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1.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drawings/drawing2.xml" ContentType="application/vnd.openxmlformats-officedocument.drawing+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bookViews>
    <workbookView xWindow="-105" yWindow="-105" windowWidth="23250" windowHeight="12570" firstSheet="112" activeTab="113"/>
  </bookViews>
  <sheets>
    <sheet name="Stavba" sheetId="1" r:id="rId1"/>
    <sheet name="VzorPolozky" sheetId="10" state="hidden" r:id="rId2"/>
    <sheet name="Rekapitulace SO_101A.1" sheetId="192" r:id="rId3"/>
    <sheet name="Rozpočet SO_101A.1" sheetId="193" r:id="rId4"/>
    <sheet name="Rekapitulace SO-101A.2" sheetId="60" r:id="rId5"/>
    <sheet name="Rozpočet SO_101A.2" sheetId="61" r:id="rId6"/>
    <sheet name="Rekapitulace SO-101A.3" sheetId="66" r:id="rId7"/>
    <sheet name="Rozpočet SO_101A.3" sheetId="67" r:id="rId8"/>
    <sheet name="Rekapitulace SO_101A.4" sheetId="68" r:id="rId9"/>
    <sheet name="Rozpočet SO_101A.4" sheetId="69" r:id="rId10"/>
    <sheet name="Standardy SO_101A4" sheetId="94" r:id="rId11"/>
    <sheet name="Rekapitulace SO_101A.5" sheetId="73" r:id="rId12"/>
    <sheet name="Parametry SO_101A.5" sheetId="191" r:id="rId13"/>
    <sheet name="Rozpočet SO_101A.5" sheetId="74" r:id="rId14"/>
    <sheet name="Rekapitulace SO_101A.6" sheetId="75" r:id="rId15"/>
    <sheet name="Rozpočet SO_101A.6 SK" sheetId="76" r:id="rId16"/>
    <sheet name="Rozpočet SO_101A.6 STA" sheetId="77" r:id="rId17"/>
    <sheet name="Rozpočet SO_101A.6 DT" sheetId="78" r:id="rId18"/>
    <sheet name="Rozpočet SO_101A.6 Det.kouře" sheetId="79" r:id="rId19"/>
    <sheet name="Rekapitulace SO_101A.7" sheetId="70" r:id="rId20"/>
    <sheet name="Parametry SO_101A.7" sheetId="72" r:id="rId21"/>
    <sheet name="Rozpočet SO_101A.7" sheetId="71" r:id="rId22"/>
    <sheet name="Rekapitulace SO_101B.1" sheetId="194" r:id="rId23"/>
    <sheet name="Rozpočet SO_101B.1" sheetId="195" r:id="rId24"/>
    <sheet name="Rekapitulace SO_101B.2" sheetId="82" r:id="rId25"/>
    <sheet name="Rozpočet SO_101B.2" sheetId="83" r:id="rId26"/>
    <sheet name="Rekapitulace SO_101B.3" sheetId="89" r:id="rId27"/>
    <sheet name="Rozpočet SO_101B.3" sheetId="90" r:id="rId28"/>
    <sheet name="Rekapitulace SO_101B.4" sheetId="91" r:id="rId29"/>
    <sheet name="Rozpočet SO_101B.4" sheetId="92" r:id="rId30"/>
    <sheet name="Standardy SO_101B4" sheetId="93" r:id="rId31"/>
    <sheet name="Rekapitulace SO_101B.5" sheetId="95" r:id="rId32"/>
    <sheet name="Parametry SO_101B.5" sheetId="190" r:id="rId33"/>
    <sheet name="Rozpočet SO_101B.5" sheetId="96" r:id="rId34"/>
    <sheet name="Rekapitulace SO_101B.6" sheetId="84" r:id="rId35"/>
    <sheet name="Rozpočet SO_101B.6 SK" sheetId="85" r:id="rId36"/>
    <sheet name="Rozpočet SO_101B.6 STA" sheetId="86" r:id="rId37"/>
    <sheet name="Rozpočet SO_101B.6 DT" sheetId="87" r:id="rId38"/>
    <sheet name="Rozpočet SO_101B.6 Det.kouře" sheetId="88" r:id="rId39"/>
    <sheet name="Rekapitulace SO_101B.7" sheetId="97" r:id="rId40"/>
    <sheet name="Parametry SO_101B.7" sheetId="99" r:id="rId41"/>
    <sheet name="Rozpočet SO_101B.7" sheetId="98" r:id="rId42"/>
    <sheet name="Rekapitulace SO_101C.1" sheetId="198" r:id="rId43"/>
    <sheet name="Rozpočet SO_101C.1" sheetId="199" r:id="rId44"/>
    <sheet name="Rekapitulace SO_101C.2" sheetId="182" r:id="rId45"/>
    <sheet name="Rozpočet SO_101C.2" sheetId="183" r:id="rId46"/>
    <sheet name="Rekapitulace SO_101C.3" sheetId="184" r:id="rId47"/>
    <sheet name="Rozpočet SO_101C.3" sheetId="185" r:id="rId48"/>
    <sheet name="Rekapitulace SO_101C.4" sheetId="166" r:id="rId49"/>
    <sheet name="Rozpočet SO_101C.4" sheetId="167" r:id="rId50"/>
    <sheet name="Standardy SO_101C.4" sheetId="168" r:id="rId51"/>
    <sheet name="Rekapitulace SO_101C.5" sheetId="108" r:id="rId52"/>
    <sheet name="Parametry SO_101C.5" sheetId="189" r:id="rId53"/>
    <sheet name="Rozpočet  SO_101C.5" sheetId="109" r:id="rId54"/>
    <sheet name="Rekapitulace SO_101C.6" sheetId="173" r:id="rId55"/>
    <sheet name="Rozpočet SO_101C.6 SK" sheetId="174" r:id="rId56"/>
    <sheet name="Rozpočet SO_101C.6 STA" sheetId="175" r:id="rId57"/>
    <sheet name="Rozpočet SO_101C.6 DT" sheetId="176" r:id="rId58"/>
    <sheet name="Rozpočet SO_101C.6 Det.kouře" sheetId="177" r:id="rId59"/>
    <sheet name="Rekapitulace SO_101C.7" sheetId="170" r:id="rId60"/>
    <sheet name="Parametry SO_101C.7" sheetId="172" r:id="rId61"/>
    <sheet name="Rozpočet SO_101C.7" sheetId="171" r:id="rId62"/>
    <sheet name="Rekapitulace SO_102A" sheetId="114" r:id="rId63"/>
    <sheet name="Souhrn rozpočtu SO_102A" sheetId="115" r:id="rId64"/>
    <sheet name="Rozpočet SO_102A" sheetId="116" r:id="rId65"/>
    <sheet name="Rekapitulace SO_102B" sheetId="118" r:id="rId66"/>
    <sheet name="Souhrn rozpočtu SO_102B" sheetId="119" r:id="rId67"/>
    <sheet name="Rozpočet SO_102B" sheetId="120" r:id="rId68"/>
    <sheet name="Rekapitulace SO_102C" sheetId="121" r:id="rId69"/>
    <sheet name="Souhrn rozpočtu SO_102C" sheetId="122" r:id="rId70"/>
    <sheet name="Rozpočet SO_102C" sheetId="123" r:id="rId71"/>
    <sheet name="Rekapitulace SO_103A" sheetId="125" r:id="rId72"/>
    <sheet name="Souhrn rozpočtu SO_103A" sheetId="126" r:id="rId73"/>
    <sheet name="Rozpočet SO_103A" sheetId="127" r:id="rId74"/>
    <sheet name="Rekapitulace SO_103B" sheetId="128" r:id="rId75"/>
    <sheet name="Souhrn rozpočtu SO_103B" sheetId="129" r:id="rId76"/>
    <sheet name="Rozpočet SO_103B" sheetId="130" r:id="rId77"/>
    <sheet name="Rekapitulace SO_103C" sheetId="131" r:id="rId78"/>
    <sheet name="Souhrn rozpočtu SO_103C" sheetId="132" r:id="rId79"/>
    <sheet name="Rozpočet SO_103C" sheetId="133" r:id="rId80"/>
    <sheet name="Rekapitulace SO_104" sheetId="134" r:id="rId81"/>
    <sheet name="Souhrn rozpočtu SO_104" sheetId="135" r:id="rId82"/>
    <sheet name="Rozpočet SO_104" sheetId="136" r:id="rId83"/>
    <sheet name="Rekapitulace SO_105A" sheetId="137" r:id="rId84"/>
    <sheet name="Souhrn rozpočtu SO_105A" sheetId="138" r:id="rId85"/>
    <sheet name="Rozpočet SO_105A" sheetId="139" r:id="rId86"/>
    <sheet name="Rekapitulace SO_105B" sheetId="140" r:id="rId87"/>
    <sheet name="Souhrn rozpočtu SO_105B" sheetId="141" r:id="rId88"/>
    <sheet name="Rozpočet SO_105B" sheetId="142" r:id="rId89"/>
    <sheet name="Rekapitulace SO_105C" sheetId="143" r:id="rId90"/>
    <sheet name="Souhrn rozpočtu SO_105C" sheetId="144" r:id="rId91"/>
    <sheet name="Rozpočet SO_105C" sheetId="145" r:id="rId92"/>
    <sheet name="Rekapitulace SO_106" sheetId="146" r:id="rId93"/>
    <sheet name="Souhrn rozpočtu SO_106" sheetId="147" r:id="rId94"/>
    <sheet name="Rozpočet SO_106" sheetId="148" r:id="rId95"/>
    <sheet name="Rekapitulace SO_107" sheetId="149" r:id="rId96"/>
    <sheet name="Souhrn rozpočtu SO_107" sheetId="150" r:id="rId97"/>
    <sheet name="Rozpočet SO_107" sheetId="151" r:id="rId98"/>
    <sheet name="Rekapitulace SO_108A" sheetId="186" r:id="rId99"/>
    <sheet name="Parametry SO_108A" sheetId="187" r:id="rId100"/>
    <sheet name="Rozpočet SO_108A" sheetId="188" r:id="rId101"/>
    <sheet name="Rekapitulace SO_108B" sheetId="155" r:id="rId102"/>
    <sheet name="Parametry  SO_108B " sheetId="157" r:id="rId103"/>
    <sheet name="Rozpočet  SO_108B" sheetId="156" r:id="rId104"/>
    <sheet name="Rekapitulace SO_108C" sheetId="158" r:id="rId105"/>
    <sheet name="Parametry SO_108C" sheetId="159" r:id="rId106"/>
    <sheet name="Rozpočet SO_108C" sheetId="160" r:id="rId107"/>
    <sheet name="Rekapitulace SO_109" sheetId="106" r:id="rId108"/>
    <sheet name="Parametry SO-109" sheetId="161" r:id="rId109"/>
    <sheet name="Rozpočet SO_109" sheetId="107" r:id="rId110"/>
    <sheet name="Rekapitulace SO_111" sheetId="162" r:id="rId111"/>
    <sheet name="Rozpočet SO_111" sheetId="163" r:id="rId112"/>
    <sheet name="Rekapitulace SO_112" sheetId="104" r:id="rId113"/>
    <sheet name="Rozpočet SO_112" sheetId="105" r:id="rId114"/>
    <sheet name="Rekapitulace SO_113" sheetId="102" r:id="rId115"/>
    <sheet name="Rozpočet SO_113" sheetId="103" r:id="rId116"/>
    <sheet name="Rekapitulace SO_114" sheetId="100" r:id="rId117"/>
    <sheet name="Rozpočet SO_114" sheetId="101" r:id="rId118"/>
    <sheet name="Pokyny pro vyplnění" sheetId="11" r:id="rId119"/>
  </sheets>
  <externalReferences>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s>
  <definedNames>
    <definedName name="_____mat1">[1]ACCESS!$L$1</definedName>
    <definedName name="____mat1">[1]ACCESS!$L$1</definedName>
    <definedName name="___mat1">[1]ACCESS!$L$1</definedName>
    <definedName name="__mat1">[1]ACCESS!$L$1</definedName>
    <definedName name="_xlnm._FilterDatabase" localSheetId="9" hidden="1">'Rozpočet SO_101A.4'!$A$9:$G$1566</definedName>
    <definedName name="_xlnm._FilterDatabase" localSheetId="29" hidden="1">'Rozpočet SO_101B.4'!$A$9:$G$1566</definedName>
    <definedName name="_xlnm._FilterDatabase" localSheetId="49" hidden="1">'Rozpočet SO_101C.4'!$A$9:$G$1566</definedName>
    <definedName name="_mat1">[1]ACCESS!$L$1</definedName>
    <definedName name="_xlfn.SINGLE" hidden="1">#NAME?</definedName>
    <definedName name="a">#REF!</definedName>
    <definedName name="AAA">#REF!</definedName>
    <definedName name="acmat" localSheetId="18">[2]REKAPITULACE!#REF!</definedName>
    <definedName name="acmat" localSheetId="17">[2]REKAPITULACE!#REF!</definedName>
    <definedName name="acmat" localSheetId="38">[2]REKAPITULACE!#REF!</definedName>
    <definedName name="acmat" localSheetId="37">[2]REKAPITULACE!#REF!</definedName>
    <definedName name="acmat" localSheetId="58">[2]REKAPITULACE!#REF!</definedName>
    <definedName name="acmat" localSheetId="57">[2]REKAPITULACE!#REF!</definedName>
    <definedName name="acmat">[2]REKAPITULACE!#REF!</definedName>
    <definedName name="acmont" localSheetId="18">[2]REKAPITULACE!#REF!</definedName>
    <definedName name="acmont" localSheetId="17">[2]REKAPITULACE!#REF!</definedName>
    <definedName name="acmont" localSheetId="38">[2]REKAPITULACE!#REF!</definedName>
    <definedName name="acmont" localSheetId="37">[2]REKAPITULACE!#REF!</definedName>
    <definedName name="acmont" localSheetId="58">[2]REKAPITULACE!#REF!</definedName>
    <definedName name="acmont" localSheetId="57">[2]REKAPITULACE!#REF!</definedName>
    <definedName name="acmont">[2]REKAPITULACE!#REF!</definedName>
    <definedName name="ACS_ING_DOD" localSheetId="18">#REF!</definedName>
    <definedName name="ACS_ING_DOD" localSheetId="17">#REF!</definedName>
    <definedName name="ACS_ING_DOD" localSheetId="15">[3]AP!#REF!</definedName>
    <definedName name="ACS_ING_DOD" localSheetId="16">[3]AP!#REF!</definedName>
    <definedName name="ACS_ING_DOD" localSheetId="38">#REF!</definedName>
    <definedName name="ACS_ING_DOD" localSheetId="37">#REF!</definedName>
    <definedName name="ACS_ING_DOD" localSheetId="35">[3]AP!#REF!</definedName>
    <definedName name="ACS_ING_DOD" localSheetId="36">[3]AP!#REF!</definedName>
    <definedName name="ACS_ING_DOD" localSheetId="58">#REF!</definedName>
    <definedName name="ACS_ING_DOD" localSheetId="57">#REF!</definedName>
    <definedName name="ACS_ING_DOD" localSheetId="55">[3]AP!#REF!</definedName>
    <definedName name="ACS_ING_DOD" localSheetId="56">[3]AP!#REF!</definedName>
    <definedName name="ACS_ING_DOD" localSheetId="111">[3]AP!#REF!</definedName>
    <definedName name="ACS_ING_DOD">#REF!</definedName>
    <definedName name="ACS_ING_MONT" localSheetId="18">#REF!</definedName>
    <definedName name="ACS_ING_MONT" localSheetId="17">#REF!</definedName>
    <definedName name="ACS_ING_MONT" localSheetId="15">[3]AP!#REF!</definedName>
    <definedName name="ACS_ING_MONT" localSheetId="16">[3]AP!#REF!</definedName>
    <definedName name="ACS_ING_MONT" localSheetId="38">#REF!</definedName>
    <definedName name="ACS_ING_MONT" localSheetId="37">#REF!</definedName>
    <definedName name="ACS_ING_MONT" localSheetId="35">[3]AP!#REF!</definedName>
    <definedName name="ACS_ING_MONT" localSheetId="36">[3]AP!#REF!</definedName>
    <definedName name="ACS_ING_MONT" localSheetId="58">#REF!</definedName>
    <definedName name="ACS_ING_MONT" localSheetId="57">#REF!</definedName>
    <definedName name="ACS_ING_MONT" localSheetId="55">[3]AP!#REF!</definedName>
    <definedName name="ACS_ING_MONT" localSheetId="56">[3]AP!#REF!</definedName>
    <definedName name="ACS_ING_MONT" localSheetId="111">[3]AP!#REF!</definedName>
    <definedName name="ACS_ING_MONT">#REF!</definedName>
    <definedName name="ACS_KAB_DOD" localSheetId="18">#REF!</definedName>
    <definedName name="ACS_KAB_DOD" localSheetId="17">#REF!</definedName>
    <definedName name="ACS_KAB_DOD" localSheetId="15">[3]AP!#REF!</definedName>
    <definedName name="ACS_KAB_DOD" localSheetId="16">[3]AP!#REF!</definedName>
    <definedName name="ACS_KAB_DOD" localSheetId="38">#REF!</definedName>
    <definedName name="ACS_KAB_DOD" localSheetId="37">#REF!</definedName>
    <definedName name="ACS_KAB_DOD" localSheetId="35">[3]AP!#REF!</definedName>
    <definedName name="ACS_KAB_DOD" localSheetId="36">[3]AP!#REF!</definedName>
    <definedName name="ACS_KAB_DOD" localSheetId="58">#REF!</definedName>
    <definedName name="ACS_KAB_DOD" localSheetId="57">#REF!</definedName>
    <definedName name="ACS_KAB_DOD" localSheetId="55">[3]AP!#REF!</definedName>
    <definedName name="ACS_KAB_DOD" localSheetId="56">[3]AP!#REF!</definedName>
    <definedName name="ACS_KAB_DOD" localSheetId="111">[3]AP!#REF!</definedName>
    <definedName name="ACS_KAB_DOD">#REF!</definedName>
    <definedName name="ACS_TRASY_DOD" localSheetId="18">#REF!</definedName>
    <definedName name="ACS_TRASY_DOD" localSheetId="17">#REF!</definedName>
    <definedName name="ACS_TRASY_DOD" localSheetId="15">[3]AP!#REF!</definedName>
    <definedName name="ACS_TRASY_DOD" localSheetId="16">[3]AP!#REF!</definedName>
    <definedName name="ACS_TRASY_DOD" localSheetId="38">#REF!</definedName>
    <definedName name="ACS_TRASY_DOD" localSheetId="37">#REF!</definedName>
    <definedName name="ACS_TRASY_DOD" localSheetId="35">[3]AP!#REF!</definedName>
    <definedName name="ACS_TRASY_DOD" localSheetId="36">[3]AP!#REF!</definedName>
    <definedName name="ACS_TRASY_DOD" localSheetId="58">#REF!</definedName>
    <definedName name="ACS_TRASY_DOD" localSheetId="57">#REF!</definedName>
    <definedName name="ACS_TRASY_DOD" localSheetId="55">[3]AP!#REF!</definedName>
    <definedName name="ACS_TRASY_DOD" localSheetId="56">[3]AP!#REF!</definedName>
    <definedName name="ACS_TRASY_DOD" localSheetId="111">[3]AP!#REF!</definedName>
    <definedName name="ACS_TRASY_DOD">#REF!</definedName>
    <definedName name="ACS_TRASY_MONT" localSheetId="18">#REF!</definedName>
    <definedName name="ACS_TRASY_MONT" localSheetId="17">#REF!</definedName>
    <definedName name="ACS_TRASY_MONT" localSheetId="15">[3]AP!#REF!</definedName>
    <definedName name="ACS_TRASY_MONT" localSheetId="16">[3]AP!#REF!</definedName>
    <definedName name="ACS_TRASY_MONT" localSheetId="38">#REF!</definedName>
    <definedName name="ACS_TRASY_MONT" localSheetId="37">#REF!</definedName>
    <definedName name="ACS_TRASY_MONT" localSheetId="35">[3]AP!#REF!</definedName>
    <definedName name="ACS_TRASY_MONT" localSheetId="36">[3]AP!#REF!</definedName>
    <definedName name="ACS_TRASY_MONT" localSheetId="58">#REF!</definedName>
    <definedName name="ACS_TRASY_MONT" localSheetId="57">#REF!</definedName>
    <definedName name="ACS_TRASY_MONT" localSheetId="55">[3]AP!#REF!</definedName>
    <definedName name="ACS_TRASY_MONT" localSheetId="56">[3]AP!#REF!</definedName>
    <definedName name="ACS_TRASY_MONT" localSheetId="111">[3]AP!#REF!</definedName>
    <definedName name="ACS_TRASY_MONT">#REF!</definedName>
    <definedName name="ACS_ZAR_DOD" localSheetId="18">#REF!</definedName>
    <definedName name="ACS_ZAR_DOD" localSheetId="17">#REF!</definedName>
    <definedName name="ACS_ZAR_DOD" localSheetId="15">[3]AP!#REF!</definedName>
    <definedName name="ACS_ZAR_DOD" localSheetId="16">[3]AP!#REF!</definedName>
    <definedName name="ACS_ZAR_DOD" localSheetId="38">#REF!</definedName>
    <definedName name="ACS_ZAR_DOD" localSheetId="37">#REF!</definedName>
    <definedName name="ACS_ZAR_DOD" localSheetId="35">[3]AP!#REF!</definedName>
    <definedName name="ACS_ZAR_DOD" localSheetId="36">[3]AP!#REF!</definedName>
    <definedName name="ACS_ZAR_DOD" localSheetId="58">#REF!</definedName>
    <definedName name="ACS_ZAR_DOD" localSheetId="57">#REF!</definedName>
    <definedName name="ACS_ZAR_DOD" localSheetId="55">[3]AP!#REF!</definedName>
    <definedName name="ACS_ZAR_DOD" localSheetId="56">[3]AP!#REF!</definedName>
    <definedName name="ACS_ZAR_DOD" localSheetId="111">[3]AP!#REF!</definedName>
    <definedName name="ACS_ZAR_DOD">#REF!</definedName>
    <definedName name="AP_ING_DOD" localSheetId="18">#REF!</definedName>
    <definedName name="AP_ING_DOD" localSheetId="17">#REF!</definedName>
    <definedName name="AP_ING_DOD" localSheetId="38">#REF!</definedName>
    <definedName name="AP_ING_DOD" localSheetId="37">#REF!</definedName>
    <definedName name="AP_ING_DOD" localSheetId="58">#REF!</definedName>
    <definedName name="AP_ING_DOD" localSheetId="57">#REF!</definedName>
    <definedName name="AP_ING_DOD">#REF!</definedName>
    <definedName name="AP_ING_MONT" localSheetId="18">#REF!</definedName>
    <definedName name="AP_ING_MONT" localSheetId="17">#REF!</definedName>
    <definedName name="AP_ING_MONT" localSheetId="38">#REF!</definedName>
    <definedName name="AP_ING_MONT" localSheetId="37">#REF!</definedName>
    <definedName name="AP_ING_MONT" localSheetId="58">#REF!</definedName>
    <definedName name="AP_ING_MONT" localSheetId="57">#REF!</definedName>
    <definedName name="AP_ING_MONT">#REF!</definedName>
    <definedName name="AP_ZAR_DOD" localSheetId="18">#REF!</definedName>
    <definedName name="AP_ZAR_DOD" localSheetId="17">#REF!</definedName>
    <definedName name="AP_ZAR_DOD" localSheetId="38">#REF!</definedName>
    <definedName name="AP_ZAR_DOD" localSheetId="37">#REF!</definedName>
    <definedName name="AP_ZAR_DOD" localSheetId="58">#REF!</definedName>
    <definedName name="AP_ZAR_DOD" localSheetId="57">#REF!</definedName>
    <definedName name="AP_ZAR_DOD">#REF!</definedName>
    <definedName name="AP_ZAR_MONT" localSheetId="18">#REF!</definedName>
    <definedName name="AP_ZAR_MONT" localSheetId="17">#REF!</definedName>
    <definedName name="AP_ZAR_MONT" localSheetId="38">#REF!</definedName>
    <definedName name="AP_ZAR_MONT" localSheetId="37">#REF!</definedName>
    <definedName name="AP_ZAR_MONT" localSheetId="58">#REF!</definedName>
    <definedName name="AP_ZAR_MONT" localSheetId="57">#REF!</definedName>
    <definedName name="AP_ZAR_MONT">#REF!</definedName>
    <definedName name="apma" localSheetId="18">#REF!</definedName>
    <definedName name="apma" localSheetId="17">#REF!</definedName>
    <definedName name="apma" localSheetId="38">#REF!</definedName>
    <definedName name="apma" localSheetId="37">#REF!</definedName>
    <definedName name="apma" localSheetId="58">#REF!</definedName>
    <definedName name="apma" localSheetId="57">#REF!</definedName>
    <definedName name="apma">#REF!</definedName>
    <definedName name="apmat" localSheetId="18">[2]REKAPITULACE!#REF!</definedName>
    <definedName name="apmat" localSheetId="17">[2]REKAPITULACE!#REF!</definedName>
    <definedName name="apmat" localSheetId="38">[2]REKAPITULACE!#REF!</definedName>
    <definedName name="apmat" localSheetId="37">[2]REKAPITULACE!#REF!</definedName>
    <definedName name="apmat" localSheetId="58">[2]REKAPITULACE!#REF!</definedName>
    <definedName name="apmat" localSheetId="57">[2]REKAPITULACE!#REF!</definedName>
    <definedName name="apmat">[2]REKAPITULACE!#REF!</definedName>
    <definedName name="apmo" localSheetId="18">#REF!</definedName>
    <definedName name="apmo" localSheetId="17">#REF!</definedName>
    <definedName name="apmo" localSheetId="38">#REF!</definedName>
    <definedName name="apmo" localSheetId="37">#REF!</definedName>
    <definedName name="apmo" localSheetId="58">#REF!</definedName>
    <definedName name="apmo" localSheetId="57">#REF!</definedName>
    <definedName name="apmo">#REF!</definedName>
    <definedName name="apmont" localSheetId="18">[2]REKAPITULACE!#REF!</definedName>
    <definedName name="apmont" localSheetId="17">[2]REKAPITULACE!#REF!</definedName>
    <definedName name="apmont" localSheetId="38">[2]REKAPITULACE!#REF!</definedName>
    <definedName name="apmont" localSheetId="37">[2]REKAPITULACE!#REF!</definedName>
    <definedName name="apmont" localSheetId="58">[2]REKAPITULACE!#REF!</definedName>
    <definedName name="apmont" localSheetId="57">[2]REKAPITULACE!#REF!</definedName>
    <definedName name="apmont">[2]REKAPITULACE!#REF!</definedName>
    <definedName name="ASC_KAB_MONT" localSheetId="18">#REF!</definedName>
    <definedName name="ASC_KAB_MONT" localSheetId="17">#REF!</definedName>
    <definedName name="ASC_KAB_MONT" localSheetId="15">[3]AP!#REF!</definedName>
    <definedName name="ASC_KAB_MONT" localSheetId="16">[3]AP!#REF!</definedName>
    <definedName name="ASC_KAB_MONT" localSheetId="38">#REF!</definedName>
    <definedName name="ASC_KAB_MONT" localSheetId="37">#REF!</definedName>
    <definedName name="ASC_KAB_MONT" localSheetId="35">[3]AP!#REF!</definedName>
    <definedName name="ASC_KAB_MONT" localSheetId="36">[3]AP!#REF!</definedName>
    <definedName name="ASC_KAB_MONT" localSheetId="58">#REF!</definedName>
    <definedName name="ASC_KAB_MONT" localSheetId="57">#REF!</definedName>
    <definedName name="ASC_KAB_MONT" localSheetId="55">[3]AP!#REF!</definedName>
    <definedName name="ASC_KAB_MONT" localSheetId="56">[3]AP!#REF!</definedName>
    <definedName name="ASC_KAB_MONT" localSheetId="111">[3]AP!#REF!</definedName>
    <definedName name="ASC_KAB_MONT">#REF!</definedName>
    <definedName name="ASC_ZAR_MONT" localSheetId="18">#REF!</definedName>
    <definedName name="ASC_ZAR_MONT" localSheetId="17">#REF!</definedName>
    <definedName name="ASC_ZAR_MONT" localSheetId="15">[3]AP!#REF!</definedName>
    <definedName name="ASC_ZAR_MONT" localSheetId="16">[3]AP!#REF!</definedName>
    <definedName name="ASC_ZAR_MONT" localSheetId="38">#REF!</definedName>
    <definedName name="ASC_ZAR_MONT" localSheetId="37">#REF!</definedName>
    <definedName name="ASC_ZAR_MONT" localSheetId="35">[3]AP!#REF!</definedName>
    <definedName name="ASC_ZAR_MONT" localSheetId="36">[3]AP!#REF!</definedName>
    <definedName name="ASC_ZAR_MONT" localSheetId="58">#REF!</definedName>
    <definedName name="ASC_ZAR_MONT" localSheetId="57">#REF!</definedName>
    <definedName name="ASC_ZAR_MONT" localSheetId="55">[3]AP!#REF!</definedName>
    <definedName name="ASC_ZAR_MONT" localSheetId="56">[3]AP!#REF!</definedName>
    <definedName name="ASC_ZAR_MONT" localSheetId="111">[3]AP!#REF!</definedName>
    <definedName name="ASC_ZAR_MONT">#REF!</definedName>
    <definedName name="Autokont" localSheetId="18">#REF!</definedName>
    <definedName name="Autokont" localSheetId="17">#REF!</definedName>
    <definedName name="Autokont" localSheetId="38">#REF!</definedName>
    <definedName name="Autokont" localSheetId="37">#REF!</definedName>
    <definedName name="Autokont" localSheetId="58">#REF!</definedName>
    <definedName name="Autokont" localSheetId="57">#REF!</definedName>
    <definedName name="Autokont">#REF!</definedName>
    <definedName name="AV_TRASY_DOD" localSheetId="18">#REF!</definedName>
    <definedName name="AV_TRASY_DOD" localSheetId="17">#REF!</definedName>
    <definedName name="AV_TRASY_DOD" localSheetId="15">#REF!</definedName>
    <definedName name="AV_TRASY_DOD" localSheetId="16">#REF!</definedName>
    <definedName name="AV_TRASY_DOD" localSheetId="38">#REF!</definedName>
    <definedName name="AV_TRASY_DOD" localSheetId="37">#REF!</definedName>
    <definedName name="AV_TRASY_DOD" localSheetId="35">#REF!</definedName>
    <definedName name="AV_TRASY_DOD" localSheetId="36">#REF!</definedName>
    <definedName name="AV_TRASY_DOD" localSheetId="58">#REF!</definedName>
    <definedName name="AV_TRASY_DOD" localSheetId="57">#REF!</definedName>
    <definedName name="AV_TRASY_DOD" localSheetId="55">#REF!</definedName>
    <definedName name="AV_TRASY_DOD" localSheetId="56">#REF!</definedName>
    <definedName name="AV_TRASY_DOD" localSheetId="111">#REF!</definedName>
    <definedName name="AV_TRASY_DOD">#REF!</definedName>
    <definedName name="AV_TRASY_MONT" localSheetId="18">#REF!</definedName>
    <definedName name="AV_TRASY_MONT" localSheetId="17">#REF!</definedName>
    <definedName name="AV_TRASY_MONT" localSheetId="15">#REF!</definedName>
    <definedName name="AV_TRASY_MONT" localSheetId="16">#REF!</definedName>
    <definedName name="AV_TRASY_MONT" localSheetId="38">#REF!</definedName>
    <definedName name="AV_TRASY_MONT" localSheetId="37">#REF!</definedName>
    <definedName name="AV_TRASY_MONT" localSheetId="35">#REF!</definedName>
    <definedName name="AV_TRASY_MONT" localSheetId="36">#REF!</definedName>
    <definedName name="AV_TRASY_MONT" localSheetId="58">#REF!</definedName>
    <definedName name="AV_TRASY_MONT" localSheetId="57">#REF!</definedName>
    <definedName name="AV_TRASY_MONT" localSheetId="55">#REF!</definedName>
    <definedName name="AV_TRASY_MONT" localSheetId="56">#REF!</definedName>
    <definedName name="AV_TRASY_MONT" localSheetId="111">#REF!</definedName>
    <definedName name="AV_TRASY_MONT">#REF!</definedName>
    <definedName name="avindmont" localSheetId="18">#REF!</definedName>
    <definedName name="avindmont" localSheetId="17">#REF!</definedName>
    <definedName name="avindmont" localSheetId="38">#REF!</definedName>
    <definedName name="avindmont" localSheetId="37">#REF!</definedName>
    <definedName name="avindmont" localSheetId="58">#REF!</definedName>
    <definedName name="avindmont" localSheetId="57">#REF!</definedName>
    <definedName name="avindmont">#REF!</definedName>
    <definedName name="avmat" localSheetId="18">[2]REKAPITULACE!#REF!</definedName>
    <definedName name="avmat" localSheetId="17">[2]REKAPITULACE!#REF!</definedName>
    <definedName name="avmat" localSheetId="38">[2]REKAPITULACE!#REF!</definedName>
    <definedName name="avmat" localSheetId="37">[2]REKAPITULACE!#REF!</definedName>
    <definedName name="avmat" localSheetId="58">[2]REKAPITULACE!#REF!</definedName>
    <definedName name="avmat" localSheetId="57">[2]REKAPITULACE!#REF!</definedName>
    <definedName name="avmat">[2]REKAPITULACE!#REF!</definedName>
    <definedName name="avmont" localSheetId="18">[2]REKAPITULACE!#REF!</definedName>
    <definedName name="avmont" localSheetId="17">[2]REKAPITULACE!#REF!</definedName>
    <definedName name="avmont" localSheetId="38">[2]REKAPITULACE!#REF!</definedName>
    <definedName name="avmont" localSheetId="37">[2]REKAPITULACE!#REF!</definedName>
    <definedName name="avmont" localSheetId="58">[2]REKAPITULACE!#REF!</definedName>
    <definedName name="avmont" localSheetId="57">[2]REKAPITULACE!#REF!</definedName>
    <definedName name="avmont">[2]REKAPITULACE!#REF!</definedName>
    <definedName name="b">#REF!</definedName>
    <definedName name="CCTV_ING_DOD" localSheetId="18">#REF!</definedName>
    <definedName name="CCTV_ING_DOD" localSheetId="17">#REF!</definedName>
    <definedName name="CCTV_ING_DOD" localSheetId="38">#REF!</definedName>
    <definedName name="CCTV_ING_DOD" localSheetId="37">#REF!</definedName>
    <definedName name="CCTV_ING_DOD" localSheetId="58">#REF!</definedName>
    <definedName name="CCTV_ING_DOD" localSheetId="57">#REF!</definedName>
    <definedName name="CCTV_ING_DOD">#REF!</definedName>
    <definedName name="CCTV_ING_MONT" localSheetId="18">#REF!</definedName>
    <definedName name="CCTV_ING_MONT" localSheetId="17">#REF!</definedName>
    <definedName name="CCTV_ING_MONT" localSheetId="38">#REF!</definedName>
    <definedName name="CCTV_ING_MONT" localSheetId="37">#REF!</definedName>
    <definedName name="CCTV_ING_MONT" localSheetId="58">#REF!</definedName>
    <definedName name="CCTV_ING_MONT" localSheetId="57">#REF!</definedName>
    <definedName name="CCTV_ING_MONT">#REF!</definedName>
    <definedName name="CCTV_KAB_DOD" localSheetId="18">#REF!</definedName>
    <definedName name="CCTV_KAB_DOD" localSheetId="17">#REF!</definedName>
    <definedName name="CCTV_KAB_DOD" localSheetId="15">[3]CCTV!#REF!</definedName>
    <definedName name="CCTV_KAB_DOD" localSheetId="16">[3]CCTV!#REF!</definedName>
    <definedName name="CCTV_KAB_DOD" localSheetId="38">#REF!</definedName>
    <definedName name="CCTV_KAB_DOD" localSheetId="37">#REF!</definedName>
    <definedName name="CCTV_KAB_DOD" localSheetId="35">[3]CCTV!#REF!</definedName>
    <definedName name="CCTV_KAB_DOD" localSheetId="36">[3]CCTV!#REF!</definedName>
    <definedName name="CCTV_KAB_DOD" localSheetId="58">#REF!</definedName>
    <definedName name="CCTV_KAB_DOD" localSheetId="57">#REF!</definedName>
    <definedName name="CCTV_KAB_DOD" localSheetId="55">[3]CCTV!#REF!</definedName>
    <definedName name="CCTV_KAB_DOD" localSheetId="56">[3]CCTV!#REF!</definedName>
    <definedName name="CCTV_KAB_DOD" localSheetId="111">[3]CCTV!#REF!</definedName>
    <definedName name="CCTV_KAB_DOD">#REF!</definedName>
    <definedName name="CCTV_KAB_MONT" localSheetId="18">#REF!</definedName>
    <definedName name="CCTV_KAB_MONT" localSheetId="17">#REF!</definedName>
    <definedName name="CCTV_KAB_MONT" localSheetId="15">[3]CCTV!#REF!</definedName>
    <definedName name="CCTV_KAB_MONT" localSheetId="16">[3]CCTV!#REF!</definedName>
    <definedName name="CCTV_KAB_MONT" localSheetId="38">#REF!</definedName>
    <definedName name="CCTV_KAB_MONT" localSheetId="37">#REF!</definedName>
    <definedName name="CCTV_KAB_MONT" localSheetId="35">[3]CCTV!#REF!</definedName>
    <definedName name="CCTV_KAB_MONT" localSheetId="36">[3]CCTV!#REF!</definedName>
    <definedName name="CCTV_KAB_MONT" localSheetId="58">#REF!</definedName>
    <definedName name="CCTV_KAB_MONT" localSheetId="57">#REF!</definedName>
    <definedName name="CCTV_KAB_MONT" localSheetId="55">[3]CCTV!#REF!</definedName>
    <definedName name="CCTV_KAB_MONT" localSheetId="56">[3]CCTV!#REF!</definedName>
    <definedName name="CCTV_KAB_MONT" localSheetId="111">[3]CCTV!#REF!</definedName>
    <definedName name="CCTV_KAB_MONT">#REF!</definedName>
    <definedName name="CCTV_TRASY_DOD" localSheetId="18">#REF!</definedName>
    <definedName name="CCTV_TRASY_DOD" localSheetId="17">#REF!</definedName>
    <definedName name="CCTV_TRASY_DOD" localSheetId="38">#REF!</definedName>
    <definedName name="CCTV_TRASY_DOD" localSheetId="37">#REF!</definedName>
    <definedName name="CCTV_TRASY_DOD" localSheetId="58">#REF!</definedName>
    <definedName name="CCTV_TRASY_DOD" localSheetId="57">#REF!</definedName>
    <definedName name="CCTV_TRASY_DOD">#REF!</definedName>
    <definedName name="CCTV_TRASY_MONT" localSheetId="18">#REF!</definedName>
    <definedName name="CCTV_TRASY_MONT" localSheetId="17">#REF!</definedName>
    <definedName name="CCTV_TRASY_MONT" localSheetId="38">#REF!</definedName>
    <definedName name="CCTV_TRASY_MONT" localSheetId="37">#REF!</definedName>
    <definedName name="CCTV_TRASY_MONT" localSheetId="58">#REF!</definedName>
    <definedName name="CCTV_TRASY_MONT" localSheetId="57">#REF!</definedName>
    <definedName name="CCTV_TRASY_MONT">#REF!</definedName>
    <definedName name="CCTV_ZAR_DOD" localSheetId="18">#REF!</definedName>
    <definedName name="CCTV_ZAR_DOD" localSheetId="17">#REF!</definedName>
    <definedName name="CCTV_ZAR_DOD" localSheetId="38">#REF!</definedName>
    <definedName name="CCTV_ZAR_DOD" localSheetId="37">#REF!</definedName>
    <definedName name="CCTV_ZAR_DOD" localSheetId="58">#REF!</definedName>
    <definedName name="CCTV_ZAR_DOD" localSheetId="57">#REF!</definedName>
    <definedName name="CCTV_ZAR_DOD">#REF!</definedName>
    <definedName name="CCTV_ZAR_MONT" localSheetId="18">#REF!</definedName>
    <definedName name="CCTV_ZAR_MONT" localSheetId="17">#REF!</definedName>
    <definedName name="CCTV_ZAR_MONT" localSheetId="38">#REF!</definedName>
    <definedName name="CCTV_ZAR_MONT" localSheetId="37">#REF!</definedName>
    <definedName name="CCTV_ZAR_MONT" localSheetId="58">#REF!</definedName>
    <definedName name="CCTV_ZAR_MONT" localSheetId="57">#REF!</definedName>
    <definedName name="CCTV_ZAR_MONT">#REF!</definedName>
    <definedName name="cctvma" localSheetId="18">#REF!</definedName>
    <definedName name="cctvma" localSheetId="17">#REF!</definedName>
    <definedName name="cctvma" localSheetId="38">#REF!</definedName>
    <definedName name="cctvma" localSheetId="37">#REF!</definedName>
    <definedName name="cctvma" localSheetId="58">#REF!</definedName>
    <definedName name="cctvma" localSheetId="57">#REF!</definedName>
    <definedName name="cctvma">#REF!</definedName>
    <definedName name="cctvmat" localSheetId="18">[2]REKAPITULACE!#REF!</definedName>
    <definedName name="cctvmat" localSheetId="17">[2]REKAPITULACE!#REF!</definedName>
    <definedName name="cctvmat" localSheetId="38">[2]REKAPITULACE!#REF!</definedName>
    <definedName name="cctvmat" localSheetId="37">[2]REKAPITULACE!#REF!</definedName>
    <definedName name="cctvmat" localSheetId="58">[2]REKAPITULACE!#REF!</definedName>
    <definedName name="cctvmat" localSheetId="57">[2]REKAPITULACE!#REF!</definedName>
    <definedName name="cctvmat">[2]REKAPITULACE!#REF!</definedName>
    <definedName name="cctvmo" localSheetId="18">#REF!</definedName>
    <definedName name="cctvmo" localSheetId="17">#REF!</definedName>
    <definedName name="cctvmo" localSheetId="38">#REF!</definedName>
    <definedName name="cctvmo" localSheetId="37">#REF!</definedName>
    <definedName name="cctvmo" localSheetId="58">#REF!</definedName>
    <definedName name="cctvmo" localSheetId="57">#REF!</definedName>
    <definedName name="cctvmo">#REF!</definedName>
    <definedName name="cctvmont" localSheetId="18">[2]REKAPITULACE!#REF!</definedName>
    <definedName name="cctvmont" localSheetId="17">[2]REKAPITULACE!#REF!</definedName>
    <definedName name="cctvmont" localSheetId="38">[2]REKAPITULACE!#REF!</definedName>
    <definedName name="cctvmont" localSheetId="37">[2]REKAPITULACE!#REF!</definedName>
    <definedName name="cctvmont" localSheetId="58">[2]REKAPITULACE!#REF!</definedName>
    <definedName name="cctvmont" localSheetId="57">[2]REKAPITULACE!#REF!</definedName>
    <definedName name="cctvmont">[2]REKAPITULACE!#REF!</definedName>
    <definedName name="CelkemDPHVypocet" localSheetId="2">'Rekapitulace SO_101A.1'!$H$42</definedName>
    <definedName name="CelkemDPHVypocet" localSheetId="22">'Rekapitulace SO_101B.1'!$H$42</definedName>
    <definedName name="CelkemDPHVypocet" localSheetId="24">'Rekapitulace SO_101B.2'!$H$42</definedName>
    <definedName name="CelkemDPHVypocet" localSheetId="26">'Rekapitulace SO_101B.3'!$H$42</definedName>
    <definedName name="CelkemDPHVypocet" localSheetId="42">'Rekapitulace SO_101C.1'!$H$42</definedName>
    <definedName name="CelkemDPHVypocet" localSheetId="44">'Rekapitulace SO_101C.2'!$H$42</definedName>
    <definedName name="CelkemDPHVypocet" localSheetId="46">'Rekapitulace SO_101C.3'!$H$42</definedName>
    <definedName name="CelkemDPHVypocet" localSheetId="112">'Rekapitulace SO_112'!$H$42</definedName>
    <definedName name="CelkemDPHVypocet" localSheetId="114">'Rekapitulace SO_113'!$H$42</definedName>
    <definedName name="CelkemDPHVypocet" localSheetId="116">'Rekapitulace SO_114'!$H$42</definedName>
    <definedName name="CelkemDPHVypocet" localSheetId="4">'Rekapitulace SO-101A.2'!$H$42</definedName>
    <definedName name="CelkemDPHVypocet" localSheetId="6">'Rekapitulace SO-101A.3'!$H$42</definedName>
    <definedName name="CelkemDPHVypocet" localSheetId="0">Stavba!$H$97</definedName>
    <definedName name="cena" localSheetId="18">#REF!</definedName>
    <definedName name="cena" localSheetId="17">#REF!</definedName>
    <definedName name="cena" localSheetId="15">#REF!</definedName>
    <definedName name="cena" localSheetId="16">#REF!</definedName>
    <definedName name="cena" localSheetId="38">#REF!</definedName>
    <definedName name="cena" localSheetId="37">#REF!</definedName>
    <definedName name="cena" localSheetId="35">#REF!</definedName>
    <definedName name="cena" localSheetId="36">#REF!</definedName>
    <definedName name="cena" localSheetId="58">#REF!</definedName>
    <definedName name="cena" localSheetId="57">#REF!</definedName>
    <definedName name="cena" localSheetId="55">#REF!</definedName>
    <definedName name="cena" localSheetId="56">#REF!</definedName>
    <definedName name="cena" localSheetId="111">#REF!</definedName>
    <definedName name="cena">#REF!</definedName>
    <definedName name="CenaCelkem">Stavba!$G$29</definedName>
    <definedName name="CenaCelkemBezDPH">Stavba!$G$28</definedName>
    <definedName name="CenaCelkemVypocet" localSheetId="2">'Rekapitulace SO_101A.1'!$I$42</definedName>
    <definedName name="CenaCelkemVypocet" localSheetId="8">'Rekapitulace SO_101A.4'!$I$40</definedName>
    <definedName name="CenaCelkemVypocet" localSheetId="22">'Rekapitulace SO_101B.1'!$I$42</definedName>
    <definedName name="CenaCelkemVypocet" localSheetId="24">'Rekapitulace SO_101B.2'!$I$42</definedName>
    <definedName name="CenaCelkemVypocet" localSheetId="26">'Rekapitulace SO_101B.3'!$I$42</definedName>
    <definedName name="CenaCelkemVypocet" localSheetId="28">'Rekapitulace SO_101B.4'!$I$40</definedName>
    <definedName name="CenaCelkemVypocet" localSheetId="42">'Rekapitulace SO_101C.1'!$I$42</definedName>
    <definedName name="CenaCelkemVypocet" localSheetId="44">'Rekapitulace SO_101C.2'!$I$42</definedName>
    <definedName name="CenaCelkemVypocet" localSheetId="46">'Rekapitulace SO_101C.3'!$I$42</definedName>
    <definedName name="CenaCelkemVypocet" localSheetId="48">'Rekapitulace SO_101C.4'!$I$40</definedName>
    <definedName name="CenaCelkemVypocet" localSheetId="112">'Rekapitulace SO_112'!$I$42</definedName>
    <definedName name="CenaCelkemVypocet" localSheetId="114">'Rekapitulace SO_113'!$I$42</definedName>
    <definedName name="CenaCelkemVypocet" localSheetId="116">'Rekapitulace SO_114'!$I$42</definedName>
    <definedName name="CenaCelkemVypocet" localSheetId="4">'Rekapitulace SO-101A.2'!$I$42</definedName>
    <definedName name="CenaCelkemVypocet" localSheetId="6">'Rekapitulace SO-101A.3'!$I$42</definedName>
    <definedName name="CenaCelkemVypocet" localSheetId="0">Stavba!$I$97</definedName>
    <definedName name="Cenainstmat" localSheetId="18">#REF!</definedName>
    <definedName name="Cenainstmat" localSheetId="17">#REF!</definedName>
    <definedName name="Cenainstmat" localSheetId="15">#REF!</definedName>
    <definedName name="Cenainstmat" localSheetId="16">#REF!</definedName>
    <definedName name="Cenainstmat" localSheetId="38">#REF!</definedName>
    <definedName name="Cenainstmat" localSheetId="37">#REF!</definedName>
    <definedName name="Cenainstmat" localSheetId="35">#REF!</definedName>
    <definedName name="Cenainstmat" localSheetId="36">#REF!</definedName>
    <definedName name="Cenainstmat" localSheetId="58">#REF!</definedName>
    <definedName name="Cenainstmat" localSheetId="57">#REF!</definedName>
    <definedName name="Cenainstmat" localSheetId="55">#REF!</definedName>
    <definedName name="Cenainstmat" localSheetId="56">#REF!</definedName>
    <definedName name="Cenainstmat" localSheetId="111">#REF!</definedName>
    <definedName name="Cenainstmat">#REF!</definedName>
    <definedName name="centmat" localSheetId="18">[2]REKAPITULACE!#REF!</definedName>
    <definedName name="centmat" localSheetId="17">[2]REKAPITULACE!#REF!</definedName>
    <definedName name="centmat" localSheetId="38">[2]REKAPITULACE!#REF!</definedName>
    <definedName name="centmat" localSheetId="37">[2]REKAPITULACE!#REF!</definedName>
    <definedName name="centmat" localSheetId="58">[2]REKAPITULACE!#REF!</definedName>
    <definedName name="centmat" localSheetId="57">[2]REKAPITULACE!#REF!</definedName>
    <definedName name="centmat">[2]REKAPITULACE!#REF!</definedName>
    <definedName name="centmont" localSheetId="18">[2]REKAPITULACE!#REF!</definedName>
    <definedName name="centmont" localSheetId="17">[2]REKAPITULACE!#REF!</definedName>
    <definedName name="centmont" localSheetId="38">[2]REKAPITULACE!#REF!</definedName>
    <definedName name="centmont" localSheetId="37">[2]REKAPITULACE!#REF!</definedName>
    <definedName name="centmont" localSheetId="58">[2]REKAPITULACE!#REF!</definedName>
    <definedName name="centmont" localSheetId="57">[2]REKAPITULACE!#REF!</definedName>
    <definedName name="centmont">[2]REKAPITULACE!#REF!</definedName>
    <definedName name="cisloobjektu">Stavba!$D$3</definedName>
    <definedName name="cisloobjektu1">#REF!</definedName>
    <definedName name="CisloRozpoctu">'[4]Krycí list'!$C$2</definedName>
    <definedName name="CisloStavby" localSheetId="2">'Rekapitulace SO_101A.1'!$D$2</definedName>
    <definedName name="CisloStavby" localSheetId="22">'Rekapitulace SO_101B.1'!$D$2</definedName>
    <definedName name="CisloStavby" localSheetId="24">'Rekapitulace SO_101B.2'!$D$2</definedName>
    <definedName name="CisloStavby" localSheetId="26">'Rekapitulace SO_101B.3'!$D$2</definedName>
    <definedName name="CisloStavby" localSheetId="42">'Rekapitulace SO_101C.1'!$D$2</definedName>
    <definedName name="CisloStavby" localSheetId="44">'Rekapitulace SO_101C.2'!$D$2</definedName>
    <definedName name="CisloStavby" localSheetId="46">'Rekapitulace SO_101C.3'!$D$2</definedName>
    <definedName name="CisloStavby" localSheetId="112">'Rekapitulace SO_112'!$D$2</definedName>
    <definedName name="CisloStavby" localSheetId="114">'Rekapitulace SO_113'!$D$2</definedName>
    <definedName name="CisloStavby" localSheetId="116">'Rekapitulace SO_114'!$D$2</definedName>
    <definedName name="CisloStavby" localSheetId="4">'Rekapitulace SO-101A.2'!$D$2</definedName>
    <definedName name="CisloStavby" localSheetId="6">'Rekapitulace SO-101A.3'!$D$2</definedName>
    <definedName name="CisloStavby" localSheetId="0">Stavba!$D$2</definedName>
    <definedName name="cislostavby">'[4]Krycí list'!$A$7</definedName>
    <definedName name="CisloStavebnihoRozpoctu">Stavba!$D$4</definedName>
    <definedName name="D">[5]Stavba!$J$29</definedName>
    <definedName name="dadresa">Stavba!$D$12:$G$12</definedName>
    <definedName name="Datum">#REF!</definedName>
    <definedName name="dfg">[6]Stavba!$J$29</definedName>
    <definedName name="DIČ" localSheetId="2">'Rekapitulace SO_101A.1'!$I$12</definedName>
    <definedName name="DIČ" localSheetId="22">'Rekapitulace SO_101B.1'!$I$12</definedName>
    <definedName name="DIČ" localSheetId="24">'Rekapitulace SO_101B.2'!$I$12</definedName>
    <definedName name="DIČ" localSheetId="26">'Rekapitulace SO_101B.3'!$I$12</definedName>
    <definedName name="DIČ" localSheetId="42">'Rekapitulace SO_101C.1'!$I$12</definedName>
    <definedName name="DIČ" localSheetId="44">'Rekapitulace SO_101C.2'!$I$12</definedName>
    <definedName name="DIČ" localSheetId="46">'Rekapitulace SO_101C.3'!$I$12</definedName>
    <definedName name="DIČ" localSheetId="112">'Rekapitulace SO_112'!$I$12</definedName>
    <definedName name="DIČ" localSheetId="114">'Rekapitulace SO_113'!$I$12</definedName>
    <definedName name="DIČ" localSheetId="116">'Rekapitulace SO_114'!$I$12</definedName>
    <definedName name="DIČ" localSheetId="4">'Rekapitulace SO-101A.2'!$I$12</definedName>
    <definedName name="DIČ" localSheetId="6">'Rekapitulace SO-101A.3'!$I$12</definedName>
    <definedName name="DIČ" localSheetId="0">Stavba!$I$12</definedName>
    <definedName name="Dil">#REF!</definedName>
    <definedName name="dmisto">Stavba!$E$13:$G$13</definedName>
    <definedName name="Dodavka">#REF!</definedName>
    <definedName name="Dodavka0" localSheetId="18">#REF!</definedName>
    <definedName name="Dodavka0" localSheetId="17">#REF!</definedName>
    <definedName name="Dodavka0" localSheetId="38">#REF!</definedName>
    <definedName name="Dodavka0" localSheetId="37">#REF!</definedName>
    <definedName name="Dodavka0" localSheetId="58">#REF!</definedName>
    <definedName name="Dodavka0" localSheetId="57">#REF!</definedName>
    <definedName name="Dodavka0">#REF!</definedName>
    <definedName name="dolar" localSheetId="18">#REF!</definedName>
    <definedName name="dolar" localSheetId="17">#REF!</definedName>
    <definedName name="dolar" localSheetId="15">#REF!</definedName>
    <definedName name="dolar" localSheetId="16">#REF!</definedName>
    <definedName name="dolar" localSheetId="38">#REF!</definedName>
    <definedName name="dolar" localSheetId="37">#REF!</definedName>
    <definedName name="dolar" localSheetId="35">#REF!</definedName>
    <definedName name="dolar" localSheetId="36">#REF!</definedName>
    <definedName name="dolar" localSheetId="58">#REF!</definedName>
    <definedName name="dolar" localSheetId="57">#REF!</definedName>
    <definedName name="dolar" localSheetId="55">#REF!</definedName>
    <definedName name="dolar" localSheetId="56">#REF!</definedName>
    <definedName name="dolar" localSheetId="111">#REF!</definedName>
    <definedName name="dolar">#REF!</definedName>
    <definedName name="doma" localSheetId="18">#REF!</definedName>
    <definedName name="doma" localSheetId="17">#REF!</definedName>
    <definedName name="doma" localSheetId="38">#REF!</definedName>
    <definedName name="doma" localSheetId="37">#REF!</definedName>
    <definedName name="doma" localSheetId="58">#REF!</definedName>
    <definedName name="doma" localSheetId="57">#REF!</definedName>
    <definedName name="doma">#REF!</definedName>
    <definedName name="domo" localSheetId="18">#REF!</definedName>
    <definedName name="domo" localSheetId="17">#REF!</definedName>
    <definedName name="domo" localSheetId="38">#REF!</definedName>
    <definedName name="domo" localSheetId="37">#REF!</definedName>
    <definedName name="domo" localSheetId="58">#REF!</definedName>
    <definedName name="domo" localSheetId="57">#REF!</definedName>
    <definedName name="domo">#REF!</definedName>
    <definedName name="DPHSni">Stavba!$G$24</definedName>
    <definedName name="DPHSni2">#REF!</definedName>
    <definedName name="DPHSni4">#REF!</definedName>
    <definedName name="DPHSni6">'Rekapitulace SO-101A.3'!$G$24</definedName>
    <definedName name="DPHZakl">Stavba!$G$26</definedName>
    <definedName name="dpsc" localSheetId="2">'Rekapitulace SO_101A.1'!$D$13</definedName>
    <definedName name="dpsc" localSheetId="22">'Rekapitulace SO_101B.1'!$D$13</definedName>
    <definedName name="dpsc" localSheetId="24">'Rekapitulace SO_101B.2'!$D$13</definedName>
    <definedName name="dpsc" localSheetId="26">'Rekapitulace SO_101B.3'!$D$13</definedName>
    <definedName name="dpsc" localSheetId="42">'Rekapitulace SO_101C.1'!$D$13</definedName>
    <definedName name="dpsc" localSheetId="44">'Rekapitulace SO_101C.2'!$D$13</definedName>
    <definedName name="dpsc" localSheetId="46">'Rekapitulace SO_101C.3'!$D$13</definedName>
    <definedName name="dpsc" localSheetId="112">'Rekapitulace SO_112'!$D$13</definedName>
    <definedName name="dpsc" localSheetId="114">'Rekapitulace SO_113'!$D$13</definedName>
    <definedName name="dpsc" localSheetId="116">'Rekapitulace SO_114'!$D$13</definedName>
    <definedName name="dpsc" localSheetId="4">'Rekapitulace SO-101A.2'!$D$13</definedName>
    <definedName name="dpsc" localSheetId="6">'Rekapitulace SO-101A.3'!$D$13</definedName>
    <definedName name="dpsc" localSheetId="0">Stavba!$D$13</definedName>
    <definedName name="DS">'[6]Rekapitulace SO_101C.1'!$G$24</definedName>
    <definedName name="DSFS">'[6]Rekapitulace SO_101C.1'!$G$23</definedName>
    <definedName name="dtmat" localSheetId="18">#REF!</definedName>
    <definedName name="dtmat" localSheetId="17">#REF!</definedName>
    <definedName name="dtmat" localSheetId="38">#REF!</definedName>
    <definedName name="dtmat" localSheetId="37">#REF!</definedName>
    <definedName name="dtmat" localSheetId="58">#REF!</definedName>
    <definedName name="dtmat" localSheetId="57">#REF!</definedName>
    <definedName name="dtmat">#REF!</definedName>
    <definedName name="dtmont" localSheetId="18">#REF!</definedName>
    <definedName name="dtmont" localSheetId="17">#REF!</definedName>
    <definedName name="dtmont" localSheetId="38">#REF!</definedName>
    <definedName name="dtmont" localSheetId="37">#REF!</definedName>
    <definedName name="dtmont" localSheetId="58">#REF!</definedName>
    <definedName name="dtmont" localSheetId="57">#REF!</definedName>
    <definedName name="dtmont">#REF!</definedName>
    <definedName name="E">#REF!</definedName>
    <definedName name="ee">#REF!</definedName>
    <definedName name="epsma" localSheetId="18">#REF!</definedName>
    <definedName name="epsma" localSheetId="17">#REF!</definedName>
    <definedName name="epsma" localSheetId="38">#REF!</definedName>
    <definedName name="epsma" localSheetId="37">#REF!</definedName>
    <definedName name="epsma" localSheetId="58">#REF!</definedName>
    <definedName name="epsma" localSheetId="57">#REF!</definedName>
    <definedName name="epsma">#REF!</definedName>
    <definedName name="epsmat">[2]REKAPITULACE!$G$8</definedName>
    <definedName name="epsmo" localSheetId="18">#REF!</definedName>
    <definedName name="epsmo" localSheetId="17">#REF!</definedName>
    <definedName name="epsmo" localSheetId="38">#REF!</definedName>
    <definedName name="epsmo" localSheetId="37">#REF!</definedName>
    <definedName name="epsmo" localSheetId="58">#REF!</definedName>
    <definedName name="epsmo" localSheetId="57">#REF!</definedName>
    <definedName name="epsmo">#REF!</definedName>
    <definedName name="epsmont">[2]REKAPITULACE!$H$8</definedName>
    <definedName name="ermat" localSheetId="18">[2]REKAPITULACE!#REF!</definedName>
    <definedName name="ermat" localSheetId="17">[2]REKAPITULACE!#REF!</definedName>
    <definedName name="ermat" localSheetId="38">[2]REKAPITULACE!#REF!</definedName>
    <definedName name="ermat" localSheetId="37">[2]REKAPITULACE!#REF!</definedName>
    <definedName name="ermat" localSheetId="58">[2]REKAPITULACE!#REF!</definedName>
    <definedName name="ermat" localSheetId="57">[2]REKAPITULACE!#REF!</definedName>
    <definedName name="ermat">[2]REKAPITULACE!#REF!</definedName>
    <definedName name="ermont" localSheetId="18">[2]REKAPITULACE!#REF!</definedName>
    <definedName name="ermont" localSheetId="17">[2]REKAPITULACE!#REF!</definedName>
    <definedName name="ermont" localSheetId="38">[2]REKAPITULACE!#REF!</definedName>
    <definedName name="ermont" localSheetId="37">[2]REKAPITULACE!#REF!</definedName>
    <definedName name="ermont" localSheetId="58">[2]REKAPITULACE!#REF!</definedName>
    <definedName name="ermont" localSheetId="57">[2]REKAPITULACE!#REF!</definedName>
    <definedName name="ermont">[2]REKAPITULACE!#REF!</definedName>
    <definedName name="ETUTH">#REF!</definedName>
    <definedName name="EZE_TRASY_MONT" localSheetId="18">#REF!</definedName>
    <definedName name="EZE_TRASY_MONT" localSheetId="17">#REF!</definedName>
    <definedName name="EZE_TRASY_MONT" localSheetId="15">'Rozpočet SO_101A.6 SK'!#REF!</definedName>
    <definedName name="EZE_TRASY_MONT" localSheetId="16">'Rozpočet SO_101A.6 STA'!#REF!</definedName>
    <definedName name="EZE_TRASY_MONT" localSheetId="38">#REF!</definedName>
    <definedName name="EZE_TRASY_MONT" localSheetId="37">#REF!</definedName>
    <definedName name="EZE_TRASY_MONT" localSheetId="35">'Rozpočet SO_101B.6 SK'!#REF!</definedName>
    <definedName name="EZE_TRASY_MONT" localSheetId="36">'Rozpočet SO_101B.6 STA'!#REF!</definedName>
    <definedName name="EZE_TRASY_MONT" localSheetId="58">#REF!</definedName>
    <definedName name="EZE_TRASY_MONT" localSheetId="57">#REF!</definedName>
    <definedName name="EZE_TRASY_MONT" localSheetId="55">'Rozpočet SO_101C.6 SK'!#REF!</definedName>
    <definedName name="EZE_TRASY_MONT" localSheetId="56">'Rozpočet SO_101C.6 STA'!#REF!</definedName>
    <definedName name="EZE_TRASY_MONT" localSheetId="111">'Rozpočet SO_111'!#REF!</definedName>
    <definedName name="EZE_TRASY_MONT">#REF!</definedName>
    <definedName name="EZS_ING_DOD" localSheetId="18">#REF!</definedName>
    <definedName name="EZS_ING_DOD" localSheetId="17">#REF!</definedName>
    <definedName name="EZS_ING_DOD" localSheetId="15">'Rozpočet SO_101A.6 SK'!#REF!</definedName>
    <definedName name="EZS_ING_DOD" localSheetId="16">'Rozpočet SO_101A.6 STA'!#REF!</definedName>
    <definedName name="EZS_ING_DOD" localSheetId="38">#REF!</definedName>
    <definedName name="EZS_ING_DOD" localSheetId="37">#REF!</definedName>
    <definedName name="EZS_ING_DOD" localSheetId="35">'Rozpočet SO_101B.6 SK'!#REF!</definedName>
    <definedName name="EZS_ING_DOD" localSheetId="36">'Rozpočet SO_101B.6 STA'!#REF!</definedName>
    <definedName name="EZS_ING_DOD" localSheetId="58">#REF!</definedName>
    <definedName name="EZS_ING_DOD" localSheetId="57">#REF!</definedName>
    <definedName name="EZS_ING_DOD" localSheetId="55">'Rozpočet SO_101C.6 SK'!#REF!</definedName>
    <definedName name="EZS_ING_DOD" localSheetId="56">'Rozpočet SO_101C.6 STA'!#REF!</definedName>
    <definedName name="EZS_ING_DOD" localSheetId="111">'Rozpočet SO_111'!#REF!</definedName>
    <definedName name="EZS_ING_DOD">#REF!</definedName>
    <definedName name="EZS_ING_MONT" localSheetId="18">#REF!</definedName>
    <definedName name="EZS_ING_MONT" localSheetId="17">#REF!</definedName>
    <definedName name="EZS_ING_MONT" localSheetId="15">'Rozpočet SO_101A.6 SK'!#REF!</definedName>
    <definedName name="EZS_ING_MONT" localSheetId="16">'Rozpočet SO_101A.6 STA'!#REF!</definedName>
    <definedName name="EZS_ING_MONT" localSheetId="38">#REF!</definedName>
    <definedName name="EZS_ING_MONT" localSheetId="37">#REF!</definedName>
    <definedName name="EZS_ING_MONT" localSheetId="35">'Rozpočet SO_101B.6 SK'!#REF!</definedName>
    <definedName name="EZS_ING_MONT" localSheetId="36">'Rozpočet SO_101B.6 STA'!#REF!</definedName>
    <definedName name="EZS_ING_MONT" localSheetId="58">#REF!</definedName>
    <definedName name="EZS_ING_MONT" localSheetId="57">#REF!</definedName>
    <definedName name="EZS_ING_MONT" localSheetId="55">'Rozpočet SO_101C.6 SK'!#REF!</definedName>
    <definedName name="EZS_ING_MONT" localSheetId="56">'Rozpočet SO_101C.6 STA'!#REF!</definedName>
    <definedName name="EZS_ING_MONT" localSheetId="111">'Rozpočet SO_111'!#REF!</definedName>
    <definedName name="EZS_ING_MONT">#REF!</definedName>
    <definedName name="EZS_KAB_DOD" localSheetId="18">#REF!</definedName>
    <definedName name="EZS_KAB_DOD" localSheetId="17">#REF!</definedName>
    <definedName name="EZS_KAB_DOD" localSheetId="15">'Rozpočet SO_101A.6 SK'!#REF!</definedName>
    <definedName name="EZS_KAB_DOD" localSheetId="16">'Rozpočet SO_101A.6 STA'!#REF!</definedName>
    <definedName name="EZS_KAB_DOD" localSheetId="38">#REF!</definedName>
    <definedName name="EZS_KAB_DOD" localSheetId="37">#REF!</definedName>
    <definedName name="EZS_KAB_DOD" localSheetId="35">'Rozpočet SO_101B.6 SK'!#REF!</definedName>
    <definedName name="EZS_KAB_DOD" localSheetId="36">'Rozpočet SO_101B.6 STA'!#REF!</definedName>
    <definedName name="EZS_KAB_DOD" localSheetId="58">#REF!</definedName>
    <definedName name="EZS_KAB_DOD" localSheetId="57">#REF!</definedName>
    <definedName name="EZS_KAB_DOD" localSheetId="55">'Rozpočet SO_101C.6 SK'!#REF!</definedName>
    <definedName name="EZS_KAB_DOD" localSheetId="56">'Rozpočet SO_101C.6 STA'!#REF!</definedName>
    <definedName name="EZS_KAB_DOD" localSheetId="111">'Rozpočet SO_111'!#REF!</definedName>
    <definedName name="EZS_KAB_DOD">#REF!</definedName>
    <definedName name="EZS_KAB_MONT" localSheetId="18">#REF!</definedName>
    <definedName name="EZS_KAB_MONT" localSheetId="17">#REF!</definedName>
    <definedName name="EZS_KAB_MONT" localSheetId="15">'Rozpočet SO_101A.6 SK'!#REF!</definedName>
    <definedName name="EZS_KAB_MONT" localSheetId="16">'Rozpočet SO_101A.6 STA'!#REF!</definedName>
    <definedName name="EZS_KAB_MONT" localSheetId="38">#REF!</definedName>
    <definedName name="EZS_KAB_MONT" localSheetId="37">#REF!</definedName>
    <definedName name="EZS_KAB_MONT" localSheetId="35">'Rozpočet SO_101B.6 SK'!#REF!</definedName>
    <definedName name="EZS_KAB_MONT" localSheetId="36">'Rozpočet SO_101B.6 STA'!#REF!</definedName>
    <definedName name="EZS_KAB_MONT" localSheetId="58">#REF!</definedName>
    <definedName name="EZS_KAB_MONT" localSheetId="57">#REF!</definedName>
    <definedName name="EZS_KAB_MONT" localSheetId="55">'Rozpočet SO_101C.6 SK'!#REF!</definedName>
    <definedName name="EZS_KAB_MONT" localSheetId="56">'Rozpočet SO_101C.6 STA'!#REF!</definedName>
    <definedName name="EZS_KAB_MONT" localSheetId="111">'Rozpočet SO_111'!#REF!</definedName>
    <definedName name="EZS_KAB_MONT">#REF!</definedName>
    <definedName name="EZS_TRASY_DOD" localSheetId="18">#REF!</definedName>
    <definedName name="EZS_TRASY_DOD" localSheetId="17">#REF!</definedName>
    <definedName name="EZS_TRASY_DOD" localSheetId="15">'Rozpočet SO_101A.6 SK'!#REF!</definedName>
    <definedName name="EZS_TRASY_DOD" localSheetId="16">'Rozpočet SO_101A.6 STA'!#REF!</definedName>
    <definedName name="EZS_TRASY_DOD" localSheetId="38">#REF!</definedName>
    <definedName name="EZS_TRASY_DOD" localSheetId="37">#REF!</definedName>
    <definedName name="EZS_TRASY_DOD" localSheetId="35">'Rozpočet SO_101B.6 SK'!#REF!</definedName>
    <definedName name="EZS_TRASY_DOD" localSheetId="36">'Rozpočet SO_101B.6 STA'!#REF!</definedName>
    <definedName name="EZS_TRASY_DOD" localSheetId="58">#REF!</definedName>
    <definedName name="EZS_TRASY_DOD" localSheetId="57">#REF!</definedName>
    <definedName name="EZS_TRASY_DOD" localSheetId="55">'Rozpočet SO_101C.6 SK'!#REF!</definedName>
    <definedName name="EZS_TRASY_DOD" localSheetId="56">'Rozpočet SO_101C.6 STA'!#REF!</definedName>
    <definedName name="EZS_TRASY_DOD" localSheetId="111">'Rozpočet SO_111'!#REF!</definedName>
    <definedName name="EZS_TRASY_DOD">#REF!</definedName>
    <definedName name="EZS_ZAR_DOD" localSheetId="18">#REF!</definedName>
    <definedName name="EZS_ZAR_DOD" localSheetId="17">#REF!</definedName>
    <definedName name="EZS_ZAR_DOD" localSheetId="15">'Rozpočet SO_101A.6 SK'!#REF!</definedName>
    <definedName name="EZS_ZAR_DOD" localSheetId="16">'Rozpočet SO_101A.6 STA'!#REF!</definedName>
    <definedName name="EZS_ZAR_DOD" localSheetId="38">#REF!</definedName>
    <definedName name="EZS_ZAR_DOD" localSheetId="37">#REF!</definedName>
    <definedName name="EZS_ZAR_DOD" localSheetId="35">'Rozpočet SO_101B.6 SK'!#REF!</definedName>
    <definedName name="EZS_ZAR_DOD" localSheetId="36">'Rozpočet SO_101B.6 STA'!#REF!</definedName>
    <definedName name="EZS_ZAR_DOD" localSheetId="58">#REF!</definedName>
    <definedName name="EZS_ZAR_DOD" localSheetId="57">#REF!</definedName>
    <definedName name="EZS_ZAR_DOD" localSheetId="55">'Rozpočet SO_101C.6 SK'!#REF!</definedName>
    <definedName name="EZS_ZAR_DOD" localSheetId="56">'Rozpočet SO_101C.6 STA'!#REF!</definedName>
    <definedName name="EZS_ZAR_DOD" localSheetId="111">'Rozpočet SO_111'!#REF!</definedName>
    <definedName name="EZS_ZAR_DOD">#REF!</definedName>
    <definedName name="EZS_ZAR_MONT" localSheetId="18">#REF!</definedName>
    <definedName name="EZS_ZAR_MONT" localSheetId="17">#REF!</definedName>
    <definedName name="EZS_ZAR_MONT" localSheetId="15">'Rozpočet SO_101A.6 SK'!#REF!</definedName>
    <definedName name="EZS_ZAR_MONT" localSheetId="16">'Rozpočet SO_101A.6 STA'!#REF!</definedName>
    <definedName name="EZS_ZAR_MONT" localSheetId="38">#REF!</definedName>
    <definedName name="EZS_ZAR_MONT" localSheetId="37">#REF!</definedName>
    <definedName name="EZS_ZAR_MONT" localSheetId="35">'Rozpočet SO_101B.6 SK'!#REF!</definedName>
    <definedName name="EZS_ZAR_MONT" localSheetId="36">'Rozpočet SO_101B.6 STA'!#REF!</definedName>
    <definedName name="EZS_ZAR_MONT" localSheetId="58">#REF!</definedName>
    <definedName name="EZS_ZAR_MONT" localSheetId="57">#REF!</definedName>
    <definedName name="EZS_ZAR_MONT" localSheetId="55">'Rozpočet SO_101C.6 SK'!#REF!</definedName>
    <definedName name="EZS_ZAR_MONT" localSheetId="56">'Rozpočet SO_101C.6 STA'!#REF!</definedName>
    <definedName name="EZS_ZAR_MONT" localSheetId="111">'Rozpočet SO_111'!#REF!</definedName>
    <definedName name="EZS_ZAR_MONT">#REF!</definedName>
    <definedName name="ezsma" localSheetId="18">#REF!</definedName>
    <definedName name="ezsma" localSheetId="17">#REF!</definedName>
    <definedName name="ezsma" localSheetId="38">#REF!</definedName>
    <definedName name="ezsma" localSheetId="37">#REF!</definedName>
    <definedName name="ezsma" localSheetId="58">#REF!</definedName>
    <definedName name="ezsma" localSheetId="57">#REF!</definedName>
    <definedName name="ezsma">#REF!</definedName>
    <definedName name="ezsmac" localSheetId="18">#REF!</definedName>
    <definedName name="ezsmac" localSheetId="17">#REF!</definedName>
    <definedName name="ezsmac" localSheetId="38">#REF!</definedName>
    <definedName name="ezsmac" localSheetId="37">#REF!</definedName>
    <definedName name="ezsmac" localSheetId="58">#REF!</definedName>
    <definedName name="ezsmac" localSheetId="57">#REF!</definedName>
    <definedName name="ezsmac">#REF!</definedName>
    <definedName name="ezsmat" localSheetId="18">[2]REKAPITULACE!#REF!</definedName>
    <definedName name="ezsmat" localSheetId="17">[2]REKAPITULACE!#REF!</definedName>
    <definedName name="ezsmat" localSheetId="38">[2]REKAPITULACE!#REF!</definedName>
    <definedName name="ezsmat" localSheetId="37">[2]REKAPITULACE!#REF!</definedName>
    <definedName name="ezsmat" localSheetId="58">[2]REKAPITULACE!#REF!</definedName>
    <definedName name="ezsmat" localSheetId="57">[2]REKAPITULACE!#REF!</definedName>
    <definedName name="ezsmat">[2]REKAPITULACE!#REF!</definedName>
    <definedName name="ezsmo" localSheetId="18">#REF!</definedName>
    <definedName name="ezsmo" localSheetId="17">#REF!</definedName>
    <definedName name="ezsmo" localSheetId="38">#REF!</definedName>
    <definedName name="ezsmo" localSheetId="37">#REF!</definedName>
    <definedName name="ezsmo" localSheetId="58">#REF!</definedName>
    <definedName name="ezsmo" localSheetId="57">#REF!</definedName>
    <definedName name="ezsmo">#REF!</definedName>
    <definedName name="ezsmont" localSheetId="18">[2]REKAPITULACE!#REF!</definedName>
    <definedName name="ezsmont" localSheetId="17">[2]REKAPITULACE!#REF!</definedName>
    <definedName name="ezsmont" localSheetId="38">[2]REKAPITULACE!#REF!</definedName>
    <definedName name="ezsmont" localSheetId="37">[2]REKAPITULACE!#REF!</definedName>
    <definedName name="ezsmont" localSheetId="58">[2]REKAPITULACE!#REF!</definedName>
    <definedName name="ezsmont" localSheetId="57">[2]REKAPITULACE!#REF!</definedName>
    <definedName name="ezsmont">[2]REKAPITULACE!#REF!</definedName>
    <definedName name="F">[5]Stavba!$G$29</definedName>
    <definedName name="ff">#REF!</definedName>
    <definedName name="FSF">'[6]Rekapitulace SO_101C.1'!$G$26</definedName>
    <definedName name="g">#REF!</definedName>
    <definedName name="G___P__" localSheetId="18">#REF!</definedName>
    <definedName name="G___P__" localSheetId="17">#REF!</definedName>
    <definedName name="G___P__" localSheetId="38">#REF!</definedName>
    <definedName name="G___P__" localSheetId="37">#REF!</definedName>
    <definedName name="G___P__" localSheetId="58">#REF!</definedName>
    <definedName name="G___P__" localSheetId="57">#REF!</definedName>
    <definedName name="G___P__">#REF!</definedName>
    <definedName name="GD">#REF!</definedName>
    <definedName name="GDF">#REF!</definedName>
    <definedName name="GDS">#REF!</definedName>
    <definedName name="GF">#REF!</definedName>
    <definedName name="GJHFG">#REF!</definedName>
    <definedName name="GR">#REF!</definedName>
    <definedName name="GS">#REF!</definedName>
    <definedName name="GSDA">#REF!</definedName>
    <definedName name="H">[5]Stavba!$G$23</definedName>
    <definedName name="HFG">'[5]Rekapitulace SO-101A.3'!$G$23</definedName>
    <definedName name="HFHGJGHJF">#REF!</definedName>
    <definedName name="HFJ">'[5]Rozpočet SO_101A.6 SK'!#REF!</definedName>
    <definedName name="HGFJFG">#REF!</definedName>
    <definedName name="HGJF">#REF!</definedName>
    <definedName name="HGJFGH">#REF!</definedName>
    <definedName name="HGJGF">#REF!</definedName>
    <definedName name="HJF">#REF!</definedName>
    <definedName name="HJFGH">'[5]Rekapitulace SO-101A.2'!$G$23</definedName>
    <definedName name="HJGF">'[5]Rozpočet SO_101A.6 SK'!#REF!</definedName>
    <definedName name="HJHJF">#REF!</definedName>
    <definedName name="HSV">#REF!</definedName>
    <definedName name="HSV0" localSheetId="18">#REF!</definedName>
    <definedName name="HSV0" localSheetId="17">#REF!</definedName>
    <definedName name="HSV0" localSheetId="38">#REF!</definedName>
    <definedName name="HSV0" localSheetId="37">#REF!</definedName>
    <definedName name="HSV0" localSheetId="58">#REF!</definedName>
    <definedName name="HSV0" localSheetId="57">#REF!</definedName>
    <definedName name="HSV0">#REF!</definedName>
    <definedName name="HZS">#REF!</definedName>
    <definedName name="HZS0" localSheetId="18">#REF!</definedName>
    <definedName name="HZS0" localSheetId="17">#REF!</definedName>
    <definedName name="HZS0" localSheetId="38">#REF!</definedName>
    <definedName name="HZS0" localSheetId="37">#REF!</definedName>
    <definedName name="HZS0" localSheetId="58">#REF!</definedName>
    <definedName name="HZS0" localSheetId="57">#REF!</definedName>
    <definedName name="HZS0">#REF!</definedName>
    <definedName name="IČO" localSheetId="2">'Rekapitulace SO_101A.1'!$I$11</definedName>
    <definedName name="IČO" localSheetId="22">'Rekapitulace SO_101B.1'!$I$11</definedName>
    <definedName name="IČO" localSheetId="24">'Rekapitulace SO_101B.2'!$I$11</definedName>
    <definedName name="IČO" localSheetId="26">'Rekapitulace SO_101B.3'!$I$11</definedName>
    <definedName name="IČO" localSheetId="42">'Rekapitulace SO_101C.1'!$I$11</definedName>
    <definedName name="IČO" localSheetId="44">'Rekapitulace SO_101C.2'!$I$11</definedName>
    <definedName name="IČO" localSheetId="46">'Rekapitulace SO_101C.3'!$I$11</definedName>
    <definedName name="IČO" localSheetId="112">'Rekapitulace SO_112'!$I$11</definedName>
    <definedName name="IČO" localSheetId="114">'Rekapitulace SO_113'!$I$11</definedName>
    <definedName name="IČO" localSheetId="116">'Rekapitulace SO_114'!$I$11</definedName>
    <definedName name="IČO" localSheetId="4">'Rekapitulace SO-101A.2'!$I$11</definedName>
    <definedName name="IČO" localSheetId="6">'Rekapitulace SO-101A.3'!$I$11</definedName>
    <definedName name="IČO" localSheetId="0">Stavba!$I$11</definedName>
    <definedName name="ikmat" localSheetId="18">[2]REKAPITULACE!#REF!</definedName>
    <definedName name="ikmat" localSheetId="17">[2]REKAPITULACE!#REF!</definedName>
    <definedName name="ikmat" localSheetId="38">[2]REKAPITULACE!#REF!</definedName>
    <definedName name="ikmat" localSheetId="37">[2]REKAPITULACE!#REF!</definedName>
    <definedName name="ikmat" localSheetId="58">[2]REKAPITULACE!#REF!</definedName>
    <definedName name="ikmat" localSheetId="57">[2]REKAPITULACE!#REF!</definedName>
    <definedName name="ikmat">[2]REKAPITULACE!#REF!</definedName>
    <definedName name="ikmont" localSheetId="18">[2]REKAPITULACE!#REF!</definedName>
    <definedName name="ikmont" localSheetId="17">[2]REKAPITULACE!#REF!</definedName>
    <definedName name="ikmont" localSheetId="38">[2]REKAPITULACE!#REF!</definedName>
    <definedName name="ikmont" localSheetId="37">[2]REKAPITULACE!#REF!</definedName>
    <definedName name="ikmont" localSheetId="58">[2]REKAPITULACE!#REF!</definedName>
    <definedName name="ikmont" localSheetId="57">[2]REKAPITULACE!#REF!</definedName>
    <definedName name="ikmont">[2]REKAPITULACE!#REF!</definedName>
    <definedName name="ing" localSheetId="15">'Rozpočet SO_101A.6 SK'!#REF!</definedName>
    <definedName name="ing" localSheetId="16">'Rozpočet SO_101A.6 STA'!#REF!</definedName>
    <definedName name="ing" localSheetId="35">'Rozpočet SO_101B.6 SK'!#REF!</definedName>
    <definedName name="ing" localSheetId="36">'Rozpočet SO_101B.6 STA'!#REF!</definedName>
    <definedName name="ing" localSheetId="55">'Rozpočet SO_101C.6 SK'!#REF!</definedName>
    <definedName name="ing" localSheetId="56">'Rozpočet SO_101C.6 STA'!#REF!</definedName>
    <definedName name="ing" localSheetId="111">'Rozpočet SO_111'!#REF!</definedName>
    <definedName name="ING_EPS" localSheetId="18">#REF!</definedName>
    <definedName name="ING_EPS" localSheetId="17">#REF!</definedName>
    <definedName name="ING_EPS" localSheetId="15">'Rozpočet SO_101A.6 SK'!#REF!</definedName>
    <definedName name="ING_EPS" localSheetId="16">'Rozpočet SO_101A.6 STA'!#REF!</definedName>
    <definedName name="ING_EPS" localSheetId="38">#REF!</definedName>
    <definedName name="ING_EPS" localSheetId="37">#REF!</definedName>
    <definedName name="ING_EPS" localSheetId="35">'Rozpočet SO_101B.6 SK'!#REF!</definedName>
    <definedName name="ING_EPS" localSheetId="36">'Rozpočet SO_101B.6 STA'!#REF!</definedName>
    <definedName name="ING_EPS" localSheetId="58">#REF!</definedName>
    <definedName name="ING_EPS" localSheetId="57">#REF!</definedName>
    <definedName name="ING_EPS" localSheetId="55">'Rozpočet SO_101C.6 SK'!#REF!</definedName>
    <definedName name="ING_EPS" localSheetId="56">'Rozpočet SO_101C.6 STA'!#REF!</definedName>
    <definedName name="ING_EPS" localSheetId="111">'Rozpočet SO_111'!#REF!</definedName>
    <definedName name="ING_EPS">#REF!</definedName>
    <definedName name="INSMATEPS" localSheetId="18">#REF!</definedName>
    <definedName name="INSMATEPS" localSheetId="17">#REF!</definedName>
    <definedName name="INSMATEPS" localSheetId="15">'Rozpočet SO_101A.6 SK'!#REF!</definedName>
    <definedName name="INSMATEPS" localSheetId="16">'Rozpočet SO_101A.6 STA'!#REF!</definedName>
    <definedName name="INSMATEPS" localSheetId="38">#REF!</definedName>
    <definedName name="INSMATEPS" localSheetId="37">#REF!</definedName>
    <definedName name="INSMATEPS" localSheetId="35">'Rozpočet SO_101B.6 SK'!#REF!</definedName>
    <definedName name="INSMATEPS" localSheetId="36">'Rozpočet SO_101B.6 STA'!#REF!</definedName>
    <definedName name="INSMATEPS" localSheetId="58">#REF!</definedName>
    <definedName name="INSMATEPS" localSheetId="57">#REF!</definedName>
    <definedName name="INSMATEPS" localSheetId="55">'Rozpočet SO_101C.6 SK'!#REF!</definedName>
    <definedName name="INSMATEPS" localSheetId="56">'Rozpočet SO_101C.6 STA'!#REF!</definedName>
    <definedName name="INSMATEPS" localSheetId="111">'Rozpočet SO_111'!#REF!</definedName>
    <definedName name="INSMATEPS">#REF!</definedName>
    <definedName name="INSMATEZS" localSheetId="18">#REF!</definedName>
    <definedName name="INSMATEZS" localSheetId="17">#REF!</definedName>
    <definedName name="INSMATEZS" localSheetId="38">#REF!</definedName>
    <definedName name="INSMATEZS" localSheetId="37">#REF!</definedName>
    <definedName name="INSMATEZS" localSheetId="58">#REF!</definedName>
    <definedName name="INSMATEZS" localSheetId="57">#REF!</definedName>
    <definedName name="INSMATEZS">#REF!</definedName>
    <definedName name="INST_EPS" localSheetId="18">#REF!</definedName>
    <definedName name="INST_EPS" localSheetId="17">#REF!</definedName>
    <definedName name="INST_EPS" localSheetId="15">'Rozpočet SO_101A.6 SK'!#REF!</definedName>
    <definedName name="INST_EPS" localSheetId="16">'Rozpočet SO_101A.6 STA'!#REF!</definedName>
    <definedName name="INST_EPS" localSheetId="38">#REF!</definedName>
    <definedName name="INST_EPS" localSheetId="37">#REF!</definedName>
    <definedName name="INST_EPS" localSheetId="35">'Rozpočet SO_101B.6 SK'!#REF!</definedName>
    <definedName name="INST_EPS" localSheetId="36">'Rozpočet SO_101B.6 STA'!#REF!</definedName>
    <definedName name="INST_EPS" localSheetId="58">#REF!</definedName>
    <definedName name="INST_EPS" localSheetId="57">#REF!</definedName>
    <definedName name="INST_EPS" localSheetId="55">'Rozpočet SO_101C.6 SK'!#REF!</definedName>
    <definedName name="INST_EPS" localSheetId="56">'Rozpočet SO_101C.6 STA'!#REF!</definedName>
    <definedName name="INST_EPS" localSheetId="111">'Rozpočet SO_111'!#REF!</definedName>
    <definedName name="INST_EPS">#REF!</definedName>
    <definedName name="INSTACCESS" localSheetId="18">#REF!</definedName>
    <definedName name="INSTACCESS" localSheetId="17">#REF!</definedName>
    <definedName name="INSTACCESS" localSheetId="38">#REF!</definedName>
    <definedName name="INSTACCESS" localSheetId="37">#REF!</definedName>
    <definedName name="INSTACCESS" localSheetId="58">#REF!</definedName>
    <definedName name="INSTACCESS" localSheetId="57">#REF!</definedName>
    <definedName name="INSTACCESS">#REF!</definedName>
    <definedName name="INSTACCESS_MONT" localSheetId="18">#REF!</definedName>
    <definedName name="INSTACCESS_MONT" localSheetId="17">#REF!</definedName>
    <definedName name="INSTACCESS_MONT" localSheetId="38">#REF!</definedName>
    <definedName name="INSTACCESS_MONT" localSheetId="37">#REF!</definedName>
    <definedName name="INSTACCESS_MONT" localSheetId="58">#REF!</definedName>
    <definedName name="INSTACCESS_MONT" localSheetId="57">#REF!</definedName>
    <definedName name="INSTACCESS_MONT">#REF!</definedName>
    <definedName name="INSTCCTV" localSheetId="18">#REF!</definedName>
    <definedName name="INSTCCTV" localSheetId="17">#REF!</definedName>
    <definedName name="INSTCCTV" localSheetId="38">#REF!</definedName>
    <definedName name="INSTCCTV" localSheetId="37">#REF!</definedName>
    <definedName name="INSTCCTV" localSheetId="58">#REF!</definedName>
    <definedName name="INSTCCTV" localSheetId="57">#REF!</definedName>
    <definedName name="INSTCCTV">#REF!</definedName>
    <definedName name="INSTCCTV_MONT" localSheetId="18">#REF!</definedName>
    <definedName name="INSTCCTV_MONT" localSheetId="17">#REF!</definedName>
    <definedName name="INSTCCTV_MONT" localSheetId="38">#REF!</definedName>
    <definedName name="INSTCCTV_MONT" localSheetId="37">#REF!</definedName>
    <definedName name="INSTCCTV_MONT" localSheetId="58">#REF!</definedName>
    <definedName name="INSTCCTV_MONT" localSheetId="57">#REF!</definedName>
    <definedName name="INSTCCTV_MONT">#REF!</definedName>
    <definedName name="INSTEPS" localSheetId="18">#REF!</definedName>
    <definedName name="INSTEPS" localSheetId="17">#REF!</definedName>
    <definedName name="INSTEPS" localSheetId="38">#REF!</definedName>
    <definedName name="INSTEPS" localSheetId="37">#REF!</definedName>
    <definedName name="INSTEPS" localSheetId="58">#REF!</definedName>
    <definedName name="INSTEPS" localSheetId="57">#REF!</definedName>
    <definedName name="INSTEPS">#REF!</definedName>
    <definedName name="INSTEPS_MONT" localSheetId="18">#REF!</definedName>
    <definedName name="INSTEPS_MONT" localSheetId="17">#REF!</definedName>
    <definedName name="INSTEPS_MONT" localSheetId="38">#REF!</definedName>
    <definedName name="INSTEPS_MONT" localSheetId="37">#REF!</definedName>
    <definedName name="INSTEPS_MONT" localSheetId="58">#REF!</definedName>
    <definedName name="INSTEPS_MONT" localSheetId="57">#REF!</definedName>
    <definedName name="INSTEPS_MONT">#REF!</definedName>
    <definedName name="INSTEZS" localSheetId="18">#REF!</definedName>
    <definedName name="INSTEZS" localSheetId="17">#REF!</definedName>
    <definedName name="INSTEZS" localSheetId="38">#REF!</definedName>
    <definedName name="INSTEZS" localSheetId="37">#REF!</definedName>
    <definedName name="INSTEZS" localSheetId="58">#REF!</definedName>
    <definedName name="INSTEZS" localSheetId="57">#REF!</definedName>
    <definedName name="INSTEZS">#REF!</definedName>
    <definedName name="INSTEZS_MONT" localSheetId="18">#REF!</definedName>
    <definedName name="INSTEZS_MONT" localSheetId="17">#REF!</definedName>
    <definedName name="INSTEZS_MONT" localSheetId="38">#REF!</definedName>
    <definedName name="INSTEZS_MONT" localSheetId="37">#REF!</definedName>
    <definedName name="INSTEZS_MONT" localSheetId="58">#REF!</definedName>
    <definedName name="INSTEZS_MONT" localSheetId="57">#REF!</definedName>
    <definedName name="INSTEZS_MONT">#REF!</definedName>
    <definedName name="INSTINTERKOM" localSheetId="18">#REF!</definedName>
    <definedName name="INSTINTERKOM" localSheetId="17">#REF!</definedName>
    <definedName name="INSTINTERKOM" localSheetId="15">'Rozpočet SO_101A.6 SK'!#REF!</definedName>
    <definedName name="INSTINTERKOM" localSheetId="16">'Rozpočet SO_101A.6 STA'!#REF!</definedName>
    <definedName name="INSTINTERKOM" localSheetId="38">#REF!</definedName>
    <definedName name="INSTINTERKOM" localSheetId="37">#REF!</definedName>
    <definedName name="INSTINTERKOM" localSheetId="35">'Rozpočet SO_101B.6 SK'!#REF!</definedName>
    <definedName name="INSTINTERKOM" localSheetId="36">'Rozpočet SO_101B.6 STA'!#REF!</definedName>
    <definedName name="INSTINTERKOM" localSheetId="58">#REF!</definedName>
    <definedName name="INSTINTERKOM" localSheetId="57">#REF!</definedName>
    <definedName name="INSTINTERKOM" localSheetId="55">'Rozpočet SO_101C.6 SK'!#REF!</definedName>
    <definedName name="INSTINTERKOM" localSheetId="56">'Rozpočet SO_101C.6 STA'!#REF!</definedName>
    <definedName name="INSTINTERKOM" localSheetId="111">'Rozpočet SO_111'!#REF!</definedName>
    <definedName name="INSTINTERKOM">#REF!</definedName>
    <definedName name="INSTINTERKOM_MONT" localSheetId="18">#REF!</definedName>
    <definedName name="INSTINTERKOM_MONT" localSheetId="17">#REF!</definedName>
    <definedName name="INSTINTERKOM_MONT" localSheetId="15">'Rozpočet SO_101A.6 SK'!#REF!</definedName>
    <definedName name="INSTINTERKOM_MONT" localSheetId="16">'Rozpočet SO_101A.6 STA'!#REF!</definedName>
    <definedName name="INSTINTERKOM_MONT" localSheetId="38">#REF!</definedName>
    <definedName name="INSTINTERKOM_MONT" localSheetId="37">#REF!</definedName>
    <definedName name="INSTINTERKOM_MONT" localSheetId="35">'Rozpočet SO_101B.6 SK'!#REF!</definedName>
    <definedName name="INSTINTERKOM_MONT" localSheetId="36">'Rozpočet SO_101B.6 STA'!#REF!</definedName>
    <definedName name="INSTINTERKOM_MONT" localSheetId="58">#REF!</definedName>
    <definedName name="INSTINTERKOM_MONT" localSheetId="57">#REF!</definedName>
    <definedName name="INSTINTERKOM_MONT" localSheetId="55">'Rozpočet SO_101C.6 SK'!#REF!</definedName>
    <definedName name="INSTINTERKOM_MONT" localSheetId="56">'Rozpočet SO_101C.6 STA'!#REF!</definedName>
    <definedName name="INSTINTERKOM_MONT" localSheetId="111">'Rozpočet SO_111'!#REF!</definedName>
    <definedName name="INSTINTERKOM_MONT">#REF!</definedName>
    <definedName name="INSTJC_DOD" localSheetId="18">#REF!</definedName>
    <definedName name="INSTJC_DOD" localSheetId="17">#REF!</definedName>
    <definedName name="INSTJC_DOD" localSheetId="15">'Rozpočet SO_101A.6 SK'!#REF!</definedName>
    <definedName name="INSTJC_DOD" localSheetId="16">'Rozpočet SO_101A.6 STA'!#REF!</definedName>
    <definedName name="INSTJC_DOD" localSheetId="38">#REF!</definedName>
    <definedName name="INSTJC_DOD" localSheetId="37">#REF!</definedName>
    <definedName name="INSTJC_DOD" localSheetId="35">'Rozpočet SO_101B.6 SK'!#REF!</definedName>
    <definedName name="INSTJC_DOD" localSheetId="36">'Rozpočet SO_101B.6 STA'!#REF!</definedName>
    <definedName name="INSTJC_DOD" localSheetId="58">#REF!</definedName>
    <definedName name="INSTJC_DOD" localSheetId="57">#REF!</definedName>
    <definedName name="INSTJC_DOD" localSheetId="55">'Rozpočet SO_101C.6 SK'!#REF!</definedName>
    <definedName name="INSTJC_DOD" localSheetId="56">'Rozpočet SO_101C.6 STA'!#REF!</definedName>
    <definedName name="INSTJC_DOD" localSheetId="111">'Rozpočet SO_111'!#REF!</definedName>
    <definedName name="INSTJC_DOD">#REF!</definedName>
    <definedName name="INSTJC_MONT" localSheetId="18">#REF!</definedName>
    <definedName name="INSTJC_MONT" localSheetId="17">#REF!</definedName>
    <definedName name="INSTJC_MONT" localSheetId="15">'Rozpočet SO_101A.6 SK'!#REF!</definedName>
    <definedName name="INSTJC_MONT" localSheetId="16">'Rozpočet SO_101A.6 STA'!#REF!</definedName>
    <definedName name="INSTJC_MONT" localSheetId="38">#REF!</definedName>
    <definedName name="INSTJC_MONT" localSheetId="37">#REF!</definedName>
    <definedName name="INSTJC_MONT" localSheetId="35">'Rozpočet SO_101B.6 SK'!#REF!</definedName>
    <definedName name="INSTJC_MONT" localSheetId="36">'Rozpočet SO_101B.6 STA'!#REF!</definedName>
    <definedName name="INSTJC_MONT" localSheetId="58">#REF!</definedName>
    <definedName name="INSTJC_MONT" localSheetId="57">#REF!</definedName>
    <definedName name="INSTJC_MONT" localSheetId="55">'Rozpočet SO_101C.6 SK'!#REF!</definedName>
    <definedName name="INSTJC_MONT" localSheetId="56">'Rozpočet SO_101C.6 STA'!#REF!</definedName>
    <definedName name="INSTJC_MONT" localSheetId="111">'Rozpočet SO_111'!#REF!</definedName>
    <definedName name="INSTJC_MONT">#REF!</definedName>
    <definedName name="INSTMAT_EPS" localSheetId="18">#REF!</definedName>
    <definedName name="INSTMAT_EPS" localSheetId="17">#REF!</definedName>
    <definedName name="INSTMAT_EPS" localSheetId="15">'Rozpočet SO_101A.6 SK'!#REF!</definedName>
    <definedName name="INSTMAT_EPS" localSheetId="16">'Rozpočet SO_101A.6 STA'!#REF!</definedName>
    <definedName name="INSTMAT_EPS" localSheetId="38">#REF!</definedName>
    <definedName name="INSTMAT_EPS" localSheetId="37">#REF!</definedName>
    <definedName name="INSTMAT_EPS" localSheetId="35">'Rozpočet SO_101B.6 SK'!#REF!</definedName>
    <definedName name="INSTMAT_EPS" localSheetId="36">'Rozpočet SO_101B.6 STA'!#REF!</definedName>
    <definedName name="INSTMAT_EPS" localSheetId="58">#REF!</definedName>
    <definedName name="INSTMAT_EPS" localSheetId="57">#REF!</definedName>
    <definedName name="INSTMAT_EPS" localSheetId="55">'Rozpočet SO_101C.6 SK'!#REF!</definedName>
    <definedName name="INSTMAT_EPS" localSheetId="56">'Rozpočet SO_101C.6 STA'!#REF!</definedName>
    <definedName name="INSTMAT_EPS" localSheetId="111">'Rozpočet SO_111'!#REF!</definedName>
    <definedName name="INSTMAT_EPS">#REF!</definedName>
    <definedName name="INSTSK" localSheetId="18">#REF!</definedName>
    <definedName name="INSTSK" localSheetId="17">#REF!</definedName>
    <definedName name="INSTSK" localSheetId="38">#REF!</definedName>
    <definedName name="INSTSK" localSheetId="37">#REF!</definedName>
    <definedName name="INSTSK" localSheetId="58">#REF!</definedName>
    <definedName name="INSTSK" localSheetId="57">#REF!</definedName>
    <definedName name="INSTSK">#REF!</definedName>
    <definedName name="INSTSK_MONT" localSheetId="18">#REF!</definedName>
    <definedName name="INSTSK_MONT" localSheetId="17">#REF!</definedName>
    <definedName name="INSTSK_MONT" localSheetId="38">#REF!</definedName>
    <definedName name="INSTSK_MONT" localSheetId="37">#REF!</definedName>
    <definedName name="INSTSK_MONT" localSheetId="58">#REF!</definedName>
    <definedName name="INSTSK_MONT" localSheetId="57">#REF!</definedName>
    <definedName name="INSTSK_MONT">#REF!</definedName>
    <definedName name="INSTZEM" localSheetId="18">#REF!</definedName>
    <definedName name="INSTZEM" localSheetId="17">#REF!</definedName>
    <definedName name="INSTZEM" localSheetId="38">#REF!</definedName>
    <definedName name="INSTZEM" localSheetId="37">#REF!</definedName>
    <definedName name="INSTZEM" localSheetId="58">#REF!</definedName>
    <definedName name="INSTZEM" localSheetId="57">#REF!</definedName>
    <definedName name="INSTZEM">#REF!</definedName>
    <definedName name="INSTZEM_MONT" localSheetId="18">#REF!</definedName>
    <definedName name="INSTZEM_MONT" localSheetId="17">#REF!</definedName>
    <definedName name="INSTZEM_MONT" localSheetId="38">#REF!</definedName>
    <definedName name="INSTZEM_MONT" localSheetId="37">#REF!</definedName>
    <definedName name="INSTZEM_MONT" localSheetId="58">#REF!</definedName>
    <definedName name="INSTZEM_MONT" localSheetId="57">#REF!</definedName>
    <definedName name="INSTZEM_MONT">#REF!</definedName>
    <definedName name="Intalačnímateriál" localSheetId="15">[7]Proměnné!$F$7</definedName>
    <definedName name="Intalačnímateriál" localSheetId="16">[7]Proměnné!$F$7</definedName>
    <definedName name="Intalačnímateriál" localSheetId="35">[7]Proměnné!$F$7</definedName>
    <definedName name="Intalačnímateriál" localSheetId="36">[7]Proměnné!$F$7</definedName>
    <definedName name="Intalačnímateriál" localSheetId="55">[7]Proměnné!$F$7</definedName>
    <definedName name="Intalačnímateriál" localSheetId="56">[7]Proměnné!$F$7</definedName>
    <definedName name="Intalačnímateriál" localSheetId="111">[7]Proměnné!$F$7</definedName>
    <definedName name="Intalačnímateriál">[8]Proměnné!$F$7</definedName>
    <definedName name="J">'[5]Rekapitulace SO-101A.3'!$G$25</definedName>
    <definedName name="JC_ING_DOD" localSheetId="18">#REF!</definedName>
    <definedName name="JC_ING_DOD" localSheetId="17">#REF!</definedName>
    <definedName name="JC_ING_DOD" localSheetId="15">'Rozpočet SO_101A.6 SK'!#REF!</definedName>
    <definedName name="JC_ING_DOD" localSheetId="16">'Rozpočet SO_101A.6 STA'!#REF!</definedName>
    <definedName name="JC_ING_DOD" localSheetId="38">#REF!</definedName>
    <definedName name="JC_ING_DOD" localSheetId="37">#REF!</definedName>
    <definedName name="JC_ING_DOD" localSheetId="35">'Rozpočet SO_101B.6 SK'!#REF!</definedName>
    <definedName name="JC_ING_DOD" localSheetId="36">'Rozpočet SO_101B.6 STA'!#REF!</definedName>
    <definedName name="JC_ING_DOD" localSheetId="58">#REF!</definedName>
    <definedName name="JC_ING_DOD" localSheetId="57">#REF!</definedName>
    <definedName name="JC_ING_DOD" localSheetId="55">'Rozpočet SO_101C.6 SK'!#REF!</definedName>
    <definedName name="JC_ING_DOD" localSheetId="56">'Rozpočet SO_101C.6 STA'!#REF!</definedName>
    <definedName name="JC_ING_DOD" localSheetId="111">'Rozpočet SO_111'!#REF!</definedName>
    <definedName name="JC_ING_DOD">#REF!</definedName>
    <definedName name="JC_ING_MONT" localSheetId="18">#REF!</definedName>
    <definedName name="JC_ING_MONT" localSheetId="17">#REF!</definedName>
    <definedName name="JC_ING_MONT" localSheetId="15">'Rozpočet SO_101A.6 SK'!#REF!</definedName>
    <definedName name="JC_ING_MONT" localSheetId="16">'Rozpočet SO_101A.6 STA'!#REF!</definedName>
    <definedName name="JC_ING_MONT" localSheetId="38">#REF!</definedName>
    <definedName name="JC_ING_MONT" localSheetId="37">#REF!</definedName>
    <definedName name="JC_ING_MONT" localSheetId="35">'Rozpočet SO_101B.6 SK'!#REF!</definedName>
    <definedName name="JC_ING_MONT" localSheetId="36">'Rozpočet SO_101B.6 STA'!#REF!</definedName>
    <definedName name="JC_ING_MONT" localSheetId="58">#REF!</definedName>
    <definedName name="JC_ING_MONT" localSheetId="57">#REF!</definedName>
    <definedName name="JC_ING_MONT" localSheetId="55">'Rozpočet SO_101C.6 SK'!#REF!</definedName>
    <definedName name="JC_ING_MONT" localSheetId="56">'Rozpočet SO_101C.6 STA'!#REF!</definedName>
    <definedName name="JC_ING_MONT" localSheetId="111">'Rozpočet SO_111'!#REF!</definedName>
    <definedName name="JC_ING_MONT">#REF!</definedName>
    <definedName name="JC_KAB_DOD" localSheetId="18">#REF!</definedName>
    <definedName name="JC_KAB_DOD" localSheetId="17">#REF!</definedName>
    <definedName name="JC_KAB_DOD" localSheetId="15">'Rozpočet SO_101A.6 SK'!#REF!</definedName>
    <definedName name="JC_KAB_DOD" localSheetId="16">'Rozpočet SO_101A.6 STA'!#REF!</definedName>
    <definedName name="JC_KAB_DOD" localSheetId="38">#REF!</definedName>
    <definedName name="JC_KAB_DOD" localSheetId="37">#REF!</definedName>
    <definedName name="JC_KAB_DOD" localSheetId="35">'Rozpočet SO_101B.6 SK'!#REF!</definedName>
    <definedName name="JC_KAB_DOD" localSheetId="36">'Rozpočet SO_101B.6 STA'!#REF!</definedName>
    <definedName name="JC_KAB_DOD" localSheetId="58">#REF!</definedName>
    <definedName name="JC_KAB_DOD" localSheetId="57">#REF!</definedName>
    <definedName name="JC_KAB_DOD" localSheetId="55">'Rozpočet SO_101C.6 SK'!#REF!</definedName>
    <definedName name="JC_KAB_DOD" localSheetId="56">'Rozpočet SO_101C.6 STA'!#REF!</definedName>
    <definedName name="JC_KAB_DOD" localSheetId="111">'Rozpočet SO_111'!#REF!</definedName>
    <definedName name="JC_KAB_DOD">#REF!</definedName>
    <definedName name="JC_KAB_MONT" localSheetId="18">#REF!</definedName>
    <definedName name="JC_KAB_MONT" localSheetId="17">#REF!</definedName>
    <definedName name="JC_KAB_MONT" localSheetId="15">'Rozpočet SO_101A.6 SK'!#REF!</definedName>
    <definedName name="JC_KAB_MONT" localSheetId="16">'Rozpočet SO_101A.6 STA'!#REF!</definedName>
    <definedName name="JC_KAB_MONT" localSheetId="38">#REF!</definedName>
    <definedName name="JC_KAB_MONT" localSheetId="37">#REF!</definedName>
    <definedName name="JC_KAB_MONT" localSheetId="35">'Rozpočet SO_101B.6 SK'!#REF!</definedName>
    <definedName name="JC_KAB_MONT" localSheetId="36">'Rozpočet SO_101B.6 STA'!#REF!</definedName>
    <definedName name="JC_KAB_MONT" localSheetId="58">#REF!</definedName>
    <definedName name="JC_KAB_MONT" localSheetId="57">#REF!</definedName>
    <definedName name="JC_KAB_MONT" localSheetId="55">'Rozpočet SO_101C.6 SK'!#REF!</definedName>
    <definedName name="JC_KAB_MONT" localSheetId="56">'Rozpočet SO_101C.6 STA'!#REF!</definedName>
    <definedName name="JC_KAB_MONT" localSheetId="111">'Rozpočet SO_111'!#REF!</definedName>
    <definedName name="JC_KAB_MONT">#REF!</definedName>
    <definedName name="JC_TRASY_DOD" localSheetId="18">#REF!</definedName>
    <definedName name="JC_TRASY_DOD" localSheetId="17">#REF!</definedName>
    <definedName name="JC_TRASY_DOD" localSheetId="15">'Rozpočet SO_101A.6 SK'!#REF!</definedName>
    <definedName name="JC_TRASY_DOD" localSheetId="16">'Rozpočet SO_101A.6 STA'!#REF!</definedName>
    <definedName name="JC_TRASY_DOD" localSheetId="38">#REF!</definedName>
    <definedName name="JC_TRASY_DOD" localSheetId="37">#REF!</definedName>
    <definedName name="JC_TRASY_DOD" localSheetId="35">'Rozpočet SO_101B.6 SK'!#REF!</definedName>
    <definedName name="JC_TRASY_DOD" localSheetId="36">'Rozpočet SO_101B.6 STA'!#REF!</definedName>
    <definedName name="JC_TRASY_DOD" localSheetId="58">#REF!</definedName>
    <definedName name="JC_TRASY_DOD" localSheetId="57">#REF!</definedName>
    <definedName name="JC_TRASY_DOD" localSheetId="55">'Rozpočet SO_101C.6 SK'!#REF!</definedName>
    <definedName name="JC_TRASY_DOD" localSheetId="56">'Rozpočet SO_101C.6 STA'!#REF!</definedName>
    <definedName name="JC_TRASY_DOD" localSheetId="111">'Rozpočet SO_111'!#REF!</definedName>
    <definedName name="JC_TRASY_DOD">#REF!</definedName>
    <definedName name="JC_TRASY_MONT" localSheetId="18">#REF!</definedName>
    <definedName name="JC_TRASY_MONT" localSheetId="17">#REF!</definedName>
    <definedName name="JC_TRASY_MONT" localSheetId="15">'Rozpočet SO_101A.6 SK'!#REF!</definedName>
    <definedName name="JC_TRASY_MONT" localSheetId="16">'Rozpočet SO_101A.6 STA'!#REF!</definedName>
    <definedName name="JC_TRASY_MONT" localSheetId="38">#REF!</definedName>
    <definedName name="JC_TRASY_MONT" localSheetId="37">#REF!</definedName>
    <definedName name="JC_TRASY_MONT" localSheetId="35">'Rozpočet SO_101B.6 SK'!#REF!</definedName>
    <definedName name="JC_TRASY_MONT" localSheetId="36">'Rozpočet SO_101B.6 STA'!#REF!</definedName>
    <definedName name="JC_TRASY_MONT" localSheetId="58">#REF!</definedName>
    <definedName name="JC_TRASY_MONT" localSheetId="57">#REF!</definedName>
    <definedName name="JC_TRASY_MONT" localSheetId="55">'Rozpočet SO_101C.6 SK'!#REF!</definedName>
    <definedName name="JC_TRASY_MONT" localSheetId="56">'Rozpočet SO_101C.6 STA'!#REF!</definedName>
    <definedName name="JC_TRASY_MONT" localSheetId="111">'Rozpočet SO_111'!#REF!</definedName>
    <definedName name="JC_TRASY_MONT">#REF!</definedName>
    <definedName name="JC_ZAR_DOD" localSheetId="18">#REF!</definedName>
    <definedName name="JC_ZAR_DOD" localSheetId="17">#REF!</definedName>
    <definedName name="JC_ZAR_DOD" localSheetId="15">'Rozpočet SO_101A.6 SK'!#REF!</definedName>
    <definedName name="JC_ZAR_DOD" localSheetId="16">'Rozpočet SO_101A.6 STA'!#REF!</definedName>
    <definedName name="JC_ZAR_DOD" localSheetId="38">#REF!</definedName>
    <definedName name="JC_ZAR_DOD" localSheetId="37">#REF!</definedName>
    <definedName name="JC_ZAR_DOD" localSheetId="35">'Rozpočet SO_101B.6 SK'!#REF!</definedName>
    <definedName name="JC_ZAR_DOD" localSheetId="36">'Rozpočet SO_101B.6 STA'!#REF!</definedName>
    <definedName name="JC_ZAR_DOD" localSheetId="58">#REF!</definedName>
    <definedName name="JC_ZAR_DOD" localSheetId="57">#REF!</definedName>
    <definedName name="JC_ZAR_DOD" localSheetId="55">'Rozpočet SO_101C.6 SK'!#REF!</definedName>
    <definedName name="JC_ZAR_DOD" localSheetId="56">'Rozpočet SO_101C.6 STA'!#REF!</definedName>
    <definedName name="JC_ZAR_DOD" localSheetId="111">'Rozpočet SO_111'!#REF!</definedName>
    <definedName name="JC_ZAR_DOD">#REF!</definedName>
    <definedName name="JC_ZAR_MONT" localSheetId="18">#REF!</definedName>
    <definedName name="JC_ZAR_MONT" localSheetId="17">#REF!</definedName>
    <definedName name="JC_ZAR_MONT" localSheetId="15">'Rozpočet SO_101A.6 SK'!#REF!</definedName>
    <definedName name="JC_ZAR_MONT" localSheetId="16">'Rozpočet SO_101A.6 STA'!#REF!</definedName>
    <definedName name="JC_ZAR_MONT" localSheetId="38">#REF!</definedName>
    <definedName name="JC_ZAR_MONT" localSheetId="37">#REF!</definedName>
    <definedName name="JC_ZAR_MONT" localSheetId="35">'Rozpočet SO_101B.6 SK'!#REF!</definedName>
    <definedName name="JC_ZAR_MONT" localSheetId="36">'Rozpočet SO_101B.6 STA'!#REF!</definedName>
    <definedName name="JC_ZAR_MONT" localSheetId="58">#REF!</definedName>
    <definedName name="JC_ZAR_MONT" localSheetId="57">#REF!</definedName>
    <definedName name="JC_ZAR_MONT" localSheetId="55">'Rozpočet SO_101C.6 SK'!#REF!</definedName>
    <definedName name="JC_ZAR_MONT" localSheetId="56">'Rozpočet SO_101C.6 STA'!#REF!</definedName>
    <definedName name="JC_ZAR_MONT" localSheetId="111">'Rozpočet SO_111'!#REF!</definedName>
    <definedName name="JC_ZAR_MONT">#REF!</definedName>
    <definedName name="jcmat" localSheetId="18">[2]REKAPITULACE!#REF!</definedName>
    <definedName name="jcmat" localSheetId="17">[2]REKAPITULACE!#REF!</definedName>
    <definedName name="jcmat" localSheetId="38">[2]REKAPITULACE!#REF!</definedName>
    <definedName name="jcmat" localSheetId="37">[2]REKAPITULACE!#REF!</definedName>
    <definedName name="jcmat" localSheetId="58">[2]REKAPITULACE!#REF!</definedName>
    <definedName name="jcmat" localSheetId="57">[2]REKAPITULACE!#REF!</definedName>
    <definedName name="jcmat">[2]REKAPITULACE!#REF!</definedName>
    <definedName name="jcmont" localSheetId="18">[2]REKAPITULACE!#REF!</definedName>
    <definedName name="jcmont" localSheetId="17">[2]REKAPITULACE!#REF!</definedName>
    <definedName name="jcmont" localSheetId="38">[2]REKAPITULACE!#REF!</definedName>
    <definedName name="jcmont" localSheetId="37">[2]REKAPITULACE!#REF!</definedName>
    <definedName name="jcmont" localSheetId="58">[2]REKAPITULACE!#REF!</definedName>
    <definedName name="jcmont" localSheetId="57">[2]REKAPITULACE!#REF!</definedName>
    <definedName name="jcmont">[2]REKAPITULACE!#REF!</definedName>
    <definedName name="JFGH">#REF!</definedName>
    <definedName name="JFGJ">#REF!</definedName>
    <definedName name="JFGJF">#REF!</definedName>
    <definedName name="JGHJ">'[5]Rekapitulace SO-101A.3'!$G$24</definedName>
    <definedName name="JHF">#REF!</definedName>
    <definedName name="JHGJ">#REF!</definedName>
    <definedName name="JKSO">#REF!</definedName>
    <definedName name="K">[5]Stavba!$G$24</definedName>
    <definedName name="KAB_EPS" localSheetId="18">#REF!</definedName>
    <definedName name="KAB_EPS" localSheetId="17">#REF!</definedName>
    <definedName name="KAB_EPS" localSheetId="15">'Rozpočet SO_101A.6 SK'!#REF!</definedName>
    <definedName name="KAB_EPS" localSheetId="16">'Rozpočet SO_101A.6 STA'!#REF!</definedName>
    <definedName name="KAB_EPS" localSheetId="38">#REF!</definedName>
    <definedName name="KAB_EPS" localSheetId="37">#REF!</definedName>
    <definedName name="KAB_EPS" localSheetId="35">'Rozpočet SO_101B.6 SK'!#REF!</definedName>
    <definedName name="KAB_EPS" localSheetId="36">'Rozpočet SO_101B.6 STA'!#REF!</definedName>
    <definedName name="KAB_EPS" localSheetId="58">#REF!</definedName>
    <definedName name="KAB_EPS" localSheetId="57">#REF!</definedName>
    <definedName name="KAB_EPS" localSheetId="55">'Rozpočet SO_101C.6 SK'!#REF!</definedName>
    <definedName name="KAB_EPS" localSheetId="56">'Rozpočet SO_101C.6 STA'!#REF!</definedName>
    <definedName name="KAB_EPS" localSheetId="111">'Rozpočet SO_111'!#REF!</definedName>
    <definedName name="KAB_EPS">#REF!</definedName>
    <definedName name="kabmat">[2]REKAPITULACE!$I$5</definedName>
    <definedName name="kabmont">[2]REKAPITULACE!$J$5</definedName>
    <definedName name="KABMONT_EPS" localSheetId="18">#REF!</definedName>
    <definedName name="KABMONT_EPS" localSheetId="17">#REF!</definedName>
    <definedName name="KABMONT_EPS" localSheetId="15">'Rozpočet SO_101A.6 SK'!#REF!</definedName>
    <definedName name="KABMONT_EPS" localSheetId="16">'Rozpočet SO_101A.6 STA'!#REF!</definedName>
    <definedName name="KABMONT_EPS" localSheetId="38">#REF!</definedName>
    <definedName name="KABMONT_EPS" localSheetId="37">#REF!</definedName>
    <definedName name="KABMONT_EPS" localSheetId="35">'Rozpočet SO_101B.6 SK'!#REF!</definedName>
    <definedName name="KABMONT_EPS" localSheetId="36">'Rozpočet SO_101B.6 STA'!#REF!</definedName>
    <definedName name="KABMONT_EPS" localSheetId="58">#REF!</definedName>
    <definedName name="KABMONT_EPS" localSheetId="57">#REF!</definedName>
    <definedName name="KABMONT_EPS" localSheetId="55">'Rozpočet SO_101C.6 SK'!#REF!</definedName>
    <definedName name="KABMONT_EPS" localSheetId="56">'Rozpočet SO_101C.6 STA'!#REF!</definedName>
    <definedName name="KABMONT_EPS" localSheetId="111">'Rozpočet SO_111'!#REF!</definedName>
    <definedName name="KABMONT_EPS">#REF!</definedName>
    <definedName name="koef_systimax" localSheetId="18">#REF!</definedName>
    <definedName name="koef_systimax" localSheetId="17">#REF!</definedName>
    <definedName name="koef_systimax" localSheetId="38">#REF!</definedName>
    <definedName name="koef_systimax" localSheetId="37">#REF!</definedName>
    <definedName name="koef_systimax" localSheetId="58">#REF!</definedName>
    <definedName name="koef_systimax" localSheetId="57">#REF!</definedName>
    <definedName name="koef_systimax">#REF!</definedName>
    <definedName name="koeficientcelkem" localSheetId="18">#REF!</definedName>
    <definedName name="koeficientcelkem" localSheetId="17">#REF!</definedName>
    <definedName name="koeficientcelkem" localSheetId="38">#REF!</definedName>
    <definedName name="koeficientcelkem" localSheetId="37">#REF!</definedName>
    <definedName name="koeficientcelkem" localSheetId="58">#REF!</definedName>
    <definedName name="koeficientcelkem" localSheetId="57">#REF!</definedName>
    <definedName name="koeficientcelkem">#REF!</definedName>
    <definedName name="koeficientpreceneni" localSheetId="18">'[9]Souhrnný rozpočet SK'!#REF!</definedName>
    <definedName name="koeficientpreceneni" localSheetId="17">'[9]Souhrnný rozpočet SK'!#REF!</definedName>
    <definedName name="koeficientpreceneni" localSheetId="15">'[10]Souhrnný rozpočet SK'!#REF!</definedName>
    <definedName name="koeficientpreceneni" localSheetId="16">'[10]Souhrnný rozpočet SK'!#REF!</definedName>
    <definedName name="koeficientpreceneni" localSheetId="38">'[9]Souhrnný rozpočet SK'!#REF!</definedName>
    <definedName name="koeficientpreceneni" localSheetId="37">'[9]Souhrnný rozpočet SK'!#REF!</definedName>
    <definedName name="koeficientpreceneni" localSheetId="35">'[10]Souhrnný rozpočet SK'!#REF!</definedName>
    <definedName name="koeficientpreceneni" localSheetId="36">'[10]Souhrnný rozpočet SK'!#REF!</definedName>
    <definedName name="koeficientpreceneni" localSheetId="58">'[9]Souhrnný rozpočet SK'!#REF!</definedName>
    <definedName name="koeficientpreceneni" localSheetId="57">'[9]Souhrnný rozpočet SK'!#REF!</definedName>
    <definedName name="koeficientpreceneni" localSheetId="55">'[10]Souhrnný rozpočet SK'!#REF!</definedName>
    <definedName name="koeficientpreceneni" localSheetId="56">'[10]Souhrnný rozpočet SK'!#REF!</definedName>
    <definedName name="koeficientpreceneni" localSheetId="111">'[10]Souhrnný rozpočet SK'!#REF!</definedName>
    <definedName name="koeficientpreceneni">'[9]Souhrnný rozpočet SK'!#REF!</definedName>
    <definedName name="koefmontazi" localSheetId="18">#REF!</definedName>
    <definedName name="koefmontazi" localSheetId="17">#REF!</definedName>
    <definedName name="koefmontazi" localSheetId="38">#REF!</definedName>
    <definedName name="koefmontazi" localSheetId="37">#REF!</definedName>
    <definedName name="koefmontazi" localSheetId="58">#REF!</definedName>
    <definedName name="koefmontazi" localSheetId="57">#REF!</definedName>
    <definedName name="koefmontazi">#REF!</definedName>
    <definedName name="koefmontproCCTV" localSheetId="18">#REF!</definedName>
    <definedName name="koefmontproCCTV" localSheetId="17">#REF!</definedName>
    <definedName name="koefmontproCCTV" localSheetId="38">#REF!</definedName>
    <definedName name="koefmontproCCTV" localSheetId="37">#REF!</definedName>
    <definedName name="koefmontproCCTV" localSheetId="58">#REF!</definedName>
    <definedName name="koefmontproCCTV" localSheetId="57">#REF!</definedName>
    <definedName name="koefmontproCCTV">#REF!</definedName>
    <definedName name="koefpronabídky" localSheetId="18">#REF!</definedName>
    <definedName name="koefpronabídky" localSheetId="17">#REF!</definedName>
    <definedName name="koefpronabídky" localSheetId="38">#REF!</definedName>
    <definedName name="koefpronabídky" localSheetId="37">#REF!</definedName>
    <definedName name="koefpronabídky" localSheetId="58">#REF!</definedName>
    <definedName name="koefpronabídky" localSheetId="57">#REF!</definedName>
    <definedName name="koefpronabídky">#REF!</definedName>
    <definedName name="L">[5]Stavba!$G$25</definedName>
    <definedName name="ma" localSheetId="18">#REF!</definedName>
    <definedName name="ma" localSheetId="17">#REF!</definedName>
    <definedName name="ma" localSheetId="38">#REF!</definedName>
    <definedName name="ma" localSheetId="37">#REF!</definedName>
    <definedName name="ma" localSheetId="58">#REF!</definedName>
    <definedName name="ma" localSheetId="57">#REF!</definedName>
    <definedName name="ma">#REF!</definedName>
    <definedName name="mar" localSheetId="18">#REF!</definedName>
    <definedName name="mar" localSheetId="17">#REF!</definedName>
    <definedName name="mar" localSheetId="38">#REF!</definedName>
    <definedName name="mar" localSheetId="37">#REF!</definedName>
    <definedName name="mar" localSheetId="58">#REF!</definedName>
    <definedName name="mar" localSheetId="57">#REF!</definedName>
    <definedName name="mar">#REF!</definedName>
    <definedName name="MAT" localSheetId="18">#REF!</definedName>
    <definedName name="MAT" localSheetId="17">#REF!</definedName>
    <definedName name="mat" localSheetId="15">'Rozpočet SO_101A.6 SK'!#REF!</definedName>
    <definedName name="mat" localSheetId="16">#REF!</definedName>
    <definedName name="MAT" localSheetId="38">#REF!</definedName>
    <definedName name="MAT" localSheetId="37">#REF!</definedName>
    <definedName name="mat" localSheetId="35">'Rozpočet SO_101B.6 SK'!#REF!</definedName>
    <definedName name="mat" localSheetId="36">#REF!</definedName>
    <definedName name="MAT" localSheetId="58">#REF!</definedName>
    <definedName name="MAT" localSheetId="57">#REF!</definedName>
    <definedName name="mat" localSheetId="55">'Rozpočet SO_101C.6 SK'!#REF!</definedName>
    <definedName name="mat" localSheetId="56">#REF!</definedName>
    <definedName name="mat" localSheetId="111">'Rozpočet SO_111'!#REF!</definedName>
    <definedName name="MAT">#REF!</definedName>
    <definedName name="mat_cctv" localSheetId="16">'Rozpočet SO_101A.6 STA'!$J$5</definedName>
    <definedName name="mat_cctv" localSheetId="36">'Rozpočet SO_101B.6 STA'!$J$5</definedName>
    <definedName name="mat_cctv" localSheetId="56">'Rozpočet SO_101C.6 STA'!$J$5</definedName>
    <definedName name="mat_cctv">#REF!</definedName>
    <definedName name="mat_eps" localSheetId="18">#REF!</definedName>
    <definedName name="mat_eps" localSheetId="17">#REF!</definedName>
    <definedName name="mat_eps" localSheetId="38">#REF!</definedName>
    <definedName name="mat_eps" localSheetId="37">#REF!</definedName>
    <definedName name="mat_eps" localSheetId="58">#REF!</definedName>
    <definedName name="mat_eps" localSheetId="57">#REF!</definedName>
    <definedName name="mat_eps">#REF!</definedName>
    <definedName name="mat_ezs" localSheetId="18">'Rozpočet SO_101A.6 SK'!#REF!</definedName>
    <definedName name="mat_ezs" localSheetId="17">'Rozpočet SO_101A.6 SK'!#REF!</definedName>
    <definedName name="mat_ezs" localSheetId="38">'Rozpočet SO_101B.6 SK'!#REF!</definedName>
    <definedName name="mat_ezs" localSheetId="37">'Rozpočet SO_101B.6 SK'!#REF!</definedName>
    <definedName name="mat_ezs" localSheetId="58">'Rozpočet SO_101C.6 SK'!#REF!</definedName>
    <definedName name="mat_ezs" localSheetId="57">'Rozpočet SO_101C.6 SK'!#REF!</definedName>
    <definedName name="mat_ezs">'Rozpočet SO_101A.6 SK'!#REF!</definedName>
    <definedName name="mat_mr" localSheetId="18">#REF!</definedName>
    <definedName name="mat_mr" localSheetId="17">#REF!</definedName>
    <definedName name="mat_mr" localSheetId="38">#REF!</definedName>
    <definedName name="mat_mr" localSheetId="37">#REF!</definedName>
    <definedName name="mat_mr" localSheetId="58">#REF!</definedName>
    <definedName name="mat_mr" localSheetId="57">#REF!</definedName>
    <definedName name="mat_mr">#REF!</definedName>
    <definedName name="mat_oz" localSheetId="18">#REF!</definedName>
    <definedName name="mat_oz" localSheetId="17">#REF!</definedName>
    <definedName name="mat_oz" localSheetId="38">#REF!</definedName>
    <definedName name="mat_oz" localSheetId="37">#REF!</definedName>
    <definedName name="mat_oz" localSheetId="58">#REF!</definedName>
    <definedName name="mat_oz" localSheetId="57">#REF!</definedName>
    <definedName name="mat_oz">#REF!</definedName>
    <definedName name="mat_sk" localSheetId="18">#REF!</definedName>
    <definedName name="mat_sk" localSheetId="17">#REF!</definedName>
    <definedName name="mat_sk" localSheetId="15">[11]SK!#REF!</definedName>
    <definedName name="mat_sk" localSheetId="38">#REF!</definedName>
    <definedName name="mat_sk" localSheetId="37">#REF!</definedName>
    <definedName name="mat_sk" localSheetId="35">[11]SK!#REF!</definedName>
    <definedName name="mat_sk" localSheetId="58">#REF!</definedName>
    <definedName name="mat_sk" localSheetId="57">#REF!</definedName>
    <definedName name="mat_sk" localSheetId="55">[11]SK!#REF!</definedName>
    <definedName name="mat_sk" localSheetId="111">[11]SK!#REF!</definedName>
    <definedName name="mat_sk">#REF!</definedName>
    <definedName name="mat_vjezd" localSheetId="18">#REF!</definedName>
    <definedName name="mat_vjezd" localSheetId="17">#REF!</definedName>
    <definedName name="mat_vjezd" localSheetId="38">#REF!</definedName>
    <definedName name="mat_vjezd" localSheetId="37">#REF!</definedName>
    <definedName name="mat_vjezd" localSheetId="58">#REF!</definedName>
    <definedName name="mat_vjezd" localSheetId="57">#REF!</definedName>
    <definedName name="mat_vjezd">#REF!</definedName>
    <definedName name="MATACCESS" localSheetId="18">#REF!</definedName>
    <definedName name="MATACCESS" localSheetId="17">#REF!</definedName>
    <definedName name="MATACCESS" localSheetId="38">#REF!</definedName>
    <definedName name="MATACCESS" localSheetId="37">#REF!</definedName>
    <definedName name="MATACCESS" localSheetId="58">#REF!</definedName>
    <definedName name="MATACCESS" localSheetId="57">#REF!</definedName>
    <definedName name="MATACCESS">#REF!</definedName>
    <definedName name="MATACCESS_MONT" localSheetId="18">#REF!</definedName>
    <definedName name="MATACCESS_MONT" localSheetId="17">#REF!</definedName>
    <definedName name="MATACCESS_MONT" localSheetId="38">#REF!</definedName>
    <definedName name="MATACCESS_MONT" localSheetId="37">#REF!</definedName>
    <definedName name="MATACCESS_MONT" localSheetId="58">#REF!</definedName>
    <definedName name="MATACCESS_MONT" localSheetId="57">#REF!</definedName>
    <definedName name="MATACCESS_MONT">#REF!</definedName>
    <definedName name="MATAV" localSheetId="18">#REF!</definedName>
    <definedName name="MATAV" localSheetId="17">#REF!</definedName>
    <definedName name="MATAV" localSheetId="15">#REF!</definedName>
    <definedName name="MATAV" localSheetId="16">#REF!</definedName>
    <definedName name="MATAV" localSheetId="38">#REF!</definedName>
    <definedName name="MATAV" localSheetId="37">#REF!</definedName>
    <definedName name="MATAV" localSheetId="35">#REF!</definedName>
    <definedName name="MATAV" localSheetId="36">#REF!</definedName>
    <definedName name="MATAV" localSheetId="58">#REF!</definedName>
    <definedName name="MATAV" localSheetId="57">#REF!</definedName>
    <definedName name="MATAV" localSheetId="55">#REF!</definedName>
    <definedName name="MATAV" localSheetId="56">#REF!</definedName>
    <definedName name="MATAV" localSheetId="111">#REF!</definedName>
    <definedName name="MATAV">#REF!</definedName>
    <definedName name="matav2" localSheetId="18">#REF!</definedName>
    <definedName name="matav2" localSheetId="17">#REF!</definedName>
    <definedName name="matav2" localSheetId="38">#REF!</definedName>
    <definedName name="matav2" localSheetId="37">#REF!</definedName>
    <definedName name="matav2" localSheetId="58">#REF!</definedName>
    <definedName name="matav2" localSheetId="57">#REF!</definedName>
    <definedName name="matav2">#REF!</definedName>
    <definedName name="MATCCTV" localSheetId="18">#REF!</definedName>
    <definedName name="MATCCTV" localSheetId="17">#REF!</definedName>
    <definedName name="MATCCTV" localSheetId="15">#REF!</definedName>
    <definedName name="MATCCTV" localSheetId="16">#REF!</definedName>
    <definedName name="MATCCTV" localSheetId="38">#REF!</definedName>
    <definedName name="MATCCTV" localSheetId="37">#REF!</definedName>
    <definedName name="MATCCTV" localSheetId="35">#REF!</definedName>
    <definedName name="MATCCTV" localSheetId="36">#REF!</definedName>
    <definedName name="MATCCTV" localSheetId="58">#REF!</definedName>
    <definedName name="MATCCTV" localSheetId="57">#REF!</definedName>
    <definedName name="MATCCTV" localSheetId="55">#REF!</definedName>
    <definedName name="MATCCTV" localSheetId="56">#REF!</definedName>
    <definedName name="MATCCTV" localSheetId="111">#REF!</definedName>
    <definedName name="MATCCTV">#REF!</definedName>
    <definedName name="MATCCTV_MONT" localSheetId="18">#REF!</definedName>
    <definedName name="MATCCTV_MONT" localSheetId="17">#REF!</definedName>
    <definedName name="MATCCTV_MONT" localSheetId="38">#REF!</definedName>
    <definedName name="MATCCTV_MONT" localSheetId="37">#REF!</definedName>
    <definedName name="MATCCTV_MONT" localSheetId="58">#REF!</definedName>
    <definedName name="MATCCTV_MONT" localSheetId="57">#REF!</definedName>
    <definedName name="MATCCTV_MONT">#REF!</definedName>
    <definedName name="MATDT" localSheetId="18">#REF!</definedName>
    <definedName name="MATDT" localSheetId="17">#REF!</definedName>
    <definedName name="MATDT" localSheetId="15">#REF!</definedName>
    <definedName name="MATDT" localSheetId="16">#REF!</definedName>
    <definedName name="MATDT" localSheetId="38">#REF!</definedName>
    <definedName name="MATDT" localSheetId="37">#REF!</definedName>
    <definedName name="MATDT" localSheetId="35">#REF!</definedName>
    <definedName name="MATDT" localSheetId="36">#REF!</definedName>
    <definedName name="MATDT" localSheetId="58">#REF!</definedName>
    <definedName name="MATDT" localSheetId="57">#REF!</definedName>
    <definedName name="MATDT" localSheetId="55">#REF!</definedName>
    <definedName name="MATDT" localSheetId="56">#REF!</definedName>
    <definedName name="MATDT" localSheetId="111">#REF!</definedName>
    <definedName name="MATDT">#REF!</definedName>
    <definedName name="MATel" localSheetId="18">#REF!</definedName>
    <definedName name="MATel" localSheetId="17">#REF!</definedName>
    <definedName name="MATel" localSheetId="15">#REF!</definedName>
    <definedName name="MATel" localSheetId="16">#REF!</definedName>
    <definedName name="MATel" localSheetId="38">#REF!</definedName>
    <definedName name="MATel" localSheetId="37">#REF!</definedName>
    <definedName name="MATel" localSheetId="35">#REF!</definedName>
    <definedName name="MATel" localSheetId="36">#REF!</definedName>
    <definedName name="MATel" localSheetId="58">#REF!</definedName>
    <definedName name="MATel" localSheetId="57">#REF!</definedName>
    <definedName name="MATel" localSheetId="55">#REF!</definedName>
    <definedName name="MATel" localSheetId="56">#REF!</definedName>
    <definedName name="MATel" localSheetId="111">#REF!</definedName>
    <definedName name="MATel">#REF!</definedName>
    <definedName name="MATEPS" localSheetId="18">#REF!</definedName>
    <definedName name="MATEPS" localSheetId="17">#REF!</definedName>
    <definedName name="MATEPS" localSheetId="15">#REF!</definedName>
    <definedName name="MATEPS" localSheetId="16">#REF!</definedName>
    <definedName name="MATEPS" localSheetId="38">#REF!</definedName>
    <definedName name="MATEPS" localSheetId="37">#REF!</definedName>
    <definedName name="MATEPS" localSheetId="35">#REF!</definedName>
    <definedName name="MATEPS" localSheetId="36">#REF!</definedName>
    <definedName name="MATEPS" localSheetId="58">#REF!</definedName>
    <definedName name="MATEPS" localSheetId="57">#REF!</definedName>
    <definedName name="MATEPS" localSheetId="55">#REF!</definedName>
    <definedName name="MATEPS" localSheetId="56">#REF!</definedName>
    <definedName name="MATEPS" localSheetId="111">#REF!</definedName>
    <definedName name="MATEPS">#REF!</definedName>
    <definedName name="MATEPS_MONT" localSheetId="18">#REF!</definedName>
    <definedName name="MATEPS_MONT" localSheetId="17">#REF!</definedName>
    <definedName name="MATEPS_MONT" localSheetId="38">#REF!</definedName>
    <definedName name="MATEPS_MONT" localSheetId="37">#REF!</definedName>
    <definedName name="MATEPS_MONT" localSheetId="58">#REF!</definedName>
    <definedName name="MATEPS_MONT" localSheetId="57">#REF!</definedName>
    <definedName name="MATEPS_MONT">#REF!</definedName>
    <definedName name="material" localSheetId="18">#REF!</definedName>
    <definedName name="material" localSheetId="17">#REF!</definedName>
    <definedName name="material" localSheetId="38">#REF!</definedName>
    <definedName name="material" localSheetId="37">#REF!</definedName>
    <definedName name="material" localSheetId="58">#REF!</definedName>
    <definedName name="material" localSheetId="57">#REF!</definedName>
    <definedName name="material">#REF!</definedName>
    <definedName name="Material_trasy" localSheetId="18">#REF!</definedName>
    <definedName name="Material_trasy" localSheetId="17">#REF!</definedName>
    <definedName name="Material_trasy" localSheetId="38">#REF!</definedName>
    <definedName name="Material_trasy" localSheetId="37">#REF!</definedName>
    <definedName name="Material_trasy" localSheetId="58">#REF!</definedName>
    <definedName name="Material_trasy" localSheetId="57">#REF!</definedName>
    <definedName name="Material_trasy">#REF!</definedName>
    <definedName name="MATEZS" localSheetId="18">#REF!</definedName>
    <definedName name="MATEZS" localSheetId="17">#REF!</definedName>
    <definedName name="MATEZS" localSheetId="15">#REF!</definedName>
    <definedName name="MATEZS" localSheetId="16">#REF!</definedName>
    <definedName name="MATEZS" localSheetId="38">#REF!</definedName>
    <definedName name="MATEZS" localSheetId="37">#REF!</definedName>
    <definedName name="MATEZS" localSheetId="35">#REF!</definedName>
    <definedName name="MATEZS" localSheetId="36">#REF!</definedName>
    <definedName name="MATEZS" localSheetId="58">#REF!</definedName>
    <definedName name="MATEZS" localSheetId="57">#REF!</definedName>
    <definedName name="MATEZS" localSheetId="55">#REF!</definedName>
    <definedName name="MATEZS" localSheetId="56">#REF!</definedName>
    <definedName name="MATEZS" localSheetId="111">#REF!</definedName>
    <definedName name="MATEZS">#REF!</definedName>
    <definedName name="MATEZS_MONT" localSheetId="18">#REF!</definedName>
    <definedName name="MATEZS_MONT" localSheetId="17">#REF!</definedName>
    <definedName name="MATEZS_MONT" localSheetId="38">#REF!</definedName>
    <definedName name="MATEZS_MONT" localSheetId="37">#REF!</definedName>
    <definedName name="MATEZS_MONT" localSheetId="58">#REF!</definedName>
    <definedName name="MATEZS_MONT" localSheetId="57">#REF!</definedName>
    <definedName name="MATEZS_MONT">#REF!</definedName>
    <definedName name="matezs2">'[12]PA-Philips'!$L$1</definedName>
    <definedName name="matezs3" localSheetId="18">#REF!</definedName>
    <definedName name="matezs3" localSheetId="17">#REF!</definedName>
    <definedName name="matezs3" localSheetId="38">#REF!</definedName>
    <definedName name="matezs3" localSheetId="37">#REF!</definedName>
    <definedName name="matezs3" localSheetId="58">#REF!</definedName>
    <definedName name="matezs3" localSheetId="57">#REF!</definedName>
    <definedName name="matezs3">#REF!</definedName>
    <definedName name="MATINTERKOM" localSheetId="18">#REF!</definedName>
    <definedName name="MATINTERKOM" localSheetId="17">#REF!</definedName>
    <definedName name="MATINTERKOM" localSheetId="15">'Rozpočet SO_101A.6 SK'!#REF!</definedName>
    <definedName name="MATINTERKOM" localSheetId="16">'Rozpočet SO_101A.6 STA'!#REF!</definedName>
    <definedName name="MATINTERKOM" localSheetId="38">#REF!</definedName>
    <definedName name="MATINTERKOM" localSheetId="37">#REF!</definedName>
    <definedName name="MATINTERKOM" localSheetId="35">'Rozpočet SO_101B.6 SK'!#REF!</definedName>
    <definedName name="MATINTERKOM" localSheetId="36">'Rozpočet SO_101B.6 STA'!#REF!</definedName>
    <definedName name="MATINTERKOM" localSheetId="58">#REF!</definedName>
    <definedName name="MATINTERKOM" localSheetId="57">#REF!</definedName>
    <definedName name="MATINTERKOM" localSheetId="55">'Rozpočet SO_101C.6 SK'!#REF!</definedName>
    <definedName name="MATINTERKOM" localSheetId="56">'Rozpočet SO_101C.6 STA'!#REF!</definedName>
    <definedName name="MATINTERKOM" localSheetId="111">'Rozpočet SO_111'!#REF!</definedName>
    <definedName name="MATINTERKOM">#REF!</definedName>
    <definedName name="MATINTERKOM_MONT" localSheetId="18">#REF!</definedName>
    <definedName name="MATINTERKOM_MONT" localSheetId="17">#REF!</definedName>
    <definedName name="MATINTERKOM_MONT" localSheetId="15">'Rozpočet SO_101A.6 SK'!#REF!</definedName>
    <definedName name="MATINTERKOM_MONT" localSheetId="16">'Rozpočet SO_101A.6 STA'!#REF!</definedName>
    <definedName name="MATINTERKOM_MONT" localSheetId="38">#REF!</definedName>
    <definedName name="MATINTERKOM_MONT" localSheetId="37">#REF!</definedName>
    <definedName name="MATINTERKOM_MONT" localSheetId="35">'Rozpočet SO_101B.6 SK'!#REF!</definedName>
    <definedName name="MATINTERKOM_MONT" localSheetId="36">'Rozpočet SO_101B.6 STA'!#REF!</definedName>
    <definedName name="MATINTERKOM_MONT" localSheetId="58">#REF!</definedName>
    <definedName name="MATINTERKOM_MONT" localSheetId="57">#REF!</definedName>
    <definedName name="MATINTERKOM_MONT" localSheetId="55">'Rozpočet SO_101C.6 SK'!#REF!</definedName>
    <definedName name="MATINTERKOM_MONT" localSheetId="56">'Rozpočet SO_101C.6 STA'!#REF!</definedName>
    <definedName name="MATINTERKOM_MONT" localSheetId="111">'Rozpočet SO_111'!#REF!</definedName>
    <definedName name="MATINTERKOM_MONT">#REF!</definedName>
    <definedName name="MATJC" localSheetId="18">#REF!</definedName>
    <definedName name="MATJC" localSheetId="17">#REF!</definedName>
    <definedName name="MATJC" localSheetId="15">#REF!</definedName>
    <definedName name="MATJC" localSheetId="16">#REF!</definedName>
    <definedName name="MATJC" localSheetId="38">#REF!</definedName>
    <definedName name="MATJC" localSheetId="37">#REF!</definedName>
    <definedName name="MATJC" localSheetId="35">#REF!</definedName>
    <definedName name="MATJC" localSheetId="36">#REF!</definedName>
    <definedName name="MATJC" localSheetId="58">#REF!</definedName>
    <definedName name="MATJC" localSheetId="57">#REF!</definedName>
    <definedName name="MATJC" localSheetId="55">#REF!</definedName>
    <definedName name="MATJC" localSheetId="56">#REF!</definedName>
    <definedName name="MATJC" localSheetId="111">#REF!</definedName>
    <definedName name="MATJC">#REF!</definedName>
    <definedName name="MATJC_DOD" localSheetId="18">#REF!</definedName>
    <definedName name="MATJC_DOD" localSheetId="17">#REF!</definedName>
    <definedName name="MATJC_DOD" localSheetId="15">'Rozpočet SO_101A.6 SK'!#REF!</definedName>
    <definedName name="MATJC_DOD" localSheetId="16">'Rozpočet SO_101A.6 STA'!#REF!</definedName>
    <definedName name="MATJC_DOD" localSheetId="38">#REF!</definedName>
    <definedName name="MATJC_DOD" localSheetId="37">#REF!</definedName>
    <definedName name="MATJC_DOD" localSheetId="35">'Rozpočet SO_101B.6 SK'!#REF!</definedName>
    <definedName name="MATJC_DOD" localSheetId="36">'Rozpočet SO_101B.6 STA'!#REF!</definedName>
    <definedName name="MATJC_DOD" localSheetId="58">#REF!</definedName>
    <definedName name="MATJC_DOD" localSheetId="57">#REF!</definedName>
    <definedName name="MATJC_DOD" localSheetId="55">'Rozpočet SO_101C.6 SK'!#REF!</definedName>
    <definedName name="MATJC_DOD" localSheetId="56">'Rozpočet SO_101C.6 STA'!#REF!</definedName>
    <definedName name="MATJC_DOD" localSheetId="111">'Rozpočet SO_111'!#REF!</definedName>
    <definedName name="MATJC_DOD">#REF!</definedName>
    <definedName name="MATJC_MONT" localSheetId="18">#REF!</definedName>
    <definedName name="MATJC_MONT" localSheetId="17">#REF!</definedName>
    <definedName name="MATJC_MONT" localSheetId="15">'Rozpočet SO_101A.6 SK'!#REF!</definedName>
    <definedName name="MATJC_MONT" localSheetId="16">'Rozpočet SO_101A.6 STA'!#REF!</definedName>
    <definedName name="MATJC_MONT" localSheetId="38">#REF!</definedName>
    <definedName name="MATJC_MONT" localSheetId="37">#REF!</definedName>
    <definedName name="MATJC_MONT" localSheetId="35">'Rozpočet SO_101B.6 SK'!#REF!</definedName>
    <definedName name="MATJC_MONT" localSheetId="36">'Rozpočet SO_101B.6 STA'!#REF!</definedName>
    <definedName name="MATJC_MONT" localSheetId="58">#REF!</definedName>
    <definedName name="MATJC_MONT" localSheetId="57">#REF!</definedName>
    <definedName name="MATJC_MONT" localSheetId="55">'Rozpočet SO_101C.6 SK'!#REF!</definedName>
    <definedName name="MATJC_MONT" localSheetId="56">'Rozpočet SO_101C.6 STA'!#REF!</definedName>
    <definedName name="MATJC_MONT" localSheetId="111">'Rozpočet SO_111'!#REF!</definedName>
    <definedName name="MATJC_MONT">#REF!</definedName>
    <definedName name="MATLF" localSheetId="18">#REF!</definedName>
    <definedName name="MATLF" localSheetId="17">#REF!</definedName>
    <definedName name="MATLF" localSheetId="15">#REF!</definedName>
    <definedName name="MATLF" localSheetId="16">#REF!</definedName>
    <definedName name="MATLF" localSheetId="38">#REF!</definedName>
    <definedName name="MATLF" localSheetId="37">#REF!</definedName>
    <definedName name="MATLF" localSheetId="35">#REF!</definedName>
    <definedName name="MATLF" localSheetId="36">#REF!</definedName>
    <definedName name="MATLF" localSheetId="58">#REF!</definedName>
    <definedName name="MATLF" localSheetId="57">#REF!</definedName>
    <definedName name="MATLF" localSheetId="55">#REF!</definedName>
    <definedName name="MATLF" localSheetId="56">#REF!</definedName>
    <definedName name="MATLF" localSheetId="111">#REF!</definedName>
    <definedName name="MATLF">#REF!</definedName>
    <definedName name="MATOST" localSheetId="18">#REF!</definedName>
    <definedName name="MATOST" localSheetId="17">#REF!</definedName>
    <definedName name="MATOST" localSheetId="15">#REF!</definedName>
    <definedName name="MATOST" localSheetId="16">#REF!</definedName>
    <definedName name="MATOST" localSheetId="38">#REF!</definedName>
    <definedName name="MATOST" localSheetId="37">#REF!</definedName>
    <definedName name="MATOST" localSheetId="35">#REF!</definedName>
    <definedName name="MATOST" localSheetId="36">#REF!</definedName>
    <definedName name="MATOST" localSheetId="58">#REF!</definedName>
    <definedName name="MATOST" localSheetId="57">#REF!</definedName>
    <definedName name="MATOST" localSheetId="55">#REF!</definedName>
    <definedName name="MATOST" localSheetId="56">#REF!</definedName>
    <definedName name="MATOST" localSheetId="111">#REF!</definedName>
    <definedName name="MATOST">#REF!</definedName>
    <definedName name="MATPA" localSheetId="18">#REF!</definedName>
    <definedName name="MATPA" localSheetId="17">#REF!</definedName>
    <definedName name="MATPA" localSheetId="15">#REF!</definedName>
    <definedName name="MATPA" localSheetId="16">#REF!</definedName>
    <definedName name="MATPA" localSheetId="38">#REF!</definedName>
    <definedName name="MATPA" localSheetId="37">#REF!</definedName>
    <definedName name="MATPA" localSheetId="35">#REF!</definedName>
    <definedName name="MATPA" localSheetId="36">#REF!</definedName>
    <definedName name="MATPA" localSheetId="58">#REF!</definedName>
    <definedName name="MATPA" localSheetId="57">#REF!</definedName>
    <definedName name="MATPA" localSheetId="55">#REF!</definedName>
    <definedName name="MATPA" localSheetId="56">#REF!</definedName>
    <definedName name="MATPA" localSheetId="111">#REF!</definedName>
    <definedName name="MATPA">#REF!</definedName>
    <definedName name="MATSITPRIVOD" localSheetId="18">#REF!</definedName>
    <definedName name="MATSITPRIVOD" localSheetId="17">#REF!</definedName>
    <definedName name="MATSITPRIVOD" localSheetId="15">'Rozpočet SO_101A.6 SK'!#REF!</definedName>
    <definedName name="MATSITPRIVOD" localSheetId="16">'Rozpočet SO_101A.6 STA'!#REF!</definedName>
    <definedName name="MATSITPRIVOD" localSheetId="38">#REF!</definedName>
    <definedName name="MATSITPRIVOD" localSheetId="37">#REF!</definedName>
    <definedName name="MATSITPRIVOD" localSheetId="35">'Rozpočet SO_101B.6 SK'!#REF!</definedName>
    <definedName name="MATSITPRIVOD" localSheetId="36">'Rozpočet SO_101B.6 STA'!#REF!</definedName>
    <definedName name="MATSITPRIVOD" localSheetId="58">#REF!</definedName>
    <definedName name="MATSITPRIVOD" localSheetId="57">#REF!</definedName>
    <definedName name="MATSITPRIVOD" localSheetId="55">'Rozpočet SO_101C.6 SK'!#REF!</definedName>
    <definedName name="MATSITPRIVOD" localSheetId="56">'Rozpočet SO_101C.6 STA'!#REF!</definedName>
    <definedName name="MATSITPRIVOD" localSheetId="111">'Rozpočet SO_111'!#REF!</definedName>
    <definedName name="MATSITPRIVOD">#REF!</definedName>
    <definedName name="MATSK" localSheetId="18">#REF!</definedName>
    <definedName name="MATSK" localSheetId="17">#REF!</definedName>
    <definedName name="MATSK" localSheetId="38">#REF!</definedName>
    <definedName name="MATSK" localSheetId="37">#REF!</definedName>
    <definedName name="MATSK" localSheetId="58">#REF!</definedName>
    <definedName name="MATSK" localSheetId="57">#REF!</definedName>
    <definedName name="MATSK">#REF!</definedName>
    <definedName name="MATSK_MONT" localSheetId="18">#REF!</definedName>
    <definedName name="MATSK_MONT" localSheetId="17">#REF!</definedName>
    <definedName name="MATSK_MONT" localSheetId="38">#REF!</definedName>
    <definedName name="MATSK_MONT" localSheetId="37">#REF!</definedName>
    <definedName name="MATSK_MONT" localSheetId="58">#REF!</definedName>
    <definedName name="MATSK_MONT" localSheetId="57">#REF!</definedName>
    <definedName name="MATSK_MONT">#REF!</definedName>
    <definedName name="MATSTA" localSheetId="18">#REF!</definedName>
    <definedName name="MATSTA" localSheetId="17">#REF!</definedName>
    <definedName name="MATSTA" localSheetId="15">#REF!</definedName>
    <definedName name="MATSTA" localSheetId="16">#REF!</definedName>
    <definedName name="MATSTA" localSheetId="38">#REF!</definedName>
    <definedName name="MATSTA" localSheetId="37">#REF!</definedName>
    <definedName name="MATSTA" localSheetId="35">#REF!</definedName>
    <definedName name="MATSTA" localSheetId="36">#REF!</definedName>
    <definedName name="MATSTA" localSheetId="58">#REF!</definedName>
    <definedName name="MATSTA" localSheetId="57">#REF!</definedName>
    <definedName name="MATSTA" localSheetId="55">#REF!</definedName>
    <definedName name="MATSTA" localSheetId="56">#REF!</definedName>
    <definedName name="MATSTA" localSheetId="111">#REF!</definedName>
    <definedName name="MATSTA">#REF!</definedName>
    <definedName name="MATTLF" localSheetId="18">#REF!</definedName>
    <definedName name="MATTLF" localSheetId="17">#REF!</definedName>
    <definedName name="MATTLF" localSheetId="15">#REF!</definedName>
    <definedName name="MATTLF" localSheetId="16">#REF!</definedName>
    <definedName name="MATTLF" localSheetId="38">#REF!</definedName>
    <definedName name="MATTLF" localSheetId="37">#REF!</definedName>
    <definedName name="MATTLF" localSheetId="35">#REF!</definedName>
    <definedName name="MATTLF" localSheetId="36">#REF!</definedName>
    <definedName name="MATTLF" localSheetId="58">#REF!</definedName>
    <definedName name="MATTLF" localSheetId="57">#REF!</definedName>
    <definedName name="MATTLF" localSheetId="55">#REF!</definedName>
    <definedName name="MATTLF" localSheetId="56">#REF!</definedName>
    <definedName name="MATTLF" localSheetId="111">#REF!</definedName>
    <definedName name="MATTLF">#REF!</definedName>
    <definedName name="MATZAT" localSheetId="18">#REF!</definedName>
    <definedName name="MATZAT" localSheetId="17">#REF!</definedName>
    <definedName name="MATZAT" localSheetId="15">#REF!</definedName>
    <definedName name="MATZAT" localSheetId="16">#REF!</definedName>
    <definedName name="MATZAT" localSheetId="38">#REF!</definedName>
    <definedName name="MATZAT" localSheetId="37">#REF!</definedName>
    <definedName name="MATZAT" localSheetId="35">#REF!</definedName>
    <definedName name="MATZAT" localSheetId="36">#REF!</definedName>
    <definedName name="MATZAT" localSheetId="58">#REF!</definedName>
    <definedName name="MATZAT" localSheetId="57">#REF!</definedName>
    <definedName name="MATZAT" localSheetId="55">#REF!</definedName>
    <definedName name="MATZAT" localSheetId="56">#REF!</definedName>
    <definedName name="MATZAT" localSheetId="111">#REF!</definedName>
    <definedName name="MATZAT">#REF!</definedName>
    <definedName name="MATZEM" localSheetId="18">#REF!</definedName>
    <definedName name="MATZEM" localSheetId="17">#REF!</definedName>
    <definedName name="MATZEM" localSheetId="38">#REF!</definedName>
    <definedName name="MATZEM" localSheetId="37">#REF!</definedName>
    <definedName name="MATZEM" localSheetId="58">#REF!</definedName>
    <definedName name="MATZEM" localSheetId="57">#REF!</definedName>
    <definedName name="MATZEM">#REF!</definedName>
    <definedName name="MATZEM_MONT" localSheetId="18">#REF!</definedName>
    <definedName name="MATZEM_MONT" localSheetId="17">#REF!</definedName>
    <definedName name="MATZEM_MONT" localSheetId="38">#REF!</definedName>
    <definedName name="MATZEM_MONT" localSheetId="37">#REF!</definedName>
    <definedName name="MATZEM_MONT" localSheetId="58">#REF!</definedName>
    <definedName name="MATZEM_MONT" localSheetId="57">#REF!</definedName>
    <definedName name="MATZEM_MONT">#REF!</definedName>
    <definedName name="MAVYTR" localSheetId="18">#REF!</definedName>
    <definedName name="MAVYTR" localSheetId="17">#REF!</definedName>
    <definedName name="MAVYTR" localSheetId="15">#REF!</definedName>
    <definedName name="MAVYTR" localSheetId="16">#REF!</definedName>
    <definedName name="MAVYTR" localSheetId="38">#REF!</definedName>
    <definedName name="MAVYTR" localSheetId="37">#REF!</definedName>
    <definedName name="MAVYTR" localSheetId="35">#REF!</definedName>
    <definedName name="MAVYTR" localSheetId="36">#REF!</definedName>
    <definedName name="MAVYTR" localSheetId="58">#REF!</definedName>
    <definedName name="MAVYTR" localSheetId="57">#REF!</definedName>
    <definedName name="MAVYTR" localSheetId="55">#REF!</definedName>
    <definedName name="MAVYTR" localSheetId="56">#REF!</definedName>
    <definedName name="MAVYTR" localSheetId="111">#REF!</definedName>
    <definedName name="MAVYTR">#REF!</definedName>
    <definedName name="Mena">Stavba!$J$29</definedName>
    <definedName name="MistoStavby">Stavba!$D$4</definedName>
    <definedName name="MJ">#REF!</definedName>
    <definedName name="MO" localSheetId="18">#REF!</definedName>
    <definedName name="MO" localSheetId="17">#REF!</definedName>
    <definedName name="MO" localSheetId="38">#REF!</definedName>
    <definedName name="MO" localSheetId="37">#REF!</definedName>
    <definedName name="MO" localSheetId="58">#REF!</definedName>
    <definedName name="MO" localSheetId="57">#REF!</definedName>
    <definedName name="MO">#REF!</definedName>
    <definedName name="MONINSMATEEZS" localSheetId="18">#REF!</definedName>
    <definedName name="MONINSMATEEZS" localSheetId="17">#REF!</definedName>
    <definedName name="MONINSMATEEZS" localSheetId="38">#REF!</definedName>
    <definedName name="MONINSMATEEZS" localSheetId="37">#REF!</definedName>
    <definedName name="MONINSMATEEZS" localSheetId="58">#REF!</definedName>
    <definedName name="MONINSMATEEZS" localSheetId="57">#REF!</definedName>
    <definedName name="MONINSMATEEZS">#REF!</definedName>
    <definedName name="mont" localSheetId="15">'Rozpočet SO_101A.6 SK'!#REF!</definedName>
    <definedName name="MONT" localSheetId="16">#REF!</definedName>
    <definedName name="mont" localSheetId="35">'Rozpočet SO_101B.6 SK'!#REF!</definedName>
    <definedName name="MONT" localSheetId="36">#REF!</definedName>
    <definedName name="mont" localSheetId="55">'Rozpočet SO_101C.6 SK'!#REF!</definedName>
    <definedName name="MONT" localSheetId="56">#REF!</definedName>
    <definedName name="mont" localSheetId="111">'Rozpočet SO_111'!#REF!</definedName>
    <definedName name="Mont">#REF!</definedName>
    <definedName name="Mont.inst_mat" localSheetId="18">#REF!</definedName>
    <definedName name="Mont.inst_mat" localSheetId="17">#REF!</definedName>
    <definedName name="Mont.inst_mat" localSheetId="15">#REF!</definedName>
    <definedName name="Mont.inst_mat" localSheetId="16">#REF!</definedName>
    <definedName name="Mont.inst_mat" localSheetId="38">#REF!</definedName>
    <definedName name="Mont.inst_mat" localSheetId="37">#REF!</definedName>
    <definedName name="Mont.inst_mat" localSheetId="35">#REF!</definedName>
    <definedName name="Mont.inst_mat" localSheetId="36">#REF!</definedName>
    <definedName name="Mont.inst_mat" localSheetId="58">#REF!</definedName>
    <definedName name="Mont.inst_mat" localSheetId="57">#REF!</definedName>
    <definedName name="Mont.inst_mat" localSheetId="55">#REF!</definedName>
    <definedName name="Mont.inst_mat" localSheetId="56">#REF!</definedName>
    <definedName name="Mont.inst_mat" localSheetId="111">#REF!</definedName>
    <definedName name="Mont.inst_mat">#REF!</definedName>
    <definedName name="mont_cctv" localSheetId="18">#REF!</definedName>
    <definedName name="mont_cctv" localSheetId="17">#REF!</definedName>
    <definedName name="mont_cctv" localSheetId="15">[11]DT!#REF!</definedName>
    <definedName name="mont_cctv" localSheetId="16">'Rozpočet SO_101A.6 STA'!$K$5</definedName>
    <definedName name="mont_cctv" localSheetId="38">#REF!</definedName>
    <definedName name="mont_cctv" localSheetId="37">#REF!</definedName>
    <definedName name="mont_cctv" localSheetId="35">[11]DT!#REF!</definedName>
    <definedName name="mont_cctv" localSheetId="36">'Rozpočet SO_101B.6 STA'!$K$5</definedName>
    <definedName name="mont_cctv" localSheetId="58">#REF!</definedName>
    <definedName name="mont_cctv" localSheetId="57">#REF!</definedName>
    <definedName name="mont_cctv" localSheetId="55">[11]DT!#REF!</definedName>
    <definedName name="mont_cctv" localSheetId="56">'Rozpočet SO_101C.6 STA'!$K$5</definedName>
    <definedName name="mont_cctv" localSheetId="111">[11]DT!#REF!</definedName>
    <definedName name="mont_cctv">#REF!</definedName>
    <definedName name="MONT_EPS" localSheetId="18">#REF!</definedName>
    <definedName name="MONT_EPS" localSheetId="17">#REF!</definedName>
    <definedName name="MONT_EPS" localSheetId="15">'Rozpočet SO_101A.6 SK'!#REF!</definedName>
    <definedName name="MONT_EPS" localSheetId="16">'Rozpočet SO_101A.6 STA'!#REF!</definedName>
    <definedName name="MONT_EPS" localSheetId="38">#REF!</definedName>
    <definedName name="MONT_EPS" localSheetId="37">#REF!</definedName>
    <definedName name="MONT_EPS" localSheetId="35">'Rozpočet SO_101B.6 SK'!#REF!</definedName>
    <definedName name="MONT_EPS" localSheetId="36">'Rozpočet SO_101B.6 STA'!#REF!</definedName>
    <definedName name="MONT_EPS" localSheetId="58">#REF!</definedName>
    <definedName name="MONT_EPS" localSheetId="57">#REF!</definedName>
    <definedName name="MONT_EPS" localSheetId="55">'Rozpočet SO_101C.6 SK'!#REF!</definedName>
    <definedName name="MONT_EPS" localSheetId="56">'Rozpočet SO_101C.6 STA'!#REF!</definedName>
    <definedName name="MONT_EPS" localSheetId="111">'Rozpočet SO_111'!#REF!</definedName>
    <definedName name="MONT_EPS">#REF!</definedName>
    <definedName name="mont_ezs" localSheetId="18">'Rozpočet SO_101A.6 SK'!#REF!</definedName>
    <definedName name="mont_ezs" localSheetId="17">'Rozpočet SO_101A.6 SK'!#REF!</definedName>
    <definedName name="mont_ezs" localSheetId="38">'Rozpočet SO_101B.6 SK'!#REF!</definedName>
    <definedName name="mont_ezs" localSheetId="37">'Rozpočet SO_101B.6 SK'!#REF!</definedName>
    <definedName name="mont_ezs" localSheetId="58">'Rozpočet SO_101C.6 SK'!#REF!</definedName>
    <definedName name="mont_ezs" localSheetId="57">'Rozpočet SO_101C.6 SK'!#REF!</definedName>
    <definedName name="mont_ezs">'Rozpočet SO_101A.6 SK'!#REF!</definedName>
    <definedName name="mont_mr" localSheetId="18">#REF!</definedName>
    <definedName name="mont_mr" localSheetId="17">#REF!</definedName>
    <definedName name="mont_mr" localSheetId="38">#REF!</definedName>
    <definedName name="mont_mr" localSheetId="37">#REF!</definedName>
    <definedName name="mont_mr" localSheetId="58">#REF!</definedName>
    <definedName name="mont_mr" localSheetId="57">#REF!</definedName>
    <definedName name="mont_mr">#REF!</definedName>
    <definedName name="mont_oz" localSheetId="18">#REF!</definedName>
    <definedName name="mont_oz" localSheetId="17">#REF!</definedName>
    <definedName name="mont_oz" localSheetId="38">#REF!</definedName>
    <definedName name="mont_oz" localSheetId="37">#REF!</definedName>
    <definedName name="mont_oz" localSheetId="58">#REF!</definedName>
    <definedName name="mont_oz" localSheetId="57">#REF!</definedName>
    <definedName name="mont_oz">#REF!</definedName>
    <definedName name="mont_sk" localSheetId="18">#REF!</definedName>
    <definedName name="mont_sk" localSheetId="17">#REF!</definedName>
    <definedName name="mont_sk" localSheetId="15">[11]SK!#REF!</definedName>
    <definedName name="mont_sk" localSheetId="38">#REF!</definedName>
    <definedName name="mont_sk" localSheetId="37">#REF!</definedName>
    <definedName name="mont_sk" localSheetId="35">[11]SK!#REF!</definedName>
    <definedName name="mont_sk" localSheetId="58">#REF!</definedName>
    <definedName name="mont_sk" localSheetId="57">#REF!</definedName>
    <definedName name="mont_sk" localSheetId="55">[11]SK!#REF!</definedName>
    <definedName name="mont_sk" localSheetId="111">[11]SK!#REF!</definedName>
    <definedName name="mont_sk">#REF!</definedName>
    <definedName name="mont_tras" localSheetId="18">#REF!</definedName>
    <definedName name="mont_tras" localSheetId="17">#REF!</definedName>
    <definedName name="mont_tras" localSheetId="38">#REF!</definedName>
    <definedName name="mont_tras" localSheetId="37">#REF!</definedName>
    <definedName name="mont_tras" localSheetId="58">#REF!</definedName>
    <definedName name="mont_tras" localSheetId="57">#REF!</definedName>
    <definedName name="mont_tras">#REF!</definedName>
    <definedName name="mont_vjezd" localSheetId="18">#REF!</definedName>
    <definedName name="mont_vjezd" localSheetId="17">#REF!</definedName>
    <definedName name="mont_vjezd" localSheetId="38">#REF!</definedName>
    <definedName name="mont_vjezd" localSheetId="37">#REF!</definedName>
    <definedName name="mont_vjezd" localSheetId="58">#REF!</definedName>
    <definedName name="mont_vjezd" localSheetId="57">#REF!</definedName>
    <definedName name="mont_vjezd">#REF!</definedName>
    <definedName name="mont1">[1]ACCESS!$M$1</definedName>
    <definedName name="MONTAV" localSheetId="18">#REF!</definedName>
    <definedName name="MONTAV" localSheetId="17">#REF!</definedName>
    <definedName name="MONTAV" localSheetId="15">#REF!</definedName>
    <definedName name="MONTAV" localSheetId="16">#REF!</definedName>
    <definedName name="MONTAV" localSheetId="38">#REF!</definedName>
    <definedName name="MONTAV" localSheetId="37">#REF!</definedName>
    <definedName name="MONTAV" localSheetId="35">#REF!</definedName>
    <definedName name="MONTAV" localSheetId="36">#REF!</definedName>
    <definedName name="MONTAV" localSheetId="58">#REF!</definedName>
    <definedName name="MONTAV" localSheetId="57">#REF!</definedName>
    <definedName name="MONTAV" localSheetId="55">#REF!</definedName>
    <definedName name="MONTAV" localSheetId="56">#REF!</definedName>
    <definedName name="MONTAV" localSheetId="111">#REF!</definedName>
    <definedName name="MONTAV">#REF!</definedName>
    <definedName name="montav2" localSheetId="18">#REF!</definedName>
    <definedName name="montav2" localSheetId="17">#REF!</definedName>
    <definedName name="montav2" localSheetId="38">#REF!</definedName>
    <definedName name="montav2" localSheetId="37">#REF!</definedName>
    <definedName name="montav2" localSheetId="58">#REF!</definedName>
    <definedName name="montav2" localSheetId="57">#REF!</definedName>
    <definedName name="montav2">#REF!</definedName>
    <definedName name="montaz" localSheetId="18">#REF!</definedName>
    <definedName name="montaz" localSheetId="17">#REF!</definedName>
    <definedName name="montaz" localSheetId="38">#REF!</definedName>
    <definedName name="montaz" localSheetId="37">#REF!</definedName>
    <definedName name="montaz" localSheetId="58">#REF!</definedName>
    <definedName name="montaz" localSheetId="57">#REF!</definedName>
    <definedName name="montaz">#REF!</definedName>
    <definedName name="Montaz0" localSheetId="18">#REF!</definedName>
    <definedName name="Montaz0" localSheetId="17">#REF!</definedName>
    <definedName name="Montaz0" localSheetId="38">#REF!</definedName>
    <definedName name="Montaz0" localSheetId="37">#REF!</definedName>
    <definedName name="Montaz0" localSheetId="58">#REF!</definedName>
    <definedName name="Montaz0" localSheetId="57">#REF!</definedName>
    <definedName name="Montaz0">#REF!</definedName>
    <definedName name="Montáž" localSheetId="18">#REF!</definedName>
    <definedName name="Montáž" localSheetId="17">#REF!</definedName>
    <definedName name="Montáž" localSheetId="15">#REF!</definedName>
    <definedName name="Montáž" localSheetId="16">#REF!</definedName>
    <definedName name="Montáž" localSheetId="38">#REF!</definedName>
    <definedName name="Montáž" localSheetId="37">#REF!</definedName>
    <definedName name="Montáž" localSheetId="35">#REF!</definedName>
    <definedName name="Montáž" localSheetId="36">#REF!</definedName>
    <definedName name="Montáž" localSheetId="58">#REF!</definedName>
    <definedName name="Montáž" localSheetId="57">#REF!</definedName>
    <definedName name="Montáž" localSheetId="55">#REF!</definedName>
    <definedName name="Montáž" localSheetId="56">#REF!</definedName>
    <definedName name="Montáž" localSheetId="111">#REF!</definedName>
    <definedName name="Montáž">#REF!</definedName>
    <definedName name="Montážnípráce" localSheetId="15">[7]Proměnné!$F$6</definedName>
    <definedName name="Montážnípráce" localSheetId="16">[7]Proměnné!$F$6</definedName>
    <definedName name="Montážnípráce" localSheetId="35">[7]Proměnné!$F$6</definedName>
    <definedName name="Montážnípráce" localSheetId="36">[7]Proměnné!$F$6</definedName>
    <definedName name="Montážnípráce" localSheetId="55">[7]Proměnné!$F$6</definedName>
    <definedName name="Montážnípráce" localSheetId="56">[7]Proměnné!$F$6</definedName>
    <definedName name="Montážnípráce" localSheetId="111">[7]Proměnné!$F$6</definedName>
    <definedName name="Montážnípráce">[8]Proměnné!$F$6</definedName>
    <definedName name="MONTCCTV" localSheetId="18">#REF!</definedName>
    <definedName name="MONTCCTV" localSheetId="17">#REF!</definedName>
    <definedName name="MONTCCTV" localSheetId="15">#REF!</definedName>
    <definedName name="MONTCCTV" localSheetId="16">#REF!</definedName>
    <definedName name="MONTCCTV" localSheetId="38">#REF!</definedName>
    <definedName name="MONTCCTV" localSheetId="37">#REF!</definedName>
    <definedName name="MONTCCTV" localSheetId="35">#REF!</definedName>
    <definedName name="MONTCCTV" localSheetId="36">#REF!</definedName>
    <definedName name="MONTCCTV" localSheetId="58">#REF!</definedName>
    <definedName name="MONTCCTV" localSheetId="57">#REF!</definedName>
    <definedName name="MONTCCTV" localSheetId="55">#REF!</definedName>
    <definedName name="MONTCCTV" localSheetId="56">#REF!</definedName>
    <definedName name="MONTCCTV" localSheetId="111">#REF!</definedName>
    <definedName name="MONTCCTV">#REF!</definedName>
    <definedName name="MONTDT" localSheetId="18">#REF!</definedName>
    <definedName name="MONTDT" localSheetId="17">#REF!</definedName>
    <definedName name="MONTDT" localSheetId="15">#REF!</definedName>
    <definedName name="MONTDT" localSheetId="16">#REF!</definedName>
    <definedName name="MONTDT" localSheetId="38">#REF!</definedName>
    <definedName name="MONTDT" localSheetId="37">#REF!</definedName>
    <definedName name="MONTDT" localSheetId="35">#REF!</definedName>
    <definedName name="MONTDT" localSheetId="36">#REF!</definedName>
    <definedName name="MONTDT" localSheetId="58">#REF!</definedName>
    <definedName name="MONTDT" localSheetId="57">#REF!</definedName>
    <definedName name="MONTDT" localSheetId="55">#REF!</definedName>
    <definedName name="MONTDT" localSheetId="56">#REF!</definedName>
    <definedName name="MONTDT" localSheetId="111">#REF!</definedName>
    <definedName name="MONTDT">#REF!</definedName>
    <definedName name="MONTEL" localSheetId="18">#REF!</definedName>
    <definedName name="MONTEL" localSheetId="17">#REF!</definedName>
    <definedName name="MONTEL" localSheetId="15">#REF!</definedName>
    <definedName name="MONTEL" localSheetId="16">#REF!</definedName>
    <definedName name="MONTEL" localSheetId="38">#REF!</definedName>
    <definedName name="MONTEL" localSheetId="37">#REF!</definedName>
    <definedName name="MONTEL" localSheetId="35">#REF!</definedName>
    <definedName name="MONTEL" localSheetId="36">#REF!</definedName>
    <definedName name="MONTEL" localSheetId="58">#REF!</definedName>
    <definedName name="MONTEL" localSheetId="57">#REF!</definedName>
    <definedName name="MONTEL" localSheetId="55">#REF!</definedName>
    <definedName name="MONTEL" localSheetId="56">#REF!</definedName>
    <definedName name="MONTEL" localSheetId="111">#REF!</definedName>
    <definedName name="MONTEL">#REF!</definedName>
    <definedName name="MONTEPS" localSheetId="18">#REF!</definedName>
    <definedName name="MONTEPS" localSheetId="17">#REF!</definedName>
    <definedName name="MONTEPS" localSheetId="15">#REF!</definedName>
    <definedName name="MONTEPS" localSheetId="16">#REF!</definedName>
    <definedName name="MONTEPS" localSheetId="38">#REF!</definedName>
    <definedName name="MONTEPS" localSheetId="37">#REF!</definedName>
    <definedName name="MONTEPS" localSheetId="35">#REF!</definedName>
    <definedName name="MONTEPS" localSheetId="36">#REF!</definedName>
    <definedName name="MONTEPS" localSheetId="58">#REF!</definedName>
    <definedName name="MONTEPS" localSheetId="57">#REF!</definedName>
    <definedName name="MONTEPS" localSheetId="55">#REF!</definedName>
    <definedName name="MONTEPS" localSheetId="56">#REF!</definedName>
    <definedName name="MONTEPS" localSheetId="111">#REF!</definedName>
    <definedName name="MONTEPS">#REF!</definedName>
    <definedName name="MONTEZS" localSheetId="18">#REF!</definedName>
    <definedName name="MONTEZS" localSheetId="17">#REF!</definedName>
    <definedName name="MONTEZS" localSheetId="15">#REF!</definedName>
    <definedName name="MONTEZS" localSheetId="16">#REF!</definedName>
    <definedName name="MONTEZS" localSheetId="38">#REF!</definedName>
    <definedName name="MONTEZS" localSheetId="37">#REF!</definedName>
    <definedName name="MONTEZS" localSheetId="35">#REF!</definedName>
    <definedName name="MONTEZS" localSheetId="36">#REF!</definedName>
    <definedName name="MONTEZS" localSheetId="58">#REF!</definedName>
    <definedName name="MONTEZS" localSheetId="57">#REF!</definedName>
    <definedName name="MONTEZS" localSheetId="55">#REF!</definedName>
    <definedName name="MONTEZS" localSheetId="56">#REF!</definedName>
    <definedName name="MONTEZS" localSheetId="111">#REF!</definedName>
    <definedName name="MONTEZS">#REF!</definedName>
    <definedName name="montezs2">'[12]PA-Philips'!$M$1</definedName>
    <definedName name="montezs3" localSheetId="18">#REF!</definedName>
    <definedName name="montezs3" localSheetId="17">#REF!</definedName>
    <definedName name="montezs3" localSheetId="38">#REF!</definedName>
    <definedName name="montezs3" localSheetId="37">#REF!</definedName>
    <definedName name="montezs3" localSheetId="58">#REF!</definedName>
    <definedName name="montezs3" localSheetId="57">#REF!</definedName>
    <definedName name="montezs3">#REF!</definedName>
    <definedName name="MONTINST_EPS" localSheetId="18">#REF!</definedName>
    <definedName name="MONTINST_EPS" localSheetId="17">#REF!</definedName>
    <definedName name="MONTINST_EPS" localSheetId="15">'Rozpočet SO_101A.6 SK'!#REF!</definedName>
    <definedName name="MONTINST_EPS" localSheetId="16">'Rozpočet SO_101A.6 STA'!#REF!</definedName>
    <definedName name="MONTINST_EPS" localSheetId="38">#REF!</definedName>
    <definedName name="MONTINST_EPS" localSheetId="37">#REF!</definedName>
    <definedName name="MONTINST_EPS" localSheetId="35">'Rozpočet SO_101B.6 SK'!#REF!</definedName>
    <definedName name="MONTINST_EPS" localSheetId="36">'Rozpočet SO_101B.6 STA'!#REF!</definedName>
    <definedName name="MONTINST_EPS" localSheetId="58">#REF!</definedName>
    <definedName name="MONTINST_EPS" localSheetId="57">#REF!</definedName>
    <definedName name="MONTINST_EPS" localSheetId="55">'Rozpočet SO_101C.6 SK'!#REF!</definedName>
    <definedName name="MONTINST_EPS" localSheetId="56">'Rozpočet SO_101C.6 STA'!#REF!</definedName>
    <definedName name="MONTINST_EPS" localSheetId="111">'Rozpočet SO_111'!#REF!</definedName>
    <definedName name="MONTINST_EPS">#REF!</definedName>
    <definedName name="MONTINSTEPS" localSheetId="18">#REF!</definedName>
    <definedName name="MONTINSTEPS" localSheetId="17">#REF!</definedName>
    <definedName name="MONTINSTEPS" localSheetId="15">'Rozpočet SO_101A.6 SK'!#REF!</definedName>
    <definedName name="MONTINSTEPS" localSheetId="16">'Rozpočet SO_101A.6 STA'!#REF!</definedName>
    <definedName name="MONTINSTEPS" localSheetId="38">#REF!</definedName>
    <definedName name="MONTINSTEPS" localSheetId="37">#REF!</definedName>
    <definedName name="MONTINSTEPS" localSheetId="35">'Rozpočet SO_101B.6 SK'!#REF!</definedName>
    <definedName name="MONTINSTEPS" localSheetId="36">'Rozpočet SO_101B.6 STA'!#REF!</definedName>
    <definedName name="MONTINSTEPS" localSheetId="58">#REF!</definedName>
    <definedName name="MONTINSTEPS" localSheetId="57">#REF!</definedName>
    <definedName name="MONTINSTEPS" localSheetId="55">'Rozpočet SO_101C.6 SK'!#REF!</definedName>
    <definedName name="MONTINSTEPS" localSheetId="56">'Rozpočet SO_101C.6 STA'!#REF!</definedName>
    <definedName name="MONTINSTEPS" localSheetId="111">'Rozpočet SO_111'!#REF!</definedName>
    <definedName name="MONTINSTEPS">#REF!</definedName>
    <definedName name="MONTJC" localSheetId="18">#REF!</definedName>
    <definedName name="MONTJC" localSheetId="17">#REF!</definedName>
    <definedName name="MONTJC" localSheetId="15">#REF!</definedName>
    <definedName name="MONTJC" localSheetId="16">#REF!</definedName>
    <definedName name="MONTJC" localSheetId="38">#REF!</definedName>
    <definedName name="MONTJC" localSheetId="37">#REF!</definedName>
    <definedName name="MONTJC" localSheetId="35">#REF!</definedName>
    <definedName name="MONTJC" localSheetId="36">#REF!</definedName>
    <definedName name="MONTJC" localSheetId="58">#REF!</definedName>
    <definedName name="MONTJC" localSheetId="57">#REF!</definedName>
    <definedName name="MONTJC" localSheetId="55">#REF!</definedName>
    <definedName name="MONTJC" localSheetId="56">#REF!</definedName>
    <definedName name="MONTJC" localSheetId="111">#REF!</definedName>
    <definedName name="MONTJC">#REF!</definedName>
    <definedName name="MONTOST" localSheetId="18">#REF!</definedName>
    <definedName name="MONTOST" localSheetId="17">#REF!</definedName>
    <definedName name="MONTOST" localSheetId="15">#REF!</definedName>
    <definedName name="MONTOST" localSheetId="16">#REF!</definedName>
    <definedName name="MONTOST" localSheetId="38">#REF!</definedName>
    <definedName name="MONTOST" localSheetId="37">#REF!</definedName>
    <definedName name="MONTOST" localSheetId="35">#REF!</definedName>
    <definedName name="MONTOST" localSheetId="36">#REF!</definedName>
    <definedName name="MONTOST" localSheetId="58">#REF!</definedName>
    <definedName name="MONTOST" localSheetId="57">#REF!</definedName>
    <definedName name="MONTOST" localSheetId="55">#REF!</definedName>
    <definedName name="MONTOST" localSheetId="56">#REF!</definedName>
    <definedName name="MONTOST" localSheetId="111">#REF!</definedName>
    <definedName name="MONTOST">#REF!</definedName>
    <definedName name="MONTPA" localSheetId="18">#REF!</definedName>
    <definedName name="MONTPA" localSheetId="17">#REF!</definedName>
    <definedName name="MONTPA" localSheetId="15">#REF!</definedName>
    <definedName name="MONTPA" localSheetId="16">#REF!</definedName>
    <definedName name="MONTPA" localSheetId="38">#REF!</definedName>
    <definedName name="MONTPA" localSheetId="37">#REF!</definedName>
    <definedName name="MONTPA" localSheetId="35">#REF!</definedName>
    <definedName name="MONTPA" localSheetId="36">#REF!</definedName>
    <definedName name="MONTPA" localSheetId="58">#REF!</definedName>
    <definedName name="MONTPA" localSheetId="57">#REF!</definedName>
    <definedName name="MONTPA" localSheetId="55">#REF!</definedName>
    <definedName name="MONTPA" localSheetId="56">#REF!</definedName>
    <definedName name="MONTPA" localSheetId="111">#REF!</definedName>
    <definedName name="MONTPA">#REF!</definedName>
    <definedName name="MONTSITPRIVOD" localSheetId="18">#REF!</definedName>
    <definedName name="MONTSITPRIVOD" localSheetId="17">#REF!</definedName>
    <definedName name="MONTSITPRIVOD" localSheetId="15">'Rozpočet SO_101A.6 SK'!#REF!</definedName>
    <definedName name="MONTSITPRIVOD" localSheetId="16">'Rozpočet SO_101A.6 STA'!#REF!</definedName>
    <definedName name="MONTSITPRIVOD" localSheetId="38">#REF!</definedName>
    <definedName name="MONTSITPRIVOD" localSheetId="37">#REF!</definedName>
    <definedName name="MONTSITPRIVOD" localSheetId="35">'Rozpočet SO_101B.6 SK'!#REF!</definedName>
    <definedName name="MONTSITPRIVOD" localSheetId="36">'Rozpočet SO_101B.6 STA'!#REF!</definedName>
    <definedName name="MONTSITPRIVOD" localSheetId="58">#REF!</definedName>
    <definedName name="MONTSITPRIVOD" localSheetId="57">#REF!</definedName>
    <definedName name="MONTSITPRIVOD" localSheetId="55">'Rozpočet SO_101C.6 SK'!#REF!</definedName>
    <definedName name="MONTSITPRIVOD" localSheetId="56">'Rozpočet SO_101C.6 STA'!#REF!</definedName>
    <definedName name="MONTSITPRIVOD" localSheetId="111">'Rozpočet SO_111'!#REF!</definedName>
    <definedName name="MONTSITPRIVOD">#REF!</definedName>
    <definedName name="MONTSTA" localSheetId="18">#REF!</definedName>
    <definedName name="MONTSTA" localSheetId="17">#REF!</definedName>
    <definedName name="MONTSTA" localSheetId="15">#REF!</definedName>
    <definedName name="MONTSTA" localSheetId="16">#REF!</definedName>
    <definedName name="MONTSTA" localSheetId="38">#REF!</definedName>
    <definedName name="MONTSTA" localSheetId="37">#REF!</definedName>
    <definedName name="MONTSTA" localSheetId="35">#REF!</definedName>
    <definedName name="MONTSTA" localSheetId="36">#REF!</definedName>
    <definedName name="MONTSTA" localSheetId="58">#REF!</definedName>
    <definedName name="MONTSTA" localSheetId="57">#REF!</definedName>
    <definedName name="MONTSTA" localSheetId="55">#REF!</definedName>
    <definedName name="MONTSTA" localSheetId="56">#REF!</definedName>
    <definedName name="MONTSTA" localSheetId="111">#REF!</definedName>
    <definedName name="MONTSTA">#REF!</definedName>
    <definedName name="MONTTLF" localSheetId="18">#REF!</definedName>
    <definedName name="MONTTLF" localSheetId="17">#REF!</definedName>
    <definedName name="MONTTLF" localSheetId="15">#REF!</definedName>
    <definedName name="MONTTLF" localSheetId="16">#REF!</definedName>
    <definedName name="MONTTLF" localSheetId="38">#REF!</definedName>
    <definedName name="MONTTLF" localSheetId="37">#REF!</definedName>
    <definedName name="MONTTLF" localSheetId="35">#REF!</definedName>
    <definedName name="MONTTLF" localSheetId="36">#REF!</definedName>
    <definedName name="MONTTLF" localSheetId="58">#REF!</definedName>
    <definedName name="MONTTLF" localSheetId="57">#REF!</definedName>
    <definedName name="MONTTLF" localSheetId="55">#REF!</definedName>
    <definedName name="MONTTLF" localSheetId="56">#REF!</definedName>
    <definedName name="MONTTLF" localSheetId="111">#REF!</definedName>
    <definedName name="MONTTLF">#REF!</definedName>
    <definedName name="MONTVYTR" localSheetId="18">#REF!</definedName>
    <definedName name="MONTVYTR" localSheetId="17">#REF!</definedName>
    <definedName name="MONTVYTR" localSheetId="15">#REF!</definedName>
    <definedName name="MONTVYTR" localSheetId="16">#REF!</definedName>
    <definedName name="MONTVYTR" localSheetId="38">#REF!</definedName>
    <definedName name="MONTVYTR" localSheetId="37">#REF!</definedName>
    <definedName name="MONTVYTR" localSheetId="35">#REF!</definedName>
    <definedName name="MONTVYTR" localSheetId="36">#REF!</definedName>
    <definedName name="MONTVYTR" localSheetId="58">#REF!</definedName>
    <definedName name="MONTVYTR" localSheetId="57">#REF!</definedName>
    <definedName name="MONTVYTR" localSheetId="55">#REF!</definedName>
    <definedName name="MONTVYTR" localSheetId="56">#REF!</definedName>
    <definedName name="MONTVYTR" localSheetId="111">#REF!</definedName>
    <definedName name="MONTVYTR">#REF!</definedName>
    <definedName name="MONTZAR" localSheetId="18">#REF!</definedName>
    <definedName name="MONTZAR" localSheetId="17">#REF!</definedName>
    <definedName name="MONTZAR" localSheetId="15">'Rozpočet SO_101A.6 SK'!#REF!</definedName>
    <definedName name="MONTZAR" localSheetId="16">'Rozpočet SO_101A.6 STA'!#REF!</definedName>
    <definedName name="MONTZAR" localSheetId="38">#REF!</definedName>
    <definedName name="MONTZAR" localSheetId="37">#REF!</definedName>
    <definedName name="MONTZAR" localSheetId="35">'Rozpočet SO_101B.6 SK'!#REF!</definedName>
    <definedName name="MONTZAR" localSheetId="36">'Rozpočet SO_101B.6 STA'!#REF!</definedName>
    <definedName name="MONTZAR" localSheetId="58">#REF!</definedName>
    <definedName name="MONTZAR" localSheetId="57">#REF!</definedName>
    <definedName name="MONTZAR" localSheetId="55">'Rozpočet SO_101C.6 SK'!#REF!</definedName>
    <definedName name="MONTZAR" localSheetId="56">'Rozpočet SO_101C.6 STA'!#REF!</definedName>
    <definedName name="MONTZAR" localSheetId="111">'Rozpočet SO_111'!#REF!</definedName>
    <definedName name="MONTZAR">#REF!</definedName>
    <definedName name="MONTZAT" localSheetId="18">#REF!</definedName>
    <definedName name="MONTZAT" localSheetId="17">#REF!</definedName>
    <definedName name="MONTZAT" localSheetId="15">#REF!</definedName>
    <definedName name="MONTZAT" localSheetId="16">#REF!</definedName>
    <definedName name="MONTZAT" localSheetId="38">#REF!</definedName>
    <definedName name="MONTZAT" localSheetId="37">#REF!</definedName>
    <definedName name="MONTZAT" localSheetId="35">#REF!</definedName>
    <definedName name="MONTZAT" localSheetId="36">#REF!</definedName>
    <definedName name="MONTZAT" localSheetId="58">#REF!</definedName>
    <definedName name="MONTZAT" localSheetId="57">#REF!</definedName>
    <definedName name="MONTZAT" localSheetId="55">#REF!</definedName>
    <definedName name="MONTZAT" localSheetId="56">#REF!</definedName>
    <definedName name="MONTZAT" localSheetId="111">#REF!</definedName>
    <definedName name="MONTZAT">#REF!</definedName>
    <definedName name="MR_ING_DOD" localSheetId="18">#REF!</definedName>
    <definedName name="MR_ING_DOD" localSheetId="17">#REF!</definedName>
    <definedName name="MR_ING_DOD" localSheetId="15">'Rozpočet SO_101A.6 SK'!#REF!</definedName>
    <definedName name="MR_ING_DOD" localSheetId="16">'Rozpočet SO_101A.6 STA'!#REF!</definedName>
    <definedName name="MR_ING_DOD" localSheetId="38">#REF!</definedName>
    <definedName name="MR_ING_DOD" localSheetId="37">#REF!</definedName>
    <definedName name="MR_ING_DOD" localSheetId="35">'Rozpočet SO_101B.6 SK'!#REF!</definedName>
    <definedName name="MR_ING_DOD" localSheetId="36">'Rozpočet SO_101B.6 STA'!#REF!</definedName>
    <definedName name="MR_ING_DOD" localSheetId="58">#REF!</definedName>
    <definedName name="MR_ING_DOD" localSheetId="57">#REF!</definedName>
    <definedName name="MR_ING_DOD" localSheetId="55">'Rozpočet SO_101C.6 SK'!#REF!</definedName>
    <definedName name="MR_ING_DOD" localSheetId="56">'Rozpočet SO_101C.6 STA'!#REF!</definedName>
    <definedName name="MR_ING_DOD" localSheetId="111">'Rozpočet SO_111'!#REF!</definedName>
    <definedName name="MR_ING_DOD">#REF!</definedName>
    <definedName name="MR_ING_MONT" localSheetId="18">#REF!</definedName>
    <definedName name="MR_ING_MONT" localSheetId="17">#REF!</definedName>
    <definedName name="MR_ING_MONT" localSheetId="15">'Rozpočet SO_101A.6 SK'!#REF!</definedName>
    <definedName name="MR_ING_MONT" localSheetId="16">'Rozpočet SO_101A.6 STA'!#REF!</definedName>
    <definedName name="MR_ING_MONT" localSheetId="38">#REF!</definedName>
    <definedName name="MR_ING_MONT" localSheetId="37">#REF!</definedName>
    <definedName name="MR_ING_MONT" localSheetId="35">'Rozpočet SO_101B.6 SK'!#REF!</definedName>
    <definedName name="MR_ING_MONT" localSheetId="36">'Rozpočet SO_101B.6 STA'!#REF!</definedName>
    <definedName name="MR_ING_MONT" localSheetId="58">#REF!</definedName>
    <definedName name="MR_ING_MONT" localSheetId="57">#REF!</definedName>
    <definedName name="MR_ING_MONT" localSheetId="55">'Rozpočet SO_101C.6 SK'!#REF!</definedName>
    <definedName name="MR_ING_MONT" localSheetId="56">'Rozpočet SO_101C.6 STA'!#REF!</definedName>
    <definedName name="MR_ING_MONT" localSheetId="111">'Rozpočet SO_111'!#REF!</definedName>
    <definedName name="MR_ING_MONT">#REF!</definedName>
    <definedName name="MR_KAB_DOD" localSheetId="18">#REF!</definedName>
    <definedName name="MR_KAB_DOD" localSheetId="17">#REF!</definedName>
    <definedName name="MR_KAB_DOD" localSheetId="15">'Rozpočet SO_101A.6 SK'!#REF!</definedName>
    <definedName name="MR_KAB_DOD" localSheetId="16">'Rozpočet SO_101A.6 STA'!#REF!</definedName>
    <definedName name="MR_KAB_DOD" localSheetId="38">#REF!</definedName>
    <definedName name="MR_KAB_DOD" localSheetId="37">#REF!</definedName>
    <definedName name="MR_KAB_DOD" localSheetId="35">'Rozpočet SO_101B.6 SK'!#REF!</definedName>
    <definedName name="MR_KAB_DOD" localSheetId="36">'Rozpočet SO_101B.6 STA'!#REF!</definedName>
    <definedName name="MR_KAB_DOD" localSheetId="58">#REF!</definedName>
    <definedName name="MR_KAB_DOD" localSheetId="57">#REF!</definedName>
    <definedName name="MR_KAB_DOD" localSheetId="55">'Rozpočet SO_101C.6 SK'!#REF!</definedName>
    <definedName name="MR_KAB_DOD" localSheetId="56">'Rozpočet SO_101C.6 STA'!#REF!</definedName>
    <definedName name="MR_KAB_DOD" localSheetId="111">'Rozpočet SO_111'!#REF!</definedName>
    <definedName name="MR_KAB_DOD">#REF!</definedName>
    <definedName name="MR_KAB_MONT" localSheetId="18">#REF!</definedName>
    <definedName name="MR_KAB_MONT" localSheetId="17">#REF!</definedName>
    <definedName name="MR_KAB_MONT" localSheetId="15">'Rozpočet SO_101A.6 SK'!#REF!</definedName>
    <definedName name="MR_KAB_MONT" localSheetId="16">'Rozpočet SO_101A.6 STA'!#REF!</definedName>
    <definedName name="MR_KAB_MONT" localSheetId="38">#REF!</definedName>
    <definedName name="MR_KAB_MONT" localSheetId="37">#REF!</definedName>
    <definedName name="MR_KAB_MONT" localSheetId="35">'Rozpočet SO_101B.6 SK'!#REF!</definedName>
    <definedName name="MR_KAB_MONT" localSheetId="36">'Rozpočet SO_101B.6 STA'!#REF!</definedName>
    <definedName name="MR_KAB_MONT" localSheetId="58">#REF!</definedName>
    <definedName name="MR_KAB_MONT" localSheetId="57">#REF!</definedName>
    <definedName name="MR_KAB_MONT" localSheetId="55">'Rozpočet SO_101C.6 SK'!#REF!</definedName>
    <definedName name="MR_KAB_MONT" localSheetId="56">'Rozpočet SO_101C.6 STA'!#REF!</definedName>
    <definedName name="MR_KAB_MONT" localSheetId="111">'Rozpočet SO_111'!#REF!</definedName>
    <definedName name="MR_KAB_MONT">#REF!</definedName>
    <definedName name="MR_TRASY_DOD" localSheetId="18">#REF!</definedName>
    <definedName name="MR_TRASY_DOD" localSheetId="17">#REF!</definedName>
    <definedName name="MR_TRASY_DOD" localSheetId="15">'Rozpočet SO_101A.6 SK'!#REF!</definedName>
    <definedName name="MR_TRASY_DOD" localSheetId="16">'Rozpočet SO_101A.6 STA'!#REF!</definedName>
    <definedName name="MR_TRASY_DOD" localSheetId="38">#REF!</definedName>
    <definedName name="MR_TRASY_DOD" localSheetId="37">#REF!</definedName>
    <definedName name="MR_TRASY_DOD" localSheetId="35">'Rozpočet SO_101B.6 SK'!#REF!</definedName>
    <definedName name="MR_TRASY_DOD" localSheetId="36">'Rozpočet SO_101B.6 STA'!#REF!</definedName>
    <definedName name="MR_TRASY_DOD" localSheetId="58">#REF!</definedName>
    <definedName name="MR_TRASY_DOD" localSheetId="57">#REF!</definedName>
    <definedName name="MR_TRASY_DOD" localSheetId="55">'Rozpočet SO_101C.6 SK'!#REF!</definedName>
    <definedName name="MR_TRASY_DOD" localSheetId="56">'Rozpočet SO_101C.6 STA'!#REF!</definedName>
    <definedName name="MR_TRASY_DOD" localSheetId="111">'Rozpočet SO_111'!#REF!</definedName>
    <definedName name="MR_TRASY_DOD">#REF!</definedName>
    <definedName name="MR_TRASY_MONT" localSheetId="18">#REF!</definedName>
    <definedName name="MR_TRASY_MONT" localSheetId="17">#REF!</definedName>
    <definedName name="MR_TRASY_MONT" localSheetId="15">'Rozpočet SO_101A.6 SK'!#REF!</definedName>
    <definedName name="MR_TRASY_MONT" localSheetId="16">'Rozpočet SO_101A.6 STA'!#REF!</definedName>
    <definedName name="MR_TRASY_MONT" localSheetId="38">#REF!</definedName>
    <definedName name="MR_TRASY_MONT" localSheetId="37">#REF!</definedName>
    <definedName name="MR_TRASY_MONT" localSheetId="35">'Rozpočet SO_101B.6 SK'!#REF!</definedName>
    <definedName name="MR_TRASY_MONT" localSheetId="36">'Rozpočet SO_101B.6 STA'!#REF!</definedName>
    <definedName name="MR_TRASY_MONT" localSheetId="58">#REF!</definedName>
    <definedName name="MR_TRASY_MONT" localSheetId="57">#REF!</definedName>
    <definedName name="MR_TRASY_MONT" localSheetId="55">'Rozpočet SO_101C.6 SK'!#REF!</definedName>
    <definedName name="MR_TRASY_MONT" localSheetId="56">'Rozpočet SO_101C.6 STA'!#REF!</definedName>
    <definedName name="MR_TRASY_MONT" localSheetId="111">'Rozpočet SO_111'!#REF!</definedName>
    <definedName name="MR_TRASY_MONT">#REF!</definedName>
    <definedName name="MR_ZAR_DOD" localSheetId="18">#REF!</definedName>
    <definedName name="MR_ZAR_DOD" localSheetId="17">#REF!</definedName>
    <definedName name="MR_ZAR_DOD" localSheetId="15">'Rozpočet SO_101A.6 SK'!#REF!</definedName>
    <definedName name="MR_ZAR_DOD" localSheetId="16">'Rozpočet SO_101A.6 STA'!#REF!</definedName>
    <definedName name="MR_ZAR_DOD" localSheetId="38">#REF!</definedName>
    <definedName name="MR_ZAR_DOD" localSheetId="37">#REF!</definedName>
    <definedName name="MR_ZAR_DOD" localSheetId="35">'Rozpočet SO_101B.6 SK'!#REF!</definedName>
    <definedName name="MR_ZAR_DOD" localSheetId="36">'Rozpočet SO_101B.6 STA'!#REF!</definedName>
    <definedName name="MR_ZAR_DOD" localSheetId="58">#REF!</definedName>
    <definedName name="MR_ZAR_DOD" localSheetId="57">#REF!</definedName>
    <definedName name="MR_ZAR_DOD" localSheetId="55">'Rozpočet SO_101C.6 SK'!#REF!</definedName>
    <definedName name="MR_ZAR_DOD" localSheetId="56">'Rozpočet SO_101C.6 STA'!#REF!</definedName>
    <definedName name="MR_ZAR_DOD" localSheetId="111">'Rozpočet SO_111'!#REF!</definedName>
    <definedName name="MR_ZAR_DOD">#REF!</definedName>
    <definedName name="MR_ZAR_MONT" localSheetId="18">#REF!</definedName>
    <definedName name="MR_ZAR_MONT" localSheetId="17">#REF!</definedName>
    <definedName name="MR_ZAR_MONT" localSheetId="15">'Rozpočet SO_101A.6 SK'!#REF!</definedName>
    <definedName name="MR_ZAR_MONT" localSheetId="16">'Rozpočet SO_101A.6 STA'!#REF!</definedName>
    <definedName name="MR_ZAR_MONT" localSheetId="38">#REF!</definedName>
    <definedName name="MR_ZAR_MONT" localSheetId="37">#REF!</definedName>
    <definedName name="MR_ZAR_MONT" localSheetId="35">'Rozpočet SO_101B.6 SK'!#REF!</definedName>
    <definedName name="MR_ZAR_MONT" localSheetId="36">'Rozpočet SO_101B.6 STA'!#REF!</definedName>
    <definedName name="MR_ZAR_MONT" localSheetId="58">#REF!</definedName>
    <definedName name="MR_ZAR_MONT" localSheetId="57">#REF!</definedName>
    <definedName name="MR_ZAR_MONT" localSheetId="55">'Rozpočet SO_101C.6 SK'!#REF!</definedName>
    <definedName name="MR_ZAR_MONT" localSheetId="56">'Rozpočet SO_101C.6 STA'!#REF!</definedName>
    <definedName name="MR_ZAR_MONT" localSheetId="111">'Rozpočet SO_111'!#REF!</definedName>
    <definedName name="MR_ZAR_MONT">#REF!</definedName>
    <definedName name="mrma" localSheetId="18">#REF!</definedName>
    <definedName name="mrma" localSheetId="17">#REF!</definedName>
    <definedName name="mrma" localSheetId="38">#REF!</definedName>
    <definedName name="mrma" localSheetId="37">#REF!</definedName>
    <definedName name="mrma" localSheetId="58">#REF!</definedName>
    <definedName name="mrma" localSheetId="57">#REF!</definedName>
    <definedName name="mrma">#REF!</definedName>
    <definedName name="mrmat" localSheetId="18">[2]REKAPITULACE!#REF!</definedName>
    <definedName name="mrmat" localSheetId="17">[2]REKAPITULACE!#REF!</definedName>
    <definedName name="mrmat" localSheetId="38">[2]REKAPITULACE!#REF!</definedName>
    <definedName name="mrmat" localSheetId="37">[2]REKAPITULACE!#REF!</definedName>
    <definedName name="mrmat" localSheetId="58">[2]REKAPITULACE!#REF!</definedName>
    <definedName name="mrmat" localSheetId="57">[2]REKAPITULACE!#REF!</definedName>
    <definedName name="mrmat">[2]REKAPITULACE!#REF!</definedName>
    <definedName name="mrmo" localSheetId="18">#REF!</definedName>
    <definedName name="mrmo" localSheetId="17">#REF!</definedName>
    <definedName name="mrmo" localSheetId="38">#REF!</definedName>
    <definedName name="mrmo" localSheetId="37">#REF!</definedName>
    <definedName name="mrmo" localSheetId="58">#REF!</definedName>
    <definedName name="mrmo" localSheetId="57">#REF!</definedName>
    <definedName name="mrmo">#REF!</definedName>
    <definedName name="mrmont" localSheetId="18">[2]REKAPITULACE!#REF!</definedName>
    <definedName name="mrmont" localSheetId="17">[2]REKAPITULACE!#REF!</definedName>
    <definedName name="mrmont" localSheetId="38">[2]REKAPITULACE!#REF!</definedName>
    <definedName name="mrmont" localSheetId="37">[2]REKAPITULACE!#REF!</definedName>
    <definedName name="mrmont" localSheetId="58">[2]REKAPITULACE!#REF!</definedName>
    <definedName name="mrmont" localSheetId="57">[2]REKAPITULACE!#REF!</definedName>
    <definedName name="mrmont">[2]REKAPITULACE!#REF!</definedName>
    <definedName name="mterial" localSheetId="18">#REF!</definedName>
    <definedName name="mterial" localSheetId="17">#REF!</definedName>
    <definedName name="mterial" localSheetId="38">#REF!</definedName>
    <definedName name="mterial" localSheetId="37">#REF!</definedName>
    <definedName name="mterial" localSheetId="58">#REF!</definedName>
    <definedName name="mterial" localSheetId="57">#REF!</definedName>
    <definedName name="mterial">#REF!</definedName>
    <definedName name="nak" localSheetId="18">#REF!</definedName>
    <definedName name="nak" localSheetId="17">#REF!</definedName>
    <definedName name="nak" localSheetId="38">#REF!</definedName>
    <definedName name="nak" localSheetId="37">#REF!</definedName>
    <definedName name="nak" localSheetId="58">#REF!</definedName>
    <definedName name="nak" localSheetId="57">#REF!</definedName>
    <definedName name="nak">#REF!</definedName>
    <definedName name="Nákup_Autocont" localSheetId="18">#REF!</definedName>
    <definedName name="Nákup_Autocont" localSheetId="17">#REF!</definedName>
    <definedName name="Nákup_Autocont" localSheetId="38">#REF!</definedName>
    <definedName name="Nákup_Autocont" localSheetId="37">#REF!</definedName>
    <definedName name="Nákup_Autocont" localSheetId="58">#REF!</definedName>
    <definedName name="Nákup_Autocont" localSheetId="57">#REF!</definedName>
    <definedName name="Nákup_Autocont">#REF!</definedName>
    <definedName name="NazevDilu">#REF!</definedName>
    <definedName name="nazevobjektu">Stavba!$E$3</definedName>
    <definedName name="NazevRozpoctu">'[4]Krycí list'!$D$2</definedName>
    <definedName name="NazevStavby" localSheetId="2">'Rekapitulace SO_101A.1'!$E$2</definedName>
    <definedName name="NazevStavby" localSheetId="22">'Rekapitulace SO_101B.1'!$E$2</definedName>
    <definedName name="NazevStavby" localSheetId="24">'Rekapitulace SO_101B.2'!$E$2</definedName>
    <definedName name="NazevStavby" localSheetId="26">'Rekapitulace SO_101B.3'!$E$2</definedName>
    <definedName name="NazevStavby" localSheetId="42">'Rekapitulace SO_101C.1'!$E$2</definedName>
    <definedName name="NazevStavby" localSheetId="44">'Rekapitulace SO_101C.2'!$E$2</definedName>
    <definedName name="NazevStavby" localSheetId="46">'Rekapitulace SO_101C.3'!$E$2</definedName>
    <definedName name="NazevStavby" localSheetId="112">'Rekapitulace SO_112'!$E$2</definedName>
    <definedName name="NazevStavby" localSheetId="114">'Rekapitulace SO_113'!$E$2</definedName>
    <definedName name="NazevStavby" localSheetId="116">'Rekapitulace SO_114'!$E$2</definedName>
    <definedName name="NazevStavby" localSheetId="4">'Rekapitulace SO-101A.2'!$E$2</definedName>
    <definedName name="NazevStavby" localSheetId="6">'Rekapitulace SO-101A.3'!$E$2</definedName>
    <definedName name="NazevStavby" localSheetId="0">Stavba!$E$2</definedName>
    <definedName name="nazevstavby">'[4]Krycí list'!$C$7</definedName>
    <definedName name="NazevStavebnihoRozpoctu">Stavba!$E$4</definedName>
    <definedName name="_xlnm.Print_Titles" localSheetId="3">'Rozpočet SO_101A.1'!$1:$7</definedName>
    <definedName name="_xlnm.Print_Titles" localSheetId="5">'Rozpočet SO_101A.2'!$1:$7</definedName>
    <definedName name="_xlnm.Print_Titles" localSheetId="7">'Rozpočet SO_101A.3'!$1:$7</definedName>
    <definedName name="_xlnm.Print_Titles" localSheetId="9">'Rozpočet SO_101A.4'!$7:$8</definedName>
    <definedName name="_xlnm.Print_Titles" localSheetId="15">'Rozpočet SO_101A.6 SK'!$1:$5</definedName>
    <definedName name="_xlnm.Print_Titles" localSheetId="16">'Rozpočet SO_101A.6 STA'!$1:$5</definedName>
    <definedName name="_xlnm.Print_Titles" localSheetId="23">'Rozpočet SO_101B.1'!$1:$7</definedName>
    <definedName name="_xlnm.Print_Titles" localSheetId="25">'Rozpočet SO_101B.2'!$1:$7</definedName>
    <definedName name="_xlnm.Print_Titles" localSheetId="27">'Rozpočet SO_101B.3'!$1:$7</definedName>
    <definedName name="_xlnm.Print_Titles" localSheetId="29">'Rozpočet SO_101B.4'!$7:$8</definedName>
    <definedName name="_xlnm.Print_Titles" localSheetId="35">'Rozpočet SO_101B.6 SK'!$1:$5</definedName>
    <definedName name="_xlnm.Print_Titles" localSheetId="36">'Rozpočet SO_101B.6 STA'!$1:$5</definedName>
    <definedName name="_xlnm.Print_Titles" localSheetId="43">'Rozpočet SO_101C.1'!$1:$7</definedName>
    <definedName name="_xlnm.Print_Titles" localSheetId="45">'Rozpočet SO_101C.2'!$1:$7</definedName>
    <definedName name="_xlnm.Print_Titles" localSheetId="47">'Rozpočet SO_101C.3'!$1:$7</definedName>
    <definedName name="_xlnm.Print_Titles" localSheetId="49">'Rozpočet SO_101C.4'!$7:$8</definedName>
    <definedName name="_xlnm.Print_Titles" localSheetId="55">'Rozpočet SO_101C.6 SK'!$1:$5</definedName>
    <definedName name="_xlnm.Print_Titles" localSheetId="56">'Rozpočet SO_101C.6 STA'!$1:$5</definedName>
    <definedName name="_xlnm.Print_Titles" localSheetId="111">'Rozpočet SO_111'!$1:$5</definedName>
    <definedName name="_xlnm.Print_Titles" localSheetId="113">'Rozpočet SO_112'!$1:$7</definedName>
    <definedName name="_xlnm.Print_Titles" localSheetId="115">'Rozpočet SO_113'!$1:$7</definedName>
    <definedName name="_xlnm.Print_Titles" localSheetId="117">'Rozpočet SO_114'!$1:$7</definedName>
    <definedName name="oadresa">Stavba!$D$6</definedName>
    <definedName name="Objednatel" localSheetId="2">'Rekapitulace SO_101A.1'!$D$5</definedName>
    <definedName name="Objednatel" localSheetId="22">'Rekapitulace SO_101B.1'!$D$5</definedName>
    <definedName name="Objednatel" localSheetId="24">'Rekapitulace SO_101B.2'!$D$5</definedName>
    <definedName name="Objednatel" localSheetId="26">'Rekapitulace SO_101B.3'!$D$5</definedName>
    <definedName name="Objednatel" localSheetId="42">'Rekapitulace SO_101C.1'!$D$5</definedName>
    <definedName name="Objednatel" localSheetId="44">'Rekapitulace SO_101C.2'!$D$5</definedName>
    <definedName name="Objednatel" localSheetId="46">'Rekapitulace SO_101C.3'!$D$5</definedName>
    <definedName name="Objednatel" localSheetId="112">'Rekapitulace SO_112'!$D$5</definedName>
    <definedName name="Objednatel" localSheetId="114">'Rekapitulace SO_113'!$D$5</definedName>
    <definedName name="Objednatel" localSheetId="116">'Rekapitulace SO_114'!$D$5</definedName>
    <definedName name="Objednatel" localSheetId="4">'Rekapitulace SO-101A.2'!$D$5</definedName>
    <definedName name="Objednatel" localSheetId="6">'Rekapitulace SO-101A.3'!$D$5</definedName>
    <definedName name="Objednatel" localSheetId="0">Stavba!$D$5</definedName>
    <definedName name="Objednatel">#REF!</definedName>
    <definedName name="Objekt" localSheetId="2">'Rekapitulace SO_101A.1'!$B$38</definedName>
    <definedName name="Objekt" localSheetId="22">'Rekapitulace SO_101B.1'!$B$38</definedName>
    <definedName name="Objekt" localSheetId="24">'Rekapitulace SO_101B.2'!$B$38</definedName>
    <definedName name="Objekt" localSheetId="26">'Rekapitulace SO_101B.3'!$B$38</definedName>
    <definedName name="Objekt" localSheetId="42">'Rekapitulace SO_101C.1'!$B$38</definedName>
    <definedName name="Objekt" localSheetId="44">'Rekapitulace SO_101C.2'!$B$38</definedName>
    <definedName name="Objekt" localSheetId="46">'Rekapitulace SO_101C.3'!$B$38</definedName>
    <definedName name="Objekt" localSheetId="112">'Rekapitulace SO_112'!$B$38</definedName>
    <definedName name="Objekt" localSheetId="114">'Rekapitulace SO_113'!$B$38</definedName>
    <definedName name="Objekt" localSheetId="116">'Rekapitulace SO_114'!$B$38</definedName>
    <definedName name="Objekt" localSheetId="4">'Rekapitulace SO-101A.2'!$B$38</definedName>
    <definedName name="Objekt" localSheetId="6">'Rekapitulace SO-101A.3'!$B$38</definedName>
    <definedName name="Objekt" localSheetId="0">Stavba!$B$38</definedName>
    <definedName name="_xlnm.Print_Area" localSheetId="2">'Rekapitulace SO_101A.1'!$A$1:$J$76</definedName>
    <definedName name="_xlnm.Print_Area" localSheetId="8">'Rekapitulace SO_101A.4'!$B$1:$J$63</definedName>
    <definedName name="_xlnm.Print_Area" localSheetId="22">'Rekapitulace SO_101B.1'!$A$1:$J$76</definedName>
    <definedName name="_xlnm.Print_Area" localSheetId="24">'Rekapitulace SO_101B.2'!$A$1:$J$56</definedName>
    <definedName name="_xlnm.Print_Area" localSheetId="26">'Rekapitulace SO_101B.3'!$A$1:$J$56</definedName>
    <definedName name="_xlnm.Print_Area" localSheetId="28">'Rekapitulace SO_101B.4'!$B$1:$J$63</definedName>
    <definedName name="_xlnm.Print_Area" localSheetId="42">'Rekapitulace SO_101C.1'!$A$1:$J$76</definedName>
    <definedName name="_xlnm.Print_Area" localSheetId="44">'Rekapitulace SO_101C.2'!$A$1:$J$56</definedName>
    <definedName name="_xlnm.Print_Area" localSheetId="46">'Rekapitulace SO_101C.3'!$A$1:$J$56</definedName>
    <definedName name="_xlnm.Print_Area" localSheetId="48">'Rekapitulace SO_101C.4'!$B$1:$J$63</definedName>
    <definedName name="_xlnm.Print_Area" localSheetId="112">'Rekapitulace SO_112'!$A$1:$J$61</definedName>
    <definedName name="_xlnm.Print_Area" localSheetId="114">'Rekapitulace SO_113'!$A$1:$J$55</definedName>
    <definedName name="_xlnm.Print_Area" localSheetId="116">'Rekapitulace SO_114'!$A$1:$J$50</definedName>
    <definedName name="_xlnm.Print_Area" localSheetId="4">'Rekapitulace SO-101A.2'!$A$1:$J$56</definedName>
    <definedName name="_xlnm.Print_Area" localSheetId="6">'Rekapitulace SO-101A.3'!$A$1:$J$56</definedName>
    <definedName name="_xlnm.Print_Area" localSheetId="3">'Rozpočet SO_101A.1'!$A$1:$Y$1641</definedName>
    <definedName name="_xlnm.Print_Area" localSheetId="5">'Rozpočet SO_101A.2'!$A$1:$Y$202</definedName>
    <definedName name="_xlnm.Print_Area" localSheetId="7">'Rozpočet SO_101A.3'!$A$1:$Y$97</definedName>
    <definedName name="_xlnm.Print_Area" localSheetId="18">'Rozpočet SO_101A.6 Det.kouře'!$A$1:$I$15</definedName>
    <definedName name="_xlnm.Print_Area" localSheetId="17">'Rozpočet SO_101A.6 DT'!$A$1:$I$36</definedName>
    <definedName name="_xlnm.Print_Area" localSheetId="15">'Rozpočet SO_101A.6 SK'!$A$1:$I$32</definedName>
    <definedName name="_xlnm.Print_Area" localSheetId="16">'Rozpočet SO_101A.6 STA'!$A$1:$I$42</definedName>
    <definedName name="_xlnm.Print_Area" localSheetId="21">'Rozpočet SO_101A.7'!$A$1:$J$62</definedName>
    <definedName name="_xlnm.Print_Area" localSheetId="23">'Rozpočet SO_101B.1'!$A$1:$Y$1641</definedName>
    <definedName name="_xlnm.Print_Area" localSheetId="25">'Rozpočet SO_101B.2'!$A$1:$Y$202</definedName>
    <definedName name="_xlnm.Print_Area" localSheetId="27">'Rozpočet SO_101B.3'!$A$1:$Y$97</definedName>
    <definedName name="_xlnm.Print_Area" localSheetId="38">'Rozpočet SO_101B.6 Det.kouře'!$A$1:$I$15</definedName>
    <definedName name="_xlnm.Print_Area" localSheetId="37">'Rozpočet SO_101B.6 DT'!$A$1:$I$36</definedName>
    <definedName name="_xlnm.Print_Area" localSheetId="35">'Rozpočet SO_101B.6 SK'!$A$1:$I$30</definedName>
    <definedName name="_xlnm.Print_Area" localSheetId="36">'Rozpočet SO_101B.6 STA'!$A$1:$I$42</definedName>
    <definedName name="_xlnm.Print_Area" localSheetId="41">'Rozpočet SO_101B.7'!$A$1:$J$62</definedName>
    <definedName name="_xlnm.Print_Area" localSheetId="43">'Rozpočet SO_101C.1'!$A$1:$Y$1641</definedName>
    <definedName name="_xlnm.Print_Area" localSheetId="45">'Rozpočet SO_101C.2'!$A$1:$X$202</definedName>
    <definedName name="_xlnm.Print_Area" localSheetId="47">'Rozpočet SO_101C.3'!$A$1:$X$97</definedName>
    <definedName name="_xlnm.Print_Area" localSheetId="58">'Rozpočet SO_101C.6 Det.kouře'!$A$1:$I$15</definedName>
    <definedName name="_xlnm.Print_Area" localSheetId="57">'Rozpočet SO_101C.6 DT'!$A$1:$I$36</definedName>
    <definedName name="_xlnm.Print_Area" localSheetId="55">'Rozpočet SO_101C.6 SK'!$A$1:$I$30</definedName>
    <definedName name="_xlnm.Print_Area" localSheetId="56">'Rozpočet SO_101C.6 STA'!$A$1:$I$42</definedName>
    <definedName name="_xlnm.Print_Area" localSheetId="61">'Rozpočet SO_101C.7'!$A$1:$J$62</definedName>
    <definedName name="_xlnm.Print_Area" localSheetId="111">'Rozpočet SO_111'!$A$1:$I$20</definedName>
    <definedName name="_xlnm.Print_Area" localSheetId="113">'Rozpočet SO_112'!$A$1:$Y$366</definedName>
    <definedName name="_xlnm.Print_Area" localSheetId="115">'Rozpočet SO_113'!$A$1:$Y$74</definedName>
    <definedName name="_xlnm.Print_Area" localSheetId="117">'Rozpočet SO_114'!$A$1:$Y$32</definedName>
    <definedName name="_xlnm.Print_Area" localSheetId="0">Stavba!$A$1:$J$97</definedName>
    <definedName name="odic" localSheetId="2">'Rekapitulace SO_101A.1'!$I$6</definedName>
    <definedName name="odic" localSheetId="22">'Rekapitulace SO_101B.1'!$I$6</definedName>
    <definedName name="odic" localSheetId="24">'Rekapitulace SO_101B.2'!$I$6</definedName>
    <definedName name="odic" localSheetId="26">'Rekapitulace SO_101B.3'!$I$6</definedName>
    <definedName name="odic" localSheetId="42">'Rekapitulace SO_101C.1'!$I$6</definedName>
    <definedName name="odic" localSheetId="44">'Rekapitulace SO_101C.2'!$I$6</definedName>
    <definedName name="odic" localSheetId="46">'Rekapitulace SO_101C.3'!$I$6</definedName>
    <definedName name="odic" localSheetId="112">'Rekapitulace SO_112'!$I$6</definedName>
    <definedName name="odic" localSheetId="114">'Rekapitulace SO_113'!$I$6</definedName>
    <definedName name="odic" localSheetId="116">'Rekapitulace SO_114'!$I$6</definedName>
    <definedName name="odic" localSheetId="4">'Rekapitulace SO-101A.2'!$I$6</definedName>
    <definedName name="odic" localSheetId="6">'Rekapitulace SO-101A.3'!$I$6</definedName>
    <definedName name="odic" localSheetId="0">Stavba!$I$6</definedName>
    <definedName name="oico" localSheetId="2">'Rekapitulace SO_101A.1'!$I$5</definedName>
    <definedName name="oico" localSheetId="22">'Rekapitulace SO_101B.1'!$I$5</definedName>
    <definedName name="oico" localSheetId="24">'Rekapitulace SO_101B.2'!$I$5</definedName>
    <definedName name="oico" localSheetId="26">'Rekapitulace SO_101B.3'!$I$5</definedName>
    <definedName name="oico" localSheetId="42">'Rekapitulace SO_101C.1'!$I$5</definedName>
    <definedName name="oico" localSheetId="44">'Rekapitulace SO_101C.2'!$I$5</definedName>
    <definedName name="oico" localSheetId="46">'Rekapitulace SO_101C.3'!$I$5</definedName>
    <definedName name="oico" localSheetId="112">'Rekapitulace SO_112'!$I$5</definedName>
    <definedName name="oico" localSheetId="114">'Rekapitulace SO_113'!$I$5</definedName>
    <definedName name="oico" localSheetId="116">'Rekapitulace SO_114'!$I$5</definedName>
    <definedName name="oico" localSheetId="4">'Rekapitulace SO-101A.2'!$I$5</definedName>
    <definedName name="oico" localSheetId="6">'Rekapitulace SO-101A.3'!$I$5</definedName>
    <definedName name="oico" localSheetId="0">Stavba!$I$5</definedName>
    <definedName name="okfmat" localSheetId="18">[2]REKAPITULACE!#REF!</definedName>
    <definedName name="okfmat" localSheetId="17">[2]REKAPITULACE!#REF!</definedName>
    <definedName name="okfmat" localSheetId="38">[2]REKAPITULACE!#REF!</definedName>
    <definedName name="okfmat" localSheetId="37">[2]REKAPITULACE!#REF!</definedName>
    <definedName name="okfmat" localSheetId="58">[2]REKAPITULACE!#REF!</definedName>
    <definedName name="okfmat" localSheetId="57">[2]REKAPITULACE!#REF!</definedName>
    <definedName name="okfmat">[2]REKAPITULACE!#REF!</definedName>
    <definedName name="okfmont" localSheetId="18">[2]REKAPITULACE!#REF!</definedName>
    <definedName name="okfmont" localSheetId="17">[2]REKAPITULACE!#REF!</definedName>
    <definedName name="okfmont" localSheetId="38">[2]REKAPITULACE!#REF!</definedName>
    <definedName name="okfmont" localSheetId="37">[2]REKAPITULACE!#REF!</definedName>
    <definedName name="okfmont" localSheetId="58">[2]REKAPITULACE!#REF!</definedName>
    <definedName name="okfmont" localSheetId="57">[2]REKAPITULACE!#REF!</definedName>
    <definedName name="okfmont">[2]REKAPITULACE!#REF!</definedName>
    <definedName name="omisto" localSheetId="2">'Rekapitulace SO_101A.1'!$E$7</definedName>
    <definedName name="omisto" localSheetId="22">'Rekapitulace SO_101B.1'!$E$7</definedName>
    <definedName name="omisto" localSheetId="24">'Rekapitulace SO_101B.2'!$E$7</definedName>
    <definedName name="omisto" localSheetId="26">'Rekapitulace SO_101B.3'!$E$7</definedName>
    <definedName name="omisto" localSheetId="42">'Rekapitulace SO_101C.1'!$E$7</definedName>
    <definedName name="omisto" localSheetId="44">'Rekapitulace SO_101C.2'!$E$7</definedName>
    <definedName name="omisto" localSheetId="46">'Rekapitulace SO_101C.3'!$E$7</definedName>
    <definedName name="omisto" localSheetId="112">'Rekapitulace SO_112'!$E$7</definedName>
    <definedName name="omisto" localSheetId="114">'Rekapitulace SO_113'!$E$7</definedName>
    <definedName name="omisto" localSheetId="116">'Rekapitulace SO_114'!$E$7</definedName>
    <definedName name="omisto" localSheetId="4">'Rekapitulace SO-101A.2'!$E$7</definedName>
    <definedName name="omisto" localSheetId="6">'Rekapitulace SO-101A.3'!$E$7</definedName>
    <definedName name="omisto" localSheetId="0">Stavba!$E$7</definedName>
    <definedName name="onazev" localSheetId="2">'Rekapitulace SO_101A.1'!$D$6</definedName>
    <definedName name="onazev" localSheetId="22">'Rekapitulace SO_101B.1'!$D$6</definedName>
    <definedName name="onazev" localSheetId="24">'Rekapitulace SO_101B.2'!$D$6</definedName>
    <definedName name="onazev" localSheetId="26">'Rekapitulace SO_101B.3'!$D$6</definedName>
    <definedName name="onazev" localSheetId="42">'Rekapitulace SO_101C.1'!$D$6</definedName>
    <definedName name="onazev" localSheetId="44">'Rekapitulace SO_101C.2'!$D$6</definedName>
    <definedName name="onazev" localSheetId="46">'Rekapitulace SO_101C.3'!$D$6</definedName>
    <definedName name="onazev" localSheetId="112">'Rekapitulace SO_112'!$D$6</definedName>
    <definedName name="onazev" localSheetId="114">'Rekapitulace SO_113'!$D$6</definedName>
    <definedName name="onazev" localSheetId="116">'Rekapitulace SO_114'!$D$6</definedName>
    <definedName name="onazev" localSheetId="4">'Rekapitulace SO-101A.2'!$D$6</definedName>
    <definedName name="onazev" localSheetId="6">'Rekapitulace SO-101A.3'!$D$6</definedName>
    <definedName name="onazev" localSheetId="0">Stavba!$D$6</definedName>
    <definedName name="opsc" localSheetId="2">'Rekapitulace SO_101A.1'!$D$7</definedName>
    <definedName name="opsc" localSheetId="22">'Rekapitulace SO_101B.1'!$D$7</definedName>
    <definedName name="opsc" localSheetId="24">'Rekapitulace SO_101B.2'!$D$7</definedName>
    <definedName name="opsc" localSheetId="26">'Rekapitulace SO_101B.3'!$D$7</definedName>
    <definedName name="opsc" localSheetId="42">'Rekapitulace SO_101C.1'!$D$7</definedName>
    <definedName name="opsc" localSheetId="44">'Rekapitulace SO_101C.2'!$D$7</definedName>
    <definedName name="opsc" localSheetId="46">'Rekapitulace SO_101C.3'!$D$7</definedName>
    <definedName name="opsc" localSheetId="112">'Rekapitulace SO_112'!$D$7</definedName>
    <definedName name="opsc" localSheetId="114">'Rekapitulace SO_113'!$D$7</definedName>
    <definedName name="opsc" localSheetId="116">'Rekapitulace SO_114'!$D$7</definedName>
    <definedName name="opsc" localSheetId="4">'Rekapitulace SO-101A.2'!$D$7</definedName>
    <definedName name="opsc" localSheetId="6">'Rekapitulace SO-101A.3'!$D$7</definedName>
    <definedName name="opsc" localSheetId="0">Stavba!$D$7</definedName>
    <definedName name="ozmat" localSheetId="18">#REF!</definedName>
    <definedName name="ozmat" localSheetId="17">#REF!</definedName>
    <definedName name="ozmat" localSheetId="38">#REF!</definedName>
    <definedName name="ozmat" localSheetId="37">#REF!</definedName>
    <definedName name="ozmat" localSheetId="58">#REF!</definedName>
    <definedName name="ozmat" localSheetId="57">#REF!</definedName>
    <definedName name="ozmat">#REF!</definedName>
    <definedName name="ozmont" localSheetId="18">#REF!</definedName>
    <definedName name="ozmont" localSheetId="17">#REF!</definedName>
    <definedName name="ozmont" localSheetId="38">#REF!</definedName>
    <definedName name="ozmont" localSheetId="37">#REF!</definedName>
    <definedName name="ozmont" localSheetId="58">#REF!</definedName>
    <definedName name="ozmont" localSheetId="57">#REF!</definedName>
    <definedName name="ozmont">#REF!</definedName>
    <definedName name="padresa">Stavba!$D$9</definedName>
    <definedName name="parkmat" localSheetId="18">#REF!</definedName>
    <definedName name="parkmat" localSheetId="17">#REF!</definedName>
    <definedName name="parkmat" localSheetId="38">#REF!</definedName>
    <definedName name="parkmat" localSheetId="37">#REF!</definedName>
    <definedName name="parkmat" localSheetId="58">#REF!</definedName>
    <definedName name="parkmat" localSheetId="57">#REF!</definedName>
    <definedName name="parkmat">#REF!</definedName>
    <definedName name="parkmont" localSheetId="18">#REF!</definedName>
    <definedName name="parkmont" localSheetId="17">#REF!</definedName>
    <definedName name="parkmont" localSheetId="38">#REF!</definedName>
    <definedName name="parkmont" localSheetId="37">#REF!</definedName>
    <definedName name="parkmont" localSheetId="58">#REF!</definedName>
    <definedName name="parkmont" localSheetId="57">#REF!</definedName>
    <definedName name="parkmont">#REF!</definedName>
    <definedName name="pdic">Stavba!$I$9</definedName>
    <definedName name="pico">Stavba!$I$8</definedName>
    <definedName name="pmisto">Stavba!$E$10</definedName>
    <definedName name="PocetMJ">#REF!</definedName>
    <definedName name="ponížení" localSheetId="18">#REF!</definedName>
    <definedName name="ponížení" localSheetId="17">#REF!</definedName>
    <definedName name="ponížení" localSheetId="15">#REF!</definedName>
    <definedName name="ponížení" localSheetId="16">#REF!</definedName>
    <definedName name="ponížení" localSheetId="38">#REF!</definedName>
    <definedName name="ponížení" localSheetId="37">#REF!</definedName>
    <definedName name="ponížení" localSheetId="35">#REF!</definedName>
    <definedName name="ponížení" localSheetId="36">#REF!</definedName>
    <definedName name="ponížení" localSheetId="58">#REF!</definedName>
    <definedName name="ponížení" localSheetId="57">#REF!</definedName>
    <definedName name="ponížení" localSheetId="55">#REF!</definedName>
    <definedName name="ponížení" localSheetId="56">#REF!</definedName>
    <definedName name="ponížení" localSheetId="111">#REF!</definedName>
    <definedName name="ponížení">#REF!</definedName>
    <definedName name="PoptavkaID">Stavba!$A$1</definedName>
    <definedName name="Poznamka">#REF!</definedName>
    <definedName name="pPSC">Stavba!$D$10</definedName>
    <definedName name="Projektant">Stavba!$D$8</definedName>
    <definedName name="PSV">#REF!</definedName>
    <definedName name="PSV0" localSheetId="18">#REF!</definedName>
    <definedName name="PSV0" localSheetId="17">#REF!</definedName>
    <definedName name="PSV0" localSheetId="38">#REF!</definedName>
    <definedName name="PSV0" localSheetId="37">#REF!</definedName>
    <definedName name="PSV0" localSheetId="58">#REF!</definedName>
    <definedName name="PSV0" localSheetId="57">#REF!</definedName>
    <definedName name="PSV0">#REF!</definedName>
    <definedName name="rezerva" localSheetId="18">#REF!</definedName>
    <definedName name="rezerva" localSheetId="17">#REF!</definedName>
    <definedName name="rezerva" localSheetId="15">#REF!</definedName>
    <definedName name="rezerva" localSheetId="16">#REF!</definedName>
    <definedName name="rezerva" localSheetId="38">#REF!</definedName>
    <definedName name="rezerva" localSheetId="37">#REF!</definedName>
    <definedName name="rezerva" localSheetId="35">#REF!</definedName>
    <definedName name="rezerva" localSheetId="36">#REF!</definedName>
    <definedName name="rezerva" localSheetId="58">#REF!</definedName>
    <definedName name="rezerva" localSheetId="57">#REF!</definedName>
    <definedName name="rezerva" localSheetId="55">#REF!</definedName>
    <definedName name="rezerva" localSheetId="56">#REF!</definedName>
    <definedName name="rezerva" localSheetId="111">#REF!</definedName>
    <definedName name="rezerva">#REF!</definedName>
    <definedName name="rezerva_so002" localSheetId="18">#REF!</definedName>
    <definedName name="rezerva_so002" localSheetId="17">#REF!</definedName>
    <definedName name="rezerva_so002" localSheetId="15">#REF!</definedName>
    <definedName name="rezerva_so002" localSheetId="16">#REF!</definedName>
    <definedName name="rezerva_so002" localSheetId="38">#REF!</definedName>
    <definedName name="rezerva_so002" localSheetId="37">#REF!</definedName>
    <definedName name="rezerva_so002" localSheetId="35">#REF!</definedName>
    <definedName name="rezerva_so002" localSheetId="36">#REF!</definedName>
    <definedName name="rezerva_so002" localSheetId="58">#REF!</definedName>
    <definedName name="rezerva_so002" localSheetId="57">#REF!</definedName>
    <definedName name="rezerva_so002" localSheetId="55">#REF!</definedName>
    <definedName name="rezerva_so002" localSheetId="56">#REF!</definedName>
    <definedName name="rezerva_so002" localSheetId="111">#REF!</definedName>
    <definedName name="rezerva_so002">#REF!</definedName>
    <definedName name="rozmat" localSheetId="18">[2]REKAPITULACE!#REF!</definedName>
    <definedName name="rozmat" localSheetId="17">[2]REKAPITULACE!#REF!</definedName>
    <definedName name="rozmat" localSheetId="38">[2]REKAPITULACE!#REF!</definedName>
    <definedName name="rozmat" localSheetId="37">[2]REKAPITULACE!#REF!</definedName>
    <definedName name="rozmat" localSheetId="58">[2]REKAPITULACE!#REF!</definedName>
    <definedName name="rozmat" localSheetId="57">[2]REKAPITULACE!#REF!</definedName>
    <definedName name="rozmat">[2]REKAPITULACE!#REF!</definedName>
    <definedName name="rozmont" localSheetId="18">[2]REKAPITULACE!#REF!</definedName>
    <definedName name="rozmont" localSheetId="17">[2]REKAPITULACE!#REF!</definedName>
    <definedName name="rozmont" localSheetId="38">[2]REKAPITULACE!#REF!</definedName>
    <definedName name="rozmont" localSheetId="37">[2]REKAPITULACE!#REF!</definedName>
    <definedName name="rozmont" localSheetId="58">[2]REKAPITULACE!#REF!</definedName>
    <definedName name="rozmont" localSheetId="57">[2]REKAPITULACE!#REF!</definedName>
    <definedName name="rozmont">[2]REKAPITULACE!#REF!</definedName>
    <definedName name="RT">#REF!</definedName>
    <definedName name="s" localSheetId="18">#REF!</definedName>
    <definedName name="s" localSheetId="17">#REF!</definedName>
    <definedName name="s" localSheetId="38">#REF!</definedName>
    <definedName name="s" localSheetId="37">#REF!</definedName>
    <definedName name="s" localSheetId="58">#REF!</definedName>
    <definedName name="s" localSheetId="57">#REF!</definedName>
    <definedName name="s">#REF!</definedName>
    <definedName name="SazbaDPH1" localSheetId="2">'Rekapitulace SO_101A.1'!$E$23</definedName>
    <definedName name="SazbaDPH1" localSheetId="8">'Rekapitulace SO_101A.4'!$E$23</definedName>
    <definedName name="SazbaDPH1" localSheetId="22">'Rekapitulace SO_101B.1'!$E$23</definedName>
    <definedName name="SazbaDPH1" localSheetId="24">'Rekapitulace SO_101B.2'!$E$23</definedName>
    <definedName name="SazbaDPH1" localSheetId="26">'Rekapitulace SO_101B.3'!$E$23</definedName>
    <definedName name="SazbaDPH1" localSheetId="28">'Rekapitulace SO_101B.4'!$E$23</definedName>
    <definedName name="SazbaDPH1" localSheetId="42">'Rekapitulace SO_101C.1'!$E$23</definedName>
    <definedName name="SazbaDPH1" localSheetId="44">'Rekapitulace SO_101C.2'!$E$23</definedName>
    <definedName name="SazbaDPH1" localSheetId="46">'Rekapitulace SO_101C.3'!$E$23</definedName>
    <definedName name="SazbaDPH1" localSheetId="48">'Rekapitulace SO_101C.4'!$E$23</definedName>
    <definedName name="SazbaDPH1" localSheetId="112">'Rekapitulace SO_112'!$E$23</definedName>
    <definedName name="SazbaDPH1" localSheetId="114">'Rekapitulace SO_113'!$E$23</definedName>
    <definedName name="SazbaDPH1" localSheetId="116">'Rekapitulace SO_114'!$E$23</definedName>
    <definedName name="SazbaDPH1" localSheetId="4">'Rekapitulace SO-101A.2'!$E$23</definedName>
    <definedName name="SazbaDPH1" localSheetId="6">'Rekapitulace SO-101A.3'!$E$23</definedName>
    <definedName name="SazbaDPH1" localSheetId="0">Stavba!$E$23</definedName>
    <definedName name="SazbaDPH1">'[4]Krycí list'!$C$30</definedName>
    <definedName name="SazbaDPH2" localSheetId="2">'Rekapitulace SO_101A.1'!$E$25</definedName>
    <definedName name="SazbaDPH2" localSheetId="8">'Rekapitulace SO_101A.4'!$E$25</definedName>
    <definedName name="SazbaDPH2" localSheetId="22">'Rekapitulace SO_101B.1'!$E$25</definedName>
    <definedName name="SazbaDPH2" localSheetId="24">'Rekapitulace SO_101B.2'!$E$25</definedName>
    <definedName name="SazbaDPH2" localSheetId="26">'Rekapitulace SO_101B.3'!$E$25</definedName>
    <definedName name="SazbaDPH2" localSheetId="28">'Rekapitulace SO_101B.4'!$E$25</definedName>
    <definedName name="SazbaDPH2" localSheetId="42">'Rekapitulace SO_101C.1'!$E$25</definedName>
    <definedName name="SazbaDPH2" localSheetId="44">'Rekapitulace SO_101C.2'!$E$25</definedName>
    <definedName name="SazbaDPH2" localSheetId="46">'Rekapitulace SO_101C.3'!$E$25</definedName>
    <definedName name="SazbaDPH2" localSheetId="48">'Rekapitulace SO_101C.4'!$E$25</definedName>
    <definedName name="SazbaDPH2" localSheetId="112">'Rekapitulace SO_112'!$E$25</definedName>
    <definedName name="SazbaDPH2" localSheetId="114">'Rekapitulace SO_113'!$E$25</definedName>
    <definedName name="SazbaDPH2" localSheetId="116">'Rekapitulace SO_114'!$E$25</definedName>
    <definedName name="SazbaDPH2" localSheetId="4">'Rekapitulace SO-101A.2'!$E$25</definedName>
    <definedName name="SazbaDPH2" localSheetId="6">'Rekapitulace SO-101A.3'!$E$25</definedName>
    <definedName name="SazbaDPH2" localSheetId="0">Stavba!$E$25</definedName>
    <definedName name="SazbaDPH2">'[4]Krycí list'!$C$32</definedName>
    <definedName name="SIT_EPS" localSheetId="18">#REF!</definedName>
    <definedName name="SIT_EPS" localSheetId="17">#REF!</definedName>
    <definedName name="SIT_EPS" localSheetId="15">'Rozpočet SO_101A.6 SK'!#REF!</definedName>
    <definedName name="SIT_EPS" localSheetId="16">'Rozpočet SO_101A.6 STA'!#REF!</definedName>
    <definedName name="SIT_EPS" localSheetId="38">#REF!</definedName>
    <definedName name="SIT_EPS" localSheetId="37">#REF!</definedName>
    <definedName name="SIT_EPS" localSheetId="35">'Rozpočet SO_101B.6 SK'!#REF!</definedName>
    <definedName name="SIT_EPS" localSheetId="36">'Rozpočet SO_101B.6 STA'!#REF!</definedName>
    <definedName name="SIT_EPS" localSheetId="58">#REF!</definedName>
    <definedName name="SIT_EPS" localSheetId="57">#REF!</definedName>
    <definedName name="SIT_EPS" localSheetId="55">'Rozpočet SO_101C.6 SK'!#REF!</definedName>
    <definedName name="SIT_EPS" localSheetId="56">'Rozpočet SO_101C.6 STA'!#REF!</definedName>
    <definedName name="SIT_EPS" localSheetId="111">'Rozpočet SO_111'!#REF!</definedName>
    <definedName name="SIT_EPS">#REF!</definedName>
    <definedName name="SITMONT_EPS" localSheetId="18">#REF!</definedName>
    <definedName name="SITMONT_EPS" localSheetId="17">#REF!</definedName>
    <definedName name="SITMONT_EPS" localSheetId="15">'Rozpočet SO_101A.6 SK'!#REF!</definedName>
    <definedName name="SITMONT_EPS" localSheetId="16">'Rozpočet SO_101A.6 STA'!#REF!</definedName>
    <definedName name="SITMONT_EPS" localSheetId="38">#REF!</definedName>
    <definedName name="SITMONT_EPS" localSheetId="37">#REF!</definedName>
    <definedName name="SITMONT_EPS" localSheetId="35">'Rozpočet SO_101B.6 SK'!#REF!</definedName>
    <definedName name="SITMONT_EPS" localSheetId="36">'Rozpočet SO_101B.6 STA'!#REF!</definedName>
    <definedName name="SITMONT_EPS" localSheetId="58">#REF!</definedName>
    <definedName name="SITMONT_EPS" localSheetId="57">#REF!</definedName>
    <definedName name="SITMONT_EPS" localSheetId="55">'Rozpočet SO_101C.6 SK'!#REF!</definedName>
    <definedName name="SITMONT_EPS" localSheetId="56">'Rozpočet SO_101C.6 STA'!#REF!</definedName>
    <definedName name="SITMONT_EPS" localSheetId="111">'Rozpočet SO_111'!#REF!</definedName>
    <definedName name="SITMONT_EPS">#REF!</definedName>
    <definedName name="SK_ING_DOD" localSheetId="18">#REF!</definedName>
    <definedName name="SK_ING_DOD" localSheetId="17">#REF!</definedName>
    <definedName name="SK_ING_DOD" localSheetId="38">#REF!</definedName>
    <definedName name="SK_ING_DOD" localSheetId="37">#REF!</definedName>
    <definedName name="SK_ING_DOD" localSheetId="58">#REF!</definedName>
    <definedName name="SK_ING_DOD" localSheetId="57">#REF!</definedName>
    <definedName name="SK_ING_DOD">#REF!</definedName>
    <definedName name="SK_ING_MONT" localSheetId="18">#REF!</definedName>
    <definedName name="SK_ING_MONT" localSheetId="17">#REF!</definedName>
    <definedName name="SK_ING_MONT" localSheetId="38">#REF!</definedName>
    <definedName name="SK_ING_MONT" localSheetId="37">#REF!</definedName>
    <definedName name="SK_ING_MONT" localSheetId="58">#REF!</definedName>
    <definedName name="SK_ING_MONT" localSheetId="57">#REF!</definedName>
    <definedName name="SK_ING_MONT">#REF!</definedName>
    <definedName name="SK_KAB_DOD" localSheetId="18">#REF!</definedName>
    <definedName name="SK_KAB_DOD" localSheetId="17">#REF!</definedName>
    <definedName name="SK_KAB_DOD" localSheetId="38">#REF!</definedName>
    <definedName name="SK_KAB_DOD" localSheetId="37">#REF!</definedName>
    <definedName name="SK_KAB_DOD" localSheetId="58">#REF!</definedName>
    <definedName name="SK_KAB_DOD" localSheetId="57">#REF!</definedName>
    <definedName name="SK_KAB_DOD">#REF!</definedName>
    <definedName name="SK_KAB_MONT" localSheetId="18">#REF!</definedName>
    <definedName name="SK_KAB_MONT" localSheetId="17">#REF!</definedName>
    <definedName name="SK_KAB_MONT" localSheetId="38">#REF!</definedName>
    <definedName name="SK_KAB_MONT" localSheetId="37">#REF!</definedName>
    <definedName name="SK_KAB_MONT" localSheetId="58">#REF!</definedName>
    <definedName name="SK_KAB_MONT" localSheetId="57">#REF!</definedName>
    <definedName name="SK_KAB_MONT">#REF!</definedName>
    <definedName name="SK_TRASY_DOD" localSheetId="18">#REF!</definedName>
    <definedName name="SK_TRASY_DOD" localSheetId="17">#REF!</definedName>
    <definedName name="SK_TRASY_DOD" localSheetId="38">#REF!</definedName>
    <definedName name="SK_TRASY_DOD" localSheetId="37">#REF!</definedName>
    <definedName name="SK_TRASY_DOD" localSheetId="58">#REF!</definedName>
    <definedName name="SK_TRASY_DOD" localSheetId="57">#REF!</definedName>
    <definedName name="SK_TRASY_DOD">#REF!</definedName>
    <definedName name="SK_TRASY_MONT" localSheetId="18">#REF!</definedName>
    <definedName name="SK_TRASY_MONT" localSheetId="17">#REF!</definedName>
    <definedName name="SK_TRASY_MONT" localSheetId="38">#REF!</definedName>
    <definedName name="SK_TRASY_MONT" localSheetId="37">#REF!</definedName>
    <definedName name="SK_TRASY_MONT" localSheetId="58">#REF!</definedName>
    <definedName name="SK_TRASY_MONT" localSheetId="57">#REF!</definedName>
    <definedName name="SK_TRASY_MONT">#REF!</definedName>
    <definedName name="SK_ZAR_DOD" localSheetId="18">#REF!</definedName>
    <definedName name="SK_ZAR_DOD" localSheetId="17">#REF!</definedName>
    <definedName name="SK_ZAR_DOD" localSheetId="38">#REF!</definedName>
    <definedName name="SK_ZAR_DOD" localSheetId="37">#REF!</definedName>
    <definedName name="SK_ZAR_DOD" localSheetId="58">#REF!</definedName>
    <definedName name="SK_ZAR_DOD" localSheetId="57">#REF!</definedName>
    <definedName name="SK_ZAR_DOD">#REF!</definedName>
    <definedName name="SK_ZAR_MONT" localSheetId="18">#REF!</definedName>
    <definedName name="SK_ZAR_MONT" localSheetId="17">#REF!</definedName>
    <definedName name="SK_ZAR_MONT" localSheetId="38">#REF!</definedName>
    <definedName name="SK_ZAR_MONT" localSheetId="37">#REF!</definedName>
    <definedName name="SK_ZAR_MONT" localSheetId="58">#REF!</definedName>
    <definedName name="SK_ZAR_MONT" localSheetId="57">#REF!</definedName>
    <definedName name="SK_ZAR_MONT">#REF!</definedName>
    <definedName name="skma" localSheetId="18">#REF!</definedName>
    <definedName name="skma" localSheetId="17">#REF!</definedName>
    <definedName name="skma" localSheetId="38">#REF!</definedName>
    <definedName name="skma" localSheetId="37">#REF!</definedName>
    <definedName name="skma" localSheetId="58">#REF!</definedName>
    <definedName name="skma" localSheetId="57">#REF!</definedName>
    <definedName name="skma">#REF!</definedName>
    <definedName name="skmat" localSheetId="18">[2]REKAPITULACE!#REF!</definedName>
    <definedName name="skmat" localSheetId="17">[2]REKAPITULACE!#REF!</definedName>
    <definedName name="skmat" localSheetId="38">[2]REKAPITULACE!#REF!</definedName>
    <definedName name="skmat" localSheetId="37">[2]REKAPITULACE!#REF!</definedName>
    <definedName name="skmat" localSheetId="58">[2]REKAPITULACE!#REF!</definedName>
    <definedName name="skmat" localSheetId="57">[2]REKAPITULACE!#REF!</definedName>
    <definedName name="skmat">[2]REKAPITULACE!#REF!</definedName>
    <definedName name="skmo" localSheetId="18">#REF!</definedName>
    <definedName name="skmo" localSheetId="17">#REF!</definedName>
    <definedName name="skmo" localSheetId="38">#REF!</definedName>
    <definedName name="skmo" localSheetId="37">#REF!</definedName>
    <definedName name="skmo" localSheetId="58">#REF!</definedName>
    <definedName name="skmo" localSheetId="57">#REF!</definedName>
    <definedName name="skmo">#REF!</definedName>
    <definedName name="skmont" localSheetId="18">[2]REKAPITULACE!#REF!</definedName>
    <definedName name="skmont" localSheetId="17">[2]REKAPITULACE!#REF!</definedName>
    <definedName name="skmont" localSheetId="38">[2]REKAPITULACE!#REF!</definedName>
    <definedName name="skmont" localSheetId="37">[2]REKAPITULACE!#REF!</definedName>
    <definedName name="skmont" localSheetId="58">[2]REKAPITULACE!#REF!</definedName>
    <definedName name="skmont" localSheetId="57">[2]REKAPITULACE!#REF!</definedName>
    <definedName name="skmont">[2]REKAPITULACE!#REF!</definedName>
    <definedName name="SloupecCC">#REF!</definedName>
    <definedName name="SloupecCisloPol">#REF!</definedName>
    <definedName name="SloupecCH">#REF!</definedName>
    <definedName name="SloupecJC">#REF!</definedName>
    <definedName name="SloupecJH">#REF!</definedName>
    <definedName name="SloupecMJ">#REF!</definedName>
    <definedName name="SloupecMnozstvi">#REF!</definedName>
    <definedName name="SloupecNazPol">#REF!</definedName>
    <definedName name="SloupecPC">#REF!</definedName>
    <definedName name="soupis_EZS_AKU38" localSheetId="18">#REF!</definedName>
    <definedName name="soupis_EZS_AKU38" localSheetId="17">#REF!</definedName>
    <definedName name="soupis_EZS_AKU38" localSheetId="38">#REF!</definedName>
    <definedName name="soupis_EZS_AKU38" localSheetId="37">#REF!</definedName>
    <definedName name="soupis_EZS_AKU38" localSheetId="58">#REF!</definedName>
    <definedName name="soupis_EZS_AKU38" localSheetId="57">#REF!</definedName>
    <definedName name="soupis_EZS_AKU38">#REF!</definedName>
    <definedName name="soupis_EZS_B9501" localSheetId="18">#REF!</definedName>
    <definedName name="soupis_EZS_B9501" localSheetId="17">#REF!</definedName>
    <definedName name="soupis_EZS_B9501" localSheetId="38">#REF!</definedName>
    <definedName name="soupis_EZS_B9501" localSheetId="37">#REF!</definedName>
    <definedName name="soupis_EZS_B9501" localSheetId="58">#REF!</definedName>
    <definedName name="soupis_EZS_B9501" localSheetId="57">#REF!</definedName>
    <definedName name="soupis_EZS_B9501">#REF!</definedName>
    <definedName name="soupis_EZS_CYH" localSheetId="18">#REF!</definedName>
    <definedName name="soupis_EZS_CYH" localSheetId="17">#REF!</definedName>
    <definedName name="soupis_EZS_CYH" localSheetId="38">#REF!</definedName>
    <definedName name="soupis_EZS_CYH" localSheetId="37">#REF!</definedName>
    <definedName name="soupis_EZS_CYH" localSheetId="58">#REF!</definedName>
    <definedName name="soupis_EZS_CYH" localSheetId="57">#REF!</definedName>
    <definedName name="soupis_EZS_CYH">#REF!</definedName>
    <definedName name="soupis_EZS_CYKY" localSheetId="18">#REF!</definedName>
    <definedName name="soupis_EZS_CYKY" localSheetId="17">#REF!</definedName>
    <definedName name="soupis_EZS_CYKY" localSheetId="38">#REF!</definedName>
    <definedName name="soupis_EZS_CYKY" localSheetId="37">#REF!</definedName>
    <definedName name="soupis_EZS_CYKY" localSheetId="58">#REF!</definedName>
    <definedName name="soupis_EZS_CYKY" localSheetId="57">#REF!</definedName>
    <definedName name="soupis_EZS_CYKY">#REF!</definedName>
    <definedName name="soupis_EZS_ext_SIR" localSheetId="18">#REF!</definedName>
    <definedName name="soupis_EZS_ext_SIR" localSheetId="17">#REF!</definedName>
    <definedName name="soupis_EZS_ext_SIR" localSheetId="38">#REF!</definedName>
    <definedName name="soupis_EZS_ext_SIR" localSheetId="37">#REF!</definedName>
    <definedName name="soupis_EZS_ext_SIR" localSheetId="58">#REF!</definedName>
    <definedName name="soupis_EZS_ext_SIR" localSheetId="57">#REF!</definedName>
    <definedName name="soupis_EZS_ext_SIR">#REF!</definedName>
    <definedName name="soupis_EZS_GLASS" localSheetId="18">#REF!</definedName>
    <definedName name="soupis_EZS_GLASS" localSheetId="17">#REF!</definedName>
    <definedName name="soupis_EZS_GLASS" localSheetId="38">#REF!</definedName>
    <definedName name="soupis_EZS_GLASS" localSheetId="37">#REF!</definedName>
    <definedName name="soupis_EZS_GLASS" localSheetId="58">#REF!</definedName>
    <definedName name="soupis_EZS_GLASS" localSheetId="57">#REF!</definedName>
    <definedName name="soupis_EZS_GLASS">#REF!</definedName>
    <definedName name="soupis_EZS_int_SIR" localSheetId="18">#REF!</definedName>
    <definedName name="soupis_EZS_int_SIR" localSheetId="17">#REF!</definedName>
    <definedName name="soupis_EZS_int_SIR" localSheetId="38">#REF!</definedName>
    <definedName name="soupis_EZS_int_SIR" localSheetId="37">#REF!</definedName>
    <definedName name="soupis_EZS_int_SIR" localSheetId="58">#REF!</definedName>
    <definedName name="soupis_EZS_int_SIR" localSheetId="57">#REF!</definedName>
    <definedName name="soupis_EZS_int_SIR">#REF!</definedName>
    <definedName name="soupis_EZS_J24" localSheetId="18">#REF!</definedName>
    <definedName name="soupis_EZS_J24" localSheetId="17">#REF!</definedName>
    <definedName name="soupis_EZS_J24" localSheetId="38">#REF!</definedName>
    <definedName name="soupis_EZS_J24" localSheetId="37">#REF!</definedName>
    <definedName name="soupis_EZS_J24" localSheetId="58">#REF!</definedName>
    <definedName name="soupis_EZS_J24" localSheetId="57">#REF!</definedName>
    <definedName name="soupis_EZS_J24">#REF!</definedName>
    <definedName name="soupis_EZS_J40" localSheetId="18">#REF!</definedName>
    <definedName name="soupis_EZS_J40" localSheetId="17">#REF!</definedName>
    <definedName name="soupis_EZS_J40" localSheetId="38">#REF!</definedName>
    <definedName name="soupis_EZS_J40" localSheetId="37">#REF!</definedName>
    <definedName name="soupis_EZS_J40" localSheetId="58">#REF!</definedName>
    <definedName name="soupis_EZS_J40" localSheetId="57">#REF!</definedName>
    <definedName name="soupis_EZS_J40">#REF!</definedName>
    <definedName name="soupis_EZS_klavesnice" localSheetId="18">#REF!</definedName>
    <definedName name="soupis_EZS_klavesnice" localSheetId="17">#REF!</definedName>
    <definedName name="soupis_EZS_klavesnice" localSheetId="38">#REF!</definedName>
    <definedName name="soupis_EZS_klavesnice" localSheetId="37">#REF!</definedName>
    <definedName name="soupis_EZS_klavesnice" localSheetId="58">#REF!</definedName>
    <definedName name="soupis_EZS_klavesnice" localSheetId="57">#REF!</definedName>
    <definedName name="soupis_EZS_klavesnice">#REF!</definedName>
    <definedName name="soupis_EZS_koncentrator" localSheetId="18">#REF!</definedName>
    <definedName name="soupis_EZS_koncentrator" localSheetId="17">#REF!</definedName>
    <definedName name="soupis_EZS_koncentrator" localSheetId="38">#REF!</definedName>
    <definedName name="soupis_EZS_koncentrator" localSheetId="37">#REF!</definedName>
    <definedName name="soupis_EZS_koncentrator" localSheetId="58">#REF!</definedName>
    <definedName name="soupis_EZS_koncentrator" localSheetId="57">#REF!</definedName>
    <definedName name="soupis_EZS_koncentrator">#REF!</definedName>
    <definedName name="soupis_EZS_kryt_Z40" localSheetId="18">#REF!</definedName>
    <definedName name="soupis_EZS_kryt_Z40" localSheetId="17">#REF!</definedName>
    <definedName name="soupis_EZS_kryt_Z40" localSheetId="38">#REF!</definedName>
    <definedName name="soupis_EZS_kryt_Z40" localSheetId="37">#REF!</definedName>
    <definedName name="soupis_EZS_kryt_Z40" localSheetId="58">#REF!</definedName>
    <definedName name="soupis_EZS_kryt_Z40" localSheetId="57">#REF!</definedName>
    <definedName name="soupis_EZS_kryt_Z40">#REF!</definedName>
    <definedName name="soupis_EZS_MG_dvere" localSheetId="18">#REF!</definedName>
    <definedName name="soupis_EZS_MG_dvere" localSheetId="17">#REF!</definedName>
    <definedName name="soupis_EZS_MG_dvere" localSheetId="38">#REF!</definedName>
    <definedName name="soupis_EZS_MG_dvere" localSheetId="37">#REF!</definedName>
    <definedName name="soupis_EZS_MG_dvere" localSheetId="58">#REF!</definedName>
    <definedName name="soupis_EZS_MG_dvere" localSheetId="57">#REF!</definedName>
    <definedName name="soupis_EZS_MG_dvere">#REF!</definedName>
    <definedName name="soupis_EZS_MG_vrata" localSheetId="18">#REF!</definedName>
    <definedName name="soupis_EZS_MG_vrata" localSheetId="17">#REF!</definedName>
    <definedName name="soupis_EZS_MG_vrata" localSheetId="38">#REF!</definedName>
    <definedName name="soupis_EZS_MG_vrata" localSheetId="37">#REF!</definedName>
    <definedName name="soupis_EZS_MG_vrata" localSheetId="58">#REF!</definedName>
    <definedName name="soupis_EZS_MG_vrata" localSheetId="57">#REF!</definedName>
    <definedName name="soupis_EZS_MG_vrata">#REF!</definedName>
    <definedName name="soupis_EZS_PIR_dl_dosah_RX40QZD" localSheetId="18">#REF!</definedName>
    <definedName name="soupis_EZS_PIR_dl_dosah_RX40QZD" localSheetId="17">#REF!</definedName>
    <definedName name="soupis_EZS_PIR_dl_dosah_RX40QZD" localSheetId="38">#REF!</definedName>
    <definedName name="soupis_EZS_PIR_dl_dosah_RX40QZD" localSheetId="37">#REF!</definedName>
    <definedName name="soupis_EZS_PIR_dl_dosah_RX40QZD" localSheetId="58">#REF!</definedName>
    <definedName name="soupis_EZS_PIR_dl_dosah_RX40QZD" localSheetId="57">#REF!</definedName>
    <definedName name="soupis_EZS_PIR_dl_dosah_RX40QZD">#REF!</definedName>
    <definedName name="soupis_EZS_PIR_dual" localSheetId="18">#REF!</definedName>
    <definedName name="soupis_EZS_PIR_dual" localSheetId="17">#REF!</definedName>
    <definedName name="soupis_EZS_PIR_dual" localSheetId="38">#REF!</definedName>
    <definedName name="soupis_EZS_PIR_dual" localSheetId="37">#REF!</definedName>
    <definedName name="soupis_EZS_PIR_dual" localSheetId="58">#REF!</definedName>
    <definedName name="soupis_EZS_PIR_dual" localSheetId="57">#REF!</definedName>
    <definedName name="soupis_EZS_PIR_dual">#REF!</definedName>
    <definedName name="soupis_EZS_PIR_RX40QZD" localSheetId="18">#REF!</definedName>
    <definedName name="soupis_EZS_PIR_RX40QZD" localSheetId="17">#REF!</definedName>
    <definedName name="soupis_EZS_PIR_RX40QZD" localSheetId="38">#REF!</definedName>
    <definedName name="soupis_EZS_PIR_RX40QZD" localSheetId="37">#REF!</definedName>
    <definedName name="soupis_EZS_PIR_RX40QZD" localSheetId="58">#REF!</definedName>
    <definedName name="soupis_EZS_PIR_RX40QZD" localSheetId="57">#REF!</definedName>
    <definedName name="soupis_EZS_PIR_RX40QZD">#REF!</definedName>
    <definedName name="soupis_EZS_signalizace" localSheetId="18">#REF!</definedName>
    <definedName name="soupis_EZS_signalizace" localSheetId="17">#REF!</definedName>
    <definedName name="soupis_EZS_signalizace" localSheetId="38">#REF!</definedName>
    <definedName name="soupis_EZS_signalizace" localSheetId="37">#REF!</definedName>
    <definedName name="soupis_EZS_signalizace" localSheetId="58">#REF!</definedName>
    <definedName name="soupis_EZS_signalizace" localSheetId="57">#REF!</definedName>
    <definedName name="soupis_EZS_signalizace">#REF!</definedName>
    <definedName name="soupis_EZS_UTP" localSheetId="18">#REF!</definedName>
    <definedName name="soupis_EZS_UTP" localSheetId="17">#REF!</definedName>
    <definedName name="soupis_EZS_UTP" localSheetId="38">#REF!</definedName>
    <definedName name="soupis_EZS_UTP" localSheetId="37">#REF!</definedName>
    <definedName name="soupis_EZS_UTP" localSheetId="58">#REF!</definedName>
    <definedName name="soupis_EZS_UTP" localSheetId="57">#REF!</definedName>
    <definedName name="soupis_EZS_UTP">#REF!</definedName>
    <definedName name="soupis_EZS_Zdroj_10A" localSheetId="18">#REF!</definedName>
    <definedName name="soupis_EZS_Zdroj_10A" localSheetId="17">#REF!</definedName>
    <definedName name="soupis_EZS_Zdroj_10A" localSheetId="38">#REF!</definedName>
    <definedName name="soupis_EZS_Zdroj_10A" localSheetId="37">#REF!</definedName>
    <definedName name="soupis_EZS_Zdroj_10A" localSheetId="58">#REF!</definedName>
    <definedName name="soupis_EZS_Zdroj_10A" localSheetId="57">#REF!</definedName>
    <definedName name="soupis_EZS_Zdroj_10A">#REF!</definedName>
    <definedName name="STA_ING_DOD" localSheetId="18">#REF!</definedName>
    <definedName name="STA_ING_DOD" localSheetId="17">#REF!</definedName>
    <definedName name="STA_ING_DOD" localSheetId="15">'Rozpočet SO_101A.6 SK'!#REF!</definedName>
    <definedName name="STA_ING_DOD" localSheetId="16">'Rozpočet SO_101A.6 STA'!#REF!</definedName>
    <definedName name="STA_ING_DOD" localSheetId="38">#REF!</definedName>
    <definedName name="STA_ING_DOD" localSheetId="37">#REF!</definedName>
    <definedName name="STA_ING_DOD" localSheetId="35">'Rozpočet SO_101B.6 SK'!#REF!</definedName>
    <definedName name="STA_ING_DOD" localSheetId="36">'Rozpočet SO_101B.6 STA'!#REF!</definedName>
    <definedName name="STA_ING_DOD" localSheetId="58">#REF!</definedName>
    <definedName name="STA_ING_DOD" localSheetId="57">#REF!</definedName>
    <definedName name="STA_ING_DOD" localSheetId="55">'Rozpočet SO_101C.6 SK'!#REF!</definedName>
    <definedName name="STA_ING_DOD" localSheetId="56">'Rozpočet SO_101C.6 STA'!#REF!</definedName>
    <definedName name="STA_ING_DOD" localSheetId="111">'Rozpočet SO_111'!#REF!</definedName>
    <definedName name="STA_ING_DOD">#REF!</definedName>
    <definedName name="STA_ING_MONT" localSheetId="18">#REF!</definedName>
    <definedName name="STA_ING_MONT" localSheetId="17">#REF!</definedName>
    <definedName name="STA_ING_MONT" localSheetId="15">'Rozpočet SO_101A.6 SK'!#REF!</definedName>
    <definedName name="STA_ING_MONT" localSheetId="16">'Rozpočet SO_101A.6 STA'!#REF!</definedName>
    <definedName name="STA_ING_MONT" localSheetId="38">#REF!</definedName>
    <definedName name="STA_ING_MONT" localSheetId="37">#REF!</definedName>
    <definedName name="STA_ING_MONT" localSheetId="35">'Rozpočet SO_101B.6 SK'!#REF!</definedName>
    <definedName name="STA_ING_MONT" localSheetId="36">'Rozpočet SO_101B.6 STA'!#REF!</definedName>
    <definedName name="STA_ING_MONT" localSheetId="58">#REF!</definedName>
    <definedName name="STA_ING_MONT" localSheetId="57">#REF!</definedName>
    <definedName name="STA_ING_MONT" localSheetId="55">'Rozpočet SO_101C.6 SK'!#REF!</definedName>
    <definedName name="STA_ING_MONT" localSheetId="56">'Rozpočet SO_101C.6 STA'!#REF!</definedName>
    <definedName name="STA_ING_MONT" localSheetId="111">'Rozpočet SO_111'!#REF!</definedName>
    <definedName name="STA_ING_MONT">#REF!</definedName>
    <definedName name="STA_KAB_DOD" localSheetId="18">#REF!</definedName>
    <definedName name="STA_KAB_DOD" localSheetId="17">#REF!</definedName>
    <definedName name="STA_KAB_DOD" localSheetId="15">'Rozpočet SO_101A.6 SK'!#REF!</definedName>
    <definedName name="STA_KAB_DOD" localSheetId="16">'Rozpočet SO_101A.6 STA'!#REF!</definedName>
    <definedName name="STA_KAB_DOD" localSheetId="38">#REF!</definedName>
    <definedName name="STA_KAB_DOD" localSheetId="37">#REF!</definedName>
    <definedName name="STA_KAB_DOD" localSheetId="35">'Rozpočet SO_101B.6 SK'!#REF!</definedName>
    <definedName name="STA_KAB_DOD" localSheetId="36">'Rozpočet SO_101B.6 STA'!#REF!</definedName>
    <definedName name="STA_KAB_DOD" localSheetId="58">#REF!</definedName>
    <definedName name="STA_KAB_DOD" localSheetId="57">#REF!</definedName>
    <definedName name="STA_KAB_DOD" localSheetId="55">'Rozpočet SO_101C.6 SK'!#REF!</definedName>
    <definedName name="STA_KAB_DOD" localSheetId="56">'Rozpočet SO_101C.6 STA'!#REF!</definedName>
    <definedName name="STA_KAB_DOD" localSheetId="111">'Rozpočet SO_111'!#REF!</definedName>
    <definedName name="STA_KAB_DOD">#REF!</definedName>
    <definedName name="STA_KAB_MONT" localSheetId="18">#REF!</definedName>
    <definedName name="STA_KAB_MONT" localSheetId="17">#REF!</definedName>
    <definedName name="STA_KAB_MONT" localSheetId="15">'Rozpočet SO_101A.6 SK'!#REF!</definedName>
    <definedName name="STA_KAB_MONT" localSheetId="16">'Rozpočet SO_101A.6 STA'!#REF!</definedName>
    <definedName name="STA_KAB_MONT" localSheetId="38">#REF!</definedName>
    <definedName name="STA_KAB_MONT" localSheetId="37">#REF!</definedName>
    <definedName name="STA_KAB_MONT" localSheetId="35">'Rozpočet SO_101B.6 SK'!#REF!</definedName>
    <definedName name="STA_KAB_MONT" localSheetId="36">'Rozpočet SO_101B.6 STA'!#REF!</definedName>
    <definedName name="STA_KAB_MONT" localSheetId="58">#REF!</definedName>
    <definedName name="STA_KAB_MONT" localSheetId="57">#REF!</definedName>
    <definedName name="STA_KAB_MONT" localSheetId="55">'Rozpočet SO_101C.6 SK'!#REF!</definedName>
    <definedName name="STA_KAB_MONT" localSheetId="56">'Rozpočet SO_101C.6 STA'!#REF!</definedName>
    <definedName name="STA_KAB_MONT" localSheetId="111">'Rozpočet SO_111'!#REF!</definedName>
    <definedName name="STA_KAB_MONT">#REF!</definedName>
    <definedName name="STA_TRASY_DOD" localSheetId="18">#REF!</definedName>
    <definedName name="STA_TRASY_DOD" localSheetId="17">#REF!</definedName>
    <definedName name="STA_TRASY_DOD" localSheetId="15">'Rozpočet SO_101A.6 SK'!#REF!</definedName>
    <definedName name="STA_TRASY_DOD" localSheetId="16">'Rozpočet SO_101A.6 STA'!#REF!</definedName>
    <definedName name="STA_TRASY_DOD" localSheetId="38">#REF!</definedName>
    <definedName name="STA_TRASY_DOD" localSheetId="37">#REF!</definedName>
    <definedName name="STA_TRASY_DOD" localSheetId="35">'Rozpočet SO_101B.6 SK'!#REF!</definedName>
    <definedName name="STA_TRASY_DOD" localSheetId="36">'Rozpočet SO_101B.6 STA'!#REF!</definedName>
    <definedName name="STA_TRASY_DOD" localSheetId="58">#REF!</definedName>
    <definedName name="STA_TRASY_DOD" localSheetId="57">#REF!</definedName>
    <definedName name="STA_TRASY_DOD" localSheetId="55">'Rozpočet SO_101C.6 SK'!#REF!</definedName>
    <definedName name="STA_TRASY_DOD" localSheetId="56">'Rozpočet SO_101C.6 STA'!#REF!</definedName>
    <definedName name="STA_TRASY_DOD" localSheetId="111">'Rozpočet SO_111'!#REF!</definedName>
    <definedName name="STA_TRASY_DOD">#REF!</definedName>
    <definedName name="STA_TRASY_MONT" localSheetId="18">#REF!</definedName>
    <definedName name="STA_TRASY_MONT" localSheetId="17">#REF!</definedName>
    <definedName name="STA_TRASY_MONT" localSheetId="15">'Rozpočet SO_101A.6 SK'!#REF!</definedName>
    <definedName name="STA_TRASY_MONT" localSheetId="16">'Rozpočet SO_101A.6 STA'!#REF!</definedName>
    <definedName name="STA_TRASY_MONT" localSheetId="38">#REF!</definedName>
    <definedName name="STA_TRASY_MONT" localSheetId="37">#REF!</definedName>
    <definedName name="STA_TRASY_MONT" localSheetId="35">'Rozpočet SO_101B.6 SK'!#REF!</definedName>
    <definedName name="STA_TRASY_MONT" localSheetId="36">'Rozpočet SO_101B.6 STA'!#REF!</definedName>
    <definedName name="STA_TRASY_MONT" localSheetId="58">#REF!</definedName>
    <definedName name="STA_TRASY_MONT" localSheetId="57">#REF!</definedName>
    <definedName name="STA_TRASY_MONT" localSheetId="55">'Rozpočet SO_101C.6 SK'!#REF!</definedName>
    <definedName name="STA_TRASY_MONT" localSheetId="56">'Rozpočet SO_101C.6 STA'!#REF!</definedName>
    <definedName name="STA_TRASY_MONT" localSheetId="111">'Rozpočet SO_111'!#REF!</definedName>
    <definedName name="STA_TRASY_MONT">#REF!</definedName>
    <definedName name="STA_ZAR_DOD" localSheetId="18">#REF!</definedName>
    <definedName name="STA_ZAR_DOD" localSheetId="17">#REF!</definedName>
    <definedName name="STA_ZAR_DOD" localSheetId="15">'Rozpočet SO_101A.6 SK'!#REF!</definedName>
    <definedName name="STA_ZAR_DOD" localSheetId="16">'Rozpočet SO_101A.6 STA'!#REF!</definedName>
    <definedName name="STA_ZAR_DOD" localSheetId="38">#REF!</definedName>
    <definedName name="STA_ZAR_DOD" localSheetId="37">#REF!</definedName>
    <definedName name="STA_ZAR_DOD" localSheetId="35">'Rozpočet SO_101B.6 SK'!#REF!</definedName>
    <definedName name="STA_ZAR_DOD" localSheetId="36">'Rozpočet SO_101B.6 STA'!#REF!</definedName>
    <definedName name="STA_ZAR_DOD" localSheetId="58">#REF!</definedName>
    <definedName name="STA_ZAR_DOD" localSheetId="57">#REF!</definedName>
    <definedName name="STA_ZAR_DOD" localSheetId="55">'Rozpočet SO_101C.6 SK'!#REF!</definedName>
    <definedName name="STA_ZAR_DOD" localSheetId="56">'Rozpočet SO_101C.6 STA'!#REF!</definedName>
    <definedName name="STA_ZAR_DOD" localSheetId="111">'Rozpočet SO_111'!#REF!</definedName>
    <definedName name="STA_ZAR_DOD">#REF!</definedName>
    <definedName name="STA_ZAR_MONT" localSheetId="18">#REF!</definedName>
    <definedName name="STA_ZAR_MONT" localSheetId="17">#REF!</definedName>
    <definedName name="STA_ZAR_MONT" localSheetId="15">'Rozpočet SO_101A.6 SK'!#REF!</definedName>
    <definedName name="STA_ZAR_MONT" localSheetId="16">'Rozpočet SO_101A.6 STA'!#REF!</definedName>
    <definedName name="STA_ZAR_MONT" localSheetId="38">#REF!</definedName>
    <definedName name="STA_ZAR_MONT" localSheetId="37">#REF!</definedName>
    <definedName name="STA_ZAR_MONT" localSheetId="35">'Rozpočet SO_101B.6 SK'!#REF!</definedName>
    <definedName name="STA_ZAR_MONT" localSheetId="36">'Rozpočet SO_101B.6 STA'!#REF!</definedName>
    <definedName name="STA_ZAR_MONT" localSheetId="58">#REF!</definedName>
    <definedName name="STA_ZAR_MONT" localSheetId="57">#REF!</definedName>
    <definedName name="STA_ZAR_MONT" localSheetId="55">'Rozpočet SO_101C.6 SK'!#REF!</definedName>
    <definedName name="STA_ZAR_MONT" localSheetId="56">'Rozpočet SO_101C.6 STA'!#REF!</definedName>
    <definedName name="STA_ZAR_MONT" localSheetId="111">'Rozpočet SO_111'!#REF!</definedName>
    <definedName name="STA_ZAR_MONT">#REF!</definedName>
    <definedName name="STA_ZAŘ_DOD" localSheetId="18">#REF!</definedName>
    <definedName name="STA_ZAŘ_DOD" localSheetId="17">#REF!</definedName>
    <definedName name="STA_ZAŘ_DOD" localSheetId="15">'Rozpočet SO_101A.6 SK'!#REF!</definedName>
    <definedName name="STA_ZAŘ_DOD" localSheetId="16">'Rozpočet SO_101A.6 STA'!#REF!</definedName>
    <definedName name="STA_ZAŘ_DOD" localSheetId="38">#REF!</definedName>
    <definedName name="STA_ZAŘ_DOD" localSheetId="37">#REF!</definedName>
    <definedName name="STA_ZAŘ_DOD" localSheetId="35">'Rozpočet SO_101B.6 SK'!#REF!</definedName>
    <definedName name="STA_ZAŘ_DOD" localSheetId="36">'Rozpočet SO_101B.6 STA'!#REF!</definedName>
    <definedName name="STA_ZAŘ_DOD" localSheetId="58">#REF!</definedName>
    <definedName name="STA_ZAŘ_DOD" localSheetId="57">#REF!</definedName>
    <definedName name="STA_ZAŘ_DOD" localSheetId="55">'Rozpočet SO_101C.6 SK'!#REF!</definedName>
    <definedName name="STA_ZAŘ_DOD" localSheetId="56">'Rozpočet SO_101C.6 STA'!#REF!</definedName>
    <definedName name="STA_ZAŘ_DOD" localSheetId="111">'Rozpočet SO_111'!#REF!</definedName>
    <definedName name="STA_ZAŘ_DOD">#REF!</definedName>
    <definedName name="stama" localSheetId="18">#REF!</definedName>
    <definedName name="stama" localSheetId="17">#REF!</definedName>
    <definedName name="stama" localSheetId="38">#REF!</definedName>
    <definedName name="stama" localSheetId="37">#REF!</definedName>
    <definedName name="stama" localSheetId="58">#REF!</definedName>
    <definedName name="stama" localSheetId="57">#REF!</definedName>
    <definedName name="stama">#REF!</definedName>
    <definedName name="stamat" localSheetId="18">[2]REKAPITULACE!#REF!</definedName>
    <definedName name="stamat" localSheetId="17">[2]REKAPITULACE!#REF!</definedName>
    <definedName name="stamat" localSheetId="38">[2]REKAPITULACE!#REF!</definedName>
    <definedName name="stamat" localSheetId="37">[2]REKAPITULACE!#REF!</definedName>
    <definedName name="stamat" localSheetId="58">[2]REKAPITULACE!#REF!</definedName>
    <definedName name="stamat" localSheetId="57">[2]REKAPITULACE!#REF!</definedName>
    <definedName name="stamat">[2]REKAPITULACE!#REF!</definedName>
    <definedName name="stamo" localSheetId="18">#REF!</definedName>
    <definedName name="stamo" localSheetId="17">#REF!</definedName>
    <definedName name="stamo" localSheetId="38">#REF!</definedName>
    <definedName name="stamo" localSheetId="37">#REF!</definedName>
    <definedName name="stamo" localSheetId="58">#REF!</definedName>
    <definedName name="stamo" localSheetId="57">#REF!</definedName>
    <definedName name="stamo">#REF!</definedName>
    <definedName name="stamont" localSheetId="18">[2]REKAPITULACE!#REF!</definedName>
    <definedName name="stamont" localSheetId="17">[2]REKAPITULACE!#REF!</definedName>
    <definedName name="stamont" localSheetId="38">[2]REKAPITULACE!#REF!</definedName>
    <definedName name="stamont" localSheetId="37">[2]REKAPITULACE!#REF!</definedName>
    <definedName name="stamont" localSheetId="58">[2]REKAPITULACE!#REF!</definedName>
    <definedName name="stamont" localSheetId="57">[2]REKAPITULACE!#REF!</definedName>
    <definedName name="stamont">[2]REKAPITULACE!#REF!</definedName>
    <definedName name="telmat" localSheetId="18">#REF!</definedName>
    <definedName name="telmat" localSheetId="17">#REF!</definedName>
    <definedName name="telmat" localSheetId="38">#REF!</definedName>
    <definedName name="telmat" localSheetId="37">#REF!</definedName>
    <definedName name="telmat" localSheetId="58">#REF!</definedName>
    <definedName name="telmat" localSheetId="57">#REF!</definedName>
    <definedName name="telmat">#REF!</definedName>
    <definedName name="telmont" localSheetId="18">#REF!</definedName>
    <definedName name="telmont" localSheetId="17">#REF!</definedName>
    <definedName name="telmont" localSheetId="38">#REF!</definedName>
    <definedName name="telmont" localSheetId="37">#REF!</definedName>
    <definedName name="telmont" localSheetId="58">#REF!</definedName>
    <definedName name="telmont" localSheetId="57">#REF!</definedName>
    <definedName name="telmont">#REF!</definedName>
    <definedName name="tlfmat" localSheetId="18">[2]REKAPITULACE!#REF!</definedName>
    <definedName name="tlfmat" localSheetId="17">[2]REKAPITULACE!#REF!</definedName>
    <definedName name="tlfmat" localSheetId="38">[2]REKAPITULACE!#REF!</definedName>
    <definedName name="tlfmat" localSheetId="37">[2]REKAPITULACE!#REF!</definedName>
    <definedName name="tlfmat" localSheetId="58">[2]REKAPITULACE!#REF!</definedName>
    <definedName name="tlfmat" localSheetId="57">[2]REKAPITULACE!#REF!</definedName>
    <definedName name="tlfmat">[2]REKAPITULACE!#REF!</definedName>
    <definedName name="tlfmont" localSheetId="18">[2]REKAPITULACE!#REF!</definedName>
    <definedName name="tlfmont" localSheetId="17">[2]REKAPITULACE!#REF!</definedName>
    <definedName name="tlfmont" localSheetId="38">[2]REKAPITULACE!#REF!</definedName>
    <definedName name="tlfmont" localSheetId="37">[2]REKAPITULACE!#REF!</definedName>
    <definedName name="tlfmont" localSheetId="58">[2]REKAPITULACE!#REF!</definedName>
    <definedName name="tlfmont" localSheetId="57">[2]REKAPITULACE!#REF!</definedName>
    <definedName name="tlfmont">[2]REKAPITULACE!#REF!</definedName>
    <definedName name="trasy_mont" localSheetId="18">#REF!</definedName>
    <definedName name="trasy_mont" localSheetId="17">#REF!</definedName>
    <definedName name="trasy_mont" localSheetId="38">#REF!</definedName>
    <definedName name="trasy_mont" localSheetId="37">#REF!</definedName>
    <definedName name="trasy_mont" localSheetId="58">#REF!</definedName>
    <definedName name="trasy_mont" localSheetId="57">#REF!</definedName>
    <definedName name="trasy_mont">#REF!</definedName>
    <definedName name="trasymat">[2]REKAPITULACE!$I$3</definedName>
    <definedName name="trasymont">[2]REKAPITULACE!$J$3</definedName>
    <definedName name="tuma" localSheetId="18">#REF!</definedName>
    <definedName name="tuma" localSheetId="17">#REF!</definedName>
    <definedName name="tuma" localSheetId="38">#REF!</definedName>
    <definedName name="tuma" localSheetId="37">#REF!</definedName>
    <definedName name="tuma" localSheetId="58">#REF!</definedName>
    <definedName name="tuma" localSheetId="57">#REF!</definedName>
    <definedName name="tuma">#REF!</definedName>
    <definedName name="tumat" localSheetId="18">[2]REKAPITULACE!#REF!</definedName>
    <definedName name="tumat" localSheetId="17">[2]REKAPITULACE!#REF!</definedName>
    <definedName name="tumat" localSheetId="38">[2]REKAPITULACE!#REF!</definedName>
    <definedName name="tumat" localSheetId="37">[2]REKAPITULACE!#REF!</definedName>
    <definedName name="tumat" localSheetId="58">[2]REKAPITULACE!#REF!</definedName>
    <definedName name="tumat" localSheetId="57">[2]REKAPITULACE!#REF!</definedName>
    <definedName name="tumat">[2]REKAPITULACE!#REF!</definedName>
    <definedName name="túmat" localSheetId="18">[2]REKAPITULACE!#REF!</definedName>
    <definedName name="túmat" localSheetId="17">[2]REKAPITULACE!#REF!</definedName>
    <definedName name="túmat" localSheetId="38">[2]REKAPITULACE!#REF!</definedName>
    <definedName name="túmat" localSheetId="37">[2]REKAPITULACE!#REF!</definedName>
    <definedName name="túmat" localSheetId="58">[2]REKAPITULACE!#REF!</definedName>
    <definedName name="túmat" localSheetId="57">[2]REKAPITULACE!#REF!</definedName>
    <definedName name="túmat">[2]REKAPITULACE!#REF!</definedName>
    <definedName name="tumo" localSheetId="18">#REF!</definedName>
    <definedName name="tumo" localSheetId="17">#REF!</definedName>
    <definedName name="tumo" localSheetId="38">#REF!</definedName>
    <definedName name="tumo" localSheetId="37">#REF!</definedName>
    <definedName name="tumo" localSheetId="58">#REF!</definedName>
    <definedName name="tumo" localSheetId="57">#REF!</definedName>
    <definedName name="tumo">#REF!</definedName>
    <definedName name="Typ" localSheetId="18">#REF!</definedName>
    <definedName name="Typ" localSheetId="17">#REF!</definedName>
    <definedName name="Typ" localSheetId="38">#REF!</definedName>
    <definedName name="Typ" localSheetId="37">#REF!</definedName>
    <definedName name="Typ" localSheetId="58">#REF!</definedName>
    <definedName name="Typ" localSheetId="57">#REF!</definedName>
    <definedName name="Typ">#REF!</definedName>
    <definedName name="URZUR">#REF!</definedName>
    <definedName name="UT">#REF!</definedName>
    <definedName name="UTZJT">#REF!</definedName>
    <definedName name="UZRZU">#REF!</definedName>
    <definedName name="VRN">#REF!</definedName>
    <definedName name="VRNKc" localSheetId="18">#REF!</definedName>
    <definedName name="VRNKc" localSheetId="17">#REF!</definedName>
    <definedName name="VRNKc" localSheetId="38">#REF!</definedName>
    <definedName name="VRNKc" localSheetId="37">#REF!</definedName>
    <definedName name="VRNKc" localSheetId="58">#REF!</definedName>
    <definedName name="VRNKc" localSheetId="57">#REF!</definedName>
    <definedName name="VRNKc">#REF!</definedName>
    <definedName name="VRNnazev" localSheetId="18">#REF!</definedName>
    <definedName name="VRNnazev" localSheetId="17">#REF!</definedName>
    <definedName name="VRNnazev" localSheetId="38">#REF!</definedName>
    <definedName name="VRNnazev" localSheetId="37">#REF!</definedName>
    <definedName name="VRNnazev" localSheetId="58">#REF!</definedName>
    <definedName name="VRNnazev" localSheetId="57">#REF!</definedName>
    <definedName name="VRNnazev">#REF!</definedName>
    <definedName name="VRNproc" localSheetId="18">#REF!</definedName>
    <definedName name="VRNproc" localSheetId="17">#REF!</definedName>
    <definedName name="VRNproc" localSheetId="38">#REF!</definedName>
    <definedName name="VRNproc" localSheetId="37">#REF!</definedName>
    <definedName name="VRNproc" localSheetId="58">#REF!</definedName>
    <definedName name="VRNproc" localSheetId="57">#REF!</definedName>
    <definedName name="VRNproc">#REF!</definedName>
    <definedName name="VRNzakl" localSheetId="18">#REF!</definedName>
    <definedName name="VRNzakl" localSheetId="17">#REF!</definedName>
    <definedName name="VRNzakl" localSheetId="38">#REF!</definedName>
    <definedName name="VRNzakl" localSheetId="37">#REF!</definedName>
    <definedName name="VRNzakl" localSheetId="58">#REF!</definedName>
    <definedName name="VRNzakl" localSheetId="57">#REF!</definedName>
    <definedName name="VRNzakl">#REF!</definedName>
    <definedName name="vsmat" localSheetId="18">[2]REKAPITULACE!#REF!</definedName>
    <definedName name="vsmat" localSheetId="17">[2]REKAPITULACE!#REF!</definedName>
    <definedName name="vsmat" localSheetId="38">[2]REKAPITULACE!#REF!</definedName>
    <definedName name="vsmat" localSheetId="37">[2]REKAPITULACE!#REF!</definedName>
    <definedName name="vsmat" localSheetId="58">[2]REKAPITULACE!#REF!</definedName>
    <definedName name="vsmat" localSheetId="57">[2]REKAPITULACE!#REF!</definedName>
    <definedName name="vsmat">[2]REKAPITULACE!#REF!</definedName>
    <definedName name="vsmont" localSheetId="18">[2]REKAPITULACE!#REF!</definedName>
    <definedName name="vsmont" localSheetId="17">[2]REKAPITULACE!#REF!</definedName>
    <definedName name="vsmont" localSheetId="38">[2]REKAPITULACE!#REF!</definedName>
    <definedName name="vsmont" localSheetId="37">[2]REKAPITULACE!#REF!</definedName>
    <definedName name="vsmont" localSheetId="58">[2]REKAPITULACE!#REF!</definedName>
    <definedName name="vsmont" localSheetId="57">[2]REKAPITULACE!#REF!</definedName>
    <definedName name="vsmont">[2]REKAPITULACE!#REF!</definedName>
    <definedName name="vtma" localSheetId="18">#REF!</definedName>
    <definedName name="vtma" localSheetId="17">#REF!</definedName>
    <definedName name="vtma" localSheetId="38">#REF!</definedName>
    <definedName name="vtma" localSheetId="37">#REF!</definedName>
    <definedName name="vtma" localSheetId="58">#REF!</definedName>
    <definedName name="vtma" localSheetId="57">#REF!</definedName>
    <definedName name="vtma">#REF!</definedName>
    <definedName name="vtmo" localSheetId="18">#REF!</definedName>
    <definedName name="vtmo" localSheetId="17">#REF!</definedName>
    <definedName name="vtmo" localSheetId="38">#REF!</definedName>
    <definedName name="vtmo" localSheetId="37">#REF!</definedName>
    <definedName name="vtmo" localSheetId="58">#REF!</definedName>
    <definedName name="vtmo" localSheetId="57">#REF!</definedName>
    <definedName name="vtmo">#REF!</definedName>
    <definedName name="vyp" localSheetId="18">#REF!</definedName>
    <definedName name="vyp" localSheetId="17">#REF!</definedName>
    <definedName name="vyp" localSheetId="38">#REF!</definedName>
    <definedName name="vyp" localSheetId="37">#REF!</definedName>
    <definedName name="vyp" localSheetId="58">#REF!</definedName>
    <definedName name="vyp" localSheetId="57">#REF!</definedName>
    <definedName name="vyp">#REF!</definedName>
    <definedName name="Vypracoval">Stavba!$D$14</definedName>
    <definedName name="vyvmat" localSheetId="18">[2]REKAPITULACE!#REF!</definedName>
    <definedName name="vyvmat" localSheetId="17">[2]REKAPITULACE!#REF!</definedName>
    <definedName name="vyvmat" localSheetId="38">[2]REKAPITULACE!#REF!</definedName>
    <definedName name="vyvmat" localSheetId="37">[2]REKAPITULACE!#REF!</definedName>
    <definedName name="vyvmat" localSheetId="58">[2]REKAPITULACE!#REF!</definedName>
    <definedName name="vyvmat" localSheetId="57">[2]REKAPITULACE!#REF!</definedName>
    <definedName name="vyvmat">[2]REKAPITULACE!#REF!</definedName>
    <definedName name="vyvmont" localSheetId="18">[2]REKAPITULACE!#REF!</definedName>
    <definedName name="vyvmont" localSheetId="17">[2]REKAPITULACE!#REF!</definedName>
    <definedName name="vyvmont" localSheetId="38">[2]REKAPITULACE!#REF!</definedName>
    <definedName name="vyvmont" localSheetId="37">[2]REKAPITULACE!#REF!</definedName>
    <definedName name="vyvmont" localSheetId="58">[2]REKAPITULACE!#REF!</definedName>
    <definedName name="vyvmont" localSheetId="57">[2]REKAPITULACE!#REF!</definedName>
    <definedName name="vyvmont">[2]REKAPITULACE!#REF!</definedName>
    <definedName name="W">[5]Stavba!$G$26</definedName>
    <definedName name="wifimat" localSheetId="18">[2]REKAPITULACE!#REF!</definedName>
    <definedName name="wifimat" localSheetId="17">[2]REKAPITULACE!#REF!</definedName>
    <definedName name="wifimat" localSheetId="38">[2]REKAPITULACE!#REF!</definedName>
    <definedName name="wifimat" localSheetId="37">[2]REKAPITULACE!#REF!</definedName>
    <definedName name="wifimat" localSheetId="58">[2]REKAPITULACE!#REF!</definedName>
    <definedName name="wifimat" localSheetId="57">[2]REKAPITULACE!#REF!</definedName>
    <definedName name="wifimat">[2]REKAPITULACE!#REF!</definedName>
    <definedName name="wifimont" localSheetId="18">[2]REKAPITULACE!#REF!</definedName>
    <definedName name="wifimont" localSheetId="17">[2]REKAPITULACE!#REF!</definedName>
    <definedName name="wifimont" localSheetId="38">[2]REKAPITULACE!#REF!</definedName>
    <definedName name="wifimont" localSheetId="37">[2]REKAPITULACE!#REF!</definedName>
    <definedName name="wifimont" localSheetId="58">[2]REKAPITULACE!#REF!</definedName>
    <definedName name="wifimont" localSheetId="57">[2]REKAPITULACE!#REF!</definedName>
    <definedName name="wifimont">[2]REKAPITULACE!#REF!</definedName>
    <definedName name="x">#REF!</definedName>
    <definedName name="Y">#REF!</definedName>
    <definedName name="Z">#REF!</definedName>
    <definedName name="Z_B7E7C763_C459_487D_8ABA_5CFDDFBD5A84_.wvu.Cols" localSheetId="2" hidden="1">'Rekapitulace SO_101A.1'!$A:$A</definedName>
    <definedName name="Z_B7E7C763_C459_487D_8ABA_5CFDDFBD5A84_.wvu.Cols" localSheetId="22" hidden="1">'Rekapitulace SO_101B.1'!$A:$A</definedName>
    <definedName name="Z_B7E7C763_C459_487D_8ABA_5CFDDFBD5A84_.wvu.Cols" localSheetId="24" hidden="1">'Rekapitulace SO_101B.2'!$A:$A</definedName>
    <definedName name="Z_B7E7C763_C459_487D_8ABA_5CFDDFBD5A84_.wvu.Cols" localSheetId="26" hidden="1">'Rekapitulace SO_101B.3'!$A:$A</definedName>
    <definedName name="Z_B7E7C763_C459_487D_8ABA_5CFDDFBD5A84_.wvu.Cols" localSheetId="42" hidden="1">'Rekapitulace SO_101C.1'!$A:$A</definedName>
    <definedName name="Z_B7E7C763_C459_487D_8ABA_5CFDDFBD5A84_.wvu.Cols" localSheetId="44" hidden="1">'Rekapitulace SO_101C.2'!$A:$A</definedName>
    <definedName name="Z_B7E7C763_C459_487D_8ABA_5CFDDFBD5A84_.wvu.Cols" localSheetId="46" hidden="1">'Rekapitulace SO_101C.3'!$A:$A</definedName>
    <definedName name="Z_B7E7C763_C459_487D_8ABA_5CFDDFBD5A84_.wvu.Cols" localSheetId="112" hidden="1">'Rekapitulace SO_112'!$A:$A</definedName>
    <definedName name="Z_B7E7C763_C459_487D_8ABA_5CFDDFBD5A84_.wvu.Cols" localSheetId="114" hidden="1">'Rekapitulace SO_113'!$A:$A</definedName>
    <definedName name="Z_B7E7C763_C459_487D_8ABA_5CFDDFBD5A84_.wvu.Cols" localSheetId="116" hidden="1">'Rekapitulace SO_114'!$A:$A</definedName>
    <definedName name="Z_B7E7C763_C459_487D_8ABA_5CFDDFBD5A84_.wvu.Cols" localSheetId="4" hidden="1">'Rekapitulace SO-101A.2'!$A:$A</definedName>
    <definedName name="Z_B7E7C763_C459_487D_8ABA_5CFDDFBD5A84_.wvu.Cols" localSheetId="6" hidden="1">'Rekapitulace SO-101A.3'!$A:$A</definedName>
    <definedName name="Z_B7E7C763_C459_487D_8ABA_5CFDDFBD5A84_.wvu.Cols" localSheetId="0" hidden="1">Stavba!$A:$A</definedName>
    <definedName name="Z_B7E7C763_C459_487D_8ABA_5CFDDFBD5A84_.wvu.PrintArea" localSheetId="2" hidden="1">'Rekapitulace SO_101A.1'!$B$1:$J$36</definedName>
    <definedName name="Z_B7E7C763_C459_487D_8ABA_5CFDDFBD5A84_.wvu.PrintArea" localSheetId="22" hidden="1">'Rekapitulace SO_101B.1'!$B$1:$J$36</definedName>
    <definedName name="Z_B7E7C763_C459_487D_8ABA_5CFDDFBD5A84_.wvu.PrintArea" localSheetId="24" hidden="1">'Rekapitulace SO_101B.2'!$B$1:$J$36</definedName>
    <definedName name="Z_B7E7C763_C459_487D_8ABA_5CFDDFBD5A84_.wvu.PrintArea" localSheetId="26" hidden="1">'Rekapitulace SO_101B.3'!$B$1:$J$36</definedName>
    <definedName name="Z_B7E7C763_C459_487D_8ABA_5CFDDFBD5A84_.wvu.PrintArea" localSheetId="42" hidden="1">'Rekapitulace SO_101C.1'!$B$1:$J$36</definedName>
    <definedName name="Z_B7E7C763_C459_487D_8ABA_5CFDDFBD5A84_.wvu.PrintArea" localSheetId="44" hidden="1">'Rekapitulace SO_101C.2'!$B$1:$J$36</definedName>
    <definedName name="Z_B7E7C763_C459_487D_8ABA_5CFDDFBD5A84_.wvu.PrintArea" localSheetId="46" hidden="1">'Rekapitulace SO_101C.3'!$B$1:$J$36</definedName>
    <definedName name="Z_B7E7C763_C459_487D_8ABA_5CFDDFBD5A84_.wvu.PrintArea" localSheetId="112" hidden="1">'Rekapitulace SO_112'!$B$1:$J$36</definedName>
    <definedName name="Z_B7E7C763_C459_487D_8ABA_5CFDDFBD5A84_.wvu.PrintArea" localSheetId="114" hidden="1">'Rekapitulace SO_113'!$B$1:$J$36</definedName>
    <definedName name="Z_B7E7C763_C459_487D_8ABA_5CFDDFBD5A84_.wvu.PrintArea" localSheetId="116" hidden="1">'Rekapitulace SO_114'!$B$1:$J$36</definedName>
    <definedName name="Z_B7E7C763_C459_487D_8ABA_5CFDDFBD5A84_.wvu.PrintArea" localSheetId="4" hidden="1">'Rekapitulace SO-101A.2'!$B$1:$J$36</definedName>
    <definedName name="Z_B7E7C763_C459_487D_8ABA_5CFDDFBD5A84_.wvu.PrintArea" localSheetId="6" hidden="1">'Rekapitulace SO-101A.3'!$B$1:$J$36</definedName>
    <definedName name="Z_B7E7C763_C459_487D_8ABA_5CFDDFBD5A84_.wvu.PrintArea" localSheetId="0" hidden="1">Stavba!$B$1:$J$36</definedName>
    <definedName name="Zakazka">#REF!</definedName>
    <definedName name="Zaklad22">#REF!</definedName>
    <definedName name="Zaklad5">#REF!</definedName>
    <definedName name="ZakladDPHSni">Stavba!$G$23</definedName>
    <definedName name="ZakladDPHSni1">'Rekapitulace SO-101A.2'!$G$23</definedName>
    <definedName name="ZakladDPHSni2">#REF!</definedName>
    <definedName name="ZakladDPHSni3">#REF!</definedName>
    <definedName name="ZakladDPHSni4">#REF!</definedName>
    <definedName name="ZakladDPHSni6">'Rekapitulace SO-101A.3'!$G$23</definedName>
    <definedName name="ZakladDPHSni7">'Rekapitulace SO-101A.3'!$G$25</definedName>
    <definedName name="ZakladDPHSniVypocet" localSheetId="2">'Rekapitulace SO_101A.1'!$F$42</definedName>
    <definedName name="ZakladDPHSniVypocet" localSheetId="22">'Rekapitulace SO_101B.1'!$F$42</definedName>
    <definedName name="ZakladDPHSniVypocet" localSheetId="24">'Rekapitulace SO_101B.2'!$F$42</definedName>
    <definedName name="ZakladDPHSniVypocet" localSheetId="26">'Rekapitulace SO_101B.3'!$F$42</definedName>
    <definedName name="ZakladDPHSniVypocet" localSheetId="42">'Rekapitulace SO_101C.1'!$F$42</definedName>
    <definedName name="ZakladDPHSniVypocet" localSheetId="44">'Rekapitulace SO_101C.2'!$F$42</definedName>
    <definedName name="ZakladDPHSniVypocet" localSheetId="46">'Rekapitulace SO_101C.3'!$F$42</definedName>
    <definedName name="ZakladDPHSniVypocet" localSheetId="112">'Rekapitulace SO_112'!$F$42</definedName>
    <definedName name="ZakladDPHSniVypocet" localSheetId="114">'Rekapitulace SO_113'!$F$42</definedName>
    <definedName name="ZakladDPHSniVypocet" localSheetId="116">'Rekapitulace SO_114'!$F$42</definedName>
    <definedName name="ZakladDPHSniVypocet" localSheetId="4">'Rekapitulace SO-101A.2'!$F$42</definedName>
    <definedName name="ZakladDPHSniVypocet" localSheetId="6">'Rekapitulace SO-101A.3'!$F$42</definedName>
    <definedName name="ZakladDPHSniVypocet" localSheetId="0">Stavba!$F$97</definedName>
    <definedName name="ZakladDPHZakl">Stavba!$G$25</definedName>
    <definedName name="ZakladDPHZaklVypocet" localSheetId="2">'Rekapitulace SO_101A.1'!$G$42</definedName>
    <definedName name="ZakladDPHZaklVypocet" localSheetId="22">'Rekapitulace SO_101B.1'!$G$42</definedName>
    <definedName name="ZakladDPHZaklVypocet" localSheetId="24">'Rekapitulace SO_101B.2'!$G$42</definedName>
    <definedName name="ZakladDPHZaklVypocet" localSheetId="26">'Rekapitulace SO_101B.3'!$G$42</definedName>
    <definedName name="ZakladDPHZaklVypocet" localSheetId="42">'Rekapitulace SO_101C.1'!$G$42</definedName>
    <definedName name="ZakladDPHZaklVypocet" localSheetId="44">'Rekapitulace SO_101C.2'!$G$42</definedName>
    <definedName name="ZakladDPHZaklVypocet" localSheetId="46">'Rekapitulace SO_101C.3'!$G$42</definedName>
    <definedName name="ZakladDPHZaklVypocet" localSheetId="112">'Rekapitulace SO_112'!$G$42</definedName>
    <definedName name="ZakladDPHZaklVypocet" localSheetId="114">'Rekapitulace SO_113'!$G$42</definedName>
    <definedName name="ZakladDPHZaklVypocet" localSheetId="116">'Rekapitulace SO_114'!$G$42</definedName>
    <definedName name="ZakladDPHZaklVypocet" localSheetId="4">'Rekapitulace SO-101A.2'!$G$42</definedName>
    <definedName name="ZakladDPHZaklVypocet" localSheetId="6">'Rekapitulace SO-101A.3'!$G$42</definedName>
    <definedName name="ZakladDPHZaklVypocet" localSheetId="0">Stavba!$G$97</definedName>
    <definedName name="ZaObjednatele">Stavba!$G$34</definedName>
    <definedName name="Zaokrouhleni">Stavba!$G$27</definedName>
    <definedName name="ZAR_EPS" localSheetId="18">#REF!</definedName>
    <definedName name="ZAR_EPS" localSheetId="17">#REF!</definedName>
    <definedName name="ZAR_EPS" localSheetId="15">'Rozpočet SO_101A.6 SK'!#REF!</definedName>
    <definedName name="ZAR_EPS" localSheetId="16">'Rozpočet SO_101A.6 STA'!#REF!</definedName>
    <definedName name="ZAR_EPS" localSheetId="38">#REF!</definedName>
    <definedName name="ZAR_EPS" localSheetId="37">#REF!</definedName>
    <definedName name="ZAR_EPS" localSheetId="35">'Rozpočet SO_101B.6 SK'!#REF!</definedName>
    <definedName name="ZAR_EPS" localSheetId="36">'Rozpočet SO_101B.6 STA'!#REF!</definedName>
    <definedName name="ZAR_EPS" localSheetId="58">#REF!</definedName>
    <definedName name="ZAR_EPS" localSheetId="57">#REF!</definedName>
    <definedName name="ZAR_EPS" localSheetId="55">'Rozpočet SO_101C.6 SK'!#REF!</definedName>
    <definedName name="ZAR_EPS" localSheetId="56">'Rozpočet SO_101C.6 STA'!#REF!</definedName>
    <definedName name="ZAR_EPS" localSheetId="111">'Rozpočet SO_111'!#REF!</definedName>
    <definedName name="ZAR_EPS">#REF!</definedName>
    <definedName name="ZAREPS" localSheetId="18">#REF!</definedName>
    <definedName name="ZAREPS" localSheetId="17">#REF!</definedName>
    <definedName name="ZAREPS" localSheetId="15">'Rozpočet SO_101A.6 SK'!#REF!</definedName>
    <definedName name="ZAREPS" localSheetId="16">'Rozpočet SO_101A.6 STA'!#REF!</definedName>
    <definedName name="ZAREPS" localSheetId="38">#REF!</definedName>
    <definedName name="ZAREPS" localSheetId="37">#REF!</definedName>
    <definedName name="ZAREPS" localSheetId="35">'Rozpočet SO_101B.6 SK'!#REF!</definedName>
    <definedName name="ZAREPS" localSheetId="36">'Rozpočet SO_101B.6 STA'!#REF!</definedName>
    <definedName name="ZAREPS" localSheetId="58">#REF!</definedName>
    <definedName name="ZAREPS" localSheetId="57">#REF!</definedName>
    <definedName name="ZAREPS" localSheetId="55">'Rozpočet SO_101C.6 SK'!#REF!</definedName>
    <definedName name="ZAREPS" localSheetId="56">'Rozpočet SO_101C.6 STA'!#REF!</definedName>
    <definedName name="ZAREPS" localSheetId="111">'Rozpočet SO_111'!#REF!</definedName>
    <definedName name="ZAREPS">#REF!</definedName>
    <definedName name="zavm" localSheetId="18">[2]REKAPITULACE!#REF!</definedName>
    <definedName name="zavm" localSheetId="17">[2]REKAPITULACE!#REF!</definedName>
    <definedName name="zavm" localSheetId="38">[2]REKAPITULACE!#REF!</definedName>
    <definedName name="zavm" localSheetId="37">[2]REKAPITULACE!#REF!</definedName>
    <definedName name="zavm" localSheetId="58">[2]REKAPITULACE!#REF!</definedName>
    <definedName name="zavm" localSheetId="57">[2]REKAPITULACE!#REF!</definedName>
    <definedName name="zavm">[2]REKAPITULACE!#REF!</definedName>
    <definedName name="zavmo" localSheetId="18">[2]REKAPITULACE!#REF!</definedName>
    <definedName name="zavmo" localSheetId="17">[2]REKAPITULACE!#REF!</definedName>
    <definedName name="zavmo" localSheetId="38">[2]REKAPITULACE!#REF!</definedName>
    <definedName name="zavmo" localSheetId="37">[2]REKAPITULACE!#REF!</definedName>
    <definedName name="zavmo" localSheetId="58">[2]REKAPITULACE!#REF!</definedName>
    <definedName name="zavmo" localSheetId="57">[2]REKAPITULACE!#REF!</definedName>
    <definedName name="zavmo">[2]REKAPITULACE!#REF!</definedName>
    <definedName name="ZaZhotovitele">Stavba!$D$34</definedName>
    <definedName name="Zhotovitel">Stavba!$D$11:$G$11</definedName>
    <definedName name="ZTE">#REF!</definedName>
    <definedName name="ZTUH">#REF!</definedName>
  </definedNames>
  <calcPr calcId="145621"/>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G1316" i="199" l="1"/>
  <c r="G25" i="199" l="1"/>
  <c r="A27" i="199" l="1"/>
  <c r="G9" i="199"/>
  <c r="I9" i="199"/>
  <c r="K9" i="199"/>
  <c r="M9" i="199"/>
  <c r="O9" i="199"/>
  <c r="Q9" i="199"/>
  <c r="V9" i="199"/>
  <c r="G11" i="199"/>
  <c r="I11" i="199"/>
  <c r="K11" i="199"/>
  <c r="M11" i="199"/>
  <c r="O11" i="199"/>
  <c r="Q11" i="199"/>
  <c r="V11" i="199"/>
  <c r="G18" i="199"/>
  <c r="I18" i="199"/>
  <c r="K18" i="199"/>
  <c r="M18" i="199"/>
  <c r="O18" i="199"/>
  <c r="Q18" i="199"/>
  <c r="V18" i="199"/>
  <c r="G20" i="199"/>
  <c r="I20" i="199"/>
  <c r="K20" i="199"/>
  <c r="M20" i="199"/>
  <c r="O20" i="199"/>
  <c r="Q20" i="199"/>
  <c r="V20" i="199"/>
  <c r="I25" i="199"/>
  <c r="K25" i="199"/>
  <c r="M25" i="199"/>
  <c r="O25" i="199"/>
  <c r="Q25" i="199"/>
  <c r="V25" i="199"/>
  <c r="G29" i="199"/>
  <c r="I29" i="199"/>
  <c r="K29" i="199"/>
  <c r="M29" i="199"/>
  <c r="O29" i="199"/>
  <c r="Q29" i="199"/>
  <c r="V29" i="199"/>
  <c r="G31" i="199"/>
  <c r="I31" i="199"/>
  <c r="K31" i="199"/>
  <c r="M31" i="199"/>
  <c r="O31" i="199"/>
  <c r="Q31" i="199"/>
  <c r="V31" i="199"/>
  <c r="G34" i="199"/>
  <c r="I34" i="199"/>
  <c r="K34" i="199"/>
  <c r="M34" i="199"/>
  <c r="O34" i="199"/>
  <c r="Q34" i="199"/>
  <c r="V34" i="199"/>
  <c r="G47" i="199"/>
  <c r="I47" i="199"/>
  <c r="K47" i="199"/>
  <c r="M47" i="199"/>
  <c r="O47" i="199"/>
  <c r="Q47" i="199"/>
  <c r="V47" i="199"/>
  <c r="G50" i="199"/>
  <c r="I50" i="199"/>
  <c r="K50" i="199"/>
  <c r="M50" i="199"/>
  <c r="O50" i="199"/>
  <c r="Q50" i="199"/>
  <c r="V50" i="199"/>
  <c r="G52" i="199"/>
  <c r="I52" i="199"/>
  <c r="K52" i="199"/>
  <c r="M52" i="199"/>
  <c r="O52" i="199"/>
  <c r="Q52" i="199"/>
  <c r="V52" i="199"/>
  <c r="G54" i="199"/>
  <c r="I54" i="199"/>
  <c r="K54" i="199"/>
  <c r="M54" i="199"/>
  <c r="O54" i="199"/>
  <c r="Q54" i="199"/>
  <c r="V54" i="199"/>
  <c r="G63" i="199"/>
  <c r="I63" i="199"/>
  <c r="K63" i="199"/>
  <c r="M63" i="199"/>
  <c r="O63" i="199"/>
  <c r="Q63" i="199"/>
  <c r="V63" i="199"/>
  <c r="G72" i="199"/>
  <c r="I72" i="199"/>
  <c r="K72" i="199"/>
  <c r="M72" i="199"/>
  <c r="O72" i="199"/>
  <c r="Q72" i="199"/>
  <c r="V72" i="199"/>
  <c r="G88" i="199"/>
  <c r="I88" i="199"/>
  <c r="K88" i="199"/>
  <c r="M88" i="199"/>
  <c r="O88" i="199"/>
  <c r="Q88" i="199"/>
  <c r="V88" i="199"/>
  <c r="G96" i="199"/>
  <c r="I96" i="199"/>
  <c r="K96" i="199"/>
  <c r="M96" i="199"/>
  <c r="O96" i="199"/>
  <c r="Q96" i="199"/>
  <c r="V96" i="199"/>
  <c r="G104" i="199"/>
  <c r="I104" i="199"/>
  <c r="K104" i="199"/>
  <c r="M104" i="199"/>
  <c r="O104" i="199"/>
  <c r="Q104" i="199"/>
  <c r="V104" i="199"/>
  <c r="G120" i="199"/>
  <c r="I120" i="199"/>
  <c r="K120" i="199"/>
  <c r="M120" i="199"/>
  <c r="O120" i="199"/>
  <c r="Q120" i="199"/>
  <c r="V120" i="199"/>
  <c r="G130" i="199"/>
  <c r="I130" i="199"/>
  <c r="K130" i="199"/>
  <c r="M130" i="199"/>
  <c r="O130" i="199"/>
  <c r="Q130" i="199"/>
  <c r="V130" i="199"/>
  <c r="G133" i="199"/>
  <c r="I133" i="199"/>
  <c r="K133" i="199"/>
  <c r="M133" i="199"/>
  <c r="O133" i="199"/>
  <c r="Q133" i="199"/>
  <c r="V133" i="199"/>
  <c r="G136" i="199"/>
  <c r="I136" i="199"/>
  <c r="K136" i="199"/>
  <c r="M136" i="199"/>
  <c r="O136" i="199"/>
  <c r="Q136" i="199"/>
  <c r="V136" i="199"/>
  <c r="G139" i="199"/>
  <c r="I139" i="199"/>
  <c r="K139" i="199"/>
  <c r="M139" i="199"/>
  <c r="O139" i="199"/>
  <c r="Q139" i="199"/>
  <c r="V139" i="199"/>
  <c r="G152" i="199"/>
  <c r="I152" i="199"/>
  <c r="K152" i="199"/>
  <c r="M152" i="199"/>
  <c r="O152" i="199"/>
  <c r="Q152" i="199"/>
  <c r="V152" i="199"/>
  <c r="G154" i="199"/>
  <c r="I154" i="199"/>
  <c r="K154" i="199"/>
  <c r="M154" i="199"/>
  <c r="O154" i="199"/>
  <c r="Q154" i="199"/>
  <c r="V154" i="199"/>
  <c r="G162" i="199"/>
  <c r="I162" i="199"/>
  <c r="K162" i="199"/>
  <c r="M162" i="199"/>
  <c r="O162" i="199"/>
  <c r="Q162" i="199"/>
  <c r="V162" i="199"/>
  <c r="G165" i="199"/>
  <c r="I165" i="199"/>
  <c r="K165" i="199"/>
  <c r="M165" i="199"/>
  <c r="O165" i="199"/>
  <c r="Q165" i="199"/>
  <c r="V165" i="199"/>
  <c r="G174" i="199"/>
  <c r="I174" i="199"/>
  <c r="K174" i="199"/>
  <c r="M174" i="199"/>
  <c r="O174" i="199"/>
  <c r="Q174" i="199"/>
  <c r="V174" i="199"/>
  <c r="G182" i="199"/>
  <c r="I182" i="199"/>
  <c r="K182" i="199"/>
  <c r="M182" i="199"/>
  <c r="O182" i="199"/>
  <c r="Q182" i="199"/>
  <c r="V182" i="199"/>
  <c r="G185" i="199"/>
  <c r="I185" i="199"/>
  <c r="K185" i="199"/>
  <c r="M185" i="199"/>
  <c r="O185" i="199"/>
  <c r="Q185" i="199"/>
  <c r="V185" i="199"/>
  <c r="G186" i="199"/>
  <c r="I186" i="199"/>
  <c r="K186" i="199"/>
  <c r="M186" i="199"/>
  <c r="O186" i="199"/>
  <c r="Q186" i="199"/>
  <c r="V186" i="199"/>
  <c r="G188" i="199"/>
  <c r="I188" i="199"/>
  <c r="K188" i="199"/>
  <c r="M188" i="199"/>
  <c r="O188" i="199"/>
  <c r="Q188" i="199"/>
  <c r="V188" i="199"/>
  <c r="G191" i="199"/>
  <c r="I191" i="199"/>
  <c r="K191" i="199"/>
  <c r="M191" i="199"/>
  <c r="O191" i="199"/>
  <c r="Q191" i="199"/>
  <c r="V191" i="199"/>
  <c r="G196" i="199"/>
  <c r="I196" i="199"/>
  <c r="K196" i="199"/>
  <c r="M196" i="199"/>
  <c r="O196" i="199"/>
  <c r="Q196" i="199"/>
  <c r="V196" i="199"/>
  <c r="G198" i="199"/>
  <c r="I198" i="199"/>
  <c r="K198" i="199"/>
  <c r="M198" i="199"/>
  <c r="O198" i="199"/>
  <c r="Q198" i="199"/>
  <c r="V198" i="199"/>
  <c r="G200" i="199"/>
  <c r="I200" i="199"/>
  <c r="K200" i="199"/>
  <c r="M200" i="199"/>
  <c r="O200" i="199"/>
  <c r="Q200" i="199"/>
  <c r="V200" i="199"/>
  <c r="G203" i="199"/>
  <c r="I203" i="199"/>
  <c r="K203" i="199"/>
  <c r="M203" i="199"/>
  <c r="O203" i="199"/>
  <c r="Q203" i="199"/>
  <c r="V203" i="199"/>
  <c r="G205" i="199"/>
  <c r="I205" i="199"/>
  <c r="K205" i="199"/>
  <c r="M205" i="199"/>
  <c r="O205" i="199"/>
  <c r="Q205" i="199"/>
  <c r="V205" i="199"/>
  <c r="G206" i="199"/>
  <c r="I206" i="199"/>
  <c r="K206" i="199"/>
  <c r="M206" i="199"/>
  <c r="O206" i="199"/>
  <c r="Q206" i="199"/>
  <c r="V206" i="199"/>
  <c r="G207" i="199"/>
  <c r="I207" i="199"/>
  <c r="K207" i="199"/>
  <c r="M207" i="199"/>
  <c r="O207" i="199"/>
  <c r="Q207" i="199"/>
  <c r="V207" i="199"/>
  <c r="G212" i="199"/>
  <c r="I212" i="199"/>
  <c r="K212" i="199"/>
  <c r="M212" i="199"/>
  <c r="O212" i="199"/>
  <c r="Q212" i="199"/>
  <c r="V212" i="199"/>
  <c r="G221" i="199"/>
  <c r="I221" i="199"/>
  <c r="K221" i="199"/>
  <c r="M221" i="199"/>
  <c r="O221" i="199"/>
  <c r="Q221" i="199"/>
  <c r="V221" i="199"/>
  <c r="G229" i="199"/>
  <c r="I229" i="199"/>
  <c r="K229" i="199"/>
  <c r="M229" i="199"/>
  <c r="O229" i="199"/>
  <c r="Q229" i="199"/>
  <c r="V229" i="199"/>
  <c r="G247" i="199"/>
  <c r="I247" i="199"/>
  <c r="K247" i="199"/>
  <c r="M247" i="199"/>
  <c r="O247" i="199"/>
  <c r="Q247" i="199"/>
  <c r="V247" i="199"/>
  <c r="G252" i="199"/>
  <c r="I252" i="199"/>
  <c r="K252" i="199"/>
  <c r="M252" i="199"/>
  <c r="O252" i="199"/>
  <c r="Q252" i="199"/>
  <c r="V252" i="199"/>
  <c r="G255" i="199"/>
  <c r="I255" i="199"/>
  <c r="K255" i="199"/>
  <c r="M255" i="199"/>
  <c r="O255" i="199"/>
  <c r="Q255" i="199"/>
  <c r="V255" i="199"/>
  <c r="G258" i="199"/>
  <c r="I258" i="199"/>
  <c r="K258" i="199"/>
  <c r="M258" i="199"/>
  <c r="O258" i="199"/>
  <c r="Q258" i="199"/>
  <c r="V258" i="199"/>
  <c r="G260" i="199"/>
  <c r="I260" i="199"/>
  <c r="K260" i="199"/>
  <c r="M260" i="199"/>
  <c r="O260" i="199"/>
  <c r="Q260" i="199"/>
  <c r="V260" i="199"/>
  <c r="G263" i="199"/>
  <c r="I263" i="199"/>
  <c r="K263" i="199"/>
  <c r="M263" i="199"/>
  <c r="O263" i="199"/>
  <c r="Q263" i="199"/>
  <c r="V263" i="199"/>
  <c r="G276" i="199"/>
  <c r="I276" i="199"/>
  <c r="K276" i="199"/>
  <c r="M276" i="199"/>
  <c r="O276" i="199"/>
  <c r="Q276" i="199"/>
  <c r="V276" i="199"/>
  <c r="G280" i="199"/>
  <c r="I280" i="199"/>
  <c r="K280" i="199"/>
  <c r="M280" i="199"/>
  <c r="O280" i="199"/>
  <c r="Q280" i="199"/>
  <c r="V280" i="199"/>
  <c r="G283" i="199"/>
  <c r="I283" i="199"/>
  <c r="K283" i="199"/>
  <c r="M283" i="199"/>
  <c r="O283" i="199"/>
  <c r="Q283" i="199"/>
  <c r="V283" i="199"/>
  <c r="G286" i="199"/>
  <c r="I286" i="199"/>
  <c r="K286" i="199"/>
  <c r="M286" i="199"/>
  <c r="O286" i="199"/>
  <c r="Q286" i="199"/>
  <c r="V286" i="199"/>
  <c r="G288" i="199"/>
  <c r="I288" i="199"/>
  <c r="K288" i="199"/>
  <c r="M288" i="199"/>
  <c r="O288" i="199"/>
  <c r="Q288" i="199"/>
  <c r="V288" i="199"/>
  <c r="G291" i="199"/>
  <c r="I291" i="199"/>
  <c r="K291" i="199"/>
  <c r="M291" i="199"/>
  <c r="O291" i="199"/>
  <c r="Q291" i="199"/>
  <c r="V291" i="199"/>
  <c r="G294" i="199"/>
  <c r="I294" i="199"/>
  <c r="K294" i="199"/>
  <c r="M294" i="199"/>
  <c r="O294" i="199"/>
  <c r="Q294" i="199"/>
  <c r="V294" i="199"/>
  <c r="G297" i="199"/>
  <c r="I297" i="199"/>
  <c r="K297" i="199"/>
  <c r="M297" i="199"/>
  <c r="O297" i="199"/>
  <c r="Q297" i="199"/>
  <c r="V297" i="199"/>
  <c r="G300" i="199"/>
  <c r="I300" i="199"/>
  <c r="K300" i="199"/>
  <c r="M300" i="199"/>
  <c r="O300" i="199"/>
  <c r="Q300" i="199"/>
  <c r="V300" i="199"/>
  <c r="G302" i="199"/>
  <c r="I302" i="199"/>
  <c r="K302" i="199"/>
  <c r="M302" i="199"/>
  <c r="O302" i="199"/>
  <c r="Q302" i="199"/>
  <c r="V302" i="199"/>
  <c r="G305" i="199"/>
  <c r="I305" i="199"/>
  <c r="K305" i="199"/>
  <c r="M305" i="199"/>
  <c r="O305" i="199"/>
  <c r="Q305" i="199"/>
  <c r="V305" i="199"/>
  <c r="G307" i="199"/>
  <c r="I307" i="199"/>
  <c r="K307" i="199"/>
  <c r="M307" i="199"/>
  <c r="O307" i="199"/>
  <c r="Q307" i="199"/>
  <c r="V307" i="199"/>
  <c r="G315" i="199"/>
  <c r="I315" i="199"/>
  <c r="K315" i="199"/>
  <c r="M315" i="199"/>
  <c r="O315" i="199"/>
  <c r="Q315" i="199"/>
  <c r="V315" i="199"/>
  <c r="G331" i="199"/>
  <c r="I331" i="199"/>
  <c r="K331" i="199"/>
  <c r="M331" i="199"/>
  <c r="O331" i="199"/>
  <c r="Q331" i="199"/>
  <c r="V331" i="199"/>
  <c r="G347" i="199"/>
  <c r="I347" i="199"/>
  <c r="K347" i="199"/>
  <c r="M347" i="199"/>
  <c r="O347" i="199"/>
  <c r="Q347" i="199"/>
  <c r="V347" i="199"/>
  <c r="G350" i="199"/>
  <c r="I350" i="199"/>
  <c r="K350" i="199"/>
  <c r="M350" i="199"/>
  <c r="O350" i="199"/>
  <c r="Q350" i="199"/>
  <c r="V350" i="199"/>
  <c r="G365" i="199"/>
  <c r="I365" i="199"/>
  <c r="K365" i="199"/>
  <c r="M365" i="199"/>
  <c r="O365" i="199"/>
  <c r="Q365" i="199"/>
  <c r="V365" i="199"/>
  <c r="G377" i="199"/>
  <c r="I377" i="199"/>
  <c r="K377" i="199"/>
  <c r="M377" i="199"/>
  <c r="O377" i="199"/>
  <c r="Q377" i="199"/>
  <c r="V377" i="199"/>
  <c r="G380" i="199"/>
  <c r="I380" i="199"/>
  <c r="K380" i="199"/>
  <c r="M380" i="199"/>
  <c r="O380" i="199"/>
  <c r="Q380" i="199"/>
  <c r="V380" i="199"/>
  <c r="G382" i="199"/>
  <c r="I382" i="199"/>
  <c r="K382" i="199"/>
  <c r="M382" i="199"/>
  <c r="O382" i="199"/>
  <c r="Q382" i="199"/>
  <c r="V382" i="199"/>
  <c r="G384" i="199"/>
  <c r="I384" i="199"/>
  <c r="K384" i="199"/>
  <c r="M384" i="199"/>
  <c r="O384" i="199"/>
  <c r="Q384" i="199"/>
  <c r="V384" i="199"/>
  <c r="G386" i="199"/>
  <c r="I386" i="199"/>
  <c r="K386" i="199"/>
  <c r="M386" i="199"/>
  <c r="O386" i="199"/>
  <c r="Q386" i="199"/>
  <c r="V386" i="199"/>
  <c r="G389" i="199"/>
  <c r="I389" i="199"/>
  <c r="K389" i="199"/>
  <c r="M389" i="199"/>
  <c r="O389" i="199"/>
  <c r="Q389" i="199"/>
  <c r="V389" i="199"/>
  <c r="G401" i="199"/>
  <c r="I401" i="199"/>
  <c r="K401" i="199"/>
  <c r="M401" i="199"/>
  <c r="O401" i="199"/>
  <c r="Q401" i="199"/>
  <c r="V401" i="199"/>
  <c r="G404" i="199"/>
  <c r="I404" i="199"/>
  <c r="K404" i="199"/>
  <c r="M404" i="199"/>
  <c r="O404" i="199"/>
  <c r="Q404" i="199"/>
  <c r="V404" i="199"/>
  <c r="G407" i="199"/>
  <c r="I407" i="199"/>
  <c r="K407" i="199"/>
  <c r="M407" i="199"/>
  <c r="O407" i="199"/>
  <c r="Q407" i="199"/>
  <c r="V407" i="199"/>
  <c r="G411" i="199"/>
  <c r="I411" i="199"/>
  <c r="K411" i="199"/>
  <c r="M411" i="199"/>
  <c r="O411" i="199"/>
  <c r="Q411" i="199"/>
  <c r="V411" i="199"/>
  <c r="G425" i="199"/>
  <c r="I425" i="199"/>
  <c r="K425" i="199"/>
  <c r="M425" i="199"/>
  <c r="O425" i="199"/>
  <c r="Q425" i="199"/>
  <c r="V425" i="199"/>
  <c r="G428" i="199"/>
  <c r="I428" i="199"/>
  <c r="K428" i="199"/>
  <c r="M428" i="199"/>
  <c r="O428" i="199"/>
  <c r="Q428" i="199"/>
  <c r="V428" i="199"/>
  <c r="G430" i="199"/>
  <c r="I430" i="199"/>
  <c r="K430" i="199"/>
  <c r="M430" i="199"/>
  <c r="O430" i="199"/>
  <c r="Q430" i="199"/>
  <c r="V430" i="199"/>
  <c r="G434" i="199"/>
  <c r="I434" i="199"/>
  <c r="K434" i="199"/>
  <c r="M434" i="199"/>
  <c r="O434" i="199"/>
  <c r="Q434" i="199"/>
  <c r="V434" i="199"/>
  <c r="G437" i="199"/>
  <c r="I437" i="199"/>
  <c r="K437" i="199"/>
  <c r="M437" i="199"/>
  <c r="O437" i="199"/>
  <c r="Q437" i="199"/>
  <c r="V437" i="199"/>
  <c r="G440" i="199"/>
  <c r="I440" i="199"/>
  <c r="K440" i="199"/>
  <c r="M440" i="199"/>
  <c r="O440" i="199"/>
  <c r="Q440" i="199"/>
  <c r="V440" i="199"/>
  <c r="G442" i="199"/>
  <c r="I442" i="199"/>
  <c r="K442" i="199"/>
  <c r="M442" i="199"/>
  <c r="O442" i="199"/>
  <c r="Q442" i="199"/>
  <c r="V442" i="199"/>
  <c r="G446" i="199"/>
  <c r="I446" i="199"/>
  <c r="K446" i="199"/>
  <c r="M446" i="199"/>
  <c r="O446" i="199"/>
  <c r="Q446" i="199"/>
  <c r="V446" i="199"/>
  <c r="G448" i="199"/>
  <c r="I448" i="199"/>
  <c r="K448" i="199"/>
  <c r="M448" i="199"/>
  <c r="O448" i="199"/>
  <c r="Q448" i="199"/>
  <c r="V448" i="199"/>
  <c r="G451" i="199"/>
  <c r="I451" i="199"/>
  <c r="K451" i="199"/>
  <c r="M451" i="199"/>
  <c r="O451" i="199"/>
  <c r="Q451" i="199"/>
  <c r="V451" i="199"/>
  <c r="G479" i="199"/>
  <c r="I479" i="199"/>
  <c r="K479" i="199"/>
  <c r="M479" i="199"/>
  <c r="O479" i="199"/>
  <c r="Q479" i="199"/>
  <c r="V479" i="199"/>
  <c r="G507" i="199"/>
  <c r="I507" i="199"/>
  <c r="K507" i="199"/>
  <c r="M507" i="199"/>
  <c r="O507" i="199"/>
  <c r="Q507" i="199"/>
  <c r="V507" i="199"/>
  <c r="G509" i="199"/>
  <c r="I509" i="199"/>
  <c r="K509" i="199"/>
  <c r="M509" i="199"/>
  <c r="O509" i="199"/>
  <c r="Q509" i="199"/>
  <c r="V509" i="199"/>
  <c r="G516" i="199"/>
  <c r="I516" i="199"/>
  <c r="K516" i="199"/>
  <c r="M516" i="199"/>
  <c r="O516" i="199"/>
  <c r="Q516" i="199"/>
  <c r="V516" i="199"/>
  <c r="G519" i="199"/>
  <c r="I519" i="199"/>
  <c r="K519" i="199"/>
  <c r="M519" i="199"/>
  <c r="O519" i="199"/>
  <c r="Q519" i="199"/>
  <c r="V519" i="199"/>
  <c r="G522" i="199"/>
  <c r="I522" i="199"/>
  <c r="K522" i="199"/>
  <c r="M522" i="199"/>
  <c r="O522" i="199"/>
  <c r="Q522" i="199"/>
  <c r="V522" i="199"/>
  <c r="BA523" i="199"/>
  <c r="G527" i="199"/>
  <c r="I527" i="199"/>
  <c r="K527" i="199"/>
  <c r="M527" i="199"/>
  <c r="O527" i="199"/>
  <c r="Q527" i="199"/>
  <c r="V527" i="199"/>
  <c r="BA528" i="199"/>
  <c r="G533" i="199"/>
  <c r="I533" i="199"/>
  <c r="K533" i="199"/>
  <c r="M533" i="199"/>
  <c r="O533" i="199"/>
  <c r="Q533" i="199"/>
  <c r="V533" i="199"/>
  <c r="G538" i="199"/>
  <c r="I538" i="199"/>
  <c r="K538" i="199"/>
  <c r="M538" i="199"/>
  <c r="O538" i="199"/>
  <c r="Q538" i="199"/>
  <c r="V538" i="199"/>
  <c r="G541" i="199"/>
  <c r="I541" i="199"/>
  <c r="K541" i="199"/>
  <c r="M541" i="199"/>
  <c r="O541" i="199"/>
  <c r="Q541" i="199"/>
  <c r="V541" i="199"/>
  <c r="G545" i="199"/>
  <c r="I545" i="199"/>
  <c r="K545" i="199"/>
  <c r="M545" i="199"/>
  <c r="O545" i="199"/>
  <c r="Q545" i="199"/>
  <c r="V545" i="199"/>
  <c r="G547" i="199"/>
  <c r="I547" i="199"/>
  <c r="K547" i="199"/>
  <c r="M547" i="199"/>
  <c r="O547" i="199"/>
  <c r="Q547" i="199"/>
  <c r="V547" i="199"/>
  <c r="G549" i="199"/>
  <c r="I549" i="199"/>
  <c r="K549" i="199"/>
  <c r="M549" i="199"/>
  <c r="O549" i="199"/>
  <c r="Q549" i="199"/>
  <c r="V549" i="199"/>
  <c r="G552" i="199"/>
  <c r="I552" i="199"/>
  <c r="K552" i="199"/>
  <c r="M552" i="199"/>
  <c r="O552" i="199"/>
  <c r="Q552" i="199"/>
  <c r="V552" i="199"/>
  <c r="G555" i="199"/>
  <c r="I555" i="199"/>
  <c r="K555" i="199"/>
  <c r="M555" i="199"/>
  <c r="O555" i="199"/>
  <c r="Q555" i="199"/>
  <c r="V555" i="199"/>
  <c r="G564" i="199"/>
  <c r="I564" i="199"/>
  <c r="K564" i="199"/>
  <c r="M564" i="199"/>
  <c r="O564" i="199"/>
  <c r="Q564" i="199"/>
  <c r="V564" i="199"/>
  <c r="G573" i="199"/>
  <c r="I573" i="199"/>
  <c r="K573" i="199"/>
  <c r="M573" i="199"/>
  <c r="O573" i="199"/>
  <c r="Q573" i="199"/>
  <c r="V573" i="199"/>
  <c r="G576" i="199"/>
  <c r="I576" i="199"/>
  <c r="K576" i="199"/>
  <c r="M576" i="199"/>
  <c r="O576" i="199"/>
  <c r="Q576" i="199"/>
  <c r="V576" i="199"/>
  <c r="BA577" i="199"/>
  <c r="G580" i="199"/>
  <c r="I580" i="199"/>
  <c r="K580" i="199"/>
  <c r="M580" i="199"/>
  <c r="O580" i="199"/>
  <c r="Q580" i="199"/>
  <c r="V580" i="199"/>
  <c r="G582" i="199"/>
  <c r="I582" i="199"/>
  <c r="K582" i="199"/>
  <c r="M582" i="199"/>
  <c r="O582" i="199"/>
  <c r="Q582" i="199"/>
  <c r="V582" i="199"/>
  <c r="G584" i="199"/>
  <c r="I584" i="199"/>
  <c r="K584" i="199"/>
  <c r="M584" i="199"/>
  <c r="O584" i="199"/>
  <c r="Q584" i="199"/>
  <c r="V584" i="199"/>
  <c r="G587" i="199"/>
  <c r="I587" i="199"/>
  <c r="K587" i="199"/>
  <c r="M587" i="199"/>
  <c r="O587" i="199"/>
  <c r="Q587" i="199"/>
  <c r="V587" i="199"/>
  <c r="G590" i="199"/>
  <c r="I590" i="199"/>
  <c r="K590" i="199"/>
  <c r="M590" i="199"/>
  <c r="O590" i="199"/>
  <c r="Q590" i="199"/>
  <c r="V590" i="199"/>
  <c r="G608" i="199"/>
  <c r="I608" i="199"/>
  <c r="K608" i="199"/>
  <c r="M608" i="199"/>
  <c r="O608" i="199"/>
  <c r="Q608" i="199"/>
  <c r="V608" i="199"/>
  <c r="G631" i="199"/>
  <c r="I631" i="199"/>
  <c r="K631" i="199"/>
  <c r="M631" i="199"/>
  <c r="O631" i="199"/>
  <c r="Q631" i="199"/>
  <c r="V631" i="199"/>
  <c r="G680" i="199"/>
  <c r="I680" i="199"/>
  <c r="K680" i="199"/>
  <c r="M680" i="199"/>
  <c r="O680" i="199"/>
  <c r="Q680" i="199"/>
  <c r="V680" i="199"/>
  <c r="G684" i="199"/>
  <c r="I684" i="199"/>
  <c r="K684" i="199"/>
  <c r="M684" i="199"/>
  <c r="O684" i="199"/>
  <c r="Q684" i="199"/>
  <c r="V684" i="199"/>
  <c r="G695" i="199"/>
  <c r="I695" i="199"/>
  <c r="K695" i="199"/>
  <c r="M695" i="199"/>
  <c r="O695" i="199"/>
  <c r="Q695" i="199"/>
  <c r="V695" i="199"/>
  <c r="G697" i="199"/>
  <c r="I697" i="199"/>
  <c r="K697" i="199"/>
  <c r="M697" i="199"/>
  <c r="O697" i="199"/>
  <c r="Q697" i="199"/>
  <c r="V697" i="199"/>
  <c r="G699" i="199"/>
  <c r="I699" i="199"/>
  <c r="K699" i="199"/>
  <c r="M699" i="199"/>
  <c r="O699" i="199"/>
  <c r="Q699" i="199"/>
  <c r="V699" i="199"/>
  <c r="G701" i="199"/>
  <c r="I701" i="199"/>
  <c r="K701" i="199"/>
  <c r="M701" i="199"/>
  <c r="O701" i="199"/>
  <c r="Q701" i="199"/>
  <c r="V701" i="199"/>
  <c r="G703" i="199"/>
  <c r="I703" i="199"/>
  <c r="K703" i="199"/>
  <c r="M703" i="199"/>
  <c r="O703" i="199"/>
  <c r="Q703" i="199"/>
  <c r="V703" i="199"/>
  <c r="G707" i="199"/>
  <c r="I707" i="199"/>
  <c r="K707" i="199"/>
  <c r="M707" i="199"/>
  <c r="O707" i="199"/>
  <c r="Q707" i="199"/>
  <c r="V707" i="199"/>
  <c r="G709" i="199"/>
  <c r="I709" i="199"/>
  <c r="K709" i="199"/>
  <c r="M709" i="199"/>
  <c r="O709" i="199"/>
  <c r="Q709" i="199"/>
  <c r="V709" i="199"/>
  <c r="G711" i="199"/>
  <c r="I711" i="199"/>
  <c r="K711" i="199"/>
  <c r="M711" i="199"/>
  <c r="O711" i="199"/>
  <c r="Q711" i="199"/>
  <c r="V711" i="199"/>
  <c r="G719" i="199"/>
  <c r="I719" i="199"/>
  <c r="K719" i="199"/>
  <c r="M719" i="199"/>
  <c r="O719" i="199"/>
  <c r="Q719" i="199"/>
  <c r="V719" i="199"/>
  <c r="G723" i="199"/>
  <c r="I723" i="199"/>
  <c r="K723" i="199"/>
  <c r="M723" i="199"/>
  <c r="O723" i="199"/>
  <c r="Q723" i="199"/>
  <c r="V723" i="199"/>
  <c r="BA724" i="199"/>
  <c r="G728" i="199"/>
  <c r="I728" i="199"/>
  <c r="K728" i="199"/>
  <c r="M728" i="199"/>
  <c r="O728" i="199"/>
  <c r="Q728" i="199"/>
  <c r="V728" i="199"/>
  <c r="G736" i="199"/>
  <c r="I736" i="199"/>
  <c r="K736" i="199"/>
  <c r="M736" i="199"/>
  <c r="O736" i="199"/>
  <c r="Q736" i="199"/>
  <c r="V736" i="199"/>
  <c r="G739" i="199"/>
  <c r="I739" i="199"/>
  <c r="K739" i="199"/>
  <c r="M739" i="199"/>
  <c r="O739" i="199"/>
  <c r="Q739" i="199"/>
  <c r="V739" i="199"/>
  <c r="G743" i="199"/>
  <c r="I743" i="199"/>
  <c r="K743" i="199"/>
  <c r="M743" i="199"/>
  <c r="O743" i="199"/>
  <c r="Q743" i="199"/>
  <c r="V743" i="199"/>
  <c r="G748" i="199"/>
  <c r="I748" i="199"/>
  <c r="K748" i="199"/>
  <c r="M748" i="199"/>
  <c r="O748" i="199"/>
  <c r="Q748" i="199"/>
  <c r="V748" i="199"/>
  <c r="G750" i="199"/>
  <c r="I750" i="199"/>
  <c r="K750" i="199"/>
  <c r="M750" i="199"/>
  <c r="O750" i="199"/>
  <c r="Q750" i="199"/>
  <c r="V750" i="199"/>
  <c r="G753" i="199"/>
  <c r="I753" i="199"/>
  <c r="K753" i="199"/>
  <c r="M753" i="199"/>
  <c r="O753" i="199"/>
  <c r="Q753" i="199"/>
  <c r="V753" i="199"/>
  <c r="G760" i="199"/>
  <c r="I760" i="199"/>
  <c r="K760" i="199"/>
  <c r="M760" i="199"/>
  <c r="O760" i="199"/>
  <c r="Q760" i="199"/>
  <c r="V760" i="199"/>
  <c r="G765" i="199"/>
  <c r="I765" i="199"/>
  <c r="K765" i="199"/>
  <c r="M765" i="199"/>
  <c r="O765" i="199"/>
  <c r="Q765" i="199"/>
  <c r="V765" i="199"/>
  <c r="G769" i="199"/>
  <c r="I769" i="199"/>
  <c r="K769" i="199"/>
  <c r="M769" i="199"/>
  <c r="O769" i="199"/>
  <c r="Q769" i="199"/>
  <c r="V769" i="199"/>
  <c r="G775" i="199"/>
  <c r="I775" i="199"/>
  <c r="K775" i="199"/>
  <c r="M775" i="199"/>
  <c r="O775" i="199"/>
  <c r="Q775" i="199"/>
  <c r="V775" i="199"/>
  <c r="G779" i="199"/>
  <c r="I779" i="199"/>
  <c r="K779" i="199"/>
  <c r="M779" i="199"/>
  <c r="O779" i="199"/>
  <c r="Q779" i="199"/>
  <c r="V779" i="199"/>
  <c r="G781" i="199"/>
  <c r="I781" i="199"/>
  <c r="K781" i="199"/>
  <c r="M781" i="199"/>
  <c r="O781" i="199"/>
  <c r="Q781" i="199"/>
  <c r="V781" i="199"/>
  <c r="G784" i="199"/>
  <c r="I784" i="199"/>
  <c r="K784" i="199"/>
  <c r="M784" i="199"/>
  <c r="O784" i="199"/>
  <c r="Q784" i="199"/>
  <c r="V784" i="199"/>
  <c r="G787" i="199"/>
  <c r="I787" i="199"/>
  <c r="K787" i="199"/>
  <c r="M787" i="199"/>
  <c r="O787" i="199"/>
  <c r="Q787" i="199"/>
  <c r="V787" i="199"/>
  <c r="G795" i="199"/>
  <c r="I795" i="199"/>
  <c r="K795" i="199"/>
  <c r="M795" i="199"/>
  <c r="O795" i="199"/>
  <c r="Q795" i="199"/>
  <c r="V795" i="199"/>
  <c r="G802" i="199"/>
  <c r="I802" i="199"/>
  <c r="K802" i="199"/>
  <c r="M802" i="199"/>
  <c r="O802" i="199"/>
  <c r="Q802" i="199"/>
  <c r="V802" i="199"/>
  <c r="BA805" i="199"/>
  <c r="G807" i="199"/>
  <c r="I807" i="199"/>
  <c r="K807" i="199"/>
  <c r="M807" i="199"/>
  <c r="O807" i="199"/>
  <c r="Q807" i="199"/>
  <c r="V807" i="199"/>
  <c r="G808" i="199"/>
  <c r="I808" i="199"/>
  <c r="K808" i="199"/>
  <c r="M808" i="199"/>
  <c r="O808" i="199"/>
  <c r="Q808" i="199"/>
  <c r="V808" i="199"/>
  <c r="G809" i="199"/>
  <c r="I809" i="199"/>
  <c r="K809" i="199"/>
  <c r="M809" i="199"/>
  <c r="O809" i="199"/>
  <c r="Q809" i="199"/>
  <c r="V809" i="199"/>
  <c r="G811" i="199"/>
  <c r="I811" i="199"/>
  <c r="K811" i="199"/>
  <c r="M811" i="199"/>
  <c r="O811" i="199"/>
  <c r="Q811" i="199"/>
  <c r="V811" i="199"/>
  <c r="G813" i="199"/>
  <c r="I813" i="199"/>
  <c r="K813" i="199"/>
  <c r="M813" i="199"/>
  <c r="O813" i="199"/>
  <c r="Q813" i="199"/>
  <c r="V813" i="199"/>
  <c r="BA815" i="199"/>
  <c r="BA816" i="199"/>
  <c r="G821" i="199"/>
  <c r="I821" i="199"/>
  <c r="K821" i="199"/>
  <c r="M821" i="199"/>
  <c r="O821" i="199"/>
  <c r="Q821" i="199"/>
  <c r="V821" i="199"/>
  <c r="BA823" i="199"/>
  <c r="BA824" i="199"/>
  <c r="BA828" i="199"/>
  <c r="G829" i="199"/>
  <c r="I829" i="199"/>
  <c r="K829" i="199"/>
  <c r="M829" i="199"/>
  <c r="O829" i="199"/>
  <c r="Q829" i="199"/>
  <c r="V829" i="199"/>
  <c r="BA831" i="199"/>
  <c r="BA832" i="199"/>
  <c r="BA836" i="199"/>
  <c r="G837" i="199"/>
  <c r="I837" i="199"/>
  <c r="K837" i="199"/>
  <c r="M837" i="199"/>
  <c r="O837" i="199"/>
  <c r="Q837" i="199"/>
  <c r="V837" i="199"/>
  <c r="BA839" i="199"/>
  <c r="BA840" i="199"/>
  <c r="G845" i="199"/>
  <c r="I845" i="199"/>
  <c r="K845" i="199"/>
  <c r="M845" i="199"/>
  <c r="O845" i="199"/>
  <c r="Q845" i="199"/>
  <c r="V845" i="199"/>
  <c r="BA847" i="199"/>
  <c r="BA848" i="199"/>
  <c r="G852" i="199"/>
  <c r="I852" i="199"/>
  <c r="K852" i="199"/>
  <c r="M852" i="199"/>
  <c r="O852" i="199"/>
  <c r="Q852" i="199"/>
  <c r="V852" i="199"/>
  <c r="BA854" i="199"/>
  <c r="BA855" i="199"/>
  <c r="G859" i="199"/>
  <c r="I859" i="199"/>
  <c r="K859" i="199"/>
  <c r="M859" i="199"/>
  <c r="O859" i="199"/>
  <c r="Q859" i="199"/>
  <c r="V859" i="199"/>
  <c r="BA861" i="199"/>
  <c r="BA862" i="199"/>
  <c r="G866" i="199"/>
  <c r="I866" i="199"/>
  <c r="K866" i="199"/>
  <c r="M866" i="199"/>
  <c r="O866" i="199"/>
  <c r="Q866" i="199"/>
  <c r="V866" i="199"/>
  <c r="BA868" i="199"/>
  <c r="BA869" i="199"/>
  <c r="G873" i="199"/>
  <c r="I873" i="199"/>
  <c r="K873" i="199"/>
  <c r="M873" i="199"/>
  <c r="O873" i="199"/>
  <c r="Q873" i="199"/>
  <c r="V873" i="199"/>
  <c r="BA875" i="199"/>
  <c r="BA876" i="199"/>
  <c r="G880" i="199"/>
  <c r="I880" i="199"/>
  <c r="K880" i="199"/>
  <c r="M880" i="199"/>
  <c r="O880" i="199"/>
  <c r="Q880" i="199"/>
  <c r="V880" i="199"/>
  <c r="BA882" i="199"/>
  <c r="BA883" i="199"/>
  <c r="G887" i="199"/>
  <c r="I887" i="199"/>
  <c r="K887" i="199"/>
  <c r="M887" i="199"/>
  <c r="O887" i="199"/>
  <c r="Q887" i="199"/>
  <c r="V887" i="199"/>
  <c r="BA889" i="199"/>
  <c r="BA890" i="199"/>
  <c r="G894" i="199"/>
  <c r="I894" i="199"/>
  <c r="K894" i="199"/>
  <c r="M894" i="199"/>
  <c r="O894" i="199"/>
  <c r="Q894" i="199"/>
  <c r="V894" i="199"/>
  <c r="BA896" i="199"/>
  <c r="BA897" i="199"/>
  <c r="G901" i="199"/>
  <c r="I901" i="199"/>
  <c r="K901" i="199"/>
  <c r="M901" i="199"/>
  <c r="O901" i="199"/>
  <c r="Q901" i="199"/>
  <c r="V901" i="199"/>
  <c r="BA903" i="199"/>
  <c r="BA904" i="199"/>
  <c r="G909" i="199"/>
  <c r="I909" i="199"/>
  <c r="K909" i="199"/>
  <c r="M909" i="199"/>
  <c r="O909" i="199"/>
  <c r="Q909" i="199"/>
  <c r="V909" i="199"/>
  <c r="G912" i="199"/>
  <c r="I912" i="199"/>
  <c r="K912" i="199"/>
  <c r="M912" i="199"/>
  <c r="O912" i="199"/>
  <c r="Q912" i="199"/>
  <c r="V912" i="199"/>
  <c r="G914" i="199"/>
  <c r="I914" i="199"/>
  <c r="K914" i="199"/>
  <c r="M914" i="199"/>
  <c r="O914" i="199"/>
  <c r="Q914" i="199"/>
  <c r="V914" i="199"/>
  <c r="G916" i="199"/>
  <c r="I916" i="199"/>
  <c r="K916" i="199"/>
  <c r="M916" i="199"/>
  <c r="O916" i="199"/>
  <c r="Q916" i="199"/>
  <c r="V916" i="199"/>
  <c r="G925" i="199"/>
  <c r="I925" i="199"/>
  <c r="K925" i="199"/>
  <c r="M925" i="199"/>
  <c r="O925" i="199"/>
  <c r="Q925" i="199"/>
  <c r="V925" i="199"/>
  <c r="G927" i="199"/>
  <c r="I927" i="199"/>
  <c r="K927" i="199"/>
  <c r="M927" i="199"/>
  <c r="O927" i="199"/>
  <c r="Q927" i="199"/>
  <c r="V927" i="199"/>
  <c r="G935" i="199"/>
  <c r="I935" i="199"/>
  <c r="K935" i="199"/>
  <c r="M935" i="199"/>
  <c r="O935" i="199"/>
  <c r="Q935" i="199"/>
  <c r="V935" i="199"/>
  <c r="G937" i="199"/>
  <c r="I937" i="199"/>
  <c r="K937" i="199"/>
  <c r="M937" i="199"/>
  <c r="O937" i="199"/>
  <c r="Q937" i="199"/>
  <c r="V937" i="199"/>
  <c r="G939" i="199"/>
  <c r="I939" i="199"/>
  <c r="K939" i="199"/>
  <c r="M939" i="199"/>
  <c r="O939" i="199"/>
  <c r="Q939" i="199"/>
  <c r="V939" i="199"/>
  <c r="G941" i="199"/>
  <c r="I941" i="199"/>
  <c r="K941" i="199"/>
  <c r="M941" i="199"/>
  <c r="O941" i="199"/>
  <c r="Q941" i="199"/>
  <c r="V941" i="199"/>
  <c r="G943" i="199"/>
  <c r="I943" i="199"/>
  <c r="K943" i="199"/>
  <c r="M943" i="199"/>
  <c r="O943" i="199"/>
  <c r="Q943" i="199"/>
  <c r="V943" i="199"/>
  <c r="G945" i="199"/>
  <c r="I945" i="199"/>
  <c r="K945" i="199"/>
  <c r="M945" i="199"/>
  <c r="O945" i="199"/>
  <c r="Q945" i="199"/>
  <c r="V945" i="199"/>
  <c r="G948" i="199"/>
  <c r="I948" i="199"/>
  <c r="K948" i="199"/>
  <c r="M948" i="199"/>
  <c r="O948" i="199"/>
  <c r="Q948" i="199"/>
  <c r="V948" i="199"/>
  <c r="G952" i="199"/>
  <c r="G951" i="199" s="1"/>
  <c r="I952" i="199"/>
  <c r="I951" i="199" s="1"/>
  <c r="K952" i="199"/>
  <c r="K951" i="199" s="1"/>
  <c r="M952" i="199"/>
  <c r="M951" i="199" s="1"/>
  <c r="O952" i="199"/>
  <c r="O951" i="199" s="1"/>
  <c r="Q952" i="199"/>
  <c r="Q951" i="199" s="1"/>
  <c r="V952" i="199"/>
  <c r="V951" i="199" s="1"/>
  <c r="G954" i="199"/>
  <c r="I954" i="199"/>
  <c r="K954" i="199"/>
  <c r="M954" i="199"/>
  <c r="O954" i="199"/>
  <c r="Q954" i="199"/>
  <c r="V954" i="199"/>
  <c r="G964" i="199"/>
  <c r="I964" i="199"/>
  <c r="K964" i="199"/>
  <c r="M964" i="199"/>
  <c r="O964" i="199"/>
  <c r="Q964" i="199"/>
  <c r="V964" i="199"/>
  <c r="G969" i="199"/>
  <c r="I969" i="199"/>
  <c r="K969" i="199"/>
  <c r="M969" i="199"/>
  <c r="O969" i="199"/>
  <c r="Q969" i="199"/>
  <c r="V969" i="199"/>
  <c r="G977" i="199"/>
  <c r="I977" i="199"/>
  <c r="K977" i="199"/>
  <c r="M977" i="199"/>
  <c r="O977" i="199"/>
  <c r="Q977" i="199"/>
  <c r="V977" i="199"/>
  <c r="G985" i="199"/>
  <c r="I985" i="199"/>
  <c r="K985" i="199"/>
  <c r="M985" i="199"/>
  <c r="O985" i="199"/>
  <c r="Q985" i="199"/>
  <c r="V985" i="199"/>
  <c r="G990" i="199"/>
  <c r="I990" i="199"/>
  <c r="K990" i="199"/>
  <c r="M990" i="199"/>
  <c r="O990" i="199"/>
  <c r="Q990" i="199"/>
  <c r="V990" i="199"/>
  <c r="G993" i="199"/>
  <c r="I993" i="199"/>
  <c r="K993" i="199"/>
  <c r="M993" i="199"/>
  <c r="O993" i="199"/>
  <c r="Q993" i="199"/>
  <c r="V993" i="199"/>
  <c r="G996" i="199"/>
  <c r="I996" i="199"/>
  <c r="K996" i="199"/>
  <c r="M996" i="199"/>
  <c r="O996" i="199"/>
  <c r="Q996" i="199"/>
  <c r="V996" i="199"/>
  <c r="G1002" i="199"/>
  <c r="I1002" i="199"/>
  <c r="K1002" i="199"/>
  <c r="M1002" i="199"/>
  <c r="O1002" i="199"/>
  <c r="Q1002" i="199"/>
  <c r="V1002" i="199"/>
  <c r="G1021" i="199"/>
  <c r="I1021" i="199"/>
  <c r="K1021" i="199"/>
  <c r="M1021" i="199"/>
  <c r="O1021" i="199"/>
  <c r="Q1021" i="199"/>
  <c r="V1021" i="199"/>
  <c r="G1024" i="199"/>
  <c r="I1024" i="199"/>
  <c r="K1024" i="199"/>
  <c r="M1024" i="199"/>
  <c r="O1024" i="199"/>
  <c r="Q1024" i="199"/>
  <c r="V1024" i="199"/>
  <c r="G1026" i="199"/>
  <c r="I1026" i="199"/>
  <c r="K1026" i="199"/>
  <c r="M1026" i="199"/>
  <c r="O1026" i="199"/>
  <c r="Q1026" i="199"/>
  <c r="V1026" i="199"/>
  <c r="G1035" i="199"/>
  <c r="I1035" i="199"/>
  <c r="K1035" i="199"/>
  <c r="M1035" i="199"/>
  <c r="O1035" i="199"/>
  <c r="Q1035" i="199"/>
  <c r="V1035" i="199"/>
  <c r="G1051" i="199"/>
  <c r="I1051" i="199"/>
  <c r="K1051" i="199"/>
  <c r="M1051" i="199"/>
  <c r="O1051" i="199"/>
  <c r="Q1051" i="199"/>
  <c r="V1051" i="199"/>
  <c r="BA1052" i="199"/>
  <c r="G1055" i="199"/>
  <c r="I1055" i="199"/>
  <c r="K1055" i="199"/>
  <c r="M1055" i="199"/>
  <c r="O1055" i="199"/>
  <c r="Q1055" i="199"/>
  <c r="V1055" i="199"/>
  <c r="G1057" i="199"/>
  <c r="I1057" i="199"/>
  <c r="K1057" i="199"/>
  <c r="M1057" i="199"/>
  <c r="O1057" i="199"/>
  <c r="Q1057" i="199"/>
  <c r="V1057" i="199"/>
  <c r="G1066" i="199"/>
  <c r="I1066" i="199"/>
  <c r="K1066" i="199"/>
  <c r="M1066" i="199"/>
  <c r="O1066" i="199"/>
  <c r="Q1066" i="199"/>
  <c r="V1066" i="199"/>
  <c r="G1068" i="199"/>
  <c r="I1068" i="199"/>
  <c r="K1068" i="199"/>
  <c r="M1068" i="199"/>
  <c r="O1068" i="199"/>
  <c r="Q1068" i="199"/>
  <c r="V1068" i="199"/>
  <c r="G1071" i="199"/>
  <c r="I1071" i="199"/>
  <c r="K1071" i="199"/>
  <c r="M1071" i="199"/>
  <c r="O1071" i="199"/>
  <c r="Q1071" i="199"/>
  <c r="V1071" i="199"/>
  <c r="G1073" i="199"/>
  <c r="I1073" i="199"/>
  <c r="K1073" i="199"/>
  <c r="M1073" i="199"/>
  <c r="O1073" i="199"/>
  <c r="Q1073" i="199"/>
  <c r="V1073" i="199"/>
  <c r="G1075" i="199"/>
  <c r="I1075" i="199"/>
  <c r="K1075" i="199"/>
  <c r="M1075" i="199"/>
  <c r="O1075" i="199"/>
  <c r="Q1075" i="199"/>
  <c r="V1075" i="199"/>
  <c r="G1079" i="199"/>
  <c r="I1079" i="199"/>
  <c r="K1079" i="199"/>
  <c r="M1079" i="199"/>
  <c r="O1079" i="199"/>
  <c r="Q1079" i="199"/>
  <c r="V1079" i="199"/>
  <c r="G1082" i="199"/>
  <c r="I1082" i="199"/>
  <c r="K1082" i="199"/>
  <c r="M1082" i="199"/>
  <c r="O1082" i="199"/>
  <c r="Q1082" i="199"/>
  <c r="V1082" i="199"/>
  <c r="G1091" i="199"/>
  <c r="I1091" i="199"/>
  <c r="K1091" i="199"/>
  <c r="M1091" i="199"/>
  <c r="O1091" i="199"/>
  <c r="Q1091" i="199"/>
  <c r="V1091" i="199"/>
  <c r="G1094" i="199"/>
  <c r="I1094" i="199"/>
  <c r="K1094" i="199"/>
  <c r="M1094" i="199"/>
  <c r="O1094" i="199"/>
  <c r="Q1094" i="199"/>
  <c r="V1094" i="199"/>
  <c r="BA1098" i="199"/>
  <c r="G1104" i="199"/>
  <c r="I1104" i="199"/>
  <c r="K1104" i="199"/>
  <c r="M1104" i="199"/>
  <c r="O1104" i="199"/>
  <c r="Q1104" i="199"/>
  <c r="V1104" i="199"/>
  <c r="BA1108" i="199"/>
  <c r="G1114" i="199"/>
  <c r="I1114" i="199"/>
  <c r="K1114" i="199"/>
  <c r="M1114" i="199"/>
  <c r="O1114" i="199"/>
  <c r="Q1114" i="199"/>
  <c r="V1114" i="199"/>
  <c r="BA1117" i="199"/>
  <c r="G1119" i="199"/>
  <c r="I1119" i="199"/>
  <c r="K1119" i="199"/>
  <c r="M1119" i="199"/>
  <c r="O1119" i="199"/>
  <c r="Q1119" i="199"/>
  <c r="V1119" i="199"/>
  <c r="G1122" i="199"/>
  <c r="I1122" i="199"/>
  <c r="K1122" i="199"/>
  <c r="M1122" i="199"/>
  <c r="O1122" i="199"/>
  <c r="Q1122" i="199"/>
  <c r="V1122" i="199"/>
  <c r="G1124" i="199"/>
  <c r="I1124" i="199"/>
  <c r="K1124" i="199"/>
  <c r="M1124" i="199"/>
  <c r="O1124" i="199"/>
  <c r="Q1124" i="199"/>
  <c r="V1124" i="199"/>
  <c r="G1126" i="199"/>
  <c r="I1126" i="199"/>
  <c r="K1126" i="199"/>
  <c r="M1126" i="199"/>
  <c r="O1126" i="199"/>
  <c r="Q1126" i="199"/>
  <c r="V1126" i="199"/>
  <c r="G1128" i="199"/>
  <c r="I1128" i="199"/>
  <c r="K1128" i="199"/>
  <c r="M1128" i="199"/>
  <c r="O1128" i="199"/>
  <c r="Q1128" i="199"/>
  <c r="V1128" i="199"/>
  <c r="G1133" i="199"/>
  <c r="I1133" i="199"/>
  <c r="K1133" i="199"/>
  <c r="M1133" i="199"/>
  <c r="O1133" i="199"/>
  <c r="Q1133" i="199"/>
  <c r="V1133" i="199"/>
  <c r="G1135" i="199"/>
  <c r="I1135" i="199"/>
  <c r="K1135" i="199"/>
  <c r="M1135" i="199"/>
  <c r="O1135" i="199"/>
  <c r="Q1135" i="199"/>
  <c r="V1135" i="199"/>
  <c r="G1138" i="199"/>
  <c r="I1138" i="199"/>
  <c r="K1138" i="199"/>
  <c r="M1138" i="199"/>
  <c r="O1138" i="199"/>
  <c r="Q1138" i="199"/>
  <c r="V1138" i="199"/>
  <c r="G1142" i="199"/>
  <c r="I1142" i="199"/>
  <c r="K1142" i="199"/>
  <c r="M1142" i="199"/>
  <c r="O1142" i="199"/>
  <c r="Q1142" i="199"/>
  <c r="V1142" i="199"/>
  <c r="G1147" i="199"/>
  <c r="I1147" i="199"/>
  <c r="K1147" i="199"/>
  <c r="M1147" i="199"/>
  <c r="O1147" i="199"/>
  <c r="Q1147" i="199"/>
  <c r="V1147" i="199"/>
  <c r="G1153" i="199"/>
  <c r="I1153" i="199"/>
  <c r="K1153" i="199"/>
  <c r="M1153" i="199"/>
  <c r="O1153" i="199"/>
  <c r="Q1153" i="199"/>
  <c r="V1153" i="199"/>
  <c r="G1176" i="199"/>
  <c r="I1176" i="199"/>
  <c r="K1176" i="199"/>
  <c r="M1176" i="199"/>
  <c r="O1176" i="199"/>
  <c r="Q1176" i="199"/>
  <c r="V1176" i="199"/>
  <c r="BA1177" i="199"/>
  <c r="G1184" i="199"/>
  <c r="I1184" i="199"/>
  <c r="K1184" i="199"/>
  <c r="M1184" i="199"/>
  <c r="O1184" i="199"/>
  <c r="Q1184" i="199"/>
  <c r="V1184" i="199"/>
  <c r="BA1185" i="199"/>
  <c r="G1188" i="199"/>
  <c r="I1188" i="199"/>
  <c r="K1188" i="199"/>
  <c r="M1188" i="199"/>
  <c r="O1188" i="199"/>
  <c r="Q1188" i="199"/>
  <c r="V1188" i="199"/>
  <c r="G1191" i="199"/>
  <c r="I1191" i="199"/>
  <c r="K1191" i="199"/>
  <c r="M1191" i="199"/>
  <c r="O1191" i="199"/>
  <c r="Q1191" i="199"/>
  <c r="V1191" i="199"/>
  <c r="G1194" i="199"/>
  <c r="I1194" i="199"/>
  <c r="K1194" i="199"/>
  <c r="M1194" i="199"/>
  <c r="O1194" i="199"/>
  <c r="Q1194" i="199"/>
  <c r="V1194" i="199"/>
  <c r="G1197" i="199"/>
  <c r="I1197" i="199"/>
  <c r="K1197" i="199"/>
  <c r="M1197" i="199"/>
  <c r="O1197" i="199"/>
  <c r="Q1197" i="199"/>
  <c r="V1197" i="199"/>
  <c r="G1200" i="199"/>
  <c r="I1200" i="199"/>
  <c r="K1200" i="199"/>
  <c r="M1200" i="199"/>
  <c r="O1200" i="199"/>
  <c r="Q1200" i="199"/>
  <c r="V1200" i="199"/>
  <c r="G1202" i="199"/>
  <c r="I1202" i="199"/>
  <c r="K1202" i="199"/>
  <c r="M1202" i="199"/>
  <c r="O1202" i="199"/>
  <c r="Q1202" i="199"/>
  <c r="V1202" i="199"/>
  <c r="G1204" i="199"/>
  <c r="I1204" i="199"/>
  <c r="K1204" i="199"/>
  <c r="M1204" i="199"/>
  <c r="O1204" i="199"/>
  <c r="Q1204" i="199"/>
  <c r="V1204" i="199"/>
  <c r="G1211" i="199"/>
  <c r="I1211" i="199"/>
  <c r="K1211" i="199"/>
  <c r="M1211" i="199"/>
  <c r="O1211" i="199"/>
  <c r="Q1211" i="199"/>
  <c r="V1211" i="199"/>
  <c r="G1219" i="199"/>
  <c r="I1219" i="199"/>
  <c r="K1219" i="199"/>
  <c r="M1219" i="199"/>
  <c r="O1219" i="199"/>
  <c r="Q1219" i="199"/>
  <c r="V1219" i="199"/>
  <c r="G1221" i="199"/>
  <c r="I1221" i="199"/>
  <c r="K1221" i="199"/>
  <c r="M1221" i="199"/>
  <c r="O1221" i="199"/>
  <c r="Q1221" i="199"/>
  <c r="V1221" i="199"/>
  <c r="G1224" i="199"/>
  <c r="I1224" i="199"/>
  <c r="K1224" i="199"/>
  <c r="M1224" i="199"/>
  <c r="O1224" i="199"/>
  <c r="Q1224" i="199"/>
  <c r="V1224" i="199"/>
  <c r="BA1225" i="199"/>
  <c r="G1227" i="199"/>
  <c r="I1227" i="199"/>
  <c r="K1227" i="199"/>
  <c r="M1227" i="199"/>
  <c r="O1227" i="199"/>
  <c r="Q1227" i="199"/>
  <c r="V1227" i="199"/>
  <c r="G1229" i="199"/>
  <c r="I1229" i="199"/>
  <c r="K1229" i="199"/>
  <c r="M1229" i="199"/>
  <c r="O1229" i="199"/>
  <c r="Q1229" i="199"/>
  <c r="V1229" i="199"/>
  <c r="G1231" i="199"/>
  <c r="I1231" i="199"/>
  <c r="K1231" i="199"/>
  <c r="M1231" i="199"/>
  <c r="O1231" i="199"/>
  <c r="Q1231" i="199"/>
  <c r="V1231" i="199"/>
  <c r="G1234" i="199"/>
  <c r="I1234" i="199"/>
  <c r="K1234" i="199"/>
  <c r="M1234" i="199"/>
  <c r="O1234" i="199"/>
  <c r="Q1234" i="199"/>
  <c r="V1234" i="199"/>
  <c r="G1238" i="199"/>
  <c r="I1238" i="199"/>
  <c r="K1238" i="199"/>
  <c r="M1238" i="199"/>
  <c r="O1238" i="199"/>
  <c r="Q1238" i="199"/>
  <c r="V1238" i="199"/>
  <c r="G1242" i="199"/>
  <c r="I1242" i="199"/>
  <c r="K1242" i="199"/>
  <c r="M1242" i="199"/>
  <c r="O1242" i="199"/>
  <c r="Q1242" i="199"/>
  <c r="V1242" i="199"/>
  <c r="G1244" i="199"/>
  <c r="I1244" i="199"/>
  <c r="K1244" i="199"/>
  <c r="M1244" i="199"/>
  <c r="O1244" i="199"/>
  <c r="Q1244" i="199"/>
  <c r="V1244" i="199"/>
  <c r="G1246" i="199"/>
  <c r="I1246" i="199"/>
  <c r="K1246" i="199"/>
  <c r="M1246" i="199"/>
  <c r="O1246" i="199"/>
  <c r="Q1246" i="199"/>
  <c r="V1246" i="199"/>
  <c r="G1248" i="199"/>
  <c r="I1248" i="199"/>
  <c r="K1248" i="199"/>
  <c r="M1248" i="199"/>
  <c r="O1248" i="199"/>
  <c r="Q1248" i="199"/>
  <c r="V1248" i="199"/>
  <c r="G1251" i="199"/>
  <c r="I1251" i="199"/>
  <c r="K1251" i="199"/>
  <c r="M1251" i="199"/>
  <c r="O1251" i="199"/>
  <c r="Q1251" i="199"/>
  <c r="V1251" i="199"/>
  <c r="G1253" i="199"/>
  <c r="I1253" i="199"/>
  <c r="K1253" i="199"/>
  <c r="M1253" i="199"/>
  <c r="O1253" i="199"/>
  <c r="Q1253" i="199"/>
  <c r="V1253" i="199"/>
  <c r="G1256" i="199"/>
  <c r="I1256" i="199"/>
  <c r="K1256" i="199"/>
  <c r="M1256" i="199"/>
  <c r="O1256" i="199"/>
  <c r="Q1256" i="199"/>
  <c r="V1256" i="199"/>
  <c r="G1259" i="199"/>
  <c r="I1259" i="199"/>
  <c r="K1259" i="199"/>
  <c r="M1259" i="199"/>
  <c r="O1259" i="199"/>
  <c r="Q1259" i="199"/>
  <c r="V1259" i="199"/>
  <c r="G1261" i="199"/>
  <c r="I1261" i="199"/>
  <c r="K1261" i="199"/>
  <c r="M1261" i="199"/>
  <c r="O1261" i="199"/>
  <c r="Q1261" i="199"/>
  <c r="V1261" i="199"/>
  <c r="G1263" i="199"/>
  <c r="I1263" i="199"/>
  <c r="K1263" i="199"/>
  <c r="M1263" i="199"/>
  <c r="O1263" i="199"/>
  <c r="Q1263" i="199"/>
  <c r="V1263" i="199"/>
  <c r="G1265" i="199"/>
  <c r="I1265" i="199"/>
  <c r="K1265" i="199"/>
  <c r="M1265" i="199"/>
  <c r="O1265" i="199"/>
  <c r="Q1265" i="199"/>
  <c r="V1265" i="199"/>
  <c r="G1267" i="199"/>
  <c r="I1267" i="199"/>
  <c r="K1267" i="199"/>
  <c r="M1267" i="199"/>
  <c r="O1267" i="199"/>
  <c r="Q1267" i="199"/>
  <c r="V1267" i="199"/>
  <c r="G1271" i="199"/>
  <c r="I1271" i="199"/>
  <c r="K1271" i="199"/>
  <c r="M1271" i="199"/>
  <c r="O1271" i="199"/>
  <c r="Q1271" i="199"/>
  <c r="V1271" i="199"/>
  <c r="G1277" i="199"/>
  <c r="I1277" i="199"/>
  <c r="K1277" i="199"/>
  <c r="M1277" i="199"/>
  <c r="O1277" i="199"/>
  <c r="Q1277" i="199"/>
  <c r="V1277" i="199"/>
  <c r="G1283" i="199"/>
  <c r="I1283" i="199"/>
  <c r="K1283" i="199"/>
  <c r="M1283" i="199"/>
  <c r="O1283" i="199"/>
  <c r="Q1283" i="199"/>
  <c r="V1283" i="199"/>
  <c r="G1285" i="199"/>
  <c r="I1285" i="199"/>
  <c r="K1285" i="199"/>
  <c r="M1285" i="199"/>
  <c r="O1285" i="199"/>
  <c r="Q1285" i="199"/>
  <c r="V1285" i="199"/>
  <c r="BA1288" i="199"/>
  <c r="G1289" i="199"/>
  <c r="I1289" i="199"/>
  <c r="K1289" i="199"/>
  <c r="M1289" i="199"/>
  <c r="O1289" i="199"/>
  <c r="Q1289" i="199"/>
  <c r="V1289" i="199"/>
  <c r="BA1292" i="199"/>
  <c r="G1293" i="199"/>
  <c r="I1293" i="199"/>
  <c r="K1293" i="199"/>
  <c r="M1293" i="199"/>
  <c r="O1293" i="199"/>
  <c r="Q1293" i="199"/>
  <c r="V1293" i="199"/>
  <c r="G1297" i="199"/>
  <c r="I1297" i="199"/>
  <c r="K1297" i="199"/>
  <c r="M1297" i="199"/>
  <c r="O1297" i="199"/>
  <c r="Q1297" i="199"/>
  <c r="V1297" i="199"/>
  <c r="G1301" i="199"/>
  <c r="I1301" i="199"/>
  <c r="K1301" i="199"/>
  <c r="M1301" i="199"/>
  <c r="O1301" i="199"/>
  <c r="Q1301" i="199"/>
  <c r="V1301" i="199"/>
  <c r="G1305" i="199"/>
  <c r="I1305" i="199"/>
  <c r="K1305" i="199"/>
  <c r="M1305" i="199"/>
  <c r="O1305" i="199"/>
  <c r="Q1305" i="199"/>
  <c r="V1305" i="199"/>
  <c r="G1307" i="199"/>
  <c r="I1307" i="199"/>
  <c r="K1307" i="199"/>
  <c r="M1307" i="199"/>
  <c r="O1307" i="199"/>
  <c r="Q1307" i="199"/>
  <c r="V1307" i="199"/>
  <c r="BA1309" i="199"/>
  <c r="G1310" i="199"/>
  <c r="I1310" i="199"/>
  <c r="K1310" i="199"/>
  <c r="M1310" i="199"/>
  <c r="O1310" i="199"/>
  <c r="Q1310" i="199"/>
  <c r="V1310" i="199"/>
  <c r="BA1312" i="199"/>
  <c r="G1313" i="199"/>
  <c r="I1313" i="199"/>
  <c r="K1313" i="199"/>
  <c r="M1313" i="199"/>
  <c r="O1313" i="199"/>
  <c r="Q1313" i="199"/>
  <c r="V1313" i="199"/>
  <c r="BA1315" i="199"/>
  <c r="I1316" i="199"/>
  <c r="K1316" i="199"/>
  <c r="M1316" i="199"/>
  <c r="O1316" i="199"/>
  <c r="Q1316" i="199"/>
  <c r="V1316" i="199"/>
  <c r="BA1318" i="199"/>
  <c r="G1319" i="199"/>
  <c r="I1319" i="199"/>
  <c r="K1319" i="199"/>
  <c r="M1319" i="199"/>
  <c r="O1319" i="199"/>
  <c r="Q1319" i="199"/>
  <c r="V1319" i="199"/>
  <c r="BA1321" i="199"/>
  <c r="G1322" i="199"/>
  <c r="I1322" i="199"/>
  <c r="K1322" i="199"/>
  <c r="M1322" i="199"/>
  <c r="O1322" i="199"/>
  <c r="Q1322" i="199"/>
  <c r="V1322" i="199"/>
  <c r="BA1324" i="199"/>
  <c r="G1325" i="199"/>
  <c r="I1325" i="199"/>
  <c r="K1325" i="199"/>
  <c r="M1325" i="199"/>
  <c r="O1325" i="199"/>
  <c r="Q1325" i="199"/>
  <c r="V1325" i="199"/>
  <c r="G1327" i="199"/>
  <c r="I1327" i="199"/>
  <c r="K1327" i="199"/>
  <c r="M1327" i="199"/>
  <c r="O1327" i="199"/>
  <c r="Q1327" i="199"/>
  <c r="V1327" i="199"/>
  <c r="G1330" i="199"/>
  <c r="I1330" i="199"/>
  <c r="K1330" i="199"/>
  <c r="M1330" i="199"/>
  <c r="O1330" i="199"/>
  <c r="Q1330" i="199"/>
  <c r="V1330" i="199"/>
  <c r="G1333" i="199"/>
  <c r="I1333" i="199"/>
  <c r="K1333" i="199"/>
  <c r="M1333" i="199"/>
  <c r="O1333" i="199"/>
  <c r="Q1333" i="199"/>
  <c r="V1333" i="199"/>
  <c r="G1335" i="199"/>
  <c r="I1335" i="199"/>
  <c r="K1335" i="199"/>
  <c r="M1335" i="199"/>
  <c r="O1335" i="199"/>
  <c r="Q1335" i="199"/>
  <c r="V1335" i="199"/>
  <c r="G1337" i="199"/>
  <c r="I1337" i="199"/>
  <c r="K1337" i="199"/>
  <c r="M1337" i="199"/>
  <c r="O1337" i="199"/>
  <c r="Q1337" i="199"/>
  <c r="V1337" i="199"/>
  <c r="G1338" i="199"/>
  <c r="I1338" i="199"/>
  <c r="K1338" i="199"/>
  <c r="M1338" i="199"/>
  <c r="O1338" i="199"/>
  <c r="Q1338" i="199"/>
  <c r="V1338" i="199"/>
  <c r="G1341" i="199"/>
  <c r="I1341" i="199"/>
  <c r="K1341" i="199"/>
  <c r="M1341" i="199"/>
  <c r="O1341" i="199"/>
  <c r="Q1341" i="199"/>
  <c r="V1341" i="199"/>
  <c r="G1344" i="199"/>
  <c r="I1344" i="199"/>
  <c r="K1344" i="199"/>
  <c r="M1344" i="199"/>
  <c r="O1344" i="199"/>
  <c r="Q1344" i="199"/>
  <c r="V1344" i="199"/>
  <c r="G1347" i="199"/>
  <c r="I1347" i="199"/>
  <c r="K1347" i="199"/>
  <c r="M1347" i="199"/>
  <c r="O1347" i="199"/>
  <c r="Q1347" i="199"/>
  <c r="V1347" i="199"/>
  <c r="G1350" i="199"/>
  <c r="I1350" i="199"/>
  <c r="K1350" i="199"/>
  <c r="M1350" i="199"/>
  <c r="O1350" i="199"/>
  <c r="Q1350" i="199"/>
  <c r="V1350" i="199"/>
  <c r="G1355" i="199"/>
  <c r="I1355" i="199"/>
  <c r="K1355" i="199"/>
  <c r="M1355" i="199"/>
  <c r="O1355" i="199"/>
  <c r="Q1355" i="199"/>
  <c r="V1355" i="199"/>
  <c r="G1361" i="199"/>
  <c r="I1361" i="199"/>
  <c r="K1361" i="199"/>
  <c r="M1361" i="199"/>
  <c r="O1361" i="199"/>
  <c r="Q1361" i="199"/>
  <c r="V1361" i="199"/>
  <c r="G1367" i="199"/>
  <c r="I1367" i="199"/>
  <c r="K1367" i="199"/>
  <c r="M1367" i="199"/>
  <c r="O1367" i="199"/>
  <c r="Q1367" i="199"/>
  <c r="V1367" i="199"/>
  <c r="G1373" i="199"/>
  <c r="I1373" i="199"/>
  <c r="K1373" i="199"/>
  <c r="M1373" i="199"/>
  <c r="O1373" i="199"/>
  <c r="Q1373" i="199"/>
  <c r="V1373" i="199"/>
  <c r="G1375" i="199"/>
  <c r="I1375" i="199"/>
  <c r="K1375" i="199"/>
  <c r="M1375" i="199"/>
  <c r="O1375" i="199"/>
  <c r="Q1375" i="199"/>
  <c r="V1375" i="199"/>
  <c r="G1378" i="199"/>
  <c r="I1378" i="199"/>
  <c r="K1378" i="199"/>
  <c r="M1378" i="199"/>
  <c r="O1378" i="199"/>
  <c r="Q1378" i="199"/>
  <c r="V1378" i="199"/>
  <c r="G1381" i="199"/>
  <c r="I1381" i="199"/>
  <c r="K1381" i="199"/>
  <c r="M1381" i="199"/>
  <c r="O1381" i="199"/>
  <c r="Q1381" i="199"/>
  <c r="V1381" i="199"/>
  <c r="BA1382" i="199"/>
  <c r="G1384" i="199"/>
  <c r="I1384" i="199"/>
  <c r="K1384" i="199"/>
  <c r="M1384" i="199"/>
  <c r="O1384" i="199"/>
  <c r="Q1384" i="199"/>
  <c r="V1384" i="199"/>
  <c r="G1387" i="199"/>
  <c r="I1387" i="199"/>
  <c r="K1387" i="199"/>
  <c r="M1387" i="199"/>
  <c r="O1387" i="199"/>
  <c r="Q1387" i="199"/>
  <c r="V1387" i="199"/>
  <c r="G1392" i="199"/>
  <c r="I1392" i="199"/>
  <c r="K1392" i="199"/>
  <c r="M1392" i="199"/>
  <c r="O1392" i="199"/>
  <c r="Q1392" i="199"/>
  <c r="V1392" i="199"/>
  <c r="G1397" i="199"/>
  <c r="I1397" i="199"/>
  <c r="K1397" i="199"/>
  <c r="M1397" i="199"/>
  <c r="O1397" i="199"/>
  <c r="Q1397" i="199"/>
  <c r="V1397" i="199"/>
  <c r="G1402" i="199"/>
  <c r="I1402" i="199"/>
  <c r="K1402" i="199"/>
  <c r="M1402" i="199"/>
  <c r="O1402" i="199"/>
  <c r="Q1402" i="199"/>
  <c r="V1402" i="199"/>
  <c r="G1407" i="199"/>
  <c r="I1407" i="199"/>
  <c r="K1407" i="199"/>
  <c r="M1407" i="199"/>
  <c r="O1407" i="199"/>
  <c r="Q1407" i="199"/>
  <c r="V1407" i="199"/>
  <c r="BA1408" i="199"/>
  <c r="G1410" i="199"/>
  <c r="I1410" i="199"/>
  <c r="K1410" i="199"/>
  <c r="M1410" i="199"/>
  <c r="O1410" i="199"/>
  <c r="Q1410" i="199"/>
  <c r="V1410" i="199"/>
  <c r="G1412" i="199"/>
  <c r="I1412" i="199"/>
  <c r="K1412" i="199"/>
  <c r="M1412" i="199"/>
  <c r="O1412" i="199"/>
  <c r="Q1412" i="199"/>
  <c r="V1412" i="199"/>
  <c r="G1415" i="199"/>
  <c r="I1415" i="199"/>
  <c r="K1415" i="199"/>
  <c r="M1415" i="199"/>
  <c r="O1415" i="199"/>
  <c r="Q1415" i="199"/>
  <c r="V1415" i="199"/>
  <c r="G1417" i="199"/>
  <c r="I1417" i="199"/>
  <c r="K1417" i="199"/>
  <c r="M1417" i="199"/>
  <c r="O1417" i="199"/>
  <c r="Q1417" i="199"/>
  <c r="V1417" i="199"/>
  <c r="G1419" i="199"/>
  <c r="I1419" i="199"/>
  <c r="K1419" i="199"/>
  <c r="M1419" i="199"/>
  <c r="O1419" i="199"/>
  <c r="Q1419" i="199"/>
  <c r="V1419" i="199"/>
  <c r="G1421" i="199"/>
  <c r="I1421" i="199"/>
  <c r="K1421" i="199"/>
  <c r="M1421" i="199"/>
  <c r="O1421" i="199"/>
  <c r="Q1421" i="199"/>
  <c r="V1421" i="199"/>
  <c r="G1424" i="199"/>
  <c r="I1424" i="199"/>
  <c r="K1424" i="199"/>
  <c r="M1424" i="199"/>
  <c r="O1424" i="199"/>
  <c r="Q1424" i="199"/>
  <c r="V1424" i="199"/>
  <c r="G1426" i="199"/>
  <c r="I1426" i="199"/>
  <c r="K1426" i="199"/>
  <c r="M1426" i="199"/>
  <c r="O1426" i="199"/>
  <c r="Q1426" i="199"/>
  <c r="V1426" i="199"/>
  <c r="G1431" i="199"/>
  <c r="I1431" i="199"/>
  <c r="K1431" i="199"/>
  <c r="M1431" i="199"/>
  <c r="O1431" i="199"/>
  <c r="Q1431" i="199"/>
  <c r="V1431" i="199"/>
  <c r="G1434" i="199"/>
  <c r="I1434" i="199"/>
  <c r="K1434" i="199"/>
  <c r="M1434" i="199"/>
  <c r="O1434" i="199"/>
  <c r="Q1434" i="199"/>
  <c r="V1434" i="199"/>
  <c r="G1436" i="199"/>
  <c r="I1436" i="199"/>
  <c r="K1436" i="199"/>
  <c r="M1436" i="199"/>
  <c r="O1436" i="199"/>
  <c r="Q1436" i="199"/>
  <c r="V1436" i="199"/>
  <c r="G1438" i="199"/>
  <c r="I1438" i="199"/>
  <c r="K1438" i="199"/>
  <c r="M1438" i="199"/>
  <c r="O1438" i="199"/>
  <c r="Q1438" i="199"/>
  <c r="V1438" i="199"/>
  <c r="G1448" i="199"/>
  <c r="I1448" i="199"/>
  <c r="K1448" i="199"/>
  <c r="M1448" i="199"/>
  <c r="O1448" i="199"/>
  <c r="Q1448" i="199"/>
  <c r="V1448" i="199"/>
  <c r="G1453" i="199"/>
  <c r="I1453" i="199"/>
  <c r="K1453" i="199"/>
  <c r="M1453" i="199"/>
  <c r="O1453" i="199"/>
  <c r="Q1453" i="199"/>
  <c r="V1453" i="199"/>
  <c r="G1457" i="199"/>
  <c r="I1457" i="199"/>
  <c r="K1457" i="199"/>
  <c r="M1457" i="199"/>
  <c r="O1457" i="199"/>
  <c r="Q1457" i="199"/>
  <c r="V1457" i="199"/>
  <c r="G1461" i="199"/>
  <c r="I1461" i="199"/>
  <c r="K1461" i="199"/>
  <c r="M1461" i="199"/>
  <c r="O1461" i="199"/>
  <c r="Q1461" i="199"/>
  <c r="V1461" i="199"/>
  <c r="G1465" i="199"/>
  <c r="I1465" i="199"/>
  <c r="K1465" i="199"/>
  <c r="M1465" i="199"/>
  <c r="O1465" i="199"/>
  <c r="Q1465" i="199"/>
  <c r="V1465" i="199"/>
  <c r="G1469" i="199"/>
  <c r="I1469" i="199"/>
  <c r="K1469" i="199"/>
  <c r="M1469" i="199"/>
  <c r="O1469" i="199"/>
  <c r="Q1469" i="199"/>
  <c r="V1469" i="199"/>
  <c r="G1473" i="199"/>
  <c r="I1473" i="199"/>
  <c r="K1473" i="199"/>
  <c r="M1473" i="199"/>
  <c r="O1473" i="199"/>
  <c r="Q1473" i="199"/>
  <c r="V1473" i="199"/>
  <c r="G1483" i="199"/>
  <c r="I1483" i="199"/>
  <c r="K1483" i="199"/>
  <c r="M1483" i="199"/>
  <c r="O1483" i="199"/>
  <c r="Q1483" i="199"/>
  <c r="V1483" i="199"/>
  <c r="G1492" i="199"/>
  <c r="I1492" i="199"/>
  <c r="K1492" i="199"/>
  <c r="M1492" i="199"/>
  <c r="O1492" i="199"/>
  <c r="Q1492" i="199"/>
  <c r="V1492" i="199"/>
  <c r="G1495" i="199"/>
  <c r="I1495" i="199"/>
  <c r="K1495" i="199"/>
  <c r="M1495" i="199"/>
  <c r="O1495" i="199"/>
  <c r="Q1495" i="199"/>
  <c r="V1495" i="199"/>
  <c r="G1513" i="199"/>
  <c r="I1513" i="199"/>
  <c r="K1513" i="199"/>
  <c r="M1513" i="199"/>
  <c r="O1513" i="199"/>
  <c r="Q1513" i="199"/>
  <c r="V1513" i="199"/>
  <c r="G1522" i="199"/>
  <c r="I1522" i="199"/>
  <c r="K1522" i="199"/>
  <c r="M1522" i="199"/>
  <c r="O1522" i="199"/>
  <c r="Q1522" i="199"/>
  <c r="V1522" i="199"/>
  <c r="G1524" i="199"/>
  <c r="I1524" i="199"/>
  <c r="K1524" i="199"/>
  <c r="M1524" i="199"/>
  <c r="O1524" i="199"/>
  <c r="Q1524" i="199"/>
  <c r="V1524" i="199"/>
  <c r="G1539" i="199"/>
  <c r="I1539" i="199"/>
  <c r="K1539" i="199"/>
  <c r="M1539" i="199"/>
  <c r="O1539" i="199"/>
  <c r="Q1539" i="199"/>
  <c r="V1539" i="199"/>
  <c r="G1542" i="199"/>
  <c r="I1542" i="199"/>
  <c r="K1542" i="199"/>
  <c r="M1542" i="199"/>
  <c r="O1542" i="199"/>
  <c r="Q1542" i="199"/>
  <c r="V1542" i="199"/>
  <c r="G1544" i="199"/>
  <c r="I1544" i="199"/>
  <c r="K1544" i="199"/>
  <c r="M1544" i="199"/>
  <c r="O1544" i="199"/>
  <c r="Q1544" i="199"/>
  <c r="V1544" i="199"/>
  <c r="G1547" i="199"/>
  <c r="I1547" i="199"/>
  <c r="K1547" i="199"/>
  <c r="M1547" i="199"/>
  <c r="O1547" i="199"/>
  <c r="Q1547" i="199"/>
  <c r="V1547" i="199"/>
  <c r="G1549" i="199"/>
  <c r="I1549" i="199"/>
  <c r="K1549" i="199"/>
  <c r="M1549" i="199"/>
  <c r="O1549" i="199"/>
  <c r="Q1549" i="199"/>
  <c r="V1549" i="199"/>
  <c r="G1568" i="199"/>
  <c r="I1568" i="199"/>
  <c r="K1568" i="199"/>
  <c r="M1568" i="199"/>
  <c r="O1568" i="199"/>
  <c r="Q1568" i="199"/>
  <c r="V1568" i="199"/>
  <c r="G1571" i="199"/>
  <c r="I1571" i="199"/>
  <c r="K1571" i="199"/>
  <c r="M1571" i="199"/>
  <c r="O1571" i="199"/>
  <c r="Q1571" i="199"/>
  <c r="V1571" i="199"/>
  <c r="G1587" i="199"/>
  <c r="I1587" i="199"/>
  <c r="K1587" i="199"/>
  <c r="M1587" i="199"/>
  <c r="O1587" i="199"/>
  <c r="Q1587" i="199"/>
  <c r="V1587" i="199"/>
  <c r="G1590" i="199"/>
  <c r="I1590" i="199"/>
  <c r="K1590" i="199"/>
  <c r="M1590" i="199"/>
  <c r="O1590" i="199"/>
  <c r="Q1590" i="199"/>
  <c r="V1590" i="199"/>
  <c r="G1593" i="199"/>
  <c r="I1593" i="199"/>
  <c r="K1593" i="199"/>
  <c r="M1593" i="199"/>
  <c r="O1593" i="199"/>
  <c r="Q1593" i="199"/>
  <c r="V1593" i="199"/>
  <c r="G1595" i="199"/>
  <c r="I1595" i="199"/>
  <c r="K1595" i="199"/>
  <c r="M1595" i="199"/>
  <c r="O1595" i="199"/>
  <c r="Q1595" i="199"/>
  <c r="V1595" i="199"/>
  <c r="G1598" i="199"/>
  <c r="I1598" i="199"/>
  <c r="K1598" i="199"/>
  <c r="M1598" i="199"/>
  <c r="O1598" i="199"/>
  <c r="Q1598" i="199"/>
  <c r="V1598" i="199"/>
  <c r="G1605" i="199"/>
  <c r="I1605" i="199"/>
  <c r="K1605" i="199"/>
  <c r="M1605" i="199"/>
  <c r="O1605" i="199"/>
  <c r="Q1605" i="199"/>
  <c r="V1605" i="199"/>
  <c r="G1612" i="199"/>
  <c r="I1612" i="199"/>
  <c r="K1612" i="199"/>
  <c r="M1612" i="199"/>
  <c r="O1612" i="199"/>
  <c r="Q1612" i="199"/>
  <c r="V1612" i="199"/>
  <c r="BA1613" i="199"/>
  <c r="G1616" i="199"/>
  <c r="I1616" i="199"/>
  <c r="K1616" i="199"/>
  <c r="M1616" i="199"/>
  <c r="O1616" i="199"/>
  <c r="Q1616" i="199"/>
  <c r="V1616" i="199"/>
  <c r="BA1617" i="199"/>
  <c r="BA1618" i="199"/>
  <c r="G1623" i="199"/>
  <c r="I1623" i="199"/>
  <c r="K1623" i="199"/>
  <c r="M1623" i="199"/>
  <c r="O1623" i="199"/>
  <c r="Q1623" i="199"/>
  <c r="V1623" i="199"/>
  <c r="BA1624" i="199"/>
  <c r="BA1625" i="199"/>
  <c r="AE1631" i="199"/>
  <c r="AF1631" i="199"/>
  <c r="I19" i="198"/>
  <c r="I20" i="198"/>
  <c r="J23" i="198"/>
  <c r="E24" i="198"/>
  <c r="J24" i="198"/>
  <c r="J25" i="198"/>
  <c r="E26" i="198"/>
  <c r="J26" i="198"/>
  <c r="J27" i="198"/>
  <c r="J28" i="198"/>
  <c r="F38" i="198"/>
  <c r="G38" i="198"/>
  <c r="F39" i="198"/>
  <c r="G39" i="198"/>
  <c r="H39" i="198"/>
  <c r="I39" i="198"/>
  <c r="F40" i="198"/>
  <c r="G40" i="198"/>
  <c r="H40" i="198"/>
  <c r="I40" i="198"/>
  <c r="F41" i="198"/>
  <c r="G41" i="198"/>
  <c r="H41" i="198"/>
  <c r="I41" i="198"/>
  <c r="F42" i="198"/>
  <c r="G42" i="198"/>
  <c r="H42" i="198"/>
  <c r="I42" i="198"/>
  <c r="I62" i="198"/>
  <c r="V1615" i="199" l="1"/>
  <c r="Q1615" i="199"/>
  <c r="O1615" i="199"/>
  <c r="M1615" i="199"/>
  <c r="K1615" i="199"/>
  <c r="I1615" i="199"/>
  <c r="G1615" i="199"/>
  <c r="I75" i="198" s="1"/>
  <c r="I18" i="198" s="1"/>
  <c r="V1604" i="199"/>
  <c r="Q1604" i="199"/>
  <c r="O1604" i="199"/>
  <c r="M1604" i="199"/>
  <c r="K1604" i="199"/>
  <c r="I1604" i="199"/>
  <c r="G1604" i="199"/>
  <c r="I74" i="198" s="1"/>
  <c r="V1594" i="199"/>
  <c r="Q1594" i="199"/>
  <c r="O1594" i="199"/>
  <c r="M1594" i="199"/>
  <c r="K1594" i="199"/>
  <c r="I1594" i="199"/>
  <c r="G1594" i="199"/>
  <c r="I73" i="198" s="1"/>
  <c r="V1548" i="199"/>
  <c r="Q1548" i="199"/>
  <c r="O1548" i="199"/>
  <c r="M1548" i="199"/>
  <c r="K1548" i="199"/>
  <c r="I1548" i="199"/>
  <c r="G1548" i="199"/>
  <c r="I72" i="198" s="1"/>
  <c r="V1523" i="199"/>
  <c r="Q1523" i="199"/>
  <c r="O1523" i="199"/>
  <c r="M1523" i="199"/>
  <c r="K1523" i="199"/>
  <c r="I1523" i="199"/>
  <c r="G1523" i="199"/>
  <c r="I71" i="198" s="1"/>
  <c r="V1425" i="199"/>
  <c r="Q1425" i="199"/>
  <c r="O1425" i="199"/>
  <c r="M1425" i="199"/>
  <c r="K1425" i="199"/>
  <c r="I1425" i="199"/>
  <c r="G1425" i="199"/>
  <c r="I70" i="198" s="1"/>
  <c r="V1326" i="199"/>
  <c r="Q1326" i="199"/>
  <c r="O1326" i="199"/>
  <c r="M1326" i="199"/>
  <c r="K1326" i="199"/>
  <c r="I1326" i="199"/>
  <c r="G1326" i="199"/>
  <c r="I69" i="198" s="1"/>
  <c r="V1264" i="199"/>
  <c r="Q1264" i="199"/>
  <c r="O1264" i="199"/>
  <c r="M1264" i="199"/>
  <c r="K1264" i="199"/>
  <c r="I1264" i="199"/>
  <c r="G1264" i="199"/>
  <c r="I68" i="198" s="1"/>
  <c r="V1243" i="199"/>
  <c r="Q1243" i="199"/>
  <c r="O1243" i="199"/>
  <c r="M1243" i="199"/>
  <c r="K1243" i="199"/>
  <c r="I1243" i="199"/>
  <c r="G1243" i="199"/>
  <c r="I67" i="198" s="1"/>
  <c r="V1228" i="199"/>
  <c r="Q1228" i="199"/>
  <c r="O1228" i="199"/>
  <c r="M1228" i="199"/>
  <c r="K1228" i="199"/>
  <c r="I1228" i="199"/>
  <c r="G1228" i="199"/>
  <c r="I66" i="198" s="1"/>
  <c r="V1134" i="199"/>
  <c r="Q1134" i="199"/>
  <c r="O1134" i="199"/>
  <c r="M1134" i="199"/>
  <c r="K1134" i="199"/>
  <c r="I1134" i="199"/>
  <c r="G1134" i="199"/>
  <c r="I65" i="198" s="1"/>
  <c r="V1072" i="199"/>
  <c r="Q1072" i="199"/>
  <c r="O1072" i="199"/>
  <c r="M1072" i="199"/>
  <c r="K1072" i="199"/>
  <c r="I1072" i="199"/>
  <c r="G1072" i="199"/>
  <c r="I64" i="198" s="1"/>
  <c r="V953" i="199"/>
  <c r="Q953" i="199"/>
  <c r="O953" i="199"/>
  <c r="M953" i="199"/>
  <c r="K953" i="199"/>
  <c r="I953" i="199"/>
  <c r="G953" i="199"/>
  <c r="I63" i="198" s="1"/>
  <c r="V924" i="199"/>
  <c r="Q924" i="199"/>
  <c r="O924" i="199"/>
  <c r="M924" i="199"/>
  <c r="K924" i="199"/>
  <c r="I924" i="199"/>
  <c r="G924" i="199"/>
  <c r="I61" i="198" s="1"/>
  <c r="V908" i="199"/>
  <c r="Q908" i="199"/>
  <c r="O908" i="199"/>
  <c r="M908" i="199"/>
  <c r="K908" i="199"/>
  <c r="I908" i="199"/>
  <c r="G908" i="199"/>
  <c r="I60" i="198" s="1"/>
  <c r="V774" i="199"/>
  <c r="Q774" i="199"/>
  <c r="O774" i="199"/>
  <c r="M774" i="199"/>
  <c r="K774" i="199"/>
  <c r="I774" i="199"/>
  <c r="G774" i="199"/>
  <c r="I59" i="198" s="1"/>
  <c r="V738" i="199"/>
  <c r="Q738" i="199"/>
  <c r="O738" i="199"/>
  <c r="M738" i="199"/>
  <c r="K738" i="199"/>
  <c r="I738" i="199"/>
  <c r="G738" i="199"/>
  <c r="I58" i="198" s="1"/>
  <c r="V683" i="199"/>
  <c r="Q683" i="199"/>
  <c r="O683" i="199"/>
  <c r="M683" i="199"/>
  <c r="K683" i="199"/>
  <c r="I683" i="199"/>
  <c r="G683" i="199"/>
  <c r="I57" i="198" s="1"/>
  <c r="V586" i="199"/>
  <c r="Q586" i="199"/>
  <c r="O586" i="199"/>
  <c r="M586" i="199"/>
  <c r="K586" i="199"/>
  <c r="I586" i="199"/>
  <c r="G586" i="199"/>
  <c r="I56" i="198" s="1"/>
  <c r="V551" i="199"/>
  <c r="Q551" i="199"/>
  <c r="O551" i="199"/>
  <c r="M551" i="199"/>
  <c r="K551" i="199"/>
  <c r="I551" i="199"/>
  <c r="G551" i="199"/>
  <c r="I55" i="198" s="1"/>
  <c r="V532" i="199"/>
  <c r="Q532" i="199"/>
  <c r="O532" i="199"/>
  <c r="M532" i="199"/>
  <c r="K532" i="199"/>
  <c r="I532" i="199"/>
  <c r="G532" i="199"/>
  <c r="I54" i="198" s="1"/>
  <c r="V424" i="199"/>
  <c r="Q424" i="199"/>
  <c r="O424" i="199"/>
  <c r="M424" i="199"/>
  <c r="K424" i="199"/>
  <c r="I424" i="199"/>
  <c r="G424" i="199"/>
  <c r="I53" i="198" s="1"/>
  <c r="V388" i="199"/>
  <c r="Q388" i="199"/>
  <c r="O388" i="199"/>
  <c r="M388" i="199"/>
  <c r="K388" i="199"/>
  <c r="I388" i="199"/>
  <c r="G388" i="199"/>
  <c r="I52" i="198" s="1"/>
  <c r="V204" i="199"/>
  <c r="Q204" i="199"/>
  <c r="O204" i="199"/>
  <c r="M204" i="199"/>
  <c r="K204" i="199"/>
  <c r="I204" i="199"/>
  <c r="G204" i="199"/>
  <c r="I51" i="198" s="1"/>
  <c r="V62" i="199"/>
  <c r="Q62" i="199"/>
  <c r="O62" i="199"/>
  <c r="M62" i="199"/>
  <c r="K62" i="199"/>
  <c r="I62" i="199"/>
  <c r="G62" i="199"/>
  <c r="I50" i="198" s="1"/>
  <c r="V8" i="199"/>
  <c r="Q8" i="199"/>
  <c r="O8" i="199"/>
  <c r="M8" i="199"/>
  <c r="K8" i="199"/>
  <c r="I8" i="199"/>
  <c r="G8" i="199"/>
  <c r="I17" i="198"/>
  <c r="J39" i="198"/>
  <c r="J42" i="198" s="1"/>
  <c r="J40" i="198"/>
  <c r="J41" i="198"/>
  <c r="G28" i="198"/>
  <c r="G1631" i="199" l="1"/>
  <c r="I49" i="198"/>
  <c r="G9" i="195"/>
  <c r="I9" i="195"/>
  <c r="K9" i="195"/>
  <c r="M9" i="195"/>
  <c r="O9" i="195"/>
  <c r="Q9" i="195"/>
  <c r="V9" i="195"/>
  <c r="G11" i="195"/>
  <c r="I11" i="195"/>
  <c r="K11" i="195"/>
  <c r="M11" i="195"/>
  <c r="O11" i="195"/>
  <c r="Q11" i="195"/>
  <c r="V11" i="195"/>
  <c r="G18" i="195"/>
  <c r="I18" i="195"/>
  <c r="K18" i="195"/>
  <c r="M18" i="195"/>
  <c r="O18" i="195"/>
  <c r="Q18" i="195"/>
  <c r="V18" i="195"/>
  <c r="G20" i="195"/>
  <c r="I20" i="195"/>
  <c r="K20" i="195"/>
  <c r="M20" i="195"/>
  <c r="O20" i="195"/>
  <c r="Q20" i="195"/>
  <c r="V20" i="195"/>
  <c r="G25" i="195"/>
  <c r="I25" i="195"/>
  <c r="K25" i="195"/>
  <c r="M25" i="195"/>
  <c r="O25" i="195"/>
  <c r="Q25" i="195"/>
  <c r="V25" i="195"/>
  <c r="G29" i="195"/>
  <c r="I29" i="195"/>
  <c r="K29" i="195"/>
  <c r="M29" i="195"/>
  <c r="O29" i="195"/>
  <c r="Q29" i="195"/>
  <c r="V29" i="195"/>
  <c r="G31" i="195"/>
  <c r="I31" i="195"/>
  <c r="K31" i="195"/>
  <c r="M31" i="195"/>
  <c r="O31" i="195"/>
  <c r="Q31" i="195"/>
  <c r="V31" i="195"/>
  <c r="G34" i="195"/>
  <c r="I34" i="195"/>
  <c r="K34" i="195"/>
  <c r="M34" i="195"/>
  <c r="O34" i="195"/>
  <c r="Q34" i="195"/>
  <c r="V34" i="195"/>
  <c r="G47" i="195"/>
  <c r="I47" i="195"/>
  <c r="K47" i="195"/>
  <c r="M47" i="195"/>
  <c r="O47" i="195"/>
  <c r="Q47" i="195"/>
  <c r="V47" i="195"/>
  <c r="G50" i="195"/>
  <c r="I50" i="195"/>
  <c r="K50" i="195"/>
  <c r="M50" i="195"/>
  <c r="O50" i="195"/>
  <c r="Q50" i="195"/>
  <c r="V50" i="195"/>
  <c r="G52" i="195"/>
  <c r="I52" i="195"/>
  <c r="K52" i="195"/>
  <c r="M52" i="195"/>
  <c r="O52" i="195"/>
  <c r="Q52" i="195"/>
  <c r="V52" i="195"/>
  <c r="G54" i="195"/>
  <c r="I54" i="195"/>
  <c r="K54" i="195"/>
  <c r="M54" i="195"/>
  <c r="O54" i="195"/>
  <c r="Q54" i="195"/>
  <c r="V54" i="195"/>
  <c r="G63" i="195"/>
  <c r="I63" i="195"/>
  <c r="K63" i="195"/>
  <c r="M63" i="195"/>
  <c r="O63" i="195"/>
  <c r="Q63" i="195"/>
  <c r="V63" i="195"/>
  <c r="G72" i="195"/>
  <c r="I72" i="195"/>
  <c r="K72" i="195"/>
  <c r="M72" i="195"/>
  <c r="O72" i="195"/>
  <c r="Q72" i="195"/>
  <c r="V72" i="195"/>
  <c r="G88" i="195"/>
  <c r="I88" i="195"/>
  <c r="K88" i="195"/>
  <c r="M88" i="195"/>
  <c r="O88" i="195"/>
  <c r="Q88" i="195"/>
  <c r="V88" i="195"/>
  <c r="G96" i="195"/>
  <c r="I96" i="195"/>
  <c r="K96" i="195"/>
  <c r="M96" i="195"/>
  <c r="O96" i="195"/>
  <c r="Q96" i="195"/>
  <c r="V96" i="195"/>
  <c r="G106" i="195"/>
  <c r="I106" i="195"/>
  <c r="K106" i="195"/>
  <c r="M106" i="195"/>
  <c r="O106" i="195"/>
  <c r="Q106" i="195"/>
  <c r="V106" i="195"/>
  <c r="G114" i="195"/>
  <c r="I114" i="195"/>
  <c r="K114" i="195"/>
  <c r="M114" i="195"/>
  <c r="O114" i="195"/>
  <c r="Q114" i="195"/>
  <c r="V114" i="195"/>
  <c r="G130" i="195"/>
  <c r="I130" i="195"/>
  <c r="K130" i="195"/>
  <c r="M130" i="195"/>
  <c r="O130" i="195"/>
  <c r="Q130" i="195"/>
  <c r="V130" i="195"/>
  <c r="G133" i="195"/>
  <c r="I133" i="195"/>
  <c r="K133" i="195"/>
  <c r="M133" i="195"/>
  <c r="O133" i="195"/>
  <c r="Q133" i="195"/>
  <c r="V133" i="195"/>
  <c r="G136" i="195"/>
  <c r="I136" i="195"/>
  <c r="K136" i="195"/>
  <c r="M136" i="195"/>
  <c r="O136" i="195"/>
  <c r="Q136" i="195"/>
  <c r="V136" i="195"/>
  <c r="G139" i="195"/>
  <c r="I139" i="195"/>
  <c r="K139" i="195"/>
  <c r="M139" i="195"/>
  <c r="O139" i="195"/>
  <c r="Q139" i="195"/>
  <c r="V139" i="195"/>
  <c r="G152" i="195"/>
  <c r="I152" i="195"/>
  <c r="K152" i="195"/>
  <c r="M152" i="195"/>
  <c r="O152" i="195"/>
  <c r="Q152" i="195"/>
  <c r="V152" i="195"/>
  <c r="G154" i="195"/>
  <c r="I154" i="195"/>
  <c r="K154" i="195"/>
  <c r="M154" i="195"/>
  <c r="O154" i="195"/>
  <c r="Q154" i="195"/>
  <c r="V154" i="195"/>
  <c r="G162" i="195"/>
  <c r="I162" i="195"/>
  <c r="K162" i="195"/>
  <c r="M162" i="195"/>
  <c r="O162" i="195"/>
  <c r="Q162" i="195"/>
  <c r="V162" i="195"/>
  <c r="G165" i="195"/>
  <c r="I165" i="195"/>
  <c r="K165" i="195"/>
  <c r="M165" i="195"/>
  <c r="O165" i="195"/>
  <c r="Q165" i="195"/>
  <c r="V165" i="195"/>
  <c r="G174" i="195"/>
  <c r="I174" i="195"/>
  <c r="K174" i="195"/>
  <c r="M174" i="195"/>
  <c r="O174" i="195"/>
  <c r="Q174" i="195"/>
  <c r="V174" i="195"/>
  <c r="G182" i="195"/>
  <c r="I182" i="195"/>
  <c r="K182" i="195"/>
  <c r="M182" i="195"/>
  <c r="O182" i="195"/>
  <c r="Q182" i="195"/>
  <c r="V182" i="195"/>
  <c r="G185" i="195"/>
  <c r="I185" i="195"/>
  <c r="K185" i="195"/>
  <c r="M185" i="195"/>
  <c r="O185" i="195"/>
  <c r="Q185" i="195"/>
  <c r="V185" i="195"/>
  <c r="G186" i="195"/>
  <c r="I186" i="195"/>
  <c r="K186" i="195"/>
  <c r="M186" i="195"/>
  <c r="O186" i="195"/>
  <c r="Q186" i="195"/>
  <c r="V186" i="195"/>
  <c r="G188" i="195"/>
  <c r="I188" i="195"/>
  <c r="K188" i="195"/>
  <c r="M188" i="195"/>
  <c r="O188" i="195"/>
  <c r="Q188" i="195"/>
  <c r="V188" i="195"/>
  <c r="G191" i="195"/>
  <c r="I191" i="195"/>
  <c r="K191" i="195"/>
  <c r="M191" i="195"/>
  <c r="O191" i="195"/>
  <c r="Q191" i="195"/>
  <c r="V191" i="195"/>
  <c r="G196" i="195"/>
  <c r="I196" i="195"/>
  <c r="K196" i="195"/>
  <c r="M196" i="195"/>
  <c r="O196" i="195"/>
  <c r="Q196" i="195"/>
  <c r="V196" i="195"/>
  <c r="G198" i="195"/>
  <c r="I198" i="195"/>
  <c r="K198" i="195"/>
  <c r="M198" i="195"/>
  <c r="O198" i="195"/>
  <c r="Q198" i="195"/>
  <c r="V198" i="195"/>
  <c r="G200" i="195"/>
  <c r="I200" i="195"/>
  <c r="K200" i="195"/>
  <c r="M200" i="195"/>
  <c r="O200" i="195"/>
  <c r="Q200" i="195"/>
  <c r="V200" i="195"/>
  <c r="G203" i="195"/>
  <c r="I203" i="195"/>
  <c r="K203" i="195"/>
  <c r="M203" i="195"/>
  <c r="O203" i="195"/>
  <c r="Q203" i="195"/>
  <c r="V203" i="195"/>
  <c r="G205" i="195"/>
  <c r="I205" i="195"/>
  <c r="K205" i="195"/>
  <c r="M205" i="195"/>
  <c r="O205" i="195"/>
  <c r="Q205" i="195"/>
  <c r="V205" i="195"/>
  <c r="G206" i="195"/>
  <c r="I206" i="195"/>
  <c r="K206" i="195"/>
  <c r="M206" i="195"/>
  <c r="O206" i="195"/>
  <c r="Q206" i="195"/>
  <c r="V206" i="195"/>
  <c r="G207" i="195"/>
  <c r="I207" i="195"/>
  <c r="K207" i="195"/>
  <c r="M207" i="195"/>
  <c r="O207" i="195"/>
  <c r="Q207" i="195"/>
  <c r="V207" i="195"/>
  <c r="G212" i="195"/>
  <c r="I212" i="195"/>
  <c r="K212" i="195"/>
  <c r="M212" i="195"/>
  <c r="O212" i="195"/>
  <c r="Q212" i="195"/>
  <c r="V212" i="195"/>
  <c r="G221" i="195"/>
  <c r="I221" i="195"/>
  <c r="K221" i="195"/>
  <c r="M221" i="195"/>
  <c r="O221" i="195"/>
  <c r="Q221" i="195"/>
  <c r="V221" i="195"/>
  <c r="G229" i="195"/>
  <c r="I229" i="195"/>
  <c r="K229" i="195"/>
  <c r="M229" i="195"/>
  <c r="O229" i="195"/>
  <c r="Q229" i="195"/>
  <c r="V229" i="195"/>
  <c r="G247" i="195"/>
  <c r="I247" i="195"/>
  <c r="K247" i="195"/>
  <c r="M247" i="195"/>
  <c r="O247" i="195"/>
  <c r="Q247" i="195"/>
  <c r="V247" i="195"/>
  <c r="G252" i="195"/>
  <c r="I252" i="195"/>
  <c r="K252" i="195"/>
  <c r="M252" i="195"/>
  <c r="O252" i="195"/>
  <c r="Q252" i="195"/>
  <c r="V252" i="195"/>
  <c r="G255" i="195"/>
  <c r="I255" i="195"/>
  <c r="K255" i="195"/>
  <c r="M255" i="195"/>
  <c r="O255" i="195"/>
  <c r="Q255" i="195"/>
  <c r="V255" i="195"/>
  <c r="G258" i="195"/>
  <c r="I258" i="195"/>
  <c r="K258" i="195"/>
  <c r="M258" i="195"/>
  <c r="O258" i="195"/>
  <c r="Q258" i="195"/>
  <c r="V258" i="195"/>
  <c r="G260" i="195"/>
  <c r="I260" i="195"/>
  <c r="K260" i="195"/>
  <c r="M260" i="195"/>
  <c r="O260" i="195"/>
  <c r="Q260" i="195"/>
  <c r="V260" i="195"/>
  <c r="G263" i="195"/>
  <c r="I263" i="195"/>
  <c r="K263" i="195"/>
  <c r="M263" i="195"/>
  <c r="O263" i="195"/>
  <c r="Q263" i="195"/>
  <c r="V263" i="195"/>
  <c r="G276" i="195"/>
  <c r="I276" i="195"/>
  <c r="K276" i="195"/>
  <c r="M276" i="195"/>
  <c r="O276" i="195"/>
  <c r="Q276" i="195"/>
  <c r="V276" i="195"/>
  <c r="G280" i="195"/>
  <c r="I280" i="195"/>
  <c r="K280" i="195"/>
  <c r="M280" i="195"/>
  <c r="O280" i="195"/>
  <c r="Q280" i="195"/>
  <c r="V280" i="195"/>
  <c r="G283" i="195"/>
  <c r="I283" i="195"/>
  <c r="K283" i="195"/>
  <c r="M283" i="195"/>
  <c r="O283" i="195"/>
  <c r="Q283" i="195"/>
  <c r="V283" i="195"/>
  <c r="G286" i="195"/>
  <c r="I286" i="195"/>
  <c r="K286" i="195"/>
  <c r="M286" i="195"/>
  <c r="O286" i="195"/>
  <c r="Q286" i="195"/>
  <c r="V286" i="195"/>
  <c r="G288" i="195"/>
  <c r="I288" i="195"/>
  <c r="K288" i="195"/>
  <c r="M288" i="195"/>
  <c r="O288" i="195"/>
  <c r="Q288" i="195"/>
  <c r="V288" i="195"/>
  <c r="G291" i="195"/>
  <c r="I291" i="195"/>
  <c r="K291" i="195"/>
  <c r="M291" i="195"/>
  <c r="O291" i="195"/>
  <c r="Q291" i="195"/>
  <c r="V291" i="195"/>
  <c r="G294" i="195"/>
  <c r="I294" i="195"/>
  <c r="K294" i="195"/>
  <c r="M294" i="195"/>
  <c r="O294" i="195"/>
  <c r="Q294" i="195"/>
  <c r="V294" i="195"/>
  <c r="G297" i="195"/>
  <c r="I297" i="195"/>
  <c r="K297" i="195"/>
  <c r="M297" i="195"/>
  <c r="O297" i="195"/>
  <c r="Q297" i="195"/>
  <c r="V297" i="195"/>
  <c r="G300" i="195"/>
  <c r="I300" i="195"/>
  <c r="K300" i="195"/>
  <c r="M300" i="195"/>
  <c r="O300" i="195"/>
  <c r="Q300" i="195"/>
  <c r="V300" i="195"/>
  <c r="G302" i="195"/>
  <c r="I302" i="195"/>
  <c r="K302" i="195"/>
  <c r="M302" i="195"/>
  <c r="O302" i="195"/>
  <c r="Q302" i="195"/>
  <c r="V302" i="195"/>
  <c r="G305" i="195"/>
  <c r="I305" i="195"/>
  <c r="K305" i="195"/>
  <c r="M305" i="195"/>
  <c r="O305" i="195"/>
  <c r="Q305" i="195"/>
  <c r="V305" i="195"/>
  <c r="G307" i="195"/>
  <c r="I307" i="195"/>
  <c r="K307" i="195"/>
  <c r="M307" i="195"/>
  <c r="O307" i="195"/>
  <c r="Q307" i="195"/>
  <c r="V307" i="195"/>
  <c r="G315" i="195"/>
  <c r="I315" i="195"/>
  <c r="K315" i="195"/>
  <c r="M315" i="195"/>
  <c r="O315" i="195"/>
  <c r="Q315" i="195"/>
  <c r="V315" i="195"/>
  <c r="G331" i="195"/>
  <c r="I331" i="195"/>
  <c r="K331" i="195"/>
  <c r="M331" i="195"/>
  <c r="O331" i="195"/>
  <c r="Q331" i="195"/>
  <c r="V331" i="195"/>
  <c r="G347" i="195"/>
  <c r="I347" i="195"/>
  <c r="K347" i="195"/>
  <c r="M347" i="195"/>
  <c r="O347" i="195"/>
  <c r="Q347" i="195"/>
  <c r="V347" i="195"/>
  <c r="G350" i="195"/>
  <c r="I350" i="195"/>
  <c r="K350" i="195"/>
  <c r="M350" i="195"/>
  <c r="O350" i="195"/>
  <c r="Q350" i="195"/>
  <c r="V350" i="195"/>
  <c r="G365" i="195"/>
  <c r="I365" i="195"/>
  <c r="K365" i="195"/>
  <c r="M365" i="195"/>
  <c r="O365" i="195"/>
  <c r="Q365" i="195"/>
  <c r="V365" i="195"/>
  <c r="G377" i="195"/>
  <c r="I377" i="195"/>
  <c r="K377" i="195"/>
  <c r="M377" i="195"/>
  <c r="O377" i="195"/>
  <c r="Q377" i="195"/>
  <c r="V377" i="195"/>
  <c r="G380" i="195"/>
  <c r="I380" i="195"/>
  <c r="K380" i="195"/>
  <c r="M380" i="195"/>
  <c r="O380" i="195"/>
  <c r="Q380" i="195"/>
  <c r="V380" i="195"/>
  <c r="G382" i="195"/>
  <c r="I382" i="195"/>
  <c r="K382" i="195"/>
  <c r="M382" i="195"/>
  <c r="O382" i="195"/>
  <c r="Q382" i="195"/>
  <c r="V382" i="195"/>
  <c r="G384" i="195"/>
  <c r="I384" i="195"/>
  <c r="K384" i="195"/>
  <c r="M384" i="195"/>
  <c r="O384" i="195"/>
  <c r="Q384" i="195"/>
  <c r="V384" i="195"/>
  <c r="G386" i="195"/>
  <c r="I386" i="195"/>
  <c r="K386" i="195"/>
  <c r="M386" i="195"/>
  <c r="O386" i="195"/>
  <c r="Q386" i="195"/>
  <c r="V386" i="195"/>
  <c r="G389" i="195"/>
  <c r="I389" i="195"/>
  <c r="K389" i="195"/>
  <c r="M389" i="195"/>
  <c r="O389" i="195"/>
  <c r="Q389" i="195"/>
  <c r="V389" i="195"/>
  <c r="G401" i="195"/>
  <c r="I401" i="195"/>
  <c r="K401" i="195"/>
  <c r="M401" i="195"/>
  <c r="O401" i="195"/>
  <c r="Q401" i="195"/>
  <c r="V401" i="195"/>
  <c r="G404" i="195"/>
  <c r="I404" i="195"/>
  <c r="K404" i="195"/>
  <c r="M404" i="195"/>
  <c r="O404" i="195"/>
  <c r="Q404" i="195"/>
  <c r="V404" i="195"/>
  <c r="G407" i="195"/>
  <c r="I407" i="195"/>
  <c r="K407" i="195"/>
  <c r="M407" i="195"/>
  <c r="O407" i="195"/>
  <c r="Q407" i="195"/>
  <c r="V407" i="195"/>
  <c r="G411" i="195"/>
  <c r="I411" i="195"/>
  <c r="K411" i="195"/>
  <c r="M411" i="195"/>
  <c r="O411" i="195"/>
  <c r="Q411" i="195"/>
  <c r="V411" i="195"/>
  <c r="G425" i="195"/>
  <c r="I425" i="195"/>
  <c r="K425" i="195"/>
  <c r="M425" i="195"/>
  <c r="O425" i="195"/>
  <c r="Q425" i="195"/>
  <c r="V425" i="195"/>
  <c r="G428" i="195"/>
  <c r="I428" i="195"/>
  <c r="K428" i="195"/>
  <c r="M428" i="195"/>
  <c r="O428" i="195"/>
  <c r="Q428" i="195"/>
  <c r="V428" i="195"/>
  <c r="G430" i="195"/>
  <c r="I430" i="195"/>
  <c r="K430" i="195"/>
  <c r="M430" i="195"/>
  <c r="O430" i="195"/>
  <c r="Q430" i="195"/>
  <c r="V430" i="195"/>
  <c r="G433" i="195"/>
  <c r="I433" i="195"/>
  <c r="K433" i="195"/>
  <c r="M433" i="195"/>
  <c r="O433" i="195"/>
  <c r="Q433" i="195"/>
  <c r="V433" i="195"/>
  <c r="G437" i="195"/>
  <c r="I437" i="195"/>
  <c r="K437" i="195"/>
  <c r="M437" i="195"/>
  <c r="O437" i="195"/>
  <c r="Q437" i="195"/>
  <c r="V437" i="195"/>
  <c r="G440" i="195"/>
  <c r="I440" i="195"/>
  <c r="K440" i="195"/>
  <c r="M440" i="195"/>
  <c r="O440" i="195"/>
  <c r="Q440" i="195"/>
  <c r="V440" i="195"/>
  <c r="G442" i="195"/>
  <c r="I442" i="195"/>
  <c r="K442" i="195"/>
  <c r="M442" i="195"/>
  <c r="O442" i="195"/>
  <c r="Q442" i="195"/>
  <c r="V442" i="195"/>
  <c r="G446" i="195"/>
  <c r="I446" i="195"/>
  <c r="K446" i="195"/>
  <c r="M446" i="195"/>
  <c r="O446" i="195"/>
  <c r="Q446" i="195"/>
  <c r="V446" i="195"/>
  <c r="G448" i="195"/>
  <c r="I448" i="195"/>
  <c r="K448" i="195"/>
  <c r="M448" i="195"/>
  <c r="O448" i="195"/>
  <c r="Q448" i="195"/>
  <c r="V448" i="195"/>
  <c r="G451" i="195"/>
  <c r="I451" i="195"/>
  <c r="K451" i="195"/>
  <c r="M451" i="195"/>
  <c r="O451" i="195"/>
  <c r="Q451" i="195"/>
  <c r="V451" i="195"/>
  <c r="G479" i="195"/>
  <c r="I479" i="195"/>
  <c r="K479" i="195"/>
  <c r="M479" i="195"/>
  <c r="O479" i="195"/>
  <c r="Q479" i="195"/>
  <c r="V479" i="195"/>
  <c r="G507" i="195"/>
  <c r="I507" i="195"/>
  <c r="K507" i="195"/>
  <c r="M507" i="195"/>
  <c r="O507" i="195"/>
  <c r="Q507" i="195"/>
  <c r="V507" i="195"/>
  <c r="G509" i="195"/>
  <c r="I509" i="195"/>
  <c r="K509" i="195"/>
  <c r="M509" i="195"/>
  <c r="O509" i="195"/>
  <c r="Q509" i="195"/>
  <c r="V509" i="195"/>
  <c r="G516" i="195"/>
  <c r="I516" i="195"/>
  <c r="K516" i="195"/>
  <c r="M516" i="195"/>
  <c r="O516" i="195"/>
  <c r="Q516" i="195"/>
  <c r="V516" i="195"/>
  <c r="G519" i="195"/>
  <c r="I519" i="195"/>
  <c r="K519" i="195"/>
  <c r="M519" i="195"/>
  <c r="O519" i="195"/>
  <c r="Q519" i="195"/>
  <c r="V519" i="195"/>
  <c r="G522" i="195"/>
  <c r="I522" i="195"/>
  <c r="K522" i="195"/>
  <c r="M522" i="195"/>
  <c r="O522" i="195"/>
  <c r="Q522" i="195"/>
  <c r="V522" i="195"/>
  <c r="BA523" i="195"/>
  <c r="G527" i="195"/>
  <c r="I527" i="195"/>
  <c r="K527" i="195"/>
  <c r="M527" i="195"/>
  <c r="O527" i="195"/>
  <c r="Q527" i="195"/>
  <c r="V527" i="195"/>
  <c r="BA528" i="195"/>
  <c r="G533" i="195"/>
  <c r="I533" i="195"/>
  <c r="K533" i="195"/>
  <c r="M533" i="195"/>
  <c r="O533" i="195"/>
  <c r="Q533" i="195"/>
  <c r="V533" i="195"/>
  <c r="G538" i="195"/>
  <c r="I538" i="195"/>
  <c r="K538" i="195"/>
  <c r="M538" i="195"/>
  <c r="O538" i="195"/>
  <c r="Q538" i="195"/>
  <c r="V538" i="195"/>
  <c r="G541" i="195"/>
  <c r="I541" i="195"/>
  <c r="K541" i="195"/>
  <c r="M541" i="195"/>
  <c r="O541" i="195"/>
  <c r="Q541" i="195"/>
  <c r="V541" i="195"/>
  <c r="G545" i="195"/>
  <c r="I545" i="195"/>
  <c r="K545" i="195"/>
  <c r="M545" i="195"/>
  <c r="O545" i="195"/>
  <c r="Q545" i="195"/>
  <c r="V545" i="195"/>
  <c r="G547" i="195"/>
  <c r="I547" i="195"/>
  <c r="K547" i="195"/>
  <c r="M547" i="195"/>
  <c r="O547" i="195"/>
  <c r="Q547" i="195"/>
  <c r="V547" i="195"/>
  <c r="G549" i="195"/>
  <c r="I549" i="195"/>
  <c r="K549" i="195"/>
  <c r="M549" i="195"/>
  <c r="O549" i="195"/>
  <c r="Q549" i="195"/>
  <c r="V549" i="195"/>
  <c r="G552" i="195"/>
  <c r="I552" i="195"/>
  <c r="K552" i="195"/>
  <c r="M552" i="195"/>
  <c r="O552" i="195"/>
  <c r="Q552" i="195"/>
  <c r="V552" i="195"/>
  <c r="G555" i="195"/>
  <c r="I555" i="195"/>
  <c r="K555" i="195"/>
  <c r="M555" i="195"/>
  <c r="O555" i="195"/>
  <c r="Q555" i="195"/>
  <c r="V555" i="195"/>
  <c r="G564" i="195"/>
  <c r="I564" i="195"/>
  <c r="K564" i="195"/>
  <c r="M564" i="195"/>
  <c r="O564" i="195"/>
  <c r="Q564" i="195"/>
  <c r="V564" i="195"/>
  <c r="G573" i="195"/>
  <c r="I573" i="195"/>
  <c r="K573" i="195"/>
  <c r="M573" i="195"/>
  <c r="O573" i="195"/>
  <c r="Q573" i="195"/>
  <c r="V573" i="195"/>
  <c r="G576" i="195"/>
  <c r="I576" i="195"/>
  <c r="K576" i="195"/>
  <c r="M576" i="195"/>
  <c r="O576" i="195"/>
  <c r="Q576" i="195"/>
  <c r="V576" i="195"/>
  <c r="BA577" i="195"/>
  <c r="G580" i="195"/>
  <c r="I580" i="195"/>
  <c r="K580" i="195"/>
  <c r="M580" i="195"/>
  <c r="O580" i="195"/>
  <c r="Q580" i="195"/>
  <c r="V580" i="195"/>
  <c r="G582" i="195"/>
  <c r="I582" i="195"/>
  <c r="K582" i="195"/>
  <c r="M582" i="195"/>
  <c r="O582" i="195"/>
  <c r="Q582" i="195"/>
  <c r="V582" i="195"/>
  <c r="G584" i="195"/>
  <c r="I584" i="195"/>
  <c r="K584" i="195"/>
  <c r="M584" i="195"/>
  <c r="O584" i="195"/>
  <c r="Q584" i="195"/>
  <c r="V584" i="195"/>
  <c r="G587" i="195"/>
  <c r="I587" i="195"/>
  <c r="K587" i="195"/>
  <c r="M587" i="195"/>
  <c r="O587" i="195"/>
  <c r="Q587" i="195"/>
  <c r="V587" i="195"/>
  <c r="G590" i="195"/>
  <c r="I590" i="195"/>
  <c r="K590" i="195"/>
  <c r="M590" i="195"/>
  <c r="O590" i="195"/>
  <c r="Q590" i="195"/>
  <c r="V590" i="195"/>
  <c r="G608" i="195"/>
  <c r="I608" i="195"/>
  <c r="K608" i="195"/>
  <c r="M608" i="195"/>
  <c r="O608" i="195"/>
  <c r="Q608" i="195"/>
  <c r="V608" i="195"/>
  <c r="G631" i="195"/>
  <c r="I631" i="195"/>
  <c r="K631" i="195"/>
  <c r="M631" i="195"/>
  <c r="O631" i="195"/>
  <c r="Q631" i="195"/>
  <c r="V631" i="195"/>
  <c r="G680" i="195"/>
  <c r="I680" i="195"/>
  <c r="K680" i="195"/>
  <c r="M680" i="195"/>
  <c r="O680" i="195"/>
  <c r="Q680" i="195"/>
  <c r="V680" i="195"/>
  <c r="G684" i="195"/>
  <c r="I684" i="195"/>
  <c r="K684" i="195"/>
  <c r="M684" i="195"/>
  <c r="O684" i="195"/>
  <c r="Q684" i="195"/>
  <c r="V684" i="195"/>
  <c r="G695" i="195"/>
  <c r="I695" i="195"/>
  <c r="K695" i="195"/>
  <c r="M695" i="195"/>
  <c r="O695" i="195"/>
  <c r="Q695" i="195"/>
  <c r="V695" i="195"/>
  <c r="G697" i="195"/>
  <c r="I697" i="195"/>
  <c r="K697" i="195"/>
  <c r="M697" i="195"/>
  <c r="O697" i="195"/>
  <c r="Q697" i="195"/>
  <c r="V697" i="195"/>
  <c r="G699" i="195"/>
  <c r="I699" i="195"/>
  <c r="K699" i="195"/>
  <c r="M699" i="195"/>
  <c r="O699" i="195"/>
  <c r="Q699" i="195"/>
  <c r="V699" i="195"/>
  <c r="G701" i="195"/>
  <c r="I701" i="195"/>
  <c r="K701" i="195"/>
  <c r="M701" i="195"/>
  <c r="O701" i="195"/>
  <c r="Q701" i="195"/>
  <c r="V701" i="195"/>
  <c r="G703" i="195"/>
  <c r="I703" i="195"/>
  <c r="K703" i="195"/>
  <c r="M703" i="195"/>
  <c r="O703" i="195"/>
  <c r="Q703" i="195"/>
  <c r="V703" i="195"/>
  <c r="G707" i="195"/>
  <c r="I707" i="195"/>
  <c r="K707" i="195"/>
  <c r="M707" i="195"/>
  <c r="O707" i="195"/>
  <c r="Q707" i="195"/>
  <c r="V707" i="195"/>
  <c r="G709" i="195"/>
  <c r="I709" i="195"/>
  <c r="K709" i="195"/>
  <c r="M709" i="195"/>
  <c r="O709" i="195"/>
  <c r="Q709" i="195"/>
  <c r="V709" i="195"/>
  <c r="G711" i="195"/>
  <c r="I711" i="195"/>
  <c r="K711" i="195"/>
  <c r="M711" i="195"/>
  <c r="O711" i="195"/>
  <c r="Q711" i="195"/>
  <c r="V711" i="195"/>
  <c r="G719" i="195"/>
  <c r="I719" i="195"/>
  <c r="K719" i="195"/>
  <c r="M719" i="195"/>
  <c r="O719" i="195"/>
  <c r="Q719" i="195"/>
  <c r="V719" i="195"/>
  <c r="G723" i="195"/>
  <c r="I723" i="195"/>
  <c r="K723" i="195"/>
  <c r="M723" i="195"/>
  <c r="O723" i="195"/>
  <c r="Q723" i="195"/>
  <c r="V723" i="195"/>
  <c r="BA724" i="195"/>
  <c r="G728" i="195"/>
  <c r="I728" i="195"/>
  <c r="K728" i="195"/>
  <c r="M728" i="195"/>
  <c r="O728" i="195"/>
  <c r="Q728" i="195"/>
  <c r="V728" i="195"/>
  <c r="G736" i="195"/>
  <c r="I736" i="195"/>
  <c r="K736" i="195"/>
  <c r="M736" i="195"/>
  <c r="O736" i="195"/>
  <c r="Q736" i="195"/>
  <c r="V736" i="195"/>
  <c r="G739" i="195"/>
  <c r="I739" i="195"/>
  <c r="K739" i="195"/>
  <c r="M739" i="195"/>
  <c r="O739" i="195"/>
  <c r="Q739" i="195"/>
  <c r="V739" i="195"/>
  <c r="G744" i="195"/>
  <c r="I744" i="195"/>
  <c r="K744" i="195"/>
  <c r="M744" i="195"/>
  <c r="O744" i="195"/>
  <c r="Q744" i="195"/>
  <c r="V744" i="195"/>
  <c r="G748" i="195"/>
  <c r="I748" i="195"/>
  <c r="K748" i="195"/>
  <c r="M748" i="195"/>
  <c r="O748" i="195"/>
  <c r="Q748" i="195"/>
  <c r="V748" i="195"/>
  <c r="G750" i="195"/>
  <c r="I750" i="195"/>
  <c r="K750" i="195"/>
  <c r="M750" i="195"/>
  <c r="O750" i="195"/>
  <c r="Q750" i="195"/>
  <c r="V750" i="195"/>
  <c r="G753" i="195"/>
  <c r="I753" i="195"/>
  <c r="K753" i="195"/>
  <c r="M753" i="195"/>
  <c r="O753" i="195"/>
  <c r="Q753" i="195"/>
  <c r="V753" i="195"/>
  <c r="G760" i="195"/>
  <c r="I760" i="195"/>
  <c r="K760" i="195"/>
  <c r="M760" i="195"/>
  <c r="O760" i="195"/>
  <c r="Q760" i="195"/>
  <c r="V760" i="195"/>
  <c r="G765" i="195"/>
  <c r="I765" i="195"/>
  <c r="K765" i="195"/>
  <c r="M765" i="195"/>
  <c r="O765" i="195"/>
  <c r="Q765" i="195"/>
  <c r="V765" i="195"/>
  <c r="G769" i="195"/>
  <c r="I769" i="195"/>
  <c r="K769" i="195"/>
  <c r="M769" i="195"/>
  <c r="O769" i="195"/>
  <c r="Q769" i="195"/>
  <c r="V769" i="195"/>
  <c r="G775" i="195"/>
  <c r="I775" i="195"/>
  <c r="K775" i="195"/>
  <c r="M775" i="195"/>
  <c r="O775" i="195"/>
  <c r="Q775" i="195"/>
  <c r="V775" i="195"/>
  <c r="G779" i="195"/>
  <c r="I779" i="195"/>
  <c r="K779" i="195"/>
  <c r="M779" i="195"/>
  <c r="O779" i="195"/>
  <c r="Q779" i="195"/>
  <c r="V779" i="195"/>
  <c r="G781" i="195"/>
  <c r="I781" i="195"/>
  <c r="K781" i="195"/>
  <c r="M781" i="195"/>
  <c r="O781" i="195"/>
  <c r="Q781" i="195"/>
  <c r="V781" i="195"/>
  <c r="G784" i="195"/>
  <c r="I784" i="195"/>
  <c r="K784" i="195"/>
  <c r="M784" i="195"/>
  <c r="O784" i="195"/>
  <c r="Q784" i="195"/>
  <c r="V784" i="195"/>
  <c r="G787" i="195"/>
  <c r="I787" i="195"/>
  <c r="K787" i="195"/>
  <c r="M787" i="195"/>
  <c r="O787" i="195"/>
  <c r="Q787" i="195"/>
  <c r="V787" i="195"/>
  <c r="G795" i="195"/>
  <c r="I795" i="195"/>
  <c r="K795" i="195"/>
  <c r="M795" i="195"/>
  <c r="O795" i="195"/>
  <c r="Q795" i="195"/>
  <c r="V795" i="195"/>
  <c r="G802" i="195"/>
  <c r="I802" i="195"/>
  <c r="K802" i="195"/>
  <c r="M802" i="195"/>
  <c r="O802" i="195"/>
  <c r="Q802" i="195"/>
  <c r="V802" i="195"/>
  <c r="BA805" i="195"/>
  <c r="G807" i="195"/>
  <c r="I807" i="195"/>
  <c r="K807" i="195"/>
  <c r="M807" i="195"/>
  <c r="O807" i="195"/>
  <c r="Q807" i="195"/>
  <c r="V807" i="195"/>
  <c r="G808" i="195"/>
  <c r="I808" i="195"/>
  <c r="K808" i="195"/>
  <c r="M808" i="195"/>
  <c r="O808" i="195"/>
  <c r="Q808" i="195"/>
  <c r="V808" i="195"/>
  <c r="G809" i="195"/>
  <c r="I809" i="195"/>
  <c r="K809" i="195"/>
  <c r="M809" i="195"/>
  <c r="O809" i="195"/>
  <c r="Q809" i="195"/>
  <c r="V809" i="195"/>
  <c r="G811" i="195"/>
  <c r="I811" i="195"/>
  <c r="K811" i="195"/>
  <c r="M811" i="195"/>
  <c r="O811" i="195"/>
  <c r="Q811" i="195"/>
  <c r="V811" i="195"/>
  <c r="G813" i="195"/>
  <c r="I813" i="195"/>
  <c r="K813" i="195"/>
  <c r="M813" i="195"/>
  <c r="O813" i="195"/>
  <c r="Q813" i="195"/>
  <c r="V813" i="195"/>
  <c r="BA815" i="195"/>
  <c r="BA816" i="195"/>
  <c r="G821" i="195"/>
  <c r="I821" i="195"/>
  <c r="K821" i="195"/>
  <c r="M821" i="195"/>
  <c r="O821" i="195"/>
  <c r="Q821" i="195"/>
  <c r="V821" i="195"/>
  <c r="BA823" i="195"/>
  <c r="BA824" i="195"/>
  <c r="BA828" i="195"/>
  <c r="G829" i="195"/>
  <c r="I829" i="195"/>
  <c r="K829" i="195"/>
  <c r="M829" i="195"/>
  <c r="O829" i="195"/>
  <c r="Q829" i="195"/>
  <c r="V829" i="195"/>
  <c r="BA831" i="195"/>
  <c r="BA832" i="195"/>
  <c r="BA836" i="195"/>
  <c r="G837" i="195"/>
  <c r="I837" i="195"/>
  <c r="K837" i="195"/>
  <c r="M837" i="195"/>
  <c r="O837" i="195"/>
  <c r="Q837" i="195"/>
  <c r="V837" i="195"/>
  <c r="BA839" i="195"/>
  <c r="BA840" i="195"/>
  <c r="G845" i="195"/>
  <c r="I845" i="195"/>
  <c r="K845" i="195"/>
  <c r="M845" i="195"/>
  <c r="O845" i="195"/>
  <c r="Q845" i="195"/>
  <c r="V845" i="195"/>
  <c r="BA847" i="195"/>
  <c r="BA848" i="195"/>
  <c r="G852" i="195"/>
  <c r="I852" i="195"/>
  <c r="K852" i="195"/>
  <c r="M852" i="195"/>
  <c r="O852" i="195"/>
  <c r="Q852" i="195"/>
  <c r="V852" i="195"/>
  <c r="BA854" i="195"/>
  <c r="BA855" i="195"/>
  <c r="G859" i="195"/>
  <c r="I859" i="195"/>
  <c r="K859" i="195"/>
  <c r="M859" i="195"/>
  <c r="O859" i="195"/>
  <c r="Q859" i="195"/>
  <c r="V859" i="195"/>
  <c r="BA861" i="195"/>
  <c r="BA862" i="195"/>
  <c r="G866" i="195"/>
  <c r="I866" i="195"/>
  <c r="K866" i="195"/>
  <c r="M866" i="195"/>
  <c r="O866" i="195"/>
  <c r="Q866" i="195"/>
  <c r="V866" i="195"/>
  <c r="BA868" i="195"/>
  <c r="BA869" i="195"/>
  <c r="G873" i="195"/>
  <c r="I873" i="195"/>
  <c r="K873" i="195"/>
  <c r="M873" i="195"/>
  <c r="O873" i="195"/>
  <c r="Q873" i="195"/>
  <c r="V873" i="195"/>
  <c r="BA875" i="195"/>
  <c r="BA876" i="195"/>
  <c r="G880" i="195"/>
  <c r="I880" i="195"/>
  <c r="K880" i="195"/>
  <c r="M880" i="195"/>
  <c r="O880" i="195"/>
  <c r="Q880" i="195"/>
  <c r="V880" i="195"/>
  <c r="BA882" i="195"/>
  <c r="BA883" i="195"/>
  <c r="G887" i="195"/>
  <c r="I887" i="195"/>
  <c r="K887" i="195"/>
  <c r="M887" i="195"/>
  <c r="O887" i="195"/>
  <c r="Q887" i="195"/>
  <c r="V887" i="195"/>
  <c r="BA889" i="195"/>
  <c r="BA890" i="195"/>
  <c r="G894" i="195"/>
  <c r="I894" i="195"/>
  <c r="K894" i="195"/>
  <c r="M894" i="195"/>
  <c r="O894" i="195"/>
  <c r="Q894" i="195"/>
  <c r="V894" i="195"/>
  <c r="BA896" i="195"/>
  <c r="BA897" i="195"/>
  <c r="G901" i="195"/>
  <c r="I901" i="195"/>
  <c r="K901" i="195"/>
  <c r="M901" i="195"/>
  <c r="O901" i="195"/>
  <c r="Q901" i="195"/>
  <c r="V901" i="195"/>
  <c r="BA903" i="195"/>
  <c r="BA904" i="195"/>
  <c r="G909" i="195"/>
  <c r="I909" i="195"/>
  <c r="K909" i="195"/>
  <c r="M909" i="195"/>
  <c r="O909" i="195"/>
  <c r="Q909" i="195"/>
  <c r="V909" i="195"/>
  <c r="G912" i="195"/>
  <c r="I912" i="195"/>
  <c r="K912" i="195"/>
  <c r="M912" i="195"/>
  <c r="O912" i="195"/>
  <c r="Q912" i="195"/>
  <c r="V912" i="195"/>
  <c r="G914" i="195"/>
  <c r="I914" i="195"/>
  <c r="K914" i="195"/>
  <c r="M914" i="195"/>
  <c r="O914" i="195"/>
  <c r="Q914" i="195"/>
  <c r="V914" i="195"/>
  <c r="G916" i="195"/>
  <c r="I916" i="195"/>
  <c r="K916" i="195"/>
  <c r="M916" i="195"/>
  <c r="O916" i="195"/>
  <c r="Q916" i="195"/>
  <c r="V916" i="195"/>
  <c r="G925" i="195"/>
  <c r="I925" i="195"/>
  <c r="K925" i="195"/>
  <c r="M925" i="195"/>
  <c r="O925" i="195"/>
  <c r="Q925" i="195"/>
  <c r="V925" i="195"/>
  <c r="G927" i="195"/>
  <c r="I927" i="195"/>
  <c r="K927" i="195"/>
  <c r="M927" i="195"/>
  <c r="O927" i="195"/>
  <c r="Q927" i="195"/>
  <c r="V927" i="195"/>
  <c r="G935" i="195"/>
  <c r="I935" i="195"/>
  <c r="K935" i="195"/>
  <c r="M935" i="195"/>
  <c r="O935" i="195"/>
  <c r="Q935" i="195"/>
  <c r="V935" i="195"/>
  <c r="G937" i="195"/>
  <c r="I937" i="195"/>
  <c r="K937" i="195"/>
  <c r="M937" i="195"/>
  <c r="O937" i="195"/>
  <c r="Q937" i="195"/>
  <c r="V937" i="195"/>
  <c r="G939" i="195"/>
  <c r="I939" i="195"/>
  <c r="K939" i="195"/>
  <c r="M939" i="195"/>
  <c r="O939" i="195"/>
  <c r="Q939" i="195"/>
  <c r="V939" i="195"/>
  <c r="G941" i="195"/>
  <c r="I941" i="195"/>
  <c r="K941" i="195"/>
  <c r="M941" i="195"/>
  <c r="O941" i="195"/>
  <c r="Q941" i="195"/>
  <c r="V941" i="195"/>
  <c r="G943" i="195"/>
  <c r="I943" i="195"/>
  <c r="K943" i="195"/>
  <c r="M943" i="195"/>
  <c r="O943" i="195"/>
  <c r="Q943" i="195"/>
  <c r="V943" i="195"/>
  <c r="G945" i="195"/>
  <c r="I945" i="195"/>
  <c r="K945" i="195"/>
  <c r="M945" i="195"/>
  <c r="O945" i="195"/>
  <c r="Q945" i="195"/>
  <c r="V945" i="195"/>
  <c r="G948" i="195"/>
  <c r="I948" i="195"/>
  <c r="K948" i="195"/>
  <c r="M948" i="195"/>
  <c r="O948" i="195"/>
  <c r="Q948" i="195"/>
  <c r="V948" i="195"/>
  <c r="G952" i="195"/>
  <c r="G951" i="195" s="1"/>
  <c r="I952" i="195"/>
  <c r="I951" i="195" s="1"/>
  <c r="K952" i="195"/>
  <c r="K951" i="195" s="1"/>
  <c r="M952" i="195"/>
  <c r="M951" i="195" s="1"/>
  <c r="O952" i="195"/>
  <c r="O951" i="195" s="1"/>
  <c r="Q952" i="195"/>
  <c r="Q951" i="195" s="1"/>
  <c r="V952" i="195"/>
  <c r="V951" i="195" s="1"/>
  <c r="G954" i="195"/>
  <c r="I954" i="195"/>
  <c r="K954" i="195"/>
  <c r="M954" i="195"/>
  <c r="O954" i="195"/>
  <c r="Q954" i="195"/>
  <c r="V954" i="195"/>
  <c r="G964" i="195"/>
  <c r="I964" i="195"/>
  <c r="K964" i="195"/>
  <c r="M964" i="195"/>
  <c r="O964" i="195"/>
  <c r="Q964" i="195"/>
  <c r="V964" i="195"/>
  <c r="G969" i="195"/>
  <c r="I969" i="195"/>
  <c r="K969" i="195"/>
  <c r="M969" i="195"/>
  <c r="O969" i="195"/>
  <c r="Q969" i="195"/>
  <c r="V969" i="195"/>
  <c r="G977" i="195"/>
  <c r="I977" i="195"/>
  <c r="K977" i="195"/>
  <c r="M977" i="195"/>
  <c r="O977" i="195"/>
  <c r="Q977" i="195"/>
  <c r="V977" i="195"/>
  <c r="G985" i="195"/>
  <c r="I985" i="195"/>
  <c r="K985" i="195"/>
  <c r="M985" i="195"/>
  <c r="O985" i="195"/>
  <c r="Q985" i="195"/>
  <c r="V985" i="195"/>
  <c r="G990" i="195"/>
  <c r="I990" i="195"/>
  <c r="K990" i="195"/>
  <c r="M990" i="195"/>
  <c r="O990" i="195"/>
  <c r="Q990" i="195"/>
  <c r="V990" i="195"/>
  <c r="G993" i="195"/>
  <c r="I993" i="195"/>
  <c r="K993" i="195"/>
  <c r="M993" i="195"/>
  <c r="O993" i="195"/>
  <c r="Q993" i="195"/>
  <c r="V993" i="195"/>
  <c r="G996" i="195"/>
  <c r="I996" i="195"/>
  <c r="K996" i="195"/>
  <c r="M996" i="195"/>
  <c r="O996" i="195"/>
  <c r="Q996" i="195"/>
  <c r="V996" i="195"/>
  <c r="G1002" i="195"/>
  <c r="I1002" i="195"/>
  <c r="K1002" i="195"/>
  <c r="M1002" i="195"/>
  <c r="O1002" i="195"/>
  <c r="Q1002" i="195"/>
  <c r="V1002" i="195"/>
  <c r="G1021" i="195"/>
  <c r="I1021" i="195"/>
  <c r="K1021" i="195"/>
  <c r="M1021" i="195"/>
  <c r="O1021" i="195"/>
  <c r="Q1021" i="195"/>
  <c r="V1021" i="195"/>
  <c r="G1024" i="195"/>
  <c r="I1024" i="195"/>
  <c r="K1024" i="195"/>
  <c r="M1024" i="195"/>
  <c r="O1024" i="195"/>
  <c r="Q1024" i="195"/>
  <c r="V1024" i="195"/>
  <c r="G1026" i="195"/>
  <c r="I1026" i="195"/>
  <c r="K1026" i="195"/>
  <c r="M1026" i="195"/>
  <c r="O1026" i="195"/>
  <c r="Q1026" i="195"/>
  <c r="V1026" i="195"/>
  <c r="G1035" i="195"/>
  <c r="I1035" i="195"/>
  <c r="K1035" i="195"/>
  <c r="M1035" i="195"/>
  <c r="O1035" i="195"/>
  <c r="Q1035" i="195"/>
  <c r="V1035" i="195"/>
  <c r="G1051" i="195"/>
  <c r="I1051" i="195"/>
  <c r="K1051" i="195"/>
  <c r="M1051" i="195"/>
  <c r="O1051" i="195"/>
  <c r="Q1051" i="195"/>
  <c r="V1051" i="195"/>
  <c r="BA1052" i="195"/>
  <c r="G1055" i="195"/>
  <c r="I1055" i="195"/>
  <c r="K1055" i="195"/>
  <c r="M1055" i="195"/>
  <c r="O1055" i="195"/>
  <c r="Q1055" i="195"/>
  <c r="V1055" i="195"/>
  <c r="G1057" i="195"/>
  <c r="I1057" i="195"/>
  <c r="K1057" i="195"/>
  <c r="M1057" i="195"/>
  <c r="O1057" i="195"/>
  <c r="Q1057" i="195"/>
  <c r="V1057" i="195"/>
  <c r="G1066" i="195"/>
  <c r="I1066" i="195"/>
  <c r="K1066" i="195"/>
  <c r="M1066" i="195"/>
  <c r="O1066" i="195"/>
  <c r="Q1066" i="195"/>
  <c r="V1066" i="195"/>
  <c r="G1068" i="195"/>
  <c r="I1068" i="195"/>
  <c r="K1068" i="195"/>
  <c r="M1068" i="195"/>
  <c r="O1068" i="195"/>
  <c r="Q1068" i="195"/>
  <c r="V1068" i="195"/>
  <c r="G1071" i="195"/>
  <c r="I1071" i="195"/>
  <c r="K1071" i="195"/>
  <c r="M1071" i="195"/>
  <c r="O1071" i="195"/>
  <c r="Q1071" i="195"/>
  <c r="V1071" i="195"/>
  <c r="G1073" i="195"/>
  <c r="I1073" i="195"/>
  <c r="K1073" i="195"/>
  <c r="M1073" i="195"/>
  <c r="O1073" i="195"/>
  <c r="Q1073" i="195"/>
  <c r="V1073" i="195"/>
  <c r="G1075" i="195"/>
  <c r="I1075" i="195"/>
  <c r="K1075" i="195"/>
  <c r="M1075" i="195"/>
  <c r="O1075" i="195"/>
  <c r="Q1075" i="195"/>
  <c r="V1075" i="195"/>
  <c r="G1079" i="195"/>
  <c r="I1079" i="195"/>
  <c r="K1079" i="195"/>
  <c r="M1079" i="195"/>
  <c r="O1079" i="195"/>
  <c r="Q1079" i="195"/>
  <c r="V1079" i="195"/>
  <c r="G1082" i="195"/>
  <c r="I1082" i="195"/>
  <c r="K1082" i="195"/>
  <c r="M1082" i="195"/>
  <c r="O1082" i="195"/>
  <c r="Q1082" i="195"/>
  <c r="V1082" i="195"/>
  <c r="G1091" i="195"/>
  <c r="I1091" i="195"/>
  <c r="K1091" i="195"/>
  <c r="M1091" i="195"/>
  <c r="O1091" i="195"/>
  <c r="Q1091" i="195"/>
  <c r="V1091" i="195"/>
  <c r="G1094" i="195"/>
  <c r="I1094" i="195"/>
  <c r="K1094" i="195"/>
  <c r="M1094" i="195"/>
  <c r="O1094" i="195"/>
  <c r="Q1094" i="195"/>
  <c r="V1094" i="195"/>
  <c r="BA1098" i="195"/>
  <c r="G1104" i="195"/>
  <c r="I1104" i="195"/>
  <c r="K1104" i="195"/>
  <c r="M1104" i="195"/>
  <c r="O1104" i="195"/>
  <c r="Q1104" i="195"/>
  <c r="V1104" i="195"/>
  <c r="BA1108" i="195"/>
  <c r="G1114" i="195"/>
  <c r="I1114" i="195"/>
  <c r="K1114" i="195"/>
  <c r="M1114" i="195"/>
  <c r="O1114" i="195"/>
  <c r="Q1114" i="195"/>
  <c r="V1114" i="195"/>
  <c r="BA1117" i="195"/>
  <c r="G1119" i="195"/>
  <c r="I1119" i="195"/>
  <c r="K1119" i="195"/>
  <c r="M1119" i="195"/>
  <c r="O1119" i="195"/>
  <c r="Q1119" i="195"/>
  <c r="V1119" i="195"/>
  <c r="G1122" i="195"/>
  <c r="I1122" i="195"/>
  <c r="K1122" i="195"/>
  <c r="M1122" i="195"/>
  <c r="O1122" i="195"/>
  <c r="Q1122" i="195"/>
  <c r="V1122" i="195"/>
  <c r="G1124" i="195"/>
  <c r="I1124" i="195"/>
  <c r="K1124" i="195"/>
  <c r="M1124" i="195"/>
  <c r="O1124" i="195"/>
  <c r="Q1124" i="195"/>
  <c r="V1124" i="195"/>
  <c r="G1126" i="195"/>
  <c r="I1126" i="195"/>
  <c r="K1126" i="195"/>
  <c r="M1126" i="195"/>
  <c r="O1126" i="195"/>
  <c r="Q1126" i="195"/>
  <c r="V1126" i="195"/>
  <c r="G1128" i="195"/>
  <c r="I1128" i="195"/>
  <c r="K1128" i="195"/>
  <c r="M1128" i="195"/>
  <c r="O1128" i="195"/>
  <c r="Q1128" i="195"/>
  <c r="V1128" i="195"/>
  <c r="G1133" i="195"/>
  <c r="I1133" i="195"/>
  <c r="K1133" i="195"/>
  <c r="M1133" i="195"/>
  <c r="O1133" i="195"/>
  <c r="Q1133" i="195"/>
  <c r="V1133" i="195"/>
  <c r="G1135" i="195"/>
  <c r="I1135" i="195"/>
  <c r="K1135" i="195"/>
  <c r="M1135" i="195"/>
  <c r="O1135" i="195"/>
  <c r="Q1135" i="195"/>
  <c r="V1135" i="195"/>
  <c r="G1138" i="195"/>
  <c r="I1138" i="195"/>
  <c r="K1138" i="195"/>
  <c r="M1138" i="195"/>
  <c r="O1138" i="195"/>
  <c r="Q1138" i="195"/>
  <c r="V1138" i="195"/>
  <c r="G1142" i="195"/>
  <c r="I1142" i="195"/>
  <c r="K1142" i="195"/>
  <c r="M1142" i="195"/>
  <c r="O1142" i="195"/>
  <c r="Q1142" i="195"/>
  <c r="V1142" i="195"/>
  <c r="G1147" i="195"/>
  <c r="I1147" i="195"/>
  <c r="K1147" i="195"/>
  <c r="M1147" i="195"/>
  <c r="O1147" i="195"/>
  <c r="Q1147" i="195"/>
  <c r="V1147" i="195"/>
  <c r="G1153" i="195"/>
  <c r="I1153" i="195"/>
  <c r="K1153" i="195"/>
  <c r="M1153" i="195"/>
  <c r="O1153" i="195"/>
  <c r="Q1153" i="195"/>
  <c r="V1153" i="195"/>
  <c r="G1176" i="195"/>
  <c r="I1176" i="195"/>
  <c r="K1176" i="195"/>
  <c r="M1176" i="195"/>
  <c r="O1176" i="195"/>
  <c r="Q1176" i="195"/>
  <c r="V1176" i="195"/>
  <c r="BA1177" i="195"/>
  <c r="G1180" i="195"/>
  <c r="I1180" i="195"/>
  <c r="K1180" i="195"/>
  <c r="M1180" i="195"/>
  <c r="O1180" i="195"/>
  <c r="Q1180" i="195"/>
  <c r="V1180" i="195"/>
  <c r="BA1181" i="195"/>
  <c r="G1188" i="195"/>
  <c r="I1188" i="195"/>
  <c r="K1188" i="195"/>
  <c r="M1188" i="195"/>
  <c r="O1188" i="195"/>
  <c r="Q1188" i="195"/>
  <c r="V1188" i="195"/>
  <c r="G1191" i="195"/>
  <c r="I1191" i="195"/>
  <c r="K1191" i="195"/>
  <c r="M1191" i="195"/>
  <c r="O1191" i="195"/>
  <c r="Q1191" i="195"/>
  <c r="V1191" i="195"/>
  <c r="G1194" i="195"/>
  <c r="I1194" i="195"/>
  <c r="K1194" i="195"/>
  <c r="M1194" i="195"/>
  <c r="O1194" i="195"/>
  <c r="Q1194" i="195"/>
  <c r="V1194" i="195"/>
  <c r="G1197" i="195"/>
  <c r="I1197" i="195"/>
  <c r="K1197" i="195"/>
  <c r="M1197" i="195"/>
  <c r="O1197" i="195"/>
  <c r="Q1197" i="195"/>
  <c r="V1197" i="195"/>
  <c r="G1200" i="195"/>
  <c r="I1200" i="195"/>
  <c r="K1200" i="195"/>
  <c r="M1200" i="195"/>
  <c r="O1200" i="195"/>
  <c r="Q1200" i="195"/>
  <c r="V1200" i="195"/>
  <c r="G1202" i="195"/>
  <c r="I1202" i="195"/>
  <c r="K1202" i="195"/>
  <c r="M1202" i="195"/>
  <c r="O1202" i="195"/>
  <c r="Q1202" i="195"/>
  <c r="V1202" i="195"/>
  <c r="G1204" i="195"/>
  <c r="I1204" i="195"/>
  <c r="K1204" i="195"/>
  <c r="M1204" i="195"/>
  <c r="O1204" i="195"/>
  <c r="Q1204" i="195"/>
  <c r="V1204" i="195"/>
  <c r="G1211" i="195"/>
  <c r="I1211" i="195"/>
  <c r="K1211" i="195"/>
  <c r="M1211" i="195"/>
  <c r="O1211" i="195"/>
  <c r="Q1211" i="195"/>
  <c r="V1211" i="195"/>
  <c r="G1219" i="195"/>
  <c r="I1219" i="195"/>
  <c r="K1219" i="195"/>
  <c r="M1219" i="195"/>
  <c r="O1219" i="195"/>
  <c r="Q1219" i="195"/>
  <c r="V1219" i="195"/>
  <c r="G1221" i="195"/>
  <c r="I1221" i="195"/>
  <c r="K1221" i="195"/>
  <c r="M1221" i="195"/>
  <c r="O1221" i="195"/>
  <c r="Q1221" i="195"/>
  <c r="V1221" i="195"/>
  <c r="G1224" i="195"/>
  <c r="I1224" i="195"/>
  <c r="K1224" i="195"/>
  <c r="M1224" i="195"/>
  <c r="O1224" i="195"/>
  <c r="Q1224" i="195"/>
  <c r="V1224" i="195"/>
  <c r="BA1225" i="195"/>
  <c r="G1227" i="195"/>
  <c r="I1227" i="195"/>
  <c r="K1227" i="195"/>
  <c r="M1227" i="195"/>
  <c r="O1227" i="195"/>
  <c r="Q1227" i="195"/>
  <c r="V1227" i="195"/>
  <c r="G1229" i="195"/>
  <c r="I1229" i="195"/>
  <c r="K1229" i="195"/>
  <c r="M1229" i="195"/>
  <c r="O1229" i="195"/>
  <c r="Q1229" i="195"/>
  <c r="V1229" i="195"/>
  <c r="G1231" i="195"/>
  <c r="I1231" i="195"/>
  <c r="K1231" i="195"/>
  <c r="M1231" i="195"/>
  <c r="O1231" i="195"/>
  <c r="Q1231" i="195"/>
  <c r="V1231" i="195"/>
  <c r="G1234" i="195"/>
  <c r="I1234" i="195"/>
  <c r="K1234" i="195"/>
  <c r="M1234" i="195"/>
  <c r="O1234" i="195"/>
  <c r="Q1234" i="195"/>
  <c r="V1234" i="195"/>
  <c r="G1238" i="195"/>
  <c r="I1238" i="195"/>
  <c r="K1238" i="195"/>
  <c r="M1238" i="195"/>
  <c r="O1238" i="195"/>
  <c r="Q1238" i="195"/>
  <c r="V1238" i="195"/>
  <c r="G1242" i="195"/>
  <c r="I1242" i="195"/>
  <c r="K1242" i="195"/>
  <c r="M1242" i="195"/>
  <c r="O1242" i="195"/>
  <c r="Q1242" i="195"/>
  <c r="V1242" i="195"/>
  <c r="G1244" i="195"/>
  <c r="I1244" i="195"/>
  <c r="K1244" i="195"/>
  <c r="M1244" i="195"/>
  <c r="O1244" i="195"/>
  <c r="Q1244" i="195"/>
  <c r="V1244" i="195"/>
  <c r="G1246" i="195"/>
  <c r="I1246" i="195"/>
  <c r="K1246" i="195"/>
  <c r="M1246" i="195"/>
  <c r="O1246" i="195"/>
  <c r="Q1246" i="195"/>
  <c r="V1246" i="195"/>
  <c r="G1248" i="195"/>
  <c r="I1248" i="195"/>
  <c r="K1248" i="195"/>
  <c r="M1248" i="195"/>
  <c r="O1248" i="195"/>
  <c r="Q1248" i="195"/>
  <c r="V1248" i="195"/>
  <c r="G1251" i="195"/>
  <c r="I1251" i="195"/>
  <c r="K1251" i="195"/>
  <c r="M1251" i="195"/>
  <c r="O1251" i="195"/>
  <c r="Q1251" i="195"/>
  <c r="V1251" i="195"/>
  <c r="G1253" i="195"/>
  <c r="I1253" i="195"/>
  <c r="K1253" i="195"/>
  <c r="M1253" i="195"/>
  <c r="O1253" i="195"/>
  <c r="Q1253" i="195"/>
  <c r="V1253" i="195"/>
  <c r="G1256" i="195"/>
  <c r="I1256" i="195"/>
  <c r="K1256" i="195"/>
  <c r="M1256" i="195"/>
  <c r="O1256" i="195"/>
  <c r="Q1256" i="195"/>
  <c r="V1256" i="195"/>
  <c r="G1259" i="195"/>
  <c r="I1259" i="195"/>
  <c r="K1259" i="195"/>
  <c r="M1259" i="195"/>
  <c r="O1259" i="195"/>
  <c r="Q1259" i="195"/>
  <c r="V1259" i="195"/>
  <c r="G1261" i="195"/>
  <c r="I1261" i="195"/>
  <c r="K1261" i="195"/>
  <c r="M1261" i="195"/>
  <c r="O1261" i="195"/>
  <c r="Q1261" i="195"/>
  <c r="V1261" i="195"/>
  <c r="G1263" i="195"/>
  <c r="I1263" i="195"/>
  <c r="K1263" i="195"/>
  <c r="M1263" i="195"/>
  <c r="O1263" i="195"/>
  <c r="Q1263" i="195"/>
  <c r="V1263" i="195"/>
  <c r="G1265" i="195"/>
  <c r="I1265" i="195"/>
  <c r="K1265" i="195"/>
  <c r="M1265" i="195"/>
  <c r="O1265" i="195"/>
  <c r="Q1265" i="195"/>
  <c r="V1265" i="195"/>
  <c r="G1267" i="195"/>
  <c r="I1267" i="195"/>
  <c r="K1267" i="195"/>
  <c r="M1267" i="195"/>
  <c r="O1267" i="195"/>
  <c r="Q1267" i="195"/>
  <c r="V1267" i="195"/>
  <c r="G1271" i="195"/>
  <c r="I1271" i="195"/>
  <c r="K1271" i="195"/>
  <c r="M1271" i="195"/>
  <c r="O1271" i="195"/>
  <c r="Q1271" i="195"/>
  <c r="V1271" i="195"/>
  <c r="G1277" i="195"/>
  <c r="I1277" i="195"/>
  <c r="K1277" i="195"/>
  <c r="M1277" i="195"/>
  <c r="O1277" i="195"/>
  <c r="Q1277" i="195"/>
  <c r="V1277" i="195"/>
  <c r="G1283" i="195"/>
  <c r="I1283" i="195"/>
  <c r="K1283" i="195"/>
  <c r="M1283" i="195"/>
  <c r="O1283" i="195"/>
  <c r="Q1283" i="195"/>
  <c r="V1283" i="195"/>
  <c r="G1285" i="195"/>
  <c r="I1285" i="195"/>
  <c r="K1285" i="195"/>
  <c r="M1285" i="195"/>
  <c r="O1285" i="195"/>
  <c r="Q1285" i="195"/>
  <c r="V1285" i="195"/>
  <c r="BA1288" i="195"/>
  <c r="G1289" i="195"/>
  <c r="I1289" i="195"/>
  <c r="K1289" i="195"/>
  <c r="M1289" i="195"/>
  <c r="O1289" i="195"/>
  <c r="Q1289" i="195"/>
  <c r="V1289" i="195"/>
  <c r="BA1292" i="195"/>
  <c r="G1293" i="195"/>
  <c r="I1293" i="195"/>
  <c r="K1293" i="195"/>
  <c r="M1293" i="195"/>
  <c r="O1293" i="195"/>
  <c r="Q1293" i="195"/>
  <c r="V1293" i="195"/>
  <c r="G1297" i="195"/>
  <c r="I1297" i="195"/>
  <c r="K1297" i="195"/>
  <c r="M1297" i="195"/>
  <c r="O1297" i="195"/>
  <c r="Q1297" i="195"/>
  <c r="V1297" i="195"/>
  <c r="G1301" i="195"/>
  <c r="I1301" i="195"/>
  <c r="K1301" i="195"/>
  <c r="M1301" i="195"/>
  <c r="O1301" i="195"/>
  <c r="Q1301" i="195"/>
  <c r="V1301" i="195"/>
  <c r="G1305" i="195"/>
  <c r="I1305" i="195"/>
  <c r="K1305" i="195"/>
  <c r="M1305" i="195"/>
  <c r="O1305" i="195"/>
  <c r="Q1305" i="195"/>
  <c r="V1305" i="195"/>
  <c r="G1307" i="195"/>
  <c r="I1307" i="195"/>
  <c r="K1307" i="195"/>
  <c r="M1307" i="195"/>
  <c r="O1307" i="195"/>
  <c r="Q1307" i="195"/>
  <c r="V1307" i="195"/>
  <c r="BA1309" i="195"/>
  <c r="G1310" i="195"/>
  <c r="I1310" i="195"/>
  <c r="K1310" i="195"/>
  <c r="M1310" i="195"/>
  <c r="O1310" i="195"/>
  <c r="Q1310" i="195"/>
  <c r="V1310" i="195"/>
  <c r="BA1312" i="195"/>
  <c r="G1313" i="195"/>
  <c r="I1313" i="195"/>
  <c r="K1313" i="195"/>
  <c r="M1313" i="195"/>
  <c r="O1313" i="195"/>
  <c r="Q1313" i="195"/>
  <c r="V1313" i="195"/>
  <c r="BA1315" i="195"/>
  <c r="G1316" i="195"/>
  <c r="I1316" i="195"/>
  <c r="K1316" i="195"/>
  <c r="M1316" i="195"/>
  <c r="O1316" i="195"/>
  <c r="Q1316" i="195"/>
  <c r="V1316" i="195"/>
  <c r="BA1318" i="195"/>
  <c r="G1319" i="195"/>
  <c r="I1319" i="195"/>
  <c r="K1319" i="195"/>
  <c r="M1319" i="195"/>
  <c r="O1319" i="195"/>
  <c r="Q1319" i="195"/>
  <c r="V1319" i="195"/>
  <c r="BA1321" i="195"/>
  <c r="G1322" i="195"/>
  <c r="I1322" i="195"/>
  <c r="K1322" i="195"/>
  <c r="M1322" i="195"/>
  <c r="O1322" i="195"/>
  <c r="Q1322" i="195"/>
  <c r="V1322" i="195"/>
  <c r="BA1324" i="195"/>
  <c r="G1325" i="195"/>
  <c r="I1325" i="195"/>
  <c r="K1325" i="195"/>
  <c r="M1325" i="195"/>
  <c r="O1325" i="195"/>
  <c r="Q1325" i="195"/>
  <c r="V1325" i="195"/>
  <c r="G1327" i="195"/>
  <c r="I1327" i="195"/>
  <c r="K1327" i="195"/>
  <c r="M1327" i="195"/>
  <c r="O1327" i="195"/>
  <c r="Q1327" i="195"/>
  <c r="V1327" i="195"/>
  <c r="G1330" i="195"/>
  <c r="I1330" i="195"/>
  <c r="K1330" i="195"/>
  <c r="M1330" i="195"/>
  <c r="O1330" i="195"/>
  <c r="Q1330" i="195"/>
  <c r="V1330" i="195"/>
  <c r="G1333" i="195"/>
  <c r="I1333" i="195"/>
  <c r="K1333" i="195"/>
  <c r="M1333" i="195"/>
  <c r="O1333" i="195"/>
  <c r="Q1333" i="195"/>
  <c r="V1333" i="195"/>
  <c r="G1335" i="195"/>
  <c r="I1335" i="195"/>
  <c r="K1335" i="195"/>
  <c r="M1335" i="195"/>
  <c r="O1335" i="195"/>
  <c r="Q1335" i="195"/>
  <c r="V1335" i="195"/>
  <c r="G1337" i="195"/>
  <c r="I1337" i="195"/>
  <c r="K1337" i="195"/>
  <c r="M1337" i="195"/>
  <c r="O1337" i="195"/>
  <c r="Q1337" i="195"/>
  <c r="V1337" i="195"/>
  <c r="G1338" i="195"/>
  <c r="I1338" i="195"/>
  <c r="K1338" i="195"/>
  <c r="M1338" i="195"/>
  <c r="O1338" i="195"/>
  <c r="Q1338" i="195"/>
  <c r="V1338" i="195"/>
  <c r="G1341" i="195"/>
  <c r="I1341" i="195"/>
  <c r="K1341" i="195"/>
  <c r="M1341" i="195"/>
  <c r="O1341" i="195"/>
  <c r="Q1341" i="195"/>
  <c r="V1341" i="195"/>
  <c r="G1344" i="195"/>
  <c r="I1344" i="195"/>
  <c r="K1344" i="195"/>
  <c r="M1344" i="195"/>
  <c r="O1344" i="195"/>
  <c r="Q1344" i="195"/>
  <c r="V1344" i="195"/>
  <c r="G1347" i="195"/>
  <c r="I1347" i="195"/>
  <c r="K1347" i="195"/>
  <c r="M1347" i="195"/>
  <c r="O1347" i="195"/>
  <c r="Q1347" i="195"/>
  <c r="V1347" i="195"/>
  <c r="G1350" i="195"/>
  <c r="I1350" i="195"/>
  <c r="K1350" i="195"/>
  <c r="M1350" i="195"/>
  <c r="O1350" i="195"/>
  <c r="Q1350" i="195"/>
  <c r="V1350" i="195"/>
  <c r="G1355" i="195"/>
  <c r="I1355" i="195"/>
  <c r="K1355" i="195"/>
  <c r="M1355" i="195"/>
  <c r="O1355" i="195"/>
  <c r="Q1355" i="195"/>
  <c r="V1355" i="195"/>
  <c r="G1361" i="195"/>
  <c r="I1361" i="195"/>
  <c r="K1361" i="195"/>
  <c r="M1361" i="195"/>
  <c r="O1361" i="195"/>
  <c r="Q1361" i="195"/>
  <c r="V1361" i="195"/>
  <c r="G1367" i="195"/>
  <c r="I1367" i="195"/>
  <c r="K1367" i="195"/>
  <c r="M1367" i="195"/>
  <c r="O1367" i="195"/>
  <c r="Q1367" i="195"/>
  <c r="V1367" i="195"/>
  <c r="G1373" i="195"/>
  <c r="I1373" i="195"/>
  <c r="K1373" i="195"/>
  <c r="M1373" i="195"/>
  <c r="O1373" i="195"/>
  <c r="Q1373" i="195"/>
  <c r="V1373" i="195"/>
  <c r="G1375" i="195"/>
  <c r="I1375" i="195"/>
  <c r="K1375" i="195"/>
  <c r="M1375" i="195"/>
  <c r="O1375" i="195"/>
  <c r="Q1375" i="195"/>
  <c r="V1375" i="195"/>
  <c r="G1378" i="195"/>
  <c r="I1378" i="195"/>
  <c r="K1378" i="195"/>
  <c r="M1378" i="195"/>
  <c r="O1378" i="195"/>
  <c r="Q1378" i="195"/>
  <c r="V1378" i="195"/>
  <c r="G1381" i="195"/>
  <c r="I1381" i="195"/>
  <c r="K1381" i="195"/>
  <c r="M1381" i="195"/>
  <c r="O1381" i="195"/>
  <c r="Q1381" i="195"/>
  <c r="V1381" i="195"/>
  <c r="BA1382" i="195"/>
  <c r="G1384" i="195"/>
  <c r="I1384" i="195"/>
  <c r="K1384" i="195"/>
  <c r="M1384" i="195"/>
  <c r="O1384" i="195"/>
  <c r="Q1384" i="195"/>
  <c r="V1384" i="195"/>
  <c r="G1387" i="195"/>
  <c r="I1387" i="195"/>
  <c r="K1387" i="195"/>
  <c r="M1387" i="195"/>
  <c r="O1387" i="195"/>
  <c r="Q1387" i="195"/>
  <c r="V1387" i="195"/>
  <c r="G1392" i="195"/>
  <c r="I1392" i="195"/>
  <c r="K1392" i="195"/>
  <c r="M1392" i="195"/>
  <c r="O1392" i="195"/>
  <c r="Q1392" i="195"/>
  <c r="V1392" i="195"/>
  <c r="G1397" i="195"/>
  <c r="I1397" i="195"/>
  <c r="K1397" i="195"/>
  <c r="M1397" i="195"/>
  <c r="O1397" i="195"/>
  <c r="Q1397" i="195"/>
  <c r="V1397" i="195"/>
  <c r="G1402" i="195"/>
  <c r="I1402" i="195"/>
  <c r="K1402" i="195"/>
  <c r="M1402" i="195"/>
  <c r="O1402" i="195"/>
  <c r="Q1402" i="195"/>
  <c r="V1402" i="195"/>
  <c r="G1407" i="195"/>
  <c r="I1407" i="195"/>
  <c r="K1407" i="195"/>
  <c r="M1407" i="195"/>
  <c r="O1407" i="195"/>
  <c r="Q1407" i="195"/>
  <c r="V1407" i="195"/>
  <c r="BA1408" i="195"/>
  <c r="G1410" i="195"/>
  <c r="I1410" i="195"/>
  <c r="K1410" i="195"/>
  <c r="M1410" i="195"/>
  <c r="O1410" i="195"/>
  <c r="Q1410" i="195"/>
  <c r="V1410" i="195"/>
  <c r="G1412" i="195"/>
  <c r="I1412" i="195"/>
  <c r="K1412" i="195"/>
  <c r="M1412" i="195"/>
  <c r="O1412" i="195"/>
  <c r="Q1412" i="195"/>
  <c r="V1412" i="195"/>
  <c r="G1415" i="195"/>
  <c r="I1415" i="195"/>
  <c r="K1415" i="195"/>
  <c r="M1415" i="195"/>
  <c r="O1415" i="195"/>
  <c r="Q1415" i="195"/>
  <c r="V1415" i="195"/>
  <c r="G1417" i="195"/>
  <c r="I1417" i="195"/>
  <c r="K1417" i="195"/>
  <c r="M1417" i="195"/>
  <c r="O1417" i="195"/>
  <c r="Q1417" i="195"/>
  <c r="V1417" i="195"/>
  <c r="G1419" i="195"/>
  <c r="I1419" i="195"/>
  <c r="K1419" i="195"/>
  <c r="M1419" i="195"/>
  <c r="O1419" i="195"/>
  <c r="Q1419" i="195"/>
  <c r="V1419" i="195"/>
  <c r="G1421" i="195"/>
  <c r="I1421" i="195"/>
  <c r="K1421" i="195"/>
  <c r="M1421" i="195"/>
  <c r="O1421" i="195"/>
  <c r="Q1421" i="195"/>
  <c r="V1421" i="195"/>
  <c r="G1424" i="195"/>
  <c r="I1424" i="195"/>
  <c r="K1424" i="195"/>
  <c r="M1424" i="195"/>
  <c r="O1424" i="195"/>
  <c r="Q1424" i="195"/>
  <c r="V1424" i="195"/>
  <c r="G1426" i="195"/>
  <c r="I1426" i="195"/>
  <c r="K1426" i="195"/>
  <c r="M1426" i="195"/>
  <c r="O1426" i="195"/>
  <c r="Q1426" i="195"/>
  <c r="V1426" i="195"/>
  <c r="G1431" i="195"/>
  <c r="I1431" i="195"/>
  <c r="K1431" i="195"/>
  <c r="M1431" i="195"/>
  <c r="O1431" i="195"/>
  <c r="Q1431" i="195"/>
  <c r="V1431" i="195"/>
  <c r="G1434" i="195"/>
  <c r="I1434" i="195"/>
  <c r="K1434" i="195"/>
  <c r="M1434" i="195"/>
  <c r="O1434" i="195"/>
  <c r="Q1434" i="195"/>
  <c r="V1434" i="195"/>
  <c r="G1436" i="195"/>
  <c r="I1436" i="195"/>
  <c r="K1436" i="195"/>
  <c r="M1436" i="195"/>
  <c r="O1436" i="195"/>
  <c r="Q1436" i="195"/>
  <c r="V1436" i="195"/>
  <c r="G1438" i="195"/>
  <c r="I1438" i="195"/>
  <c r="K1438" i="195"/>
  <c r="M1438" i="195"/>
  <c r="O1438" i="195"/>
  <c r="Q1438" i="195"/>
  <c r="V1438" i="195"/>
  <c r="G1448" i="195"/>
  <c r="I1448" i="195"/>
  <c r="K1448" i="195"/>
  <c r="M1448" i="195"/>
  <c r="O1448" i="195"/>
  <c r="Q1448" i="195"/>
  <c r="V1448" i="195"/>
  <c r="G1453" i="195"/>
  <c r="I1453" i="195"/>
  <c r="K1453" i="195"/>
  <c r="M1453" i="195"/>
  <c r="O1453" i="195"/>
  <c r="Q1453" i="195"/>
  <c r="V1453" i="195"/>
  <c r="G1457" i="195"/>
  <c r="I1457" i="195"/>
  <c r="K1457" i="195"/>
  <c r="M1457" i="195"/>
  <c r="O1457" i="195"/>
  <c r="Q1457" i="195"/>
  <c r="V1457" i="195"/>
  <c r="G1461" i="195"/>
  <c r="I1461" i="195"/>
  <c r="K1461" i="195"/>
  <c r="M1461" i="195"/>
  <c r="O1461" i="195"/>
  <c r="Q1461" i="195"/>
  <c r="V1461" i="195"/>
  <c r="G1465" i="195"/>
  <c r="I1465" i="195"/>
  <c r="K1465" i="195"/>
  <c r="M1465" i="195"/>
  <c r="O1465" i="195"/>
  <c r="Q1465" i="195"/>
  <c r="V1465" i="195"/>
  <c r="G1469" i="195"/>
  <c r="I1469" i="195"/>
  <c r="K1469" i="195"/>
  <c r="M1469" i="195"/>
  <c r="O1469" i="195"/>
  <c r="Q1469" i="195"/>
  <c r="V1469" i="195"/>
  <c r="G1473" i="195"/>
  <c r="I1473" i="195"/>
  <c r="K1473" i="195"/>
  <c r="M1473" i="195"/>
  <c r="O1473" i="195"/>
  <c r="Q1473" i="195"/>
  <c r="V1473" i="195"/>
  <c r="G1483" i="195"/>
  <c r="I1483" i="195"/>
  <c r="K1483" i="195"/>
  <c r="M1483" i="195"/>
  <c r="O1483" i="195"/>
  <c r="Q1483" i="195"/>
  <c r="V1483" i="195"/>
  <c r="G1492" i="195"/>
  <c r="I1492" i="195"/>
  <c r="K1492" i="195"/>
  <c r="M1492" i="195"/>
  <c r="O1492" i="195"/>
  <c r="Q1492" i="195"/>
  <c r="V1492" i="195"/>
  <c r="G1495" i="195"/>
  <c r="I1495" i="195"/>
  <c r="K1495" i="195"/>
  <c r="M1495" i="195"/>
  <c r="O1495" i="195"/>
  <c r="Q1495" i="195"/>
  <c r="V1495" i="195"/>
  <c r="G1513" i="195"/>
  <c r="I1513" i="195"/>
  <c r="K1513" i="195"/>
  <c r="M1513" i="195"/>
  <c r="O1513" i="195"/>
  <c r="Q1513" i="195"/>
  <c r="V1513" i="195"/>
  <c r="G1522" i="195"/>
  <c r="I1522" i="195"/>
  <c r="K1522" i="195"/>
  <c r="M1522" i="195"/>
  <c r="O1522" i="195"/>
  <c r="Q1522" i="195"/>
  <c r="V1522" i="195"/>
  <c r="G1524" i="195"/>
  <c r="I1524" i="195"/>
  <c r="K1524" i="195"/>
  <c r="M1524" i="195"/>
  <c r="O1524" i="195"/>
  <c r="Q1524" i="195"/>
  <c r="V1524" i="195"/>
  <c r="G1539" i="195"/>
  <c r="I1539" i="195"/>
  <c r="K1539" i="195"/>
  <c r="M1539" i="195"/>
  <c r="O1539" i="195"/>
  <c r="Q1539" i="195"/>
  <c r="V1539" i="195"/>
  <c r="G1542" i="195"/>
  <c r="I1542" i="195"/>
  <c r="K1542" i="195"/>
  <c r="M1542" i="195"/>
  <c r="O1542" i="195"/>
  <c r="Q1542" i="195"/>
  <c r="V1542" i="195"/>
  <c r="G1544" i="195"/>
  <c r="I1544" i="195"/>
  <c r="K1544" i="195"/>
  <c r="M1544" i="195"/>
  <c r="O1544" i="195"/>
  <c r="Q1544" i="195"/>
  <c r="V1544" i="195"/>
  <c r="G1547" i="195"/>
  <c r="I1547" i="195"/>
  <c r="K1547" i="195"/>
  <c r="M1547" i="195"/>
  <c r="O1547" i="195"/>
  <c r="Q1547" i="195"/>
  <c r="V1547" i="195"/>
  <c r="G1549" i="195"/>
  <c r="I1549" i="195"/>
  <c r="K1549" i="195"/>
  <c r="M1549" i="195"/>
  <c r="O1549" i="195"/>
  <c r="Q1549" i="195"/>
  <c r="V1549" i="195"/>
  <c r="G1568" i="195"/>
  <c r="I1568" i="195"/>
  <c r="K1568" i="195"/>
  <c r="M1568" i="195"/>
  <c r="O1568" i="195"/>
  <c r="Q1568" i="195"/>
  <c r="V1568" i="195"/>
  <c r="G1571" i="195"/>
  <c r="I1571" i="195"/>
  <c r="K1571" i="195"/>
  <c r="M1571" i="195"/>
  <c r="O1571" i="195"/>
  <c r="Q1571" i="195"/>
  <c r="V1571" i="195"/>
  <c r="G1587" i="195"/>
  <c r="I1587" i="195"/>
  <c r="K1587" i="195"/>
  <c r="M1587" i="195"/>
  <c r="O1587" i="195"/>
  <c r="Q1587" i="195"/>
  <c r="V1587" i="195"/>
  <c r="G1590" i="195"/>
  <c r="I1590" i="195"/>
  <c r="K1590" i="195"/>
  <c r="M1590" i="195"/>
  <c r="O1590" i="195"/>
  <c r="Q1590" i="195"/>
  <c r="V1590" i="195"/>
  <c r="G1593" i="195"/>
  <c r="I1593" i="195"/>
  <c r="K1593" i="195"/>
  <c r="M1593" i="195"/>
  <c r="O1593" i="195"/>
  <c r="Q1593" i="195"/>
  <c r="V1593" i="195"/>
  <c r="G1595" i="195"/>
  <c r="I1595" i="195"/>
  <c r="K1595" i="195"/>
  <c r="M1595" i="195"/>
  <c r="O1595" i="195"/>
  <c r="Q1595" i="195"/>
  <c r="V1595" i="195"/>
  <c r="G1598" i="195"/>
  <c r="I1598" i="195"/>
  <c r="K1598" i="195"/>
  <c r="M1598" i="195"/>
  <c r="O1598" i="195"/>
  <c r="Q1598" i="195"/>
  <c r="V1598" i="195"/>
  <c r="G1605" i="195"/>
  <c r="I1605" i="195"/>
  <c r="K1605" i="195"/>
  <c r="M1605" i="195"/>
  <c r="O1605" i="195"/>
  <c r="Q1605" i="195"/>
  <c r="V1605" i="195"/>
  <c r="G1612" i="195"/>
  <c r="I1612" i="195"/>
  <c r="K1612" i="195"/>
  <c r="M1612" i="195"/>
  <c r="O1612" i="195"/>
  <c r="Q1612" i="195"/>
  <c r="V1612" i="195"/>
  <c r="BA1613" i="195"/>
  <c r="G1616" i="195"/>
  <c r="I1616" i="195"/>
  <c r="K1616" i="195"/>
  <c r="M1616" i="195"/>
  <c r="O1616" i="195"/>
  <c r="Q1616" i="195"/>
  <c r="V1616" i="195"/>
  <c r="BA1617" i="195"/>
  <c r="BA1618" i="195"/>
  <c r="G1623" i="195"/>
  <c r="I1623" i="195"/>
  <c r="K1623" i="195"/>
  <c r="M1623" i="195"/>
  <c r="O1623" i="195"/>
  <c r="Q1623" i="195"/>
  <c r="V1623" i="195"/>
  <c r="BA1624" i="195"/>
  <c r="BA1625" i="195"/>
  <c r="AE1631" i="195"/>
  <c r="AF1631" i="195"/>
  <c r="I19" i="194"/>
  <c r="I20" i="194"/>
  <c r="J23" i="194"/>
  <c r="E24" i="194"/>
  <c r="J24" i="194"/>
  <c r="J25" i="194"/>
  <c r="E26" i="194"/>
  <c r="J26" i="194"/>
  <c r="J27" i="194"/>
  <c r="J28" i="194"/>
  <c r="F38" i="194"/>
  <c r="G38" i="194"/>
  <c r="F39" i="194"/>
  <c r="G39" i="194"/>
  <c r="H39" i="194"/>
  <c r="I39" i="194"/>
  <c r="F40" i="194"/>
  <c r="G40" i="194"/>
  <c r="H40" i="194"/>
  <c r="I40" i="194"/>
  <c r="F41" i="194"/>
  <c r="G41" i="194"/>
  <c r="H41" i="194"/>
  <c r="I41" i="194"/>
  <c r="F42" i="194"/>
  <c r="G42" i="194"/>
  <c r="G25" i="194" s="1"/>
  <c r="A25" i="194" s="1"/>
  <c r="H42" i="194"/>
  <c r="I42" i="194"/>
  <c r="I62" i="194"/>
  <c r="I76" i="198" l="1"/>
  <c r="F57" i="1" s="1"/>
  <c r="I16" i="198"/>
  <c r="V1615" i="195"/>
  <c r="Q1615" i="195"/>
  <c r="O1615" i="195"/>
  <c r="M1615" i="195"/>
  <c r="K1615" i="195"/>
  <c r="I1615" i="195"/>
  <c r="G1615" i="195"/>
  <c r="I75" i="194" s="1"/>
  <c r="I18" i="194" s="1"/>
  <c r="V1604" i="195"/>
  <c r="Q1604" i="195"/>
  <c r="O1604" i="195"/>
  <c r="M1604" i="195"/>
  <c r="K1604" i="195"/>
  <c r="I1604" i="195"/>
  <c r="G1604" i="195"/>
  <c r="I74" i="194" s="1"/>
  <c r="V1594" i="195"/>
  <c r="Q1594" i="195"/>
  <c r="O1594" i="195"/>
  <c r="M1594" i="195"/>
  <c r="K1594" i="195"/>
  <c r="I1594" i="195"/>
  <c r="G1594" i="195"/>
  <c r="I73" i="194" s="1"/>
  <c r="V1548" i="195"/>
  <c r="Q1548" i="195"/>
  <c r="O1548" i="195"/>
  <c r="M1548" i="195"/>
  <c r="K1548" i="195"/>
  <c r="I1548" i="195"/>
  <c r="G1548" i="195"/>
  <c r="I72" i="194" s="1"/>
  <c r="V1523" i="195"/>
  <c r="Q1523" i="195"/>
  <c r="O1523" i="195"/>
  <c r="M1523" i="195"/>
  <c r="K1523" i="195"/>
  <c r="I1523" i="195"/>
  <c r="G1523" i="195"/>
  <c r="I71" i="194" s="1"/>
  <c r="V1425" i="195"/>
  <c r="Q1425" i="195"/>
  <c r="O1425" i="195"/>
  <c r="M1425" i="195"/>
  <c r="K1425" i="195"/>
  <c r="I1425" i="195"/>
  <c r="G1425" i="195"/>
  <c r="I70" i="194" s="1"/>
  <c r="V1326" i="195"/>
  <c r="Q1326" i="195"/>
  <c r="O1326" i="195"/>
  <c r="M1326" i="195"/>
  <c r="K1326" i="195"/>
  <c r="I1326" i="195"/>
  <c r="G1326" i="195"/>
  <c r="I69" i="194" s="1"/>
  <c r="V1264" i="195"/>
  <c r="Q1264" i="195"/>
  <c r="O1264" i="195"/>
  <c r="M1264" i="195"/>
  <c r="K1264" i="195"/>
  <c r="I1264" i="195"/>
  <c r="G1264" i="195"/>
  <c r="I68" i="194" s="1"/>
  <c r="V1243" i="195"/>
  <c r="Q1243" i="195"/>
  <c r="O1243" i="195"/>
  <c r="M1243" i="195"/>
  <c r="K1243" i="195"/>
  <c r="I1243" i="195"/>
  <c r="G1243" i="195"/>
  <c r="I67" i="194" s="1"/>
  <c r="V1228" i="195"/>
  <c r="Q1228" i="195"/>
  <c r="O1228" i="195"/>
  <c r="M1228" i="195"/>
  <c r="K1228" i="195"/>
  <c r="I1228" i="195"/>
  <c r="G1228" i="195"/>
  <c r="I66" i="194" s="1"/>
  <c r="V1134" i="195"/>
  <c r="Q1134" i="195"/>
  <c r="O1134" i="195"/>
  <c r="M1134" i="195"/>
  <c r="K1134" i="195"/>
  <c r="I1134" i="195"/>
  <c r="G1134" i="195"/>
  <c r="I65" i="194" s="1"/>
  <c r="V1072" i="195"/>
  <c r="Q1072" i="195"/>
  <c r="O1072" i="195"/>
  <c r="M1072" i="195"/>
  <c r="K1072" i="195"/>
  <c r="I1072" i="195"/>
  <c r="G1072" i="195"/>
  <c r="I64" i="194" s="1"/>
  <c r="V953" i="195"/>
  <c r="Q953" i="195"/>
  <c r="O953" i="195"/>
  <c r="M953" i="195"/>
  <c r="K953" i="195"/>
  <c r="I953" i="195"/>
  <c r="G953" i="195"/>
  <c r="I63" i="194" s="1"/>
  <c r="V924" i="195"/>
  <c r="Q924" i="195"/>
  <c r="O924" i="195"/>
  <c r="M924" i="195"/>
  <c r="K924" i="195"/>
  <c r="I924" i="195"/>
  <c r="G924" i="195"/>
  <c r="I61" i="194" s="1"/>
  <c r="V908" i="195"/>
  <c r="Q908" i="195"/>
  <c r="O908" i="195"/>
  <c r="M908" i="195"/>
  <c r="K908" i="195"/>
  <c r="I908" i="195"/>
  <c r="G908" i="195"/>
  <c r="I60" i="194" s="1"/>
  <c r="V774" i="195"/>
  <c r="Q774" i="195"/>
  <c r="O774" i="195"/>
  <c r="M774" i="195"/>
  <c r="K774" i="195"/>
  <c r="I774" i="195"/>
  <c r="G774" i="195"/>
  <c r="I59" i="194" s="1"/>
  <c r="V738" i="195"/>
  <c r="Q738" i="195"/>
  <c r="O738" i="195"/>
  <c r="M738" i="195"/>
  <c r="K738" i="195"/>
  <c r="I738" i="195"/>
  <c r="G738" i="195"/>
  <c r="I58" i="194" s="1"/>
  <c r="V683" i="195"/>
  <c r="Q683" i="195"/>
  <c r="O683" i="195"/>
  <c r="M683" i="195"/>
  <c r="K683" i="195"/>
  <c r="I683" i="195"/>
  <c r="G683" i="195"/>
  <c r="I57" i="194" s="1"/>
  <c r="V586" i="195"/>
  <c r="Q586" i="195"/>
  <c r="O586" i="195"/>
  <c r="M586" i="195"/>
  <c r="K586" i="195"/>
  <c r="I586" i="195"/>
  <c r="G586" i="195"/>
  <c r="I56" i="194" s="1"/>
  <c r="V551" i="195"/>
  <c r="Q551" i="195"/>
  <c r="O551" i="195"/>
  <c r="M551" i="195"/>
  <c r="K551" i="195"/>
  <c r="I551" i="195"/>
  <c r="G551" i="195"/>
  <c r="I55" i="194" s="1"/>
  <c r="V532" i="195"/>
  <c r="Q532" i="195"/>
  <c r="O532" i="195"/>
  <c r="M532" i="195"/>
  <c r="K532" i="195"/>
  <c r="I532" i="195"/>
  <c r="G532" i="195"/>
  <c r="I54" i="194" s="1"/>
  <c r="V424" i="195"/>
  <c r="Q424" i="195"/>
  <c r="O424" i="195"/>
  <c r="M424" i="195"/>
  <c r="K424" i="195"/>
  <c r="I424" i="195"/>
  <c r="G424" i="195"/>
  <c r="I53" i="194" s="1"/>
  <c r="V388" i="195"/>
  <c r="Q388" i="195"/>
  <c r="O388" i="195"/>
  <c r="M388" i="195"/>
  <c r="K388" i="195"/>
  <c r="I388" i="195"/>
  <c r="G388" i="195"/>
  <c r="I52" i="194" s="1"/>
  <c r="V204" i="195"/>
  <c r="Q204" i="195"/>
  <c r="O204" i="195"/>
  <c r="M204" i="195"/>
  <c r="K204" i="195"/>
  <c r="I204" i="195"/>
  <c r="G204" i="195"/>
  <c r="I51" i="194" s="1"/>
  <c r="V62" i="195"/>
  <c r="Q62" i="195"/>
  <c r="O62" i="195"/>
  <c r="M62" i="195"/>
  <c r="K62" i="195"/>
  <c r="I62" i="195"/>
  <c r="G62" i="195"/>
  <c r="I50" i="194" s="1"/>
  <c r="V8" i="195"/>
  <c r="Q8" i="195"/>
  <c r="O8" i="195"/>
  <c r="M8" i="195"/>
  <c r="K8" i="195"/>
  <c r="I8" i="195"/>
  <c r="G8" i="195"/>
  <c r="I17" i="194"/>
  <c r="J39" i="194"/>
  <c r="J42" i="194" s="1"/>
  <c r="J40" i="194"/>
  <c r="J41" i="194"/>
  <c r="A26" i="194"/>
  <c r="G26" i="194"/>
  <c r="G23" i="194"/>
  <c r="G28" i="194"/>
  <c r="I21" i="198" l="1"/>
  <c r="A23" i="198"/>
  <c r="J49" i="198"/>
  <c r="J50" i="198"/>
  <c r="J51" i="198"/>
  <c r="J52" i="198"/>
  <c r="J53" i="198"/>
  <c r="J54" i="198"/>
  <c r="J55" i="198"/>
  <c r="J56" i="198"/>
  <c r="J57" i="198"/>
  <c r="J58" i="198"/>
  <c r="J59" i="198"/>
  <c r="J60" i="198"/>
  <c r="J61" i="198"/>
  <c r="J62" i="198"/>
  <c r="J63" i="198"/>
  <c r="J64" i="198"/>
  <c r="J65" i="198"/>
  <c r="J66" i="198"/>
  <c r="J67" i="198"/>
  <c r="J68" i="198"/>
  <c r="J69" i="198"/>
  <c r="J70" i="198"/>
  <c r="J71" i="198"/>
  <c r="J72" i="198"/>
  <c r="J73" i="198"/>
  <c r="J74" i="198"/>
  <c r="J75" i="198"/>
  <c r="G1631" i="195"/>
  <c r="I49" i="194"/>
  <c r="A23" i="194"/>
  <c r="J76" i="198" l="1"/>
  <c r="I76" i="194"/>
  <c r="F49" i="1" s="1"/>
  <c r="I16" i="194"/>
  <c r="A24" i="194"/>
  <c r="G24" i="194"/>
  <c r="G29" i="194" s="1"/>
  <c r="I21" i="194" l="1"/>
  <c r="J49" i="194"/>
  <c r="J50" i="194"/>
  <c r="J51" i="194"/>
  <c r="J52" i="194"/>
  <c r="J53" i="194"/>
  <c r="J54" i="194"/>
  <c r="J55" i="194"/>
  <c r="J56" i="194"/>
  <c r="J57" i="194"/>
  <c r="J58" i="194"/>
  <c r="J59" i="194"/>
  <c r="J60" i="194"/>
  <c r="J61" i="194"/>
  <c r="J62" i="194"/>
  <c r="J63" i="194"/>
  <c r="J64" i="194"/>
  <c r="J65" i="194"/>
  <c r="J66" i="194"/>
  <c r="J67" i="194"/>
  <c r="J68" i="194"/>
  <c r="J69" i="194"/>
  <c r="J70" i="194"/>
  <c r="J71" i="194"/>
  <c r="J72" i="194"/>
  <c r="J73" i="194"/>
  <c r="J74" i="194"/>
  <c r="J75" i="194"/>
  <c r="J76" i="194" l="1"/>
  <c r="AF1631" i="193" l="1"/>
  <c r="BA1625" i="193"/>
  <c r="BA1624" i="193"/>
  <c r="V1623" i="193"/>
  <c r="Q1623" i="193"/>
  <c r="O1623" i="193"/>
  <c r="K1623" i="193"/>
  <c r="I1623" i="193"/>
  <c r="G1623" i="193"/>
  <c r="M1623" i="193" s="1"/>
  <c r="BA1618" i="193"/>
  <c r="BA1617" i="193"/>
  <c r="V1616" i="193"/>
  <c r="Q1616" i="193"/>
  <c r="O1616" i="193"/>
  <c r="K1616" i="193"/>
  <c r="I1616" i="193"/>
  <c r="G1616" i="193"/>
  <c r="M1616" i="193" s="1"/>
  <c r="V1615" i="193"/>
  <c r="Q1615" i="193"/>
  <c r="O1615" i="193"/>
  <c r="M1615" i="193"/>
  <c r="K1615" i="193"/>
  <c r="I1615" i="193"/>
  <c r="G1615" i="193"/>
  <c r="BA1613" i="193"/>
  <c r="V1612" i="193"/>
  <c r="Q1612" i="193"/>
  <c r="O1612" i="193"/>
  <c r="K1612" i="193"/>
  <c r="I1612" i="193"/>
  <c r="G1612" i="193"/>
  <c r="M1612" i="193" s="1"/>
  <c r="V1605" i="193"/>
  <c r="Q1605" i="193"/>
  <c r="O1605" i="193"/>
  <c r="K1605" i="193"/>
  <c r="I1605" i="193"/>
  <c r="G1605" i="193"/>
  <c r="M1605" i="193" s="1"/>
  <c r="V1604" i="193"/>
  <c r="Q1604" i="193"/>
  <c r="O1604" i="193"/>
  <c r="M1604" i="193"/>
  <c r="K1604" i="193"/>
  <c r="I1604" i="193"/>
  <c r="G1604" i="193"/>
  <c r="V1598" i="193"/>
  <c r="Q1598" i="193"/>
  <c r="O1598" i="193"/>
  <c r="K1598" i="193"/>
  <c r="I1598" i="193"/>
  <c r="G1598" i="193"/>
  <c r="M1598" i="193" s="1"/>
  <c r="V1595" i="193"/>
  <c r="Q1595" i="193"/>
  <c r="O1595" i="193"/>
  <c r="K1595" i="193"/>
  <c r="I1595" i="193"/>
  <c r="G1595" i="193"/>
  <c r="M1595" i="193" s="1"/>
  <c r="V1594" i="193"/>
  <c r="Q1594" i="193"/>
  <c r="O1594" i="193"/>
  <c r="M1594" i="193"/>
  <c r="K1594" i="193"/>
  <c r="I1594" i="193"/>
  <c r="G1594" i="193"/>
  <c r="V1593" i="193"/>
  <c r="Q1593" i="193"/>
  <c r="O1593" i="193"/>
  <c r="K1593" i="193"/>
  <c r="I1593" i="193"/>
  <c r="G1593" i="193"/>
  <c r="M1593" i="193" s="1"/>
  <c r="V1590" i="193"/>
  <c r="Q1590" i="193"/>
  <c r="O1590" i="193"/>
  <c r="K1590" i="193"/>
  <c r="I1590" i="193"/>
  <c r="G1590" i="193"/>
  <c r="M1590" i="193" s="1"/>
  <c r="V1587" i="193"/>
  <c r="Q1587" i="193"/>
  <c r="O1587" i="193"/>
  <c r="K1587" i="193"/>
  <c r="I1587" i="193"/>
  <c r="G1587" i="193"/>
  <c r="M1587" i="193" s="1"/>
  <c r="V1571" i="193"/>
  <c r="Q1571" i="193"/>
  <c r="O1571" i="193"/>
  <c r="K1571" i="193"/>
  <c r="I1571" i="193"/>
  <c r="G1571" i="193"/>
  <c r="M1571" i="193" s="1"/>
  <c r="V1568" i="193"/>
  <c r="Q1568" i="193"/>
  <c r="O1568" i="193"/>
  <c r="K1568" i="193"/>
  <c r="I1568" i="193"/>
  <c r="G1568" i="193"/>
  <c r="M1568" i="193" s="1"/>
  <c r="V1549" i="193"/>
  <c r="Q1549" i="193"/>
  <c r="O1549" i="193"/>
  <c r="K1549" i="193"/>
  <c r="I1549" i="193"/>
  <c r="G1549" i="193"/>
  <c r="M1549" i="193" s="1"/>
  <c r="V1548" i="193"/>
  <c r="Q1548" i="193"/>
  <c r="O1548" i="193"/>
  <c r="M1548" i="193"/>
  <c r="K1548" i="193"/>
  <c r="I1548" i="193"/>
  <c r="G1548" i="193"/>
  <c r="V1547" i="193"/>
  <c r="Q1547" i="193"/>
  <c r="O1547" i="193"/>
  <c r="K1547" i="193"/>
  <c r="I1547" i="193"/>
  <c r="G1547" i="193"/>
  <c r="M1547" i="193" s="1"/>
  <c r="V1544" i="193"/>
  <c r="Q1544" i="193"/>
  <c r="O1544" i="193"/>
  <c r="K1544" i="193"/>
  <c r="I1544" i="193"/>
  <c r="G1544" i="193"/>
  <c r="M1544" i="193" s="1"/>
  <c r="V1542" i="193"/>
  <c r="Q1542" i="193"/>
  <c r="O1542" i="193"/>
  <c r="K1542" i="193"/>
  <c r="I1542" i="193"/>
  <c r="G1542" i="193"/>
  <c r="M1542" i="193" s="1"/>
  <c r="V1539" i="193"/>
  <c r="Q1539" i="193"/>
  <c r="O1539" i="193"/>
  <c r="K1539" i="193"/>
  <c r="I1539" i="193"/>
  <c r="G1539" i="193"/>
  <c r="M1539" i="193" s="1"/>
  <c r="V1524" i="193"/>
  <c r="Q1524" i="193"/>
  <c r="O1524" i="193"/>
  <c r="K1524" i="193"/>
  <c r="I1524" i="193"/>
  <c r="G1524" i="193"/>
  <c r="M1524" i="193" s="1"/>
  <c r="V1523" i="193"/>
  <c r="Q1523" i="193"/>
  <c r="O1523" i="193"/>
  <c r="M1523" i="193"/>
  <c r="K1523" i="193"/>
  <c r="I1523" i="193"/>
  <c r="G1523" i="193"/>
  <c r="V1522" i="193"/>
  <c r="Q1522" i="193"/>
  <c r="O1522" i="193"/>
  <c r="K1522" i="193"/>
  <c r="I1522" i="193"/>
  <c r="G1522" i="193"/>
  <c r="M1522" i="193" s="1"/>
  <c r="V1513" i="193"/>
  <c r="Q1513" i="193"/>
  <c r="O1513" i="193"/>
  <c r="K1513" i="193"/>
  <c r="I1513" i="193"/>
  <c r="G1513" i="193"/>
  <c r="M1513" i="193" s="1"/>
  <c r="V1495" i="193"/>
  <c r="Q1495" i="193"/>
  <c r="O1495" i="193"/>
  <c r="K1495" i="193"/>
  <c r="I1495" i="193"/>
  <c r="G1495" i="193"/>
  <c r="M1495" i="193" s="1"/>
  <c r="V1492" i="193"/>
  <c r="Q1492" i="193"/>
  <c r="O1492" i="193"/>
  <c r="K1492" i="193"/>
  <c r="I1492" i="193"/>
  <c r="G1492" i="193"/>
  <c r="M1492" i="193" s="1"/>
  <c r="V1483" i="193"/>
  <c r="Q1483" i="193"/>
  <c r="O1483" i="193"/>
  <c r="K1483" i="193"/>
  <c r="I1483" i="193"/>
  <c r="G1483" i="193"/>
  <c r="M1483" i="193" s="1"/>
  <c r="V1473" i="193"/>
  <c r="Q1473" i="193"/>
  <c r="O1473" i="193"/>
  <c r="K1473" i="193"/>
  <c r="I1473" i="193"/>
  <c r="G1473" i="193"/>
  <c r="M1473" i="193" s="1"/>
  <c r="V1469" i="193"/>
  <c r="Q1469" i="193"/>
  <c r="O1469" i="193"/>
  <c r="K1469" i="193"/>
  <c r="I1469" i="193"/>
  <c r="G1469" i="193"/>
  <c r="M1469" i="193" s="1"/>
  <c r="V1465" i="193"/>
  <c r="Q1465" i="193"/>
  <c r="O1465" i="193"/>
  <c r="K1465" i="193"/>
  <c r="I1465" i="193"/>
  <c r="G1465" i="193"/>
  <c r="M1465" i="193" s="1"/>
  <c r="V1461" i="193"/>
  <c r="Q1461" i="193"/>
  <c r="O1461" i="193"/>
  <c r="K1461" i="193"/>
  <c r="I1461" i="193"/>
  <c r="G1461" i="193"/>
  <c r="M1461" i="193" s="1"/>
  <c r="V1457" i="193"/>
  <c r="Q1457" i="193"/>
  <c r="O1457" i="193"/>
  <c r="K1457" i="193"/>
  <c r="I1457" i="193"/>
  <c r="G1457" i="193"/>
  <c r="M1457" i="193" s="1"/>
  <c r="V1453" i="193"/>
  <c r="Q1453" i="193"/>
  <c r="O1453" i="193"/>
  <c r="K1453" i="193"/>
  <c r="I1453" i="193"/>
  <c r="G1453" i="193"/>
  <c r="M1453" i="193" s="1"/>
  <c r="V1448" i="193"/>
  <c r="Q1448" i="193"/>
  <c r="O1448" i="193"/>
  <c r="K1448" i="193"/>
  <c r="I1448" i="193"/>
  <c r="G1448" i="193"/>
  <c r="M1448" i="193" s="1"/>
  <c r="V1438" i="193"/>
  <c r="Q1438" i="193"/>
  <c r="O1438" i="193"/>
  <c r="K1438" i="193"/>
  <c r="I1438" i="193"/>
  <c r="G1438" i="193"/>
  <c r="M1438" i="193" s="1"/>
  <c r="V1436" i="193"/>
  <c r="Q1436" i="193"/>
  <c r="O1436" i="193"/>
  <c r="K1436" i="193"/>
  <c r="I1436" i="193"/>
  <c r="G1436" i="193"/>
  <c r="M1436" i="193" s="1"/>
  <c r="V1434" i="193"/>
  <c r="Q1434" i="193"/>
  <c r="O1434" i="193"/>
  <c r="K1434" i="193"/>
  <c r="I1434" i="193"/>
  <c r="G1434" i="193"/>
  <c r="M1434" i="193" s="1"/>
  <c r="V1431" i="193"/>
  <c r="Q1431" i="193"/>
  <c r="O1431" i="193"/>
  <c r="K1431" i="193"/>
  <c r="I1431" i="193"/>
  <c r="G1431" i="193"/>
  <c r="M1431" i="193" s="1"/>
  <c r="V1426" i="193"/>
  <c r="Q1426" i="193"/>
  <c r="O1426" i="193"/>
  <c r="K1426" i="193"/>
  <c r="I1426" i="193"/>
  <c r="G1426" i="193"/>
  <c r="M1426" i="193" s="1"/>
  <c r="V1425" i="193"/>
  <c r="Q1425" i="193"/>
  <c r="O1425" i="193"/>
  <c r="M1425" i="193"/>
  <c r="K1425" i="193"/>
  <c r="I1425" i="193"/>
  <c r="G1425" i="193"/>
  <c r="V1424" i="193"/>
  <c r="Q1424" i="193"/>
  <c r="O1424" i="193"/>
  <c r="K1424" i="193"/>
  <c r="I1424" i="193"/>
  <c r="G1424" i="193"/>
  <c r="M1424" i="193" s="1"/>
  <c r="V1421" i="193"/>
  <c r="Q1421" i="193"/>
  <c r="O1421" i="193"/>
  <c r="K1421" i="193"/>
  <c r="I1421" i="193"/>
  <c r="G1421" i="193"/>
  <c r="M1421" i="193" s="1"/>
  <c r="V1419" i="193"/>
  <c r="Q1419" i="193"/>
  <c r="O1419" i="193"/>
  <c r="K1419" i="193"/>
  <c r="I1419" i="193"/>
  <c r="G1419" i="193"/>
  <c r="M1419" i="193" s="1"/>
  <c r="V1417" i="193"/>
  <c r="Q1417" i="193"/>
  <c r="O1417" i="193"/>
  <c r="K1417" i="193"/>
  <c r="I1417" i="193"/>
  <c r="G1417" i="193"/>
  <c r="M1417" i="193" s="1"/>
  <c r="V1415" i="193"/>
  <c r="Q1415" i="193"/>
  <c r="O1415" i="193"/>
  <c r="K1415" i="193"/>
  <c r="I1415" i="193"/>
  <c r="G1415" i="193"/>
  <c r="M1415" i="193" s="1"/>
  <c r="V1412" i="193"/>
  <c r="Q1412" i="193"/>
  <c r="O1412" i="193"/>
  <c r="K1412" i="193"/>
  <c r="I1412" i="193"/>
  <c r="G1412" i="193"/>
  <c r="M1412" i="193" s="1"/>
  <c r="V1410" i="193"/>
  <c r="Q1410" i="193"/>
  <c r="O1410" i="193"/>
  <c r="K1410" i="193"/>
  <c r="I1410" i="193"/>
  <c r="G1410" i="193"/>
  <c r="M1410" i="193" s="1"/>
  <c r="BA1408" i="193"/>
  <c r="V1407" i="193"/>
  <c r="Q1407" i="193"/>
  <c r="O1407" i="193"/>
  <c r="K1407" i="193"/>
  <c r="I1407" i="193"/>
  <c r="G1407" i="193"/>
  <c r="M1407" i="193" s="1"/>
  <c r="V1402" i="193"/>
  <c r="Q1402" i="193"/>
  <c r="O1402" i="193"/>
  <c r="K1402" i="193"/>
  <c r="I1402" i="193"/>
  <c r="G1402" i="193"/>
  <c r="M1402" i="193" s="1"/>
  <c r="V1397" i="193"/>
  <c r="Q1397" i="193"/>
  <c r="O1397" i="193"/>
  <c r="K1397" i="193"/>
  <c r="I1397" i="193"/>
  <c r="G1397" i="193"/>
  <c r="M1397" i="193" s="1"/>
  <c r="V1392" i="193"/>
  <c r="Q1392" i="193"/>
  <c r="O1392" i="193"/>
  <c r="K1392" i="193"/>
  <c r="I1392" i="193"/>
  <c r="G1392" i="193"/>
  <c r="M1392" i="193" s="1"/>
  <c r="V1387" i="193"/>
  <c r="Q1387" i="193"/>
  <c r="O1387" i="193"/>
  <c r="K1387" i="193"/>
  <c r="I1387" i="193"/>
  <c r="G1387" i="193"/>
  <c r="M1387" i="193" s="1"/>
  <c r="V1384" i="193"/>
  <c r="Q1384" i="193"/>
  <c r="O1384" i="193"/>
  <c r="K1384" i="193"/>
  <c r="I1384" i="193"/>
  <c r="G1384" i="193"/>
  <c r="M1384" i="193" s="1"/>
  <c r="BA1382" i="193"/>
  <c r="V1381" i="193"/>
  <c r="Q1381" i="193"/>
  <c r="O1381" i="193"/>
  <c r="K1381" i="193"/>
  <c r="I1381" i="193"/>
  <c r="G1381" i="193"/>
  <c r="M1381" i="193" s="1"/>
  <c r="V1378" i="193"/>
  <c r="Q1378" i="193"/>
  <c r="O1378" i="193"/>
  <c r="K1378" i="193"/>
  <c r="I1378" i="193"/>
  <c r="G1378" i="193"/>
  <c r="M1378" i="193" s="1"/>
  <c r="V1375" i="193"/>
  <c r="Q1375" i="193"/>
  <c r="O1375" i="193"/>
  <c r="K1375" i="193"/>
  <c r="I1375" i="193"/>
  <c r="G1375" i="193"/>
  <c r="M1375" i="193" s="1"/>
  <c r="V1373" i="193"/>
  <c r="Q1373" i="193"/>
  <c r="O1373" i="193"/>
  <c r="K1373" i="193"/>
  <c r="I1373" i="193"/>
  <c r="G1373" i="193"/>
  <c r="M1373" i="193" s="1"/>
  <c r="V1367" i="193"/>
  <c r="Q1367" i="193"/>
  <c r="O1367" i="193"/>
  <c r="K1367" i="193"/>
  <c r="I1367" i="193"/>
  <c r="G1367" i="193"/>
  <c r="M1367" i="193" s="1"/>
  <c r="V1361" i="193"/>
  <c r="Q1361" i="193"/>
  <c r="O1361" i="193"/>
  <c r="K1361" i="193"/>
  <c r="I1361" i="193"/>
  <c r="G1361" i="193"/>
  <c r="M1361" i="193" s="1"/>
  <c r="V1355" i="193"/>
  <c r="Q1355" i="193"/>
  <c r="O1355" i="193"/>
  <c r="K1355" i="193"/>
  <c r="I1355" i="193"/>
  <c r="G1355" i="193"/>
  <c r="M1355" i="193" s="1"/>
  <c r="V1350" i="193"/>
  <c r="Q1350" i="193"/>
  <c r="O1350" i="193"/>
  <c r="K1350" i="193"/>
  <c r="I1350" i="193"/>
  <c r="G1350" i="193"/>
  <c r="M1350" i="193" s="1"/>
  <c r="V1347" i="193"/>
  <c r="Q1347" i="193"/>
  <c r="O1347" i="193"/>
  <c r="K1347" i="193"/>
  <c r="I1347" i="193"/>
  <c r="G1347" i="193"/>
  <c r="M1347" i="193" s="1"/>
  <c r="V1344" i="193"/>
  <c r="Q1344" i="193"/>
  <c r="O1344" i="193"/>
  <c r="K1344" i="193"/>
  <c r="I1344" i="193"/>
  <c r="G1344" i="193"/>
  <c r="M1344" i="193" s="1"/>
  <c r="V1341" i="193"/>
  <c r="Q1341" i="193"/>
  <c r="O1341" i="193"/>
  <c r="K1341" i="193"/>
  <c r="I1341" i="193"/>
  <c r="G1341" i="193"/>
  <c r="M1341" i="193" s="1"/>
  <c r="V1338" i="193"/>
  <c r="Q1338" i="193"/>
  <c r="O1338" i="193"/>
  <c r="K1338" i="193"/>
  <c r="I1338" i="193"/>
  <c r="G1338" i="193"/>
  <c r="M1338" i="193" s="1"/>
  <c r="V1337" i="193"/>
  <c r="Q1337" i="193"/>
  <c r="O1337" i="193"/>
  <c r="K1337" i="193"/>
  <c r="I1337" i="193"/>
  <c r="G1337" i="193"/>
  <c r="M1337" i="193" s="1"/>
  <c r="V1335" i="193"/>
  <c r="Q1335" i="193"/>
  <c r="O1335" i="193"/>
  <c r="K1335" i="193"/>
  <c r="I1335" i="193"/>
  <c r="G1335" i="193"/>
  <c r="M1335" i="193" s="1"/>
  <c r="V1333" i="193"/>
  <c r="Q1333" i="193"/>
  <c r="O1333" i="193"/>
  <c r="K1333" i="193"/>
  <c r="I1333" i="193"/>
  <c r="G1333" i="193"/>
  <c r="M1333" i="193" s="1"/>
  <c r="V1330" i="193"/>
  <c r="Q1330" i="193"/>
  <c r="O1330" i="193"/>
  <c r="K1330" i="193"/>
  <c r="I1330" i="193"/>
  <c r="G1330" i="193"/>
  <c r="M1330" i="193" s="1"/>
  <c r="V1327" i="193"/>
  <c r="Q1327" i="193"/>
  <c r="O1327" i="193"/>
  <c r="K1327" i="193"/>
  <c r="I1327" i="193"/>
  <c r="G1327" i="193"/>
  <c r="M1327" i="193" s="1"/>
  <c r="V1326" i="193"/>
  <c r="Q1326" i="193"/>
  <c r="O1326" i="193"/>
  <c r="M1326" i="193"/>
  <c r="K1326" i="193"/>
  <c r="I1326" i="193"/>
  <c r="G1326" i="193"/>
  <c r="V1325" i="193"/>
  <c r="Q1325" i="193"/>
  <c r="O1325" i="193"/>
  <c r="K1325" i="193"/>
  <c r="I1325" i="193"/>
  <c r="G1325" i="193"/>
  <c r="M1325" i="193" s="1"/>
  <c r="BA1324" i="193"/>
  <c r="V1322" i="193"/>
  <c r="Q1322" i="193"/>
  <c r="O1322" i="193"/>
  <c r="K1322" i="193"/>
  <c r="I1322" i="193"/>
  <c r="G1322" i="193"/>
  <c r="M1322" i="193" s="1"/>
  <c r="BA1321" i="193"/>
  <c r="V1319" i="193"/>
  <c r="Q1319" i="193"/>
  <c r="O1319" i="193"/>
  <c r="K1319" i="193"/>
  <c r="I1319" i="193"/>
  <c r="G1319" i="193"/>
  <c r="M1319" i="193" s="1"/>
  <c r="BA1318" i="193"/>
  <c r="V1316" i="193"/>
  <c r="Q1316" i="193"/>
  <c r="O1316" i="193"/>
  <c r="K1316" i="193"/>
  <c r="I1316" i="193"/>
  <c r="G1316" i="193"/>
  <c r="M1316" i="193" s="1"/>
  <c r="BA1315" i="193"/>
  <c r="V1313" i="193"/>
  <c r="Q1313" i="193"/>
  <c r="O1313" i="193"/>
  <c r="K1313" i="193"/>
  <c r="I1313" i="193"/>
  <c r="G1313" i="193"/>
  <c r="M1313" i="193" s="1"/>
  <c r="BA1312" i="193"/>
  <c r="V1310" i="193"/>
  <c r="Q1310" i="193"/>
  <c r="O1310" i="193"/>
  <c r="K1310" i="193"/>
  <c r="I1310" i="193"/>
  <c r="G1310" i="193"/>
  <c r="M1310" i="193" s="1"/>
  <c r="BA1309" i="193"/>
  <c r="V1307" i="193"/>
  <c r="Q1307" i="193"/>
  <c r="O1307" i="193"/>
  <c r="K1307" i="193"/>
  <c r="I1307" i="193"/>
  <c r="G1307" i="193"/>
  <c r="M1307" i="193" s="1"/>
  <c r="V1305" i="193"/>
  <c r="Q1305" i="193"/>
  <c r="O1305" i="193"/>
  <c r="K1305" i="193"/>
  <c r="I1305" i="193"/>
  <c r="G1305" i="193"/>
  <c r="M1305" i="193" s="1"/>
  <c r="V1301" i="193"/>
  <c r="Q1301" i="193"/>
  <c r="O1301" i="193"/>
  <c r="K1301" i="193"/>
  <c r="I1301" i="193"/>
  <c r="G1301" i="193"/>
  <c r="M1301" i="193" s="1"/>
  <c r="V1297" i="193"/>
  <c r="Q1297" i="193"/>
  <c r="O1297" i="193"/>
  <c r="K1297" i="193"/>
  <c r="I1297" i="193"/>
  <c r="G1297" i="193"/>
  <c r="M1297" i="193" s="1"/>
  <c r="V1293" i="193"/>
  <c r="Q1293" i="193"/>
  <c r="O1293" i="193"/>
  <c r="K1293" i="193"/>
  <c r="I1293" i="193"/>
  <c r="G1293" i="193"/>
  <c r="M1293" i="193" s="1"/>
  <c r="BA1292" i="193"/>
  <c r="V1289" i="193"/>
  <c r="Q1289" i="193"/>
  <c r="O1289" i="193"/>
  <c r="K1289" i="193"/>
  <c r="I1289" i="193"/>
  <c r="G1289" i="193"/>
  <c r="M1289" i="193" s="1"/>
  <c r="BA1288" i="193"/>
  <c r="V1285" i="193"/>
  <c r="Q1285" i="193"/>
  <c r="O1285" i="193"/>
  <c r="K1285" i="193"/>
  <c r="I1285" i="193"/>
  <c r="G1285" i="193"/>
  <c r="M1285" i="193" s="1"/>
  <c r="V1283" i="193"/>
  <c r="Q1283" i="193"/>
  <c r="O1283" i="193"/>
  <c r="K1283" i="193"/>
  <c r="I1283" i="193"/>
  <c r="G1283" i="193"/>
  <c r="M1283" i="193" s="1"/>
  <c r="V1277" i="193"/>
  <c r="Q1277" i="193"/>
  <c r="O1277" i="193"/>
  <c r="K1277" i="193"/>
  <c r="I1277" i="193"/>
  <c r="G1277" i="193"/>
  <c r="M1277" i="193" s="1"/>
  <c r="V1271" i="193"/>
  <c r="Q1271" i="193"/>
  <c r="O1271" i="193"/>
  <c r="K1271" i="193"/>
  <c r="I1271" i="193"/>
  <c r="G1271" i="193"/>
  <c r="M1271" i="193" s="1"/>
  <c r="V1267" i="193"/>
  <c r="Q1267" i="193"/>
  <c r="O1267" i="193"/>
  <c r="K1267" i="193"/>
  <c r="I1267" i="193"/>
  <c r="G1267" i="193"/>
  <c r="M1267" i="193" s="1"/>
  <c r="V1265" i="193"/>
  <c r="Q1265" i="193"/>
  <c r="O1265" i="193"/>
  <c r="K1265" i="193"/>
  <c r="I1265" i="193"/>
  <c r="G1265" i="193"/>
  <c r="M1265" i="193" s="1"/>
  <c r="V1264" i="193"/>
  <c r="Q1264" i="193"/>
  <c r="O1264" i="193"/>
  <c r="M1264" i="193"/>
  <c r="K1264" i="193"/>
  <c r="I1264" i="193"/>
  <c r="G1264" i="193"/>
  <c r="V1263" i="193"/>
  <c r="Q1263" i="193"/>
  <c r="O1263" i="193"/>
  <c r="K1263" i="193"/>
  <c r="I1263" i="193"/>
  <c r="G1263" i="193"/>
  <c r="M1263" i="193" s="1"/>
  <c r="V1261" i="193"/>
  <c r="Q1261" i="193"/>
  <c r="O1261" i="193"/>
  <c r="K1261" i="193"/>
  <c r="I1261" i="193"/>
  <c r="G1261" i="193"/>
  <c r="M1261" i="193" s="1"/>
  <c r="V1259" i="193"/>
  <c r="Q1259" i="193"/>
  <c r="O1259" i="193"/>
  <c r="K1259" i="193"/>
  <c r="I1259" i="193"/>
  <c r="G1259" i="193"/>
  <c r="M1259" i="193" s="1"/>
  <c r="V1256" i="193"/>
  <c r="Q1256" i="193"/>
  <c r="O1256" i="193"/>
  <c r="K1256" i="193"/>
  <c r="I1256" i="193"/>
  <c r="G1256" i="193"/>
  <c r="M1256" i="193" s="1"/>
  <c r="V1253" i="193"/>
  <c r="Q1253" i="193"/>
  <c r="O1253" i="193"/>
  <c r="K1253" i="193"/>
  <c r="I1253" i="193"/>
  <c r="G1253" i="193"/>
  <c r="M1253" i="193" s="1"/>
  <c r="V1251" i="193"/>
  <c r="Q1251" i="193"/>
  <c r="O1251" i="193"/>
  <c r="K1251" i="193"/>
  <c r="I1251" i="193"/>
  <c r="G1251" i="193"/>
  <c r="M1251" i="193" s="1"/>
  <c r="V1248" i="193"/>
  <c r="Q1248" i="193"/>
  <c r="O1248" i="193"/>
  <c r="K1248" i="193"/>
  <c r="I1248" i="193"/>
  <c r="G1248" i="193"/>
  <c r="M1248" i="193" s="1"/>
  <c r="V1246" i="193"/>
  <c r="Q1246" i="193"/>
  <c r="O1246" i="193"/>
  <c r="K1246" i="193"/>
  <c r="I1246" i="193"/>
  <c r="G1246" i="193"/>
  <c r="M1246" i="193" s="1"/>
  <c r="V1244" i="193"/>
  <c r="Q1244" i="193"/>
  <c r="O1244" i="193"/>
  <c r="K1244" i="193"/>
  <c r="I1244" i="193"/>
  <c r="G1244" i="193"/>
  <c r="M1244" i="193" s="1"/>
  <c r="V1243" i="193"/>
  <c r="Q1243" i="193"/>
  <c r="O1243" i="193"/>
  <c r="M1243" i="193"/>
  <c r="K1243" i="193"/>
  <c r="I1243" i="193"/>
  <c r="G1243" i="193"/>
  <c r="V1242" i="193"/>
  <c r="Q1242" i="193"/>
  <c r="O1242" i="193"/>
  <c r="K1242" i="193"/>
  <c r="I1242" i="193"/>
  <c r="G1242" i="193"/>
  <c r="M1242" i="193" s="1"/>
  <c r="V1238" i="193"/>
  <c r="Q1238" i="193"/>
  <c r="O1238" i="193"/>
  <c r="K1238" i="193"/>
  <c r="I1238" i="193"/>
  <c r="G1238" i="193"/>
  <c r="M1238" i="193" s="1"/>
  <c r="V1234" i="193"/>
  <c r="Q1234" i="193"/>
  <c r="O1234" i="193"/>
  <c r="K1234" i="193"/>
  <c r="I1234" i="193"/>
  <c r="G1234" i="193"/>
  <c r="M1234" i="193" s="1"/>
  <c r="V1231" i="193"/>
  <c r="Q1231" i="193"/>
  <c r="O1231" i="193"/>
  <c r="K1231" i="193"/>
  <c r="I1231" i="193"/>
  <c r="G1231" i="193"/>
  <c r="M1231" i="193" s="1"/>
  <c r="V1229" i="193"/>
  <c r="Q1229" i="193"/>
  <c r="O1229" i="193"/>
  <c r="K1229" i="193"/>
  <c r="I1229" i="193"/>
  <c r="G1229" i="193"/>
  <c r="M1229" i="193" s="1"/>
  <c r="V1228" i="193"/>
  <c r="Q1228" i="193"/>
  <c r="O1228" i="193"/>
  <c r="M1228" i="193"/>
  <c r="K1228" i="193"/>
  <c r="I1228" i="193"/>
  <c r="G1228" i="193"/>
  <c r="V1227" i="193"/>
  <c r="Q1227" i="193"/>
  <c r="O1227" i="193"/>
  <c r="K1227" i="193"/>
  <c r="I1227" i="193"/>
  <c r="G1227" i="193"/>
  <c r="M1227" i="193" s="1"/>
  <c r="BA1225" i="193"/>
  <c r="V1224" i="193"/>
  <c r="Q1224" i="193"/>
  <c r="O1224" i="193"/>
  <c r="K1224" i="193"/>
  <c r="I1224" i="193"/>
  <c r="G1224" i="193"/>
  <c r="M1224" i="193" s="1"/>
  <c r="V1221" i="193"/>
  <c r="Q1221" i="193"/>
  <c r="O1221" i="193"/>
  <c r="K1221" i="193"/>
  <c r="I1221" i="193"/>
  <c r="G1221" i="193"/>
  <c r="M1221" i="193" s="1"/>
  <c r="V1219" i="193"/>
  <c r="Q1219" i="193"/>
  <c r="O1219" i="193"/>
  <c r="K1219" i="193"/>
  <c r="I1219" i="193"/>
  <c r="G1219" i="193"/>
  <c r="M1219" i="193" s="1"/>
  <c r="V1211" i="193"/>
  <c r="Q1211" i="193"/>
  <c r="O1211" i="193"/>
  <c r="K1211" i="193"/>
  <c r="I1211" i="193"/>
  <c r="G1211" i="193"/>
  <c r="M1211" i="193" s="1"/>
  <c r="V1204" i="193"/>
  <c r="Q1204" i="193"/>
  <c r="O1204" i="193"/>
  <c r="K1204" i="193"/>
  <c r="I1204" i="193"/>
  <c r="G1204" i="193"/>
  <c r="M1204" i="193" s="1"/>
  <c r="V1202" i="193"/>
  <c r="Q1202" i="193"/>
  <c r="O1202" i="193"/>
  <c r="K1202" i="193"/>
  <c r="I1202" i="193"/>
  <c r="G1202" i="193"/>
  <c r="M1202" i="193" s="1"/>
  <c r="V1200" i="193"/>
  <c r="Q1200" i="193"/>
  <c r="O1200" i="193"/>
  <c r="K1200" i="193"/>
  <c r="I1200" i="193"/>
  <c r="G1200" i="193"/>
  <c r="M1200" i="193" s="1"/>
  <c r="V1197" i="193"/>
  <c r="Q1197" i="193"/>
  <c r="O1197" i="193"/>
  <c r="K1197" i="193"/>
  <c r="I1197" i="193"/>
  <c r="G1197" i="193"/>
  <c r="M1197" i="193" s="1"/>
  <c r="V1194" i="193"/>
  <c r="Q1194" i="193"/>
  <c r="O1194" i="193"/>
  <c r="K1194" i="193"/>
  <c r="I1194" i="193"/>
  <c r="G1194" i="193"/>
  <c r="M1194" i="193" s="1"/>
  <c r="V1191" i="193"/>
  <c r="Q1191" i="193"/>
  <c r="O1191" i="193"/>
  <c r="K1191" i="193"/>
  <c r="I1191" i="193"/>
  <c r="G1191" i="193"/>
  <c r="M1191" i="193" s="1"/>
  <c r="V1188" i="193"/>
  <c r="Q1188" i="193"/>
  <c r="O1188" i="193"/>
  <c r="K1188" i="193"/>
  <c r="I1188" i="193"/>
  <c r="G1188" i="193"/>
  <c r="M1188" i="193" s="1"/>
  <c r="BA1181" i="193"/>
  <c r="V1180" i="193"/>
  <c r="Q1180" i="193"/>
  <c r="O1180" i="193"/>
  <c r="K1180" i="193"/>
  <c r="I1180" i="193"/>
  <c r="G1180" i="193"/>
  <c r="M1180" i="193" s="1"/>
  <c r="BA1177" i="193"/>
  <c r="V1176" i="193"/>
  <c r="Q1176" i="193"/>
  <c r="O1176" i="193"/>
  <c r="K1176" i="193"/>
  <c r="I1176" i="193"/>
  <c r="G1176" i="193"/>
  <c r="M1176" i="193" s="1"/>
  <c r="V1153" i="193"/>
  <c r="Q1153" i="193"/>
  <c r="O1153" i="193"/>
  <c r="K1153" i="193"/>
  <c r="I1153" i="193"/>
  <c r="G1153" i="193"/>
  <c r="M1153" i="193" s="1"/>
  <c r="V1147" i="193"/>
  <c r="Q1147" i="193"/>
  <c r="O1147" i="193"/>
  <c r="K1147" i="193"/>
  <c r="I1147" i="193"/>
  <c r="G1147" i="193"/>
  <c r="M1147" i="193" s="1"/>
  <c r="V1142" i="193"/>
  <c r="Q1142" i="193"/>
  <c r="O1142" i="193"/>
  <c r="K1142" i="193"/>
  <c r="I1142" i="193"/>
  <c r="G1142" i="193"/>
  <c r="M1142" i="193" s="1"/>
  <c r="V1138" i="193"/>
  <c r="Q1138" i="193"/>
  <c r="O1138" i="193"/>
  <c r="K1138" i="193"/>
  <c r="I1138" i="193"/>
  <c r="G1138" i="193"/>
  <c r="M1138" i="193" s="1"/>
  <c r="V1135" i="193"/>
  <c r="Q1135" i="193"/>
  <c r="O1135" i="193"/>
  <c r="K1135" i="193"/>
  <c r="I1135" i="193"/>
  <c r="G1135" i="193"/>
  <c r="M1135" i="193" s="1"/>
  <c r="V1134" i="193"/>
  <c r="Q1134" i="193"/>
  <c r="O1134" i="193"/>
  <c r="M1134" i="193"/>
  <c r="K1134" i="193"/>
  <c r="I1134" i="193"/>
  <c r="G1134" i="193"/>
  <c r="V1133" i="193"/>
  <c r="Q1133" i="193"/>
  <c r="O1133" i="193"/>
  <c r="K1133" i="193"/>
  <c r="I1133" i="193"/>
  <c r="G1133" i="193"/>
  <c r="M1133" i="193" s="1"/>
  <c r="V1128" i="193"/>
  <c r="Q1128" i="193"/>
  <c r="O1128" i="193"/>
  <c r="K1128" i="193"/>
  <c r="I1128" i="193"/>
  <c r="G1128" i="193"/>
  <c r="M1128" i="193" s="1"/>
  <c r="V1126" i="193"/>
  <c r="Q1126" i="193"/>
  <c r="O1126" i="193"/>
  <c r="K1126" i="193"/>
  <c r="I1126" i="193"/>
  <c r="G1126" i="193"/>
  <c r="M1126" i="193" s="1"/>
  <c r="V1124" i="193"/>
  <c r="Q1124" i="193"/>
  <c r="O1124" i="193"/>
  <c r="K1124" i="193"/>
  <c r="I1124" i="193"/>
  <c r="G1124" i="193"/>
  <c r="M1124" i="193" s="1"/>
  <c r="V1122" i="193"/>
  <c r="Q1122" i="193"/>
  <c r="O1122" i="193"/>
  <c r="K1122" i="193"/>
  <c r="I1122" i="193"/>
  <c r="G1122" i="193"/>
  <c r="M1122" i="193" s="1"/>
  <c r="V1119" i="193"/>
  <c r="Q1119" i="193"/>
  <c r="O1119" i="193"/>
  <c r="K1119" i="193"/>
  <c r="I1119" i="193"/>
  <c r="G1119" i="193"/>
  <c r="M1119" i="193" s="1"/>
  <c r="BA1117" i="193"/>
  <c r="V1114" i="193"/>
  <c r="Q1114" i="193"/>
  <c r="O1114" i="193"/>
  <c r="K1114" i="193"/>
  <c r="I1114" i="193"/>
  <c r="G1114" i="193"/>
  <c r="M1114" i="193" s="1"/>
  <c r="BA1108" i="193"/>
  <c r="V1104" i="193"/>
  <c r="Q1104" i="193"/>
  <c r="O1104" i="193"/>
  <c r="K1104" i="193"/>
  <c r="I1104" i="193"/>
  <c r="G1104" i="193"/>
  <c r="M1104" i="193" s="1"/>
  <c r="BA1098" i="193"/>
  <c r="V1094" i="193"/>
  <c r="Q1094" i="193"/>
  <c r="O1094" i="193"/>
  <c r="K1094" i="193"/>
  <c r="I1094" i="193"/>
  <c r="G1094" i="193"/>
  <c r="M1094" i="193" s="1"/>
  <c r="V1091" i="193"/>
  <c r="Q1091" i="193"/>
  <c r="O1091" i="193"/>
  <c r="K1091" i="193"/>
  <c r="I1091" i="193"/>
  <c r="G1091" i="193"/>
  <c r="M1091" i="193" s="1"/>
  <c r="V1082" i="193"/>
  <c r="Q1082" i="193"/>
  <c r="O1082" i="193"/>
  <c r="K1082" i="193"/>
  <c r="I1082" i="193"/>
  <c r="G1082" i="193"/>
  <c r="M1082" i="193" s="1"/>
  <c r="V1079" i="193"/>
  <c r="Q1079" i="193"/>
  <c r="O1079" i="193"/>
  <c r="K1079" i="193"/>
  <c r="I1079" i="193"/>
  <c r="G1079" i="193"/>
  <c r="M1079" i="193" s="1"/>
  <c r="V1075" i="193"/>
  <c r="Q1075" i="193"/>
  <c r="O1075" i="193"/>
  <c r="K1075" i="193"/>
  <c r="I1075" i="193"/>
  <c r="G1075" i="193"/>
  <c r="M1075" i="193" s="1"/>
  <c r="V1073" i="193"/>
  <c r="Q1073" i="193"/>
  <c r="O1073" i="193"/>
  <c r="K1073" i="193"/>
  <c r="I1073" i="193"/>
  <c r="G1073" i="193"/>
  <c r="M1073" i="193" s="1"/>
  <c r="V1072" i="193"/>
  <c r="Q1072" i="193"/>
  <c r="O1072" i="193"/>
  <c r="M1072" i="193"/>
  <c r="K1072" i="193"/>
  <c r="I1072" i="193"/>
  <c r="G1072" i="193"/>
  <c r="V1071" i="193"/>
  <c r="Q1071" i="193"/>
  <c r="O1071" i="193"/>
  <c r="K1071" i="193"/>
  <c r="I1071" i="193"/>
  <c r="G1071" i="193"/>
  <c r="M1071" i="193" s="1"/>
  <c r="V1068" i="193"/>
  <c r="Q1068" i="193"/>
  <c r="O1068" i="193"/>
  <c r="K1068" i="193"/>
  <c r="I1068" i="193"/>
  <c r="G1068" i="193"/>
  <c r="M1068" i="193" s="1"/>
  <c r="V1066" i="193"/>
  <c r="Q1066" i="193"/>
  <c r="O1066" i="193"/>
  <c r="K1066" i="193"/>
  <c r="I1066" i="193"/>
  <c r="G1066" i="193"/>
  <c r="M1066" i="193" s="1"/>
  <c r="V1057" i="193"/>
  <c r="Q1057" i="193"/>
  <c r="O1057" i="193"/>
  <c r="K1057" i="193"/>
  <c r="I1057" i="193"/>
  <c r="G1057" i="193"/>
  <c r="M1057" i="193" s="1"/>
  <c r="V1055" i="193"/>
  <c r="Q1055" i="193"/>
  <c r="O1055" i="193"/>
  <c r="K1055" i="193"/>
  <c r="I1055" i="193"/>
  <c r="G1055" i="193"/>
  <c r="M1055" i="193" s="1"/>
  <c r="BA1052" i="193"/>
  <c r="V1051" i="193"/>
  <c r="Q1051" i="193"/>
  <c r="O1051" i="193"/>
  <c r="K1051" i="193"/>
  <c r="I1051" i="193"/>
  <c r="G1051" i="193"/>
  <c r="M1051" i="193" s="1"/>
  <c r="V1035" i="193"/>
  <c r="Q1035" i="193"/>
  <c r="O1035" i="193"/>
  <c r="K1035" i="193"/>
  <c r="I1035" i="193"/>
  <c r="G1035" i="193"/>
  <c r="M1035" i="193" s="1"/>
  <c r="V1026" i="193"/>
  <c r="Q1026" i="193"/>
  <c r="O1026" i="193"/>
  <c r="K1026" i="193"/>
  <c r="I1026" i="193"/>
  <c r="G1026" i="193"/>
  <c r="M1026" i="193" s="1"/>
  <c r="V1024" i="193"/>
  <c r="Q1024" i="193"/>
  <c r="O1024" i="193"/>
  <c r="K1024" i="193"/>
  <c r="I1024" i="193"/>
  <c r="G1024" i="193"/>
  <c r="M1024" i="193" s="1"/>
  <c r="V1021" i="193"/>
  <c r="Q1021" i="193"/>
  <c r="O1021" i="193"/>
  <c r="K1021" i="193"/>
  <c r="I1021" i="193"/>
  <c r="G1021" i="193"/>
  <c r="M1021" i="193" s="1"/>
  <c r="V1002" i="193"/>
  <c r="Q1002" i="193"/>
  <c r="O1002" i="193"/>
  <c r="K1002" i="193"/>
  <c r="I1002" i="193"/>
  <c r="G1002" i="193"/>
  <c r="M1002" i="193" s="1"/>
  <c r="V996" i="193"/>
  <c r="Q996" i="193"/>
  <c r="O996" i="193"/>
  <c r="K996" i="193"/>
  <c r="I996" i="193"/>
  <c r="G996" i="193"/>
  <c r="M996" i="193" s="1"/>
  <c r="V993" i="193"/>
  <c r="Q993" i="193"/>
  <c r="O993" i="193"/>
  <c r="K993" i="193"/>
  <c r="I993" i="193"/>
  <c r="G993" i="193"/>
  <c r="M993" i="193" s="1"/>
  <c r="V990" i="193"/>
  <c r="Q990" i="193"/>
  <c r="O990" i="193"/>
  <c r="K990" i="193"/>
  <c r="I990" i="193"/>
  <c r="G990" i="193"/>
  <c r="M990" i="193" s="1"/>
  <c r="V985" i="193"/>
  <c r="Q985" i="193"/>
  <c r="O985" i="193"/>
  <c r="K985" i="193"/>
  <c r="I985" i="193"/>
  <c r="G985" i="193"/>
  <c r="M985" i="193" s="1"/>
  <c r="V977" i="193"/>
  <c r="Q977" i="193"/>
  <c r="O977" i="193"/>
  <c r="K977" i="193"/>
  <c r="I977" i="193"/>
  <c r="G977" i="193"/>
  <c r="M977" i="193" s="1"/>
  <c r="V969" i="193"/>
  <c r="Q969" i="193"/>
  <c r="O969" i="193"/>
  <c r="K969" i="193"/>
  <c r="I969" i="193"/>
  <c r="G969" i="193"/>
  <c r="M969" i="193" s="1"/>
  <c r="V964" i="193"/>
  <c r="Q964" i="193"/>
  <c r="O964" i="193"/>
  <c r="K964" i="193"/>
  <c r="I964" i="193"/>
  <c r="G964" i="193"/>
  <c r="M964" i="193" s="1"/>
  <c r="V954" i="193"/>
  <c r="Q954" i="193"/>
  <c r="O954" i="193"/>
  <c r="K954" i="193"/>
  <c r="I954" i="193"/>
  <c r="G954" i="193"/>
  <c r="M954" i="193" s="1"/>
  <c r="V953" i="193"/>
  <c r="Q953" i="193"/>
  <c r="O953" i="193"/>
  <c r="M953" i="193"/>
  <c r="K953" i="193"/>
  <c r="I953" i="193"/>
  <c r="G953" i="193"/>
  <c r="V952" i="193"/>
  <c r="Q952" i="193"/>
  <c r="O952" i="193"/>
  <c r="K952" i="193"/>
  <c r="I952" i="193"/>
  <c r="G952" i="193"/>
  <c r="M952" i="193" s="1"/>
  <c r="V951" i="193"/>
  <c r="Q951" i="193"/>
  <c r="O951" i="193"/>
  <c r="M951" i="193"/>
  <c r="K951" i="193"/>
  <c r="I951" i="193"/>
  <c r="G951" i="193"/>
  <c r="V948" i="193"/>
  <c r="Q948" i="193"/>
  <c r="O948" i="193"/>
  <c r="K948" i="193"/>
  <c r="I948" i="193"/>
  <c r="G948" i="193"/>
  <c r="M948" i="193" s="1"/>
  <c r="V945" i="193"/>
  <c r="Q945" i="193"/>
  <c r="O945" i="193"/>
  <c r="K945" i="193"/>
  <c r="I945" i="193"/>
  <c r="G945" i="193"/>
  <c r="M945" i="193" s="1"/>
  <c r="V943" i="193"/>
  <c r="Q943" i="193"/>
  <c r="O943" i="193"/>
  <c r="K943" i="193"/>
  <c r="I943" i="193"/>
  <c r="G943" i="193"/>
  <c r="M943" i="193" s="1"/>
  <c r="V941" i="193"/>
  <c r="Q941" i="193"/>
  <c r="O941" i="193"/>
  <c r="K941" i="193"/>
  <c r="I941" i="193"/>
  <c r="G941" i="193"/>
  <c r="M941" i="193" s="1"/>
  <c r="V939" i="193"/>
  <c r="Q939" i="193"/>
  <c r="O939" i="193"/>
  <c r="K939" i="193"/>
  <c r="I939" i="193"/>
  <c r="G939" i="193"/>
  <c r="M939" i="193" s="1"/>
  <c r="V937" i="193"/>
  <c r="Q937" i="193"/>
  <c r="O937" i="193"/>
  <c r="K937" i="193"/>
  <c r="I937" i="193"/>
  <c r="G937" i="193"/>
  <c r="M937" i="193" s="1"/>
  <c r="V935" i="193"/>
  <c r="Q935" i="193"/>
  <c r="O935" i="193"/>
  <c r="K935" i="193"/>
  <c r="I935" i="193"/>
  <c r="G935" i="193"/>
  <c r="M935" i="193" s="1"/>
  <c r="V927" i="193"/>
  <c r="Q927" i="193"/>
  <c r="O927" i="193"/>
  <c r="K927" i="193"/>
  <c r="I927" i="193"/>
  <c r="G927" i="193"/>
  <c r="M927" i="193" s="1"/>
  <c r="V925" i="193"/>
  <c r="Q925" i="193"/>
  <c r="O925" i="193"/>
  <c r="K925" i="193"/>
  <c r="I925" i="193"/>
  <c r="G925" i="193"/>
  <c r="M925" i="193" s="1"/>
  <c r="V924" i="193"/>
  <c r="Q924" i="193"/>
  <c r="O924" i="193"/>
  <c r="M924" i="193"/>
  <c r="K924" i="193"/>
  <c r="I924" i="193"/>
  <c r="G924" i="193"/>
  <c r="V916" i="193"/>
  <c r="Q916" i="193"/>
  <c r="O916" i="193"/>
  <c r="K916" i="193"/>
  <c r="I916" i="193"/>
  <c r="G916" i="193"/>
  <c r="M916" i="193" s="1"/>
  <c r="V914" i="193"/>
  <c r="Q914" i="193"/>
  <c r="O914" i="193"/>
  <c r="K914" i="193"/>
  <c r="I914" i="193"/>
  <c r="G914" i="193"/>
  <c r="M914" i="193" s="1"/>
  <c r="V912" i="193"/>
  <c r="Q912" i="193"/>
  <c r="O912" i="193"/>
  <c r="K912" i="193"/>
  <c r="I912" i="193"/>
  <c r="G912" i="193"/>
  <c r="M912" i="193" s="1"/>
  <c r="V909" i="193"/>
  <c r="Q909" i="193"/>
  <c r="O909" i="193"/>
  <c r="K909" i="193"/>
  <c r="I909" i="193"/>
  <c r="G909" i="193"/>
  <c r="M909" i="193" s="1"/>
  <c r="V908" i="193"/>
  <c r="Q908" i="193"/>
  <c r="O908" i="193"/>
  <c r="M908" i="193"/>
  <c r="K908" i="193"/>
  <c r="I908" i="193"/>
  <c r="G908" i="193"/>
  <c r="BA904" i="193"/>
  <c r="BA903" i="193"/>
  <c r="V901" i="193"/>
  <c r="Q901" i="193"/>
  <c r="O901" i="193"/>
  <c r="K901" i="193"/>
  <c r="I901" i="193"/>
  <c r="G901" i="193"/>
  <c r="M901" i="193" s="1"/>
  <c r="BA897" i="193"/>
  <c r="BA896" i="193"/>
  <c r="V894" i="193"/>
  <c r="Q894" i="193"/>
  <c r="O894" i="193"/>
  <c r="K894" i="193"/>
  <c r="I894" i="193"/>
  <c r="G894" i="193"/>
  <c r="M894" i="193" s="1"/>
  <c r="BA890" i="193"/>
  <c r="BA889" i="193"/>
  <c r="V887" i="193"/>
  <c r="Q887" i="193"/>
  <c r="O887" i="193"/>
  <c r="K887" i="193"/>
  <c r="I887" i="193"/>
  <c r="G887" i="193"/>
  <c r="M887" i="193" s="1"/>
  <c r="BA883" i="193"/>
  <c r="BA882" i="193"/>
  <c r="V880" i="193"/>
  <c r="Q880" i="193"/>
  <c r="O880" i="193"/>
  <c r="K880" i="193"/>
  <c r="I880" i="193"/>
  <c r="G880" i="193"/>
  <c r="M880" i="193" s="1"/>
  <c r="BA876" i="193"/>
  <c r="BA875" i="193"/>
  <c r="V873" i="193"/>
  <c r="Q873" i="193"/>
  <c r="O873" i="193"/>
  <c r="K873" i="193"/>
  <c r="I873" i="193"/>
  <c r="G873" i="193"/>
  <c r="M873" i="193" s="1"/>
  <c r="BA869" i="193"/>
  <c r="BA868" i="193"/>
  <c r="V866" i="193"/>
  <c r="Q866" i="193"/>
  <c r="O866" i="193"/>
  <c r="K866" i="193"/>
  <c r="I866" i="193"/>
  <c r="G866" i="193"/>
  <c r="M866" i="193" s="1"/>
  <c r="BA862" i="193"/>
  <c r="BA861" i="193"/>
  <c r="V859" i="193"/>
  <c r="Q859" i="193"/>
  <c r="O859" i="193"/>
  <c r="K859" i="193"/>
  <c r="I859" i="193"/>
  <c r="G859" i="193"/>
  <c r="M859" i="193" s="1"/>
  <c r="BA855" i="193"/>
  <c r="BA854" i="193"/>
  <c r="V852" i="193"/>
  <c r="Q852" i="193"/>
  <c r="O852" i="193"/>
  <c r="K852" i="193"/>
  <c r="I852" i="193"/>
  <c r="G852" i="193"/>
  <c r="M852" i="193" s="1"/>
  <c r="BA848" i="193"/>
  <c r="BA847" i="193"/>
  <c r="V845" i="193"/>
  <c r="Q845" i="193"/>
  <c r="O845" i="193"/>
  <c r="K845" i="193"/>
  <c r="I845" i="193"/>
  <c r="G845" i="193"/>
  <c r="M845" i="193" s="1"/>
  <c r="BA840" i="193"/>
  <c r="BA839" i="193"/>
  <c r="V837" i="193"/>
  <c r="Q837" i="193"/>
  <c r="O837" i="193"/>
  <c r="K837" i="193"/>
  <c r="I837" i="193"/>
  <c r="G837" i="193"/>
  <c r="M837" i="193" s="1"/>
  <c r="BA836" i="193"/>
  <c r="BA832" i="193"/>
  <c r="BA831" i="193"/>
  <c r="V829" i="193"/>
  <c r="Q829" i="193"/>
  <c r="O829" i="193"/>
  <c r="K829" i="193"/>
  <c r="I829" i="193"/>
  <c r="G829" i="193"/>
  <c r="M829" i="193" s="1"/>
  <c r="BA828" i="193"/>
  <c r="BA824" i="193"/>
  <c r="BA823" i="193"/>
  <c r="V821" i="193"/>
  <c r="Q821" i="193"/>
  <c r="O821" i="193"/>
  <c r="K821" i="193"/>
  <c r="I821" i="193"/>
  <c r="G821" i="193"/>
  <c r="M821" i="193" s="1"/>
  <c r="BA816" i="193"/>
  <c r="BA815" i="193"/>
  <c r="V813" i="193"/>
  <c r="Q813" i="193"/>
  <c r="O813" i="193"/>
  <c r="K813" i="193"/>
  <c r="I813" i="193"/>
  <c r="G813" i="193"/>
  <c r="M813" i="193" s="1"/>
  <c r="V811" i="193"/>
  <c r="Q811" i="193"/>
  <c r="O811" i="193"/>
  <c r="K811" i="193"/>
  <c r="I811" i="193"/>
  <c r="G811" i="193"/>
  <c r="M811" i="193" s="1"/>
  <c r="V809" i="193"/>
  <c r="Q809" i="193"/>
  <c r="O809" i="193"/>
  <c r="K809" i="193"/>
  <c r="I809" i="193"/>
  <c r="G809" i="193"/>
  <c r="M809" i="193" s="1"/>
  <c r="V808" i="193"/>
  <c r="Q808" i="193"/>
  <c r="O808" i="193"/>
  <c r="K808" i="193"/>
  <c r="I808" i="193"/>
  <c r="G808" i="193"/>
  <c r="M808" i="193" s="1"/>
  <c r="V807" i="193"/>
  <c r="Q807" i="193"/>
  <c r="O807" i="193"/>
  <c r="K807" i="193"/>
  <c r="I807" i="193"/>
  <c r="G807" i="193"/>
  <c r="M807" i="193" s="1"/>
  <c r="BA805" i="193"/>
  <c r="V802" i="193"/>
  <c r="Q802" i="193"/>
  <c r="O802" i="193"/>
  <c r="K802" i="193"/>
  <c r="I802" i="193"/>
  <c r="G802" i="193"/>
  <c r="M802" i="193" s="1"/>
  <c r="V795" i="193"/>
  <c r="Q795" i="193"/>
  <c r="O795" i="193"/>
  <c r="K795" i="193"/>
  <c r="I795" i="193"/>
  <c r="G795" i="193"/>
  <c r="M795" i="193" s="1"/>
  <c r="V787" i="193"/>
  <c r="Q787" i="193"/>
  <c r="O787" i="193"/>
  <c r="K787" i="193"/>
  <c r="I787" i="193"/>
  <c r="G787" i="193"/>
  <c r="M787" i="193" s="1"/>
  <c r="V784" i="193"/>
  <c r="Q784" i="193"/>
  <c r="O784" i="193"/>
  <c r="K784" i="193"/>
  <c r="I784" i="193"/>
  <c r="G784" i="193"/>
  <c r="M784" i="193" s="1"/>
  <c r="V781" i="193"/>
  <c r="Q781" i="193"/>
  <c r="O781" i="193"/>
  <c r="K781" i="193"/>
  <c r="I781" i="193"/>
  <c r="G781" i="193"/>
  <c r="M781" i="193" s="1"/>
  <c r="V779" i="193"/>
  <c r="Q779" i="193"/>
  <c r="O779" i="193"/>
  <c r="K779" i="193"/>
  <c r="I779" i="193"/>
  <c r="G779" i="193"/>
  <c r="M779" i="193" s="1"/>
  <c r="V775" i="193"/>
  <c r="Q775" i="193"/>
  <c r="O775" i="193"/>
  <c r="K775" i="193"/>
  <c r="I775" i="193"/>
  <c r="G775" i="193"/>
  <c r="M775" i="193" s="1"/>
  <c r="V774" i="193"/>
  <c r="Q774" i="193"/>
  <c r="O774" i="193"/>
  <c r="M774" i="193"/>
  <c r="K774" i="193"/>
  <c r="I774" i="193"/>
  <c r="G774" i="193"/>
  <c r="V769" i="193"/>
  <c r="Q769" i="193"/>
  <c r="O769" i="193"/>
  <c r="K769" i="193"/>
  <c r="I769" i="193"/>
  <c r="G769" i="193"/>
  <c r="M769" i="193" s="1"/>
  <c r="V765" i="193"/>
  <c r="Q765" i="193"/>
  <c r="O765" i="193"/>
  <c r="K765" i="193"/>
  <c r="I765" i="193"/>
  <c r="G765" i="193"/>
  <c r="M765" i="193" s="1"/>
  <c r="V760" i="193"/>
  <c r="Q760" i="193"/>
  <c r="O760" i="193"/>
  <c r="K760" i="193"/>
  <c r="I760" i="193"/>
  <c r="G760" i="193"/>
  <c r="M760" i="193" s="1"/>
  <c r="V753" i="193"/>
  <c r="Q753" i="193"/>
  <c r="O753" i="193"/>
  <c r="K753" i="193"/>
  <c r="I753" i="193"/>
  <c r="G753" i="193"/>
  <c r="M753" i="193" s="1"/>
  <c r="V750" i="193"/>
  <c r="Q750" i="193"/>
  <c r="O750" i="193"/>
  <c r="K750" i="193"/>
  <c r="I750" i="193"/>
  <c r="G750" i="193"/>
  <c r="M750" i="193" s="1"/>
  <c r="V748" i="193"/>
  <c r="Q748" i="193"/>
  <c r="O748" i="193"/>
  <c r="K748" i="193"/>
  <c r="I748" i="193"/>
  <c r="G748" i="193"/>
  <c r="M748" i="193" s="1"/>
  <c r="V744" i="193"/>
  <c r="Q744" i="193"/>
  <c r="O744" i="193"/>
  <c r="K744" i="193"/>
  <c r="I744" i="193"/>
  <c r="G744" i="193"/>
  <c r="M744" i="193" s="1"/>
  <c r="V739" i="193"/>
  <c r="Q739" i="193"/>
  <c r="O739" i="193"/>
  <c r="K739" i="193"/>
  <c r="I739" i="193"/>
  <c r="G739" i="193"/>
  <c r="M739" i="193" s="1"/>
  <c r="V738" i="193"/>
  <c r="Q738" i="193"/>
  <c r="O738" i="193"/>
  <c r="M738" i="193"/>
  <c r="K738" i="193"/>
  <c r="I738" i="193"/>
  <c r="G738" i="193"/>
  <c r="V736" i="193"/>
  <c r="Q736" i="193"/>
  <c r="O736" i="193"/>
  <c r="K736" i="193"/>
  <c r="I736" i="193"/>
  <c r="G736" i="193"/>
  <c r="M736" i="193" s="1"/>
  <c r="V728" i="193"/>
  <c r="Q728" i="193"/>
  <c r="O728" i="193"/>
  <c r="K728" i="193"/>
  <c r="I728" i="193"/>
  <c r="G728" i="193"/>
  <c r="M728" i="193" s="1"/>
  <c r="BA724" i="193"/>
  <c r="V723" i="193"/>
  <c r="Q723" i="193"/>
  <c r="O723" i="193"/>
  <c r="K723" i="193"/>
  <c r="I723" i="193"/>
  <c r="G723" i="193"/>
  <c r="M723" i="193" s="1"/>
  <c r="V719" i="193"/>
  <c r="Q719" i="193"/>
  <c r="O719" i="193"/>
  <c r="K719" i="193"/>
  <c r="I719" i="193"/>
  <c r="G719" i="193"/>
  <c r="M719" i="193" s="1"/>
  <c r="V711" i="193"/>
  <c r="Q711" i="193"/>
  <c r="O711" i="193"/>
  <c r="K711" i="193"/>
  <c r="I711" i="193"/>
  <c r="G711" i="193"/>
  <c r="M711" i="193" s="1"/>
  <c r="V709" i="193"/>
  <c r="Q709" i="193"/>
  <c r="O709" i="193"/>
  <c r="K709" i="193"/>
  <c r="I709" i="193"/>
  <c r="G709" i="193"/>
  <c r="M709" i="193" s="1"/>
  <c r="V707" i="193"/>
  <c r="Q707" i="193"/>
  <c r="O707" i="193"/>
  <c r="K707" i="193"/>
  <c r="I707" i="193"/>
  <c r="G707" i="193"/>
  <c r="M707" i="193" s="1"/>
  <c r="V703" i="193"/>
  <c r="Q703" i="193"/>
  <c r="O703" i="193"/>
  <c r="K703" i="193"/>
  <c r="I703" i="193"/>
  <c r="G703" i="193"/>
  <c r="M703" i="193" s="1"/>
  <c r="V701" i="193"/>
  <c r="Q701" i="193"/>
  <c r="O701" i="193"/>
  <c r="K701" i="193"/>
  <c r="I701" i="193"/>
  <c r="G701" i="193"/>
  <c r="M701" i="193" s="1"/>
  <c r="V699" i="193"/>
  <c r="Q699" i="193"/>
  <c r="O699" i="193"/>
  <c r="K699" i="193"/>
  <c r="I699" i="193"/>
  <c r="G699" i="193"/>
  <c r="M699" i="193" s="1"/>
  <c r="V697" i="193"/>
  <c r="Q697" i="193"/>
  <c r="O697" i="193"/>
  <c r="K697" i="193"/>
  <c r="I697" i="193"/>
  <c r="G697" i="193"/>
  <c r="M697" i="193" s="1"/>
  <c r="V695" i="193"/>
  <c r="Q695" i="193"/>
  <c r="O695" i="193"/>
  <c r="K695" i="193"/>
  <c r="I695" i="193"/>
  <c r="G695" i="193"/>
  <c r="M695" i="193" s="1"/>
  <c r="V684" i="193"/>
  <c r="Q684" i="193"/>
  <c r="O684" i="193"/>
  <c r="K684" i="193"/>
  <c r="I684" i="193"/>
  <c r="G684" i="193"/>
  <c r="M684" i="193" s="1"/>
  <c r="V683" i="193"/>
  <c r="Q683" i="193"/>
  <c r="O683" i="193"/>
  <c r="M683" i="193"/>
  <c r="K683" i="193"/>
  <c r="I683" i="193"/>
  <c r="G683" i="193"/>
  <c r="V680" i="193"/>
  <c r="Q680" i="193"/>
  <c r="O680" i="193"/>
  <c r="K680" i="193"/>
  <c r="I680" i="193"/>
  <c r="G680" i="193"/>
  <c r="M680" i="193" s="1"/>
  <c r="V631" i="193"/>
  <c r="Q631" i="193"/>
  <c r="O631" i="193"/>
  <c r="K631" i="193"/>
  <c r="I631" i="193"/>
  <c r="G631" i="193"/>
  <c r="M631" i="193" s="1"/>
  <c r="V608" i="193"/>
  <c r="Q608" i="193"/>
  <c r="O608" i="193"/>
  <c r="K608" i="193"/>
  <c r="I608" i="193"/>
  <c r="G608" i="193"/>
  <c r="M608" i="193" s="1"/>
  <c r="V590" i="193"/>
  <c r="Q590" i="193"/>
  <c r="O590" i="193"/>
  <c r="K590" i="193"/>
  <c r="I590" i="193"/>
  <c r="G590" i="193"/>
  <c r="M590" i="193" s="1"/>
  <c r="V587" i="193"/>
  <c r="Q587" i="193"/>
  <c r="O587" i="193"/>
  <c r="K587" i="193"/>
  <c r="I587" i="193"/>
  <c r="G587" i="193"/>
  <c r="M587" i="193" s="1"/>
  <c r="V586" i="193"/>
  <c r="Q586" i="193"/>
  <c r="O586" i="193"/>
  <c r="M586" i="193"/>
  <c r="K586" i="193"/>
  <c r="I586" i="193"/>
  <c r="G586" i="193"/>
  <c r="V584" i="193"/>
  <c r="Q584" i="193"/>
  <c r="O584" i="193"/>
  <c r="K584" i="193"/>
  <c r="I584" i="193"/>
  <c r="G584" i="193"/>
  <c r="M584" i="193" s="1"/>
  <c r="V582" i="193"/>
  <c r="Q582" i="193"/>
  <c r="O582" i="193"/>
  <c r="K582" i="193"/>
  <c r="I582" i="193"/>
  <c r="G582" i="193"/>
  <c r="M582" i="193" s="1"/>
  <c r="V580" i="193"/>
  <c r="Q580" i="193"/>
  <c r="O580" i="193"/>
  <c r="K580" i="193"/>
  <c r="I580" i="193"/>
  <c r="G580" i="193"/>
  <c r="M580" i="193" s="1"/>
  <c r="BA577" i="193"/>
  <c r="V576" i="193"/>
  <c r="Q576" i="193"/>
  <c r="O576" i="193"/>
  <c r="K576" i="193"/>
  <c r="I576" i="193"/>
  <c r="G576" i="193"/>
  <c r="M576" i="193" s="1"/>
  <c r="V573" i="193"/>
  <c r="Q573" i="193"/>
  <c r="O573" i="193"/>
  <c r="K573" i="193"/>
  <c r="I573" i="193"/>
  <c r="G573" i="193"/>
  <c r="M573" i="193" s="1"/>
  <c r="V564" i="193"/>
  <c r="Q564" i="193"/>
  <c r="O564" i="193"/>
  <c r="K564" i="193"/>
  <c r="I564" i="193"/>
  <c r="G564" i="193"/>
  <c r="M564" i="193" s="1"/>
  <c r="V555" i="193"/>
  <c r="Q555" i="193"/>
  <c r="O555" i="193"/>
  <c r="K555" i="193"/>
  <c r="I555" i="193"/>
  <c r="G555" i="193"/>
  <c r="M555" i="193" s="1"/>
  <c r="V552" i="193"/>
  <c r="Q552" i="193"/>
  <c r="O552" i="193"/>
  <c r="K552" i="193"/>
  <c r="I552" i="193"/>
  <c r="G552" i="193"/>
  <c r="M552" i="193" s="1"/>
  <c r="V551" i="193"/>
  <c r="Q551" i="193"/>
  <c r="O551" i="193"/>
  <c r="M551" i="193"/>
  <c r="K551" i="193"/>
  <c r="I551" i="193"/>
  <c r="G551" i="193"/>
  <c r="V549" i="193"/>
  <c r="Q549" i="193"/>
  <c r="O549" i="193"/>
  <c r="K549" i="193"/>
  <c r="I549" i="193"/>
  <c r="G549" i="193"/>
  <c r="M549" i="193" s="1"/>
  <c r="V547" i="193"/>
  <c r="Q547" i="193"/>
  <c r="O547" i="193"/>
  <c r="K547" i="193"/>
  <c r="I547" i="193"/>
  <c r="G547" i="193"/>
  <c r="M547" i="193" s="1"/>
  <c r="V545" i="193"/>
  <c r="Q545" i="193"/>
  <c r="O545" i="193"/>
  <c r="K545" i="193"/>
  <c r="I545" i="193"/>
  <c r="G545" i="193"/>
  <c r="M545" i="193" s="1"/>
  <c r="V541" i="193"/>
  <c r="Q541" i="193"/>
  <c r="O541" i="193"/>
  <c r="K541" i="193"/>
  <c r="I541" i="193"/>
  <c r="G541" i="193"/>
  <c r="M541" i="193" s="1"/>
  <c r="V538" i="193"/>
  <c r="Q538" i="193"/>
  <c r="O538" i="193"/>
  <c r="K538" i="193"/>
  <c r="I538" i="193"/>
  <c r="G538" i="193"/>
  <c r="M538" i="193" s="1"/>
  <c r="V533" i="193"/>
  <c r="Q533" i="193"/>
  <c r="O533" i="193"/>
  <c r="K533" i="193"/>
  <c r="I533" i="193"/>
  <c r="G533" i="193"/>
  <c r="M533" i="193" s="1"/>
  <c r="V532" i="193"/>
  <c r="Q532" i="193"/>
  <c r="O532" i="193"/>
  <c r="M532" i="193"/>
  <c r="K532" i="193"/>
  <c r="I532" i="193"/>
  <c r="G532" i="193"/>
  <c r="BA528" i="193"/>
  <c r="V527" i="193"/>
  <c r="Q527" i="193"/>
  <c r="O527" i="193"/>
  <c r="K527" i="193"/>
  <c r="I527" i="193"/>
  <c r="G527" i="193"/>
  <c r="M527" i="193" s="1"/>
  <c r="BA523" i="193"/>
  <c r="V522" i="193"/>
  <c r="Q522" i="193"/>
  <c r="O522" i="193"/>
  <c r="K522" i="193"/>
  <c r="I522" i="193"/>
  <c r="G522" i="193"/>
  <c r="M522" i="193" s="1"/>
  <c r="V519" i="193"/>
  <c r="Q519" i="193"/>
  <c r="O519" i="193"/>
  <c r="K519" i="193"/>
  <c r="I519" i="193"/>
  <c r="G519" i="193"/>
  <c r="M519" i="193" s="1"/>
  <c r="V516" i="193"/>
  <c r="Q516" i="193"/>
  <c r="O516" i="193"/>
  <c r="K516" i="193"/>
  <c r="I516" i="193"/>
  <c r="G516" i="193"/>
  <c r="M516" i="193" s="1"/>
  <c r="V509" i="193"/>
  <c r="Q509" i="193"/>
  <c r="O509" i="193"/>
  <c r="K509" i="193"/>
  <c r="I509" i="193"/>
  <c r="G509" i="193"/>
  <c r="M509" i="193" s="1"/>
  <c r="V507" i="193"/>
  <c r="Q507" i="193"/>
  <c r="O507" i="193"/>
  <c r="K507" i="193"/>
  <c r="I507" i="193"/>
  <c r="G507" i="193"/>
  <c r="M507" i="193" s="1"/>
  <c r="V479" i="193"/>
  <c r="Q479" i="193"/>
  <c r="O479" i="193"/>
  <c r="K479" i="193"/>
  <c r="I479" i="193"/>
  <c r="G479" i="193"/>
  <c r="M479" i="193" s="1"/>
  <c r="V451" i="193"/>
  <c r="Q451" i="193"/>
  <c r="O451" i="193"/>
  <c r="K451" i="193"/>
  <c r="I451" i="193"/>
  <c r="G451" i="193"/>
  <c r="M451" i="193" s="1"/>
  <c r="V448" i="193"/>
  <c r="Q448" i="193"/>
  <c r="O448" i="193"/>
  <c r="K448" i="193"/>
  <c r="I448" i="193"/>
  <c r="G448" i="193"/>
  <c r="M448" i="193" s="1"/>
  <c r="V446" i="193"/>
  <c r="Q446" i="193"/>
  <c r="O446" i="193"/>
  <c r="K446" i="193"/>
  <c r="I446" i="193"/>
  <c r="G446" i="193"/>
  <c r="M446" i="193" s="1"/>
  <c r="V442" i="193"/>
  <c r="Q442" i="193"/>
  <c r="O442" i="193"/>
  <c r="K442" i="193"/>
  <c r="I442" i="193"/>
  <c r="G442" i="193"/>
  <c r="M442" i="193" s="1"/>
  <c r="V440" i="193"/>
  <c r="Q440" i="193"/>
  <c r="O440" i="193"/>
  <c r="K440" i="193"/>
  <c r="I440" i="193"/>
  <c r="G440" i="193"/>
  <c r="M440" i="193" s="1"/>
  <c r="V437" i="193"/>
  <c r="Q437" i="193"/>
  <c r="O437" i="193"/>
  <c r="K437" i="193"/>
  <c r="I437" i="193"/>
  <c r="G437" i="193"/>
  <c r="M437" i="193" s="1"/>
  <c r="V433" i="193"/>
  <c r="Q433" i="193"/>
  <c r="O433" i="193"/>
  <c r="K433" i="193"/>
  <c r="I433" i="193"/>
  <c r="G433" i="193"/>
  <c r="M433" i="193" s="1"/>
  <c r="V430" i="193"/>
  <c r="Q430" i="193"/>
  <c r="O430" i="193"/>
  <c r="K430" i="193"/>
  <c r="I430" i="193"/>
  <c r="G430" i="193"/>
  <c r="M430" i="193" s="1"/>
  <c r="V428" i="193"/>
  <c r="Q428" i="193"/>
  <c r="O428" i="193"/>
  <c r="K428" i="193"/>
  <c r="I428" i="193"/>
  <c r="G428" i="193"/>
  <c r="M428" i="193" s="1"/>
  <c r="V425" i="193"/>
  <c r="Q425" i="193"/>
  <c r="O425" i="193"/>
  <c r="K425" i="193"/>
  <c r="I425" i="193"/>
  <c r="G425" i="193"/>
  <c r="M425" i="193" s="1"/>
  <c r="V424" i="193"/>
  <c r="Q424" i="193"/>
  <c r="O424" i="193"/>
  <c r="M424" i="193"/>
  <c r="K424" i="193"/>
  <c r="I424" i="193"/>
  <c r="G424" i="193"/>
  <c r="V411" i="193"/>
  <c r="Q411" i="193"/>
  <c r="O411" i="193"/>
  <c r="K411" i="193"/>
  <c r="I411" i="193"/>
  <c r="G411" i="193"/>
  <c r="M411" i="193" s="1"/>
  <c r="V407" i="193"/>
  <c r="Q407" i="193"/>
  <c r="O407" i="193"/>
  <c r="K407" i="193"/>
  <c r="I407" i="193"/>
  <c r="G407" i="193"/>
  <c r="M407" i="193" s="1"/>
  <c r="V404" i="193"/>
  <c r="Q404" i="193"/>
  <c r="O404" i="193"/>
  <c r="K404" i="193"/>
  <c r="I404" i="193"/>
  <c r="G404" i="193"/>
  <c r="M404" i="193" s="1"/>
  <c r="V401" i="193"/>
  <c r="Q401" i="193"/>
  <c r="O401" i="193"/>
  <c r="K401" i="193"/>
  <c r="I401" i="193"/>
  <c r="G401" i="193"/>
  <c r="M401" i="193" s="1"/>
  <c r="V389" i="193"/>
  <c r="Q389" i="193"/>
  <c r="O389" i="193"/>
  <c r="K389" i="193"/>
  <c r="I389" i="193"/>
  <c r="G389" i="193"/>
  <c r="M389" i="193" s="1"/>
  <c r="V388" i="193"/>
  <c r="Q388" i="193"/>
  <c r="O388" i="193"/>
  <c r="M388" i="193"/>
  <c r="K388" i="193"/>
  <c r="I388" i="193"/>
  <c r="G388" i="193"/>
  <c r="V386" i="193"/>
  <c r="Q386" i="193"/>
  <c r="O386" i="193"/>
  <c r="K386" i="193"/>
  <c r="I386" i="193"/>
  <c r="G386" i="193"/>
  <c r="M386" i="193" s="1"/>
  <c r="V384" i="193"/>
  <c r="Q384" i="193"/>
  <c r="O384" i="193"/>
  <c r="K384" i="193"/>
  <c r="I384" i="193"/>
  <c r="G384" i="193"/>
  <c r="M384" i="193" s="1"/>
  <c r="V382" i="193"/>
  <c r="Q382" i="193"/>
  <c r="O382" i="193"/>
  <c r="K382" i="193"/>
  <c r="I382" i="193"/>
  <c r="G382" i="193"/>
  <c r="M382" i="193" s="1"/>
  <c r="V380" i="193"/>
  <c r="Q380" i="193"/>
  <c r="O380" i="193"/>
  <c r="K380" i="193"/>
  <c r="I380" i="193"/>
  <c r="G380" i="193"/>
  <c r="M380" i="193" s="1"/>
  <c r="V377" i="193"/>
  <c r="Q377" i="193"/>
  <c r="O377" i="193"/>
  <c r="K377" i="193"/>
  <c r="I377" i="193"/>
  <c r="G377" i="193"/>
  <c r="M377" i="193" s="1"/>
  <c r="V365" i="193"/>
  <c r="Q365" i="193"/>
  <c r="O365" i="193"/>
  <c r="K365" i="193"/>
  <c r="I365" i="193"/>
  <c r="G365" i="193"/>
  <c r="M365" i="193" s="1"/>
  <c r="V350" i="193"/>
  <c r="Q350" i="193"/>
  <c r="O350" i="193"/>
  <c r="K350" i="193"/>
  <c r="I350" i="193"/>
  <c r="G350" i="193"/>
  <c r="M350" i="193" s="1"/>
  <c r="V347" i="193"/>
  <c r="Q347" i="193"/>
  <c r="O347" i="193"/>
  <c r="K347" i="193"/>
  <c r="I347" i="193"/>
  <c r="G347" i="193"/>
  <c r="M347" i="193" s="1"/>
  <c r="V331" i="193"/>
  <c r="Q331" i="193"/>
  <c r="O331" i="193"/>
  <c r="K331" i="193"/>
  <c r="I331" i="193"/>
  <c r="G331" i="193"/>
  <c r="M331" i="193" s="1"/>
  <c r="V315" i="193"/>
  <c r="Q315" i="193"/>
  <c r="O315" i="193"/>
  <c r="K315" i="193"/>
  <c r="I315" i="193"/>
  <c r="G315" i="193"/>
  <c r="M315" i="193" s="1"/>
  <c r="V307" i="193"/>
  <c r="Q307" i="193"/>
  <c r="O307" i="193"/>
  <c r="K307" i="193"/>
  <c r="I307" i="193"/>
  <c r="G307" i="193"/>
  <c r="M307" i="193" s="1"/>
  <c r="V305" i="193"/>
  <c r="Q305" i="193"/>
  <c r="O305" i="193"/>
  <c r="K305" i="193"/>
  <c r="I305" i="193"/>
  <c r="G305" i="193"/>
  <c r="M305" i="193" s="1"/>
  <c r="V302" i="193"/>
  <c r="Q302" i="193"/>
  <c r="O302" i="193"/>
  <c r="K302" i="193"/>
  <c r="I302" i="193"/>
  <c r="G302" i="193"/>
  <c r="M302" i="193" s="1"/>
  <c r="V300" i="193"/>
  <c r="Q300" i="193"/>
  <c r="O300" i="193"/>
  <c r="K300" i="193"/>
  <c r="I300" i="193"/>
  <c r="G300" i="193"/>
  <c r="M300" i="193" s="1"/>
  <c r="V297" i="193"/>
  <c r="Q297" i="193"/>
  <c r="O297" i="193"/>
  <c r="K297" i="193"/>
  <c r="I297" i="193"/>
  <c r="G297" i="193"/>
  <c r="M297" i="193" s="1"/>
  <c r="V294" i="193"/>
  <c r="Q294" i="193"/>
  <c r="O294" i="193"/>
  <c r="K294" i="193"/>
  <c r="I294" i="193"/>
  <c r="G294" i="193"/>
  <c r="M294" i="193" s="1"/>
  <c r="V291" i="193"/>
  <c r="Q291" i="193"/>
  <c r="O291" i="193"/>
  <c r="K291" i="193"/>
  <c r="I291" i="193"/>
  <c r="G291" i="193"/>
  <c r="M291" i="193" s="1"/>
  <c r="V288" i="193"/>
  <c r="Q288" i="193"/>
  <c r="O288" i="193"/>
  <c r="K288" i="193"/>
  <c r="I288" i="193"/>
  <c r="G288" i="193"/>
  <c r="M288" i="193" s="1"/>
  <c r="V286" i="193"/>
  <c r="Q286" i="193"/>
  <c r="O286" i="193"/>
  <c r="K286" i="193"/>
  <c r="I286" i="193"/>
  <c r="G286" i="193"/>
  <c r="M286" i="193" s="1"/>
  <c r="V283" i="193"/>
  <c r="Q283" i="193"/>
  <c r="O283" i="193"/>
  <c r="K283" i="193"/>
  <c r="I283" i="193"/>
  <c r="G283" i="193"/>
  <c r="M283" i="193" s="1"/>
  <c r="V280" i="193"/>
  <c r="Q280" i="193"/>
  <c r="O280" i="193"/>
  <c r="K280" i="193"/>
  <c r="I280" i="193"/>
  <c r="G280" i="193"/>
  <c r="M280" i="193" s="1"/>
  <c r="V276" i="193"/>
  <c r="Q276" i="193"/>
  <c r="O276" i="193"/>
  <c r="K276" i="193"/>
  <c r="I276" i="193"/>
  <c r="G276" i="193"/>
  <c r="M276" i="193" s="1"/>
  <c r="V263" i="193"/>
  <c r="Q263" i="193"/>
  <c r="O263" i="193"/>
  <c r="K263" i="193"/>
  <c r="I263" i="193"/>
  <c r="G263" i="193"/>
  <c r="M263" i="193" s="1"/>
  <c r="V260" i="193"/>
  <c r="Q260" i="193"/>
  <c r="O260" i="193"/>
  <c r="K260" i="193"/>
  <c r="I260" i="193"/>
  <c r="G260" i="193"/>
  <c r="M260" i="193" s="1"/>
  <c r="V258" i="193"/>
  <c r="Q258" i="193"/>
  <c r="O258" i="193"/>
  <c r="K258" i="193"/>
  <c r="I258" i="193"/>
  <c r="G258" i="193"/>
  <c r="M258" i="193" s="1"/>
  <c r="V255" i="193"/>
  <c r="Q255" i="193"/>
  <c r="O255" i="193"/>
  <c r="K255" i="193"/>
  <c r="I255" i="193"/>
  <c r="G255" i="193"/>
  <c r="M255" i="193" s="1"/>
  <c r="V252" i="193"/>
  <c r="Q252" i="193"/>
  <c r="O252" i="193"/>
  <c r="K252" i="193"/>
  <c r="I252" i="193"/>
  <c r="G252" i="193"/>
  <c r="M252" i="193" s="1"/>
  <c r="V247" i="193"/>
  <c r="Q247" i="193"/>
  <c r="O247" i="193"/>
  <c r="K247" i="193"/>
  <c r="I247" i="193"/>
  <c r="G247" i="193"/>
  <c r="M247" i="193" s="1"/>
  <c r="V229" i="193"/>
  <c r="Q229" i="193"/>
  <c r="O229" i="193"/>
  <c r="K229" i="193"/>
  <c r="I229" i="193"/>
  <c r="G229" i="193"/>
  <c r="M229" i="193" s="1"/>
  <c r="V221" i="193"/>
  <c r="Q221" i="193"/>
  <c r="O221" i="193"/>
  <c r="K221" i="193"/>
  <c r="I221" i="193"/>
  <c r="G221" i="193"/>
  <c r="M221" i="193" s="1"/>
  <c r="V212" i="193"/>
  <c r="Q212" i="193"/>
  <c r="O212" i="193"/>
  <c r="K212" i="193"/>
  <c r="I212" i="193"/>
  <c r="G212" i="193"/>
  <c r="M212" i="193" s="1"/>
  <c r="V207" i="193"/>
  <c r="Q207" i="193"/>
  <c r="O207" i="193"/>
  <c r="K207" i="193"/>
  <c r="I207" i="193"/>
  <c r="G207" i="193"/>
  <c r="M207" i="193" s="1"/>
  <c r="V206" i="193"/>
  <c r="Q206" i="193"/>
  <c r="O206" i="193"/>
  <c r="K206" i="193"/>
  <c r="I206" i="193"/>
  <c r="G206" i="193"/>
  <c r="M206" i="193" s="1"/>
  <c r="V205" i="193"/>
  <c r="Q205" i="193"/>
  <c r="O205" i="193"/>
  <c r="K205" i="193"/>
  <c r="I205" i="193"/>
  <c r="G205" i="193"/>
  <c r="M205" i="193" s="1"/>
  <c r="V204" i="193"/>
  <c r="Q204" i="193"/>
  <c r="O204" i="193"/>
  <c r="M204" i="193"/>
  <c r="K204" i="193"/>
  <c r="I204" i="193"/>
  <c r="G204" i="193"/>
  <c r="V203" i="193"/>
  <c r="Q203" i="193"/>
  <c r="O203" i="193"/>
  <c r="K203" i="193"/>
  <c r="I203" i="193"/>
  <c r="G203" i="193"/>
  <c r="M203" i="193" s="1"/>
  <c r="V200" i="193"/>
  <c r="Q200" i="193"/>
  <c r="O200" i="193"/>
  <c r="K200" i="193"/>
  <c r="I200" i="193"/>
  <c r="G200" i="193"/>
  <c r="M200" i="193" s="1"/>
  <c r="V198" i="193"/>
  <c r="Q198" i="193"/>
  <c r="O198" i="193"/>
  <c r="K198" i="193"/>
  <c r="I198" i="193"/>
  <c r="G198" i="193"/>
  <c r="M198" i="193" s="1"/>
  <c r="V196" i="193"/>
  <c r="Q196" i="193"/>
  <c r="O196" i="193"/>
  <c r="K196" i="193"/>
  <c r="I196" i="193"/>
  <c r="G196" i="193"/>
  <c r="M196" i="193" s="1"/>
  <c r="V191" i="193"/>
  <c r="Q191" i="193"/>
  <c r="O191" i="193"/>
  <c r="K191" i="193"/>
  <c r="I191" i="193"/>
  <c r="G191" i="193"/>
  <c r="M191" i="193" s="1"/>
  <c r="V188" i="193"/>
  <c r="Q188" i="193"/>
  <c r="O188" i="193"/>
  <c r="K188" i="193"/>
  <c r="I188" i="193"/>
  <c r="G188" i="193"/>
  <c r="M188" i="193" s="1"/>
  <c r="V186" i="193"/>
  <c r="Q186" i="193"/>
  <c r="O186" i="193"/>
  <c r="K186" i="193"/>
  <c r="I186" i="193"/>
  <c r="G186" i="193"/>
  <c r="M186" i="193" s="1"/>
  <c r="V185" i="193"/>
  <c r="Q185" i="193"/>
  <c r="O185" i="193"/>
  <c r="K185" i="193"/>
  <c r="I185" i="193"/>
  <c r="G185" i="193"/>
  <c r="M185" i="193" s="1"/>
  <c r="V182" i="193"/>
  <c r="Q182" i="193"/>
  <c r="O182" i="193"/>
  <c r="K182" i="193"/>
  <c r="I182" i="193"/>
  <c r="G182" i="193"/>
  <c r="M182" i="193" s="1"/>
  <c r="V174" i="193"/>
  <c r="Q174" i="193"/>
  <c r="O174" i="193"/>
  <c r="K174" i="193"/>
  <c r="I174" i="193"/>
  <c r="G174" i="193"/>
  <c r="M174" i="193" s="1"/>
  <c r="V165" i="193"/>
  <c r="Q165" i="193"/>
  <c r="O165" i="193"/>
  <c r="K165" i="193"/>
  <c r="I165" i="193"/>
  <c r="G165" i="193"/>
  <c r="M165" i="193" s="1"/>
  <c r="V162" i="193"/>
  <c r="Q162" i="193"/>
  <c r="O162" i="193"/>
  <c r="K162" i="193"/>
  <c r="I162" i="193"/>
  <c r="G162" i="193"/>
  <c r="M162" i="193" s="1"/>
  <c r="V154" i="193"/>
  <c r="Q154" i="193"/>
  <c r="O154" i="193"/>
  <c r="K154" i="193"/>
  <c r="I154" i="193"/>
  <c r="G154" i="193"/>
  <c r="M154" i="193" s="1"/>
  <c r="V152" i="193"/>
  <c r="Q152" i="193"/>
  <c r="O152" i="193"/>
  <c r="K152" i="193"/>
  <c r="I152" i="193"/>
  <c r="G152" i="193"/>
  <c r="M152" i="193" s="1"/>
  <c r="V139" i="193"/>
  <c r="Q139" i="193"/>
  <c r="O139" i="193"/>
  <c r="K139" i="193"/>
  <c r="I139" i="193"/>
  <c r="G139" i="193"/>
  <c r="M139" i="193" s="1"/>
  <c r="V136" i="193"/>
  <c r="Q136" i="193"/>
  <c r="O136" i="193"/>
  <c r="K136" i="193"/>
  <c r="I136" i="193"/>
  <c r="G136" i="193"/>
  <c r="M136" i="193" s="1"/>
  <c r="V133" i="193"/>
  <c r="Q133" i="193"/>
  <c r="O133" i="193"/>
  <c r="K133" i="193"/>
  <c r="I133" i="193"/>
  <c r="G133" i="193"/>
  <c r="M133" i="193" s="1"/>
  <c r="V130" i="193"/>
  <c r="Q130" i="193"/>
  <c r="O130" i="193"/>
  <c r="K130" i="193"/>
  <c r="I130" i="193"/>
  <c r="G130" i="193"/>
  <c r="M130" i="193" s="1"/>
  <c r="V114" i="193"/>
  <c r="Q114" i="193"/>
  <c r="O114" i="193"/>
  <c r="K114" i="193"/>
  <c r="I114" i="193"/>
  <c r="G114" i="193"/>
  <c r="M114" i="193" s="1"/>
  <c r="V106" i="193"/>
  <c r="Q106" i="193"/>
  <c r="O106" i="193"/>
  <c r="K106" i="193"/>
  <c r="I106" i="193"/>
  <c r="G106" i="193"/>
  <c r="M106" i="193" s="1"/>
  <c r="V96" i="193"/>
  <c r="Q96" i="193"/>
  <c r="O96" i="193"/>
  <c r="K96" i="193"/>
  <c r="I96" i="193"/>
  <c r="G96" i="193"/>
  <c r="M96" i="193" s="1"/>
  <c r="V88" i="193"/>
  <c r="Q88" i="193"/>
  <c r="O88" i="193"/>
  <c r="K88" i="193"/>
  <c r="I88" i="193"/>
  <c r="G88" i="193"/>
  <c r="M88" i="193" s="1"/>
  <c r="V72" i="193"/>
  <c r="Q72" i="193"/>
  <c r="O72" i="193"/>
  <c r="K72" i="193"/>
  <c r="I72" i="193"/>
  <c r="G72" i="193"/>
  <c r="M72" i="193" s="1"/>
  <c r="V63" i="193"/>
  <c r="Q63" i="193"/>
  <c r="O63" i="193"/>
  <c r="K63" i="193"/>
  <c r="I63" i="193"/>
  <c r="G63" i="193"/>
  <c r="M63" i="193" s="1"/>
  <c r="V62" i="193"/>
  <c r="Q62" i="193"/>
  <c r="O62" i="193"/>
  <c r="M62" i="193"/>
  <c r="K62" i="193"/>
  <c r="I62" i="193"/>
  <c r="G62" i="193"/>
  <c r="V54" i="193"/>
  <c r="Q54" i="193"/>
  <c r="O54" i="193"/>
  <c r="K54" i="193"/>
  <c r="I54" i="193"/>
  <c r="G54" i="193"/>
  <c r="M54" i="193" s="1"/>
  <c r="V52" i="193"/>
  <c r="Q52" i="193"/>
  <c r="O52" i="193"/>
  <c r="K52" i="193"/>
  <c r="I52" i="193"/>
  <c r="G52" i="193"/>
  <c r="M52" i="193" s="1"/>
  <c r="V50" i="193"/>
  <c r="Q50" i="193"/>
  <c r="O50" i="193"/>
  <c r="K50" i="193"/>
  <c r="I50" i="193"/>
  <c r="G50" i="193"/>
  <c r="M50" i="193" s="1"/>
  <c r="V47" i="193"/>
  <c r="Q47" i="193"/>
  <c r="O47" i="193"/>
  <c r="K47" i="193"/>
  <c r="I47" i="193"/>
  <c r="G47" i="193"/>
  <c r="M47" i="193" s="1"/>
  <c r="V34" i="193"/>
  <c r="Q34" i="193"/>
  <c r="O34" i="193"/>
  <c r="K34" i="193"/>
  <c r="I34" i="193"/>
  <c r="G34" i="193"/>
  <c r="M34" i="193" s="1"/>
  <c r="V31" i="193"/>
  <c r="Q31" i="193"/>
  <c r="O31" i="193"/>
  <c r="K31" i="193"/>
  <c r="I31" i="193"/>
  <c r="G31" i="193"/>
  <c r="M31" i="193" s="1"/>
  <c r="V29" i="193"/>
  <c r="Q29" i="193"/>
  <c r="O29" i="193"/>
  <c r="K29" i="193"/>
  <c r="I29" i="193"/>
  <c r="G29" i="193"/>
  <c r="M29" i="193" s="1"/>
  <c r="V25" i="193"/>
  <c r="Q25" i="193"/>
  <c r="O25" i="193"/>
  <c r="K25" i="193"/>
  <c r="I25" i="193"/>
  <c r="G25" i="193"/>
  <c r="M25" i="193" s="1"/>
  <c r="V20" i="193"/>
  <c r="Q20" i="193"/>
  <c r="O20" i="193"/>
  <c r="K20" i="193"/>
  <c r="I20" i="193"/>
  <c r="G20" i="193"/>
  <c r="M20" i="193" s="1"/>
  <c r="V18" i="193"/>
  <c r="Q18" i="193"/>
  <c r="O18" i="193"/>
  <c r="K18" i="193"/>
  <c r="I18" i="193"/>
  <c r="G18" i="193"/>
  <c r="M18" i="193" s="1"/>
  <c r="V11" i="193"/>
  <c r="Q11" i="193"/>
  <c r="O11" i="193"/>
  <c r="K11" i="193"/>
  <c r="I11" i="193"/>
  <c r="G11" i="193"/>
  <c r="M11" i="193" s="1"/>
  <c r="V9" i="193"/>
  <c r="Q9" i="193"/>
  <c r="O9" i="193"/>
  <c r="K9" i="193"/>
  <c r="I9" i="193"/>
  <c r="G9" i="193"/>
  <c r="V8" i="193"/>
  <c r="Q8" i="193"/>
  <c r="O8" i="193"/>
  <c r="K8" i="193"/>
  <c r="I8" i="193"/>
  <c r="G8" i="193"/>
  <c r="G1631" i="193" s="1"/>
  <c r="I75" i="192"/>
  <c r="I74" i="192"/>
  <c r="I73" i="192"/>
  <c r="I72" i="192"/>
  <c r="I71" i="192"/>
  <c r="I70" i="192"/>
  <c r="I69" i="192"/>
  <c r="I68" i="192"/>
  <c r="I67" i="192"/>
  <c r="I66" i="192"/>
  <c r="I65" i="192"/>
  <c r="I64" i="192"/>
  <c r="I63" i="192"/>
  <c r="I62" i="192"/>
  <c r="I61" i="192"/>
  <c r="I60" i="192"/>
  <c r="I59" i="192"/>
  <c r="I58" i="192"/>
  <c r="I57" i="192"/>
  <c r="I56" i="192"/>
  <c r="I55" i="192"/>
  <c r="I54" i="192"/>
  <c r="I53" i="192"/>
  <c r="I52" i="192"/>
  <c r="I51" i="192"/>
  <c r="I50" i="192"/>
  <c r="I49" i="192"/>
  <c r="I76" i="192" s="1"/>
  <c r="F41" i="1" s="1"/>
  <c r="G41" i="192"/>
  <c r="G40" i="192"/>
  <c r="G39" i="192"/>
  <c r="G42" i="192" s="1"/>
  <c r="G38" i="192"/>
  <c r="F38" i="192"/>
  <c r="J28" i="192"/>
  <c r="J27" i="192"/>
  <c r="J26" i="192"/>
  <c r="E26" i="192"/>
  <c r="J25" i="192"/>
  <c r="G25" i="192"/>
  <c r="A25" i="192"/>
  <c r="J24" i="192"/>
  <c r="E24" i="192"/>
  <c r="J23" i="192"/>
  <c r="I20" i="192"/>
  <c r="I19" i="192"/>
  <c r="I18" i="192"/>
  <c r="I17" i="192"/>
  <c r="I16" i="192"/>
  <c r="I21" i="192" l="1"/>
  <c r="AE1631" i="193"/>
  <c r="M9" i="193"/>
  <c r="M8" i="193" s="1"/>
  <c r="G26" i="192"/>
  <c r="A26" i="192"/>
  <c r="J75" i="192"/>
  <c r="J74" i="192"/>
  <c r="J73" i="192"/>
  <c r="J72" i="192"/>
  <c r="J71" i="192"/>
  <c r="J70" i="192"/>
  <c r="J69" i="192"/>
  <c r="J68" i="192"/>
  <c r="J67" i="192"/>
  <c r="J66" i="192"/>
  <c r="J65" i="192"/>
  <c r="J64" i="192"/>
  <c r="J63" i="192"/>
  <c r="J62" i="192"/>
  <c r="J61" i="192"/>
  <c r="J60" i="192"/>
  <c r="J59" i="192"/>
  <c r="J58" i="192"/>
  <c r="J57" i="192"/>
  <c r="J56" i="192"/>
  <c r="J55" i="192"/>
  <c r="J54" i="192"/>
  <c r="J53" i="192"/>
  <c r="J52" i="192"/>
  <c r="J51" i="192"/>
  <c r="J50" i="192"/>
  <c r="J49" i="192"/>
  <c r="J76" i="192" s="1"/>
  <c r="F41" i="192" l="1"/>
  <c r="H41" i="192" s="1"/>
  <c r="I41" i="192" s="1"/>
  <c r="F40" i="192"/>
  <c r="H40" i="192" s="1"/>
  <c r="I40" i="192" s="1"/>
  <c r="F39" i="192"/>
  <c r="F42" i="192" l="1"/>
  <c r="H39" i="192"/>
  <c r="H42" i="192" l="1"/>
  <c r="I39" i="192"/>
  <c r="I42" i="192" s="1"/>
  <c r="G28" i="192"/>
  <c r="G23" i="192"/>
  <c r="A23" i="192" s="1"/>
  <c r="G24" i="192"/>
  <c r="A24" i="192"/>
  <c r="J41" i="192" l="1"/>
  <c r="J40" i="192"/>
  <c r="J39" i="192"/>
  <c r="J42" i="192" s="1"/>
  <c r="E4" i="171" l="1"/>
  <c r="E5" i="171"/>
  <c r="E6" i="171"/>
  <c r="E7" i="171"/>
  <c r="E8" i="171"/>
  <c r="E9" i="171"/>
  <c r="E10" i="171"/>
  <c r="E11" i="171"/>
  <c r="E12" i="171"/>
  <c r="E13" i="171"/>
  <c r="E14" i="171"/>
  <c r="E15" i="171"/>
  <c r="E16" i="171"/>
  <c r="E17" i="171"/>
  <c r="E18" i="171"/>
  <c r="E19" i="171"/>
  <c r="E20" i="171"/>
  <c r="E21" i="171"/>
  <c r="E22" i="171"/>
  <c r="E23" i="171"/>
  <c r="E24" i="171"/>
  <c r="E25" i="171"/>
  <c r="E26" i="171"/>
  <c r="E125" i="188" l="1"/>
  <c r="E122" i="188"/>
  <c r="E121" i="188"/>
  <c r="E118" i="188"/>
  <c r="E115" i="188"/>
  <c r="E111" i="188"/>
  <c r="E108" i="188"/>
  <c r="E104" i="188"/>
  <c r="E101" i="188"/>
  <c r="E98" i="188"/>
  <c r="E94" i="188"/>
  <c r="H86" i="188"/>
  <c r="I86" i="188" s="1"/>
  <c r="G86" i="188"/>
  <c r="E86" i="188"/>
  <c r="H85" i="188"/>
  <c r="I85" i="188" s="1"/>
  <c r="G85" i="188"/>
  <c r="E85" i="188"/>
  <c r="H81" i="188"/>
  <c r="I81" i="188" s="1"/>
  <c r="G81" i="188"/>
  <c r="E81" i="188"/>
  <c r="H80" i="188"/>
  <c r="I80" i="188" s="1"/>
  <c r="G80" i="188"/>
  <c r="E80" i="188"/>
  <c r="H79" i="188"/>
  <c r="I79" i="188" s="1"/>
  <c r="G79" i="188"/>
  <c r="E79" i="188"/>
  <c r="H78" i="188"/>
  <c r="I78" i="188" s="1"/>
  <c r="G78" i="188"/>
  <c r="E78" i="188"/>
  <c r="H75" i="188"/>
  <c r="I75" i="188" s="1"/>
  <c r="G75" i="188"/>
  <c r="E75" i="188"/>
  <c r="H74" i="188"/>
  <c r="I74" i="188" s="1"/>
  <c r="G74" i="188"/>
  <c r="E74" i="188"/>
  <c r="H72" i="188"/>
  <c r="I72" i="188" s="1"/>
  <c r="G72" i="188"/>
  <c r="E72" i="188"/>
  <c r="H71" i="188"/>
  <c r="I71" i="188" s="1"/>
  <c r="G71" i="188"/>
  <c r="E71" i="188"/>
  <c r="H67" i="188"/>
  <c r="I67" i="188" s="1"/>
  <c r="G67" i="188"/>
  <c r="E67" i="188"/>
  <c r="H66" i="188"/>
  <c r="I66" i="188" s="1"/>
  <c r="G66" i="188"/>
  <c r="E66" i="188"/>
  <c r="H62" i="188"/>
  <c r="I62" i="188" s="1"/>
  <c r="G62" i="188"/>
  <c r="E62" i="188"/>
  <c r="H61" i="188"/>
  <c r="I61" i="188" s="1"/>
  <c r="G61" i="188"/>
  <c r="E61" i="188"/>
  <c r="H55" i="188"/>
  <c r="I55" i="188" s="1"/>
  <c r="G55" i="188"/>
  <c r="E55" i="188"/>
  <c r="H52" i="188"/>
  <c r="I52" i="188" s="1"/>
  <c r="G52" i="188"/>
  <c r="E52" i="188"/>
  <c r="H51" i="188"/>
  <c r="I51" i="188" s="1"/>
  <c r="G51" i="188"/>
  <c r="E51" i="188"/>
  <c r="H48" i="188"/>
  <c r="I48" i="188" s="1"/>
  <c r="G48" i="188"/>
  <c r="E48" i="188"/>
  <c r="H47" i="188"/>
  <c r="I47" i="188" s="1"/>
  <c r="G47" i="188"/>
  <c r="E47" i="188"/>
  <c r="H44" i="188"/>
  <c r="I44" i="188" s="1"/>
  <c r="G44" i="188"/>
  <c r="E44" i="188"/>
  <c r="H41" i="188"/>
  <c r="I41" i="188" s="1"/>
  <c r="G41" i="188"/>
  <c r="E41" i="188"/>
  <c r="H40" i="188"/>
  <c r="I40" i="188" s="1"/>
  <c r="G40" i="188"/>
  <c r="E40" i="188"/>
  <c r="H35" i="188"/>
  <c r="I35" i="188" s="1"/>
  <c r="G35" i="188"/>
  <c r="E35" i="188"/>
  <c r="H32" i="188"/>
  <c r="I32" i="188" s="1"/>
  <c r="G32" i="188"/>
  <c r="E32" i="188"/>
  <c r="H31" i="188"/>
  <c r="I31" i="188" s="1"/>
  <c r="G31" i="188"/>
  <c r="E31" i="188"/>
  <c r="H26" i="188"/>
  <c r="I26" i="188" s="1"/>
  <c r="G26" i="188"/>
  <c r="E26" i="188"/>
  <c r="H25" i="188"/>
  <c r="I25" i="188" s="1"/>
  <c r="G25" i="188"/>
  <c r="E25" i="188"/>
  <c r="H22" i="188"/>
  <c r="I22" i="188" s="1"/>
  <c r="G22" i="188"/>
  <c r="E22" i="188"/>
  <c r="H19" i="188"/>
  <c r="I19" i="188" s="1"/>
  <c r="G19" i="188"/>
  <c r="E19" i="188"/>
  <c r="H18" i="188"/>
  <c r="I18" i="188" s="1"/>
  <c r="G18" i="188"/>
  <c r="E18" i="188"/>
  <c r="H9" i="188"/>
  <c r="I9" i="188" s="1"/>
  <c r="I11" i="188" s="1"/>
  <c r="B3" i="186" s="1"/>
  <c r="G9" i="188"/>
  <c r="G11" i="188" s="1"/>
  <c r="E9" i="188"/>
  <c r="E11" i="188" s="1"/>
  <c r="F82" i="1"/>
  <c r="E127" i="188" l="1"/>
  <c r="C10" i="186" s="1"/>
  <c r="E88" i="188"/>
  <c r="C5" i="186" s="1"/>
  <c r="G88" i="188"/>
  <c r="C6" i="186" s="1"/>
  <c r="C4" i="186"/>
  <c r="B4" i="186"/>
  <c r="I88" i="188"/>
  <c r="C7" i="186" l="1"/>
  <c r="C8" i="186"/>
  <c r="C12" i="186" s="1"/>
  <c r="C16" i="186" l="1"/>
  <c r="C19" i="186"/>
  <c r="C21" i="186" s="1"/>
  <c r="C24" i="186" l="1"/>
  <c r="G83" i="1" s="1"/>
  <c r="AF87" i="185" l="1"/>
  <c r="G40" i="184" s="1"/>
  <c r="V85" i="185"/>
  <c r="Q85" i="185"/>
  <c r="O85" i="185"/>
  <c r="K85" i="185"/>
  <c r="I85" i="185"/>
  <c r="G85" i="185"/>
  <c r="M85" i="185" s="1"/>
  <c r="V84" i="185"/>
  <c r="V83" i="185" s="1"/>
  <c r="Q84" i="185"/>
  <c r="O84" i="185"/>
  <c r="O83" i="185" s="1"/>
  <c r="K84" i="185"/>
  <c r="I84" i="185"/>
  <c r="I83" i="185" s="1"/>
  <c r="G84" i="185"/>
  <c r="M84" i="185" s="1"/>
  <c r="G83" i="185"/>
  <c r="I55" i="184" s="1"/>
  <c r="V82" i="185"/>
  <c r="Q82" i="185"/>
  <c r="O82" i="185"/>
  <c r="K82" i="185"/>
  <c r="I82" i="185"/>
  <c r="G82" i="185"/>
  <c r="M82" i="185" s="1"/>
  <c r="V81" i="185"/>
  <c r="Q81" i="185"/>
  <c r="O81" i="185"/>
  <c r="K81" i="185"/>
  <c r="I81" i="185"/>
  <c r="G81" i="185"/>
  <c r="M81" i="185" s="1"/>
  <c r="V80" i="185"/>
  <c r="Q80" i="185"/>
  <c r="O80" i="185"/>
  <c r="K80" i="185"/>
  <c r="I80" i="185"/>
  <c r="G80" i="185"/>
  <c r="M80" i="185" s="1"/>
  <c r="V79" i="185"/>
  <c r="Q79" i="185"/>
  <c r="O79" i="185"/>
  <c r="K79" i="185"/>
  <c r="I79" i="185"/>
  <c r="G79" i="185"/>
  <c r="M79" i="185" s="1"/>
  <c r="V78" i="185"/>
  <c r="V77" i="185" s="1"/>
  <c r="Q78" i="185"/>
  <c r="O78" i="185"/>
  <c r="K78" i="185"/>
  <c r="I78" i="185"/>
  <c r="G78" i="185"/>
  <c r="M78" i="185" s="1"/>
  <c r="M77" i="185" s="1"/>
  <c r="K77" i="185"/>
  <c r="I77" i="185"/>
  <c r="V76" i="185"/>
  <c r="Q76" i="185"/>
  <c r="O76" i="185"/>
  <c r="K76" i="185"/>
  <c r="I76" i="185"/>
  <c r="G76" i="185"/>
  <c r="M76" i="185" s="1"/>
  <c r="V75" i="185"/>
  <c r="Q75" i="185"/>
  <c r="O75" i="185"/>
  <c r="K75" i="185"/>
  <c r="I75" i="185"/>
  <c r="G75" i="185"/>
  <c r="M75" i="185" s="1"/>
  <c r="V74" i="185"/>
  <c r="Q74" i="185"/>
  <c r="O74" i="185"/>
  <c r="K74" i="185"/>
  <c r="I74" i="185"/>
  <c r="G74" i="185"/>
  <c r="M74" i="185" s="1"/>
  <c r="V73" i="185"/>
  <c r="Q73" i="185"/>
  <c r="O73" i="185"/>
  <c r="K73" i="185"/>
  <c r="I73" i="185"/>
  <c r="G73" i="185"/>
  <c r="M73" i="185" s="1"/>
  <c r="V72" i="185"/>
  <c r="Q72" i="185"/>
  <c r="O72" i="185"/>
  <c r="K72" i="185"/>
  <c r="I72" i="185"/>
  <c r="G72" i="185"/>
  <c r="M72" i="185" s="1"/>
  <c r="V71" i="185"/>
  <c r="Q71" i="185"/>
  <c r="O71" i="185"/>
  <c r="K71" i="185"/>
  <c r="I71" i="185"/>
  <c r="G71" i="185"/>
  <c r="M71" i="185" s="1"/>
  <c r="V70" i="185"/>
  <c r="Q70" i="185"/>
  <c r="O70" i="185"/>
  <c r="K70" i="185"/>
  <c r="I70" i="185"/>
  <c r="G70" i="185"/>
  <c r="M70" i="185" s="1"/>
  <c r="V69" i="185"/>
  <c r="Q69" i="185"/>
  <c r="O69" i="185"/>
  <c r="K69" i="185"/>
  <c r="I69" i="185"/>
  <c r="G69" i="185"/>
  <c r="M69" i="185" s="1"/>
  <c r="V68" i="185"/>
  <c r="Q68" i="185"/>
  <c r="O68" i="185"/>
  <c r="K68" i="185"/>
  <c r="I68" i="185"/>
  <c r="G68" i="185"/>
  <c r="M68" i="185" s="1"/>
  <c r="V67" i="185"/>
  <c r="Q67" i="185"/>
  <c r="O67" i="185"/>
  <c r="K67" i="185"/>
  <c r="I67" i="185"/>
  <c r="G67" i="185"/>
  <c r="M67" i="185" s="1"/>
  <c r="V66" i="185"/>
  <c r="Q66" i="185"/>
  <c r="O66" i="185"/>
  <c r="K66" i="185"/>
  <c r="I66" i="185"/>
  <c r="G66" i="185"/>
  <c r="M66" i="185" s="1"/>
  <c r="V65" i="185"/>
  <c r="Q65" i="185"/>
  <c r="O65" i="185"/>
  <c r="K65" i="185"/>
  <c r="I65" i="185"/>
  <c r="G65" i="185"/>
  <c r="M65" i="185" s="1"/>
  <c r="V64" i="185"/>
  <c r="Q64" i="185"/>
  <c r="O64" i="185"/>
  <c r="K64" i="185"/>
  <c r="I64" i="185"/>
  <c r="G64" i="185"/>
  <c r="M64" i="185" s="1"/>
  <c r="V63" i="185"/>
  <c r="Q63" i="185"/>
  <c r="O63" i="185"/>
  <c r="K63" i="185"/>
  <c r="I63" i="185"/>
  <c r="G63" i="185"/>
  <c r="M63" i="185" s="1"/>
  <c r="V62" i="185"/>
  <c r="Q62" i="185"/>
  <c r="O62" i="185"/>
  <c r="K62" i="185"/>
  <c r="I62" i="185"/>
  <c r="G62" i="185"/>
  <c r="M62" i="185" s="1"/>
  <c r="V61" i="185"/>
  <c r="Q61" i="185"/>
  <c r="O61" i="185"/>
  <c r="K61" i="185"/>
  <c r="I61" i="185"/>
  <c r="G61" i="185"/>
  <c r="M61" i="185" s="1"/>
  <c r="V60" i="185"/>
  <c r="Q60" i="185"/>
  <c r="O60" i="185"/>
  <c r="K60" i="185"/>
  <c r="I60" i="185"/>
  <c r="G60" i="185"/>
  <c r="M60" i="185" s="1"/>
  <c r="V59" i="185"/>
  <c r="Q59" i="185"/>
  <c r="O59" i="185"/>
  <c r="K59" i="185"/>
  <c r="I59" i="185"/>
  <c r="G59" i="185"/>
  <c r="M59" i="185" s="1"/>
  <c r="V58" i="185"/>
  <c r="Q58" i="185"/>
  <c r="O58" i="185"/>
  <c r="K58" i="185"/>
  <c r="I58" i="185"/>
  <c r="G58" i="185"/>
  <c r="M58" i="185" s="1"/>
  <c r="V57" i="185"/>
  <c r="V56" i="185" s="1"/>
  <c r="Q57" i="185"/>
  <c r="Q56" i="185" s="1"/>
  <c r="O57" i="185"/>
  <c r="K57" i="185"/>
  <c r="I57" i="185"/>
  <c r="G57" i="185"/>
  <c r="M57" i="185" s="1"/>
  <c r="O56" i="185"/>
  <c r="G56" i="185"/>
  <c r="I53" i="184" s="1"/>
  <c r="V55" i="185"/>
  <c r="Q55" i="185"/>
  <c r="O55" i="185"/>
  <c r="K55" i="185"/>
  <c r="I55" i="185"/>
  <c r="G55" i="185"/>
  <c r="M55" i="185" s="1"/>
  <c r="V54" i="185"/>
  <c r="Q54" i="185"/>
  <c r="O54" i="185"/>
  <c r="K54" i="185"/>
  <c r="I54" i="185"/>
  <c r="G54" i="185"/>
  <c r="M54" i="185" s="1"/>
  <c r="V53" i="185"/>
  <c r="Q53" i="185"/>
  <c r="O53" i="185"/>
  <c r="K53" i="185"/>
  <c r="I53" i="185"/>
  <c r="G53" i="185"/>
  <c r="M53" i="185" s="1"/>
  <c r="V52" i="185"/>
  <c r="Q52" i="185"/>
  <c r="O52" i="185"/>
  <c r="K52" i="185"/>
  <c r="I52" i="185"/>
  <c r="G52" i="185"/>
  <c r="M52" i="185" s="1"/>
  <c r="V51" i="185"/>
  <c r="Q51" i="185"/>
  <c r="O51" i="185"/>
  <c r="K51" i="185"/>
  <c r="I51" i="185"/>
  <c r="G51" i="185"/>
  <c r="M51" i="185" s="1"/>
  <c r="V50" i="185"/>
  <c r="Q50" i="185"/>
  <c r="O50" i="185"/>
  <c r="K50" i="185"/>
  <c r="I50" i="185"/>
  <c r="G50" i="185"/>
  <c r="M50" i="185" s="1"/>
  <c r="V49" i="185"/>
  <c r="Q49" i="185"/>
  <c r="O49" i="185"/>
  <c r="K49" i="185"/>
  <c r="I49" i="185"/>
  <c r="G49" i="185"/>
  <c r="M49" i="185" s="1"/>
  <c r="V48" i="185"/>
  <c r="Q48" i="185"/>
  <c r="O48" i="185"/>
  <c r="K48" i="185"/>
  <c r="I48" i="185"/>
  <c r="G48" i="185"/>
  <c r="M48" i="185" s="1"/>
  <c r="V47" i="185"/>
  <c r="Q47" i="185"/>
  <c r="O47" i="185"/>
  <c r="K47" i="185"/>
  <c r="I47" i="185"/>
  <c r="G47" i="185"/>
  <c r="M47" i="185" s="1"/>
  <c r="V46" i="185"/>
  <c r="Q46" i="185"/>
  <c r="O46" i="185"/>
  <c r="K46" i="185"/>
  <c r="I46" i="185"/>
  <c r="G46" i="185"/>
  <c r="M46" i="185" s="1"/>
  <c r="V45" i="185"/>
  <c r="Q45" i="185"/>
  <c r="O45" i="185"/>
  <c r="K45" i="185"/>
  <c r="I45" i="185"/>
  <c r="G45" i="185"/>
  <c r="M45" i="185" s="1"/>
  <c r="V44" i="185"/>
  <c r="Q44" i="185"/>
  <c r="O44" i="185"/>
  <c r="K44" i="185"/>
  <c r="K43" i="185" s="1"/>
  <c r="I44" i="185"/>
  <c r="G44" i="185"/>
  <c r="M44" i="185" s="1"/>
  <c r="V42" i="185"/>
  <c r="Q42" i="185"/>
  <c r="O42" i="185"/>
  <c r="K42" i="185"/>
  <c r="I42" i="185"/>
  <c r="G42" i="185"/>
  <c r="M42" i="185" s="1"/>
  <c r="V41" i="185"/>
  <c r="Q41" i="185"/>
  <c r="O41" i="185"/>
  <c r="K41" i="185"/>
  <c r="I41" i="185"/>
  <c r="G41" i="185"/>
  <c r="M41" i="185" s="1"/>
  <c r="V40" i="185"/>
  <c r="Q40" i="185"/>
  <c r="O40" i="185"/>
  <c r="K40" i="185"/>
  <c r="I40" i="185"/>
  <c r="G40" i="185"/>
  <c r="M40" i="185" s="1"/>
  <c r="V39" i="185"/>
  <c r="Q39" i="185"/>
  <c r="O39" i="185"/>
  <c r="K39" i="185"/>
  <c r="I39" i="185"/>
  <c r="G39" i="185"/>
  <c r="M39" i="185" s="1"/>
  <c r="V38" i="185"/>
  <c r="Q38" i="185"/>
  <c r="O38" i="185"/>
  <c r="K38" i="185"/>
  <c r="I38" i="185"/>
  <c r="G38" i="185"/>
  <c r="M38" i="185" s="1"/>
  <c r="V37" i="185"/>
  <c r="Q37" i="185"/>
  <c r="O37" i="185"/>
  <c r="K37" i="185"/>
  <c r="I37" i="185"/>
  <c r="G37" i="185"/>
  <c r="M37" i="185" s="1"/>
  <c r="V36" i="185"/>
  <c r="Q36" i="185"/>
  <c r="O36" i="185"/>
  <c r="K36" i="185"/>
  <c r="I36" i="185"/>
  <c r="G36" i="185"/>
  <c r="M36" i="185" s="1"/>
  <c r="V35" i="185"/>
  <c r="Q35" i="185"/>
  <c r="O35" i="185"/>
  <c r="K35" i="185"/>
  <c r="I35" i="185"/>
  <c r="G35" i="185"/>
  <c r="M35" i="185" s="1"/>
  <c r="V34" i="185"/>
  <c r="Q34" i="185"/>
  <c r="O34" i="185"/>
  <c r="K34" i="185"/>
  <c r="I34" i="185"/>
  <c r="G34" i="185"/>
  <c r="M34" i="185" s="1"/>
  <c r="V33" i="185"/>
  <c r="Q33" i="185"/>
  <c r="O33" i="185"/>
  <c r="K33" i="185"/>
  <c r="I33" i="185"/>
  <c r="G33" i="185"/>
  <c r="M33" i="185" s="1"/>
  <c r="V32" i="185"/>
  <c r="Q32" i="185"/>
  <c r="O32" i="185"/>
  <c r="K32" i="185"/>
  <c r="I32" i="185"/>
  <c r="G32" i="185"/>
  <c r="M32" i="185" s="1"/>
  <c r="V31" i="185"/>
  <c r="Q31" i="185"/>
  <c r="O31" i="185"/>
  <c r="K31" i="185"/>
  <c r="I31" i="185"/>
  <c r="G31" i="185"/>
  <c r="M31" i="185" s="1"/>
  <c r="V30" i="185"/>
  <c r="Q30" i="185"/>
  <c r="O30" i="185"/>
  <c r="K30" i="185"/>
  <c r="I30" i="185"/>
  <c r="G30" i="185"/>
  <c r="M30" i="185" s="1"/>
  <c r="V29" i="185"/>
  <c r="Q29" i="185"/>
  <c r="O29" i="185"/>
  <c r="K29" i="185"/>
  <c r="I29" i="185"/>
  <c r="G29" i="185"/>
  <c r="M29" i="185" s="1"/>
  <c r="V28" i="185"/>
  <c r="Q28" i="185"/>
  <c r="O28" i="185"/>
  <c r="K28" i="185"/>
  <c r="I28" i="185"/>
  <c r="G28" i="185"/>
  <c r="M28" i="185" s="1"/>
  <c r="V27" i="185"/>
  <c r="Q27" i="185"/>
  <c r="O27" i="185"/>
  <c r="K27" i="185"/>
  <c r="I27" i="185"/>
  <c r="G27" i="185"/>
  <c r="M27" i="185" s="1"/>
  <c r="V26" i="185"/>
  <c r="Q26" i="185"/>
  <c r="O26" i="185"/>
  <c r="K26" i="185"/>
  <c r="I26" i="185"/>
  <c r="G26" i="185"/>
  <c r="M26" i="185" s="1"/>
  <c r="V25" i="185"/>
  <c r="Q25" i="185"/>
  <c r="O25" i="185"/>
  <c r="K25" i="185"/>
  <c r="I25" i="185"/>
  <c r="G25" i="185"/>
  <c r="M25" i="185" s="1"/>
  <c r="V24" i="185"/>
  <c r="Q24" i="185"/>
  <c r="O24" i="185"/>
  <c r="O23" i="185" s="1"/>
  <c r="K24" i="185"/>
  <c r="I24" i="185"/>
  <c r="G24" i="185"/>
  <c r="M24" i="185" s="1"/>
  <c r="V22" i="185"/>
  <c r="Q22" i="185"/>
  <c r="O22" i="185"/>
  <c r="K22" i="185"/>
  <c r="I22" i="185"/>
  <c r="G22" i="185"/>
  <c r="M22" i="185" s="1"/>
  <c r="BA21" i="185"/>
  <c r="V20" i="185"/>
  <c r="Q20" i="185"/>
  <c r="O20" i="185"/>
  <c r="K20" i="185"/>
  <c r="I20" i="185"/>
  <c r="G20" i="185"/>
  <c r="M20" i="185" s="1"/>
  <c r="V19" i="185"/>
  <c r="Q19" i="185"/>
  <c r="O19" i="185"/>
  <c r="K19" i="185"/>
  <c r="I19" i="185"/>
  <c r="G19" i="185"/>
  <c r="M19" i="185" s="1"/>
  <c r="V18" i="185"/>
  <c r="Q18" i="185"/>
  <c r="Q17" i="185" s="1"/>
  <c r="O18" i="185"/>
  <c r="K18" i="185"/>
  <c r="K17" i="185" s="1"/>
  <c r="I18" i="185"/>
  <c r="G18" i="185"/>
  <c r="M18" i="185" s="1"/>
  <c r="V16" i="185"/>
  <c r="Q16" i="185"/>
  <c r="O16" i="185"/>
  <c r="K16" i="185"/>
  <c r="I16" i="185"/>
  <c r="G16" i="185"/>
  <c r="M16" i="185" s="1"/>
  <c r="V15" i="185"/>
  <c r="Q15" i="185"/>
  <c r="O15" i="185"/>
  <c r="K15" i="185"/>
  <c r="I15" i="185"/>
  <c r="G15" i="185"/>
  <c r="M15" i="185" s="1"/>
  <c r="V14" i="185"/>
  <c r="Q14" i="185"/>
  <c r="O14" i="185"/>
  <c r="K14" i="185"/>
  <c r="I14" i="185"/>
  <c r="G14" i="185"/>
  <c r="M14" i="185" s="1"/>
  <c r="V13" i="185"/>
  <c r="Q13" i="185"/>
  <c r="O13" i="185"/>
  <c r="K13" i="185"/>
  <c r="I13" i="185"/>
  <c r="G13" i="185"/>
  <c r="M13" i="185" s="1"/>
  <c r="V12" i="185"/>
  <c r="Q12" i="185"/>
  <c r="O12" i="185"/>
  <c r="K12" i="185"/>
  <c r="I12" i="185"/>
  <c r="G12" i="185"/>
  <c r="M12" i="185" s="1"/>
  <c r="V11" i="185"/>
  <c r="Q11" i="185"/>
  <c r="O11" i="185"/>
  <c r="K11" i="185"/>
  <c r="I11" i="185"/>
  <c r="G11" i="185"/>
  <c r="M11" i="185" s="1"/>
  <c r="V10" i="185"/>
  <c r="Q10" i="185"/>
  <c r="O10" i="185"/>
  <c r="K10" i="185"/>
  <c r="I10" i="185"/>
  <c r="G10" i="185"/>
  <c r="M10" i="185" s="1"/>
  <c r="V9" i="185"/>
  <c r="Q9" i="185"/>
  <c r="O9" i="185"/>
  <c r="O8" i="185" s="1"/>
  <c r="K9" i="185"/>
  <c r="I9" i="185"/>
  <c r="I8" i="185" s="1"/>
  <c r="G9" i="185"/>
  <c r="V8" i="185"/>
  <c r="G38" i="184"/>
  <c r="F38" i="184"/>
  <c r="J28" i="184"/>
  <c r="J27" i="184"/>
  <c r="J26" i="184"/>
  <c r="E26" i="184"/>
  <c r="J25" i="184"/>
  <c r="J24" i="184"/>
  <c r="E24" i="184"/>
  <c r="J23" i="184"/>
  <c r="I20" i="184"/>
  <c r="I19" i="184"/>
  <c r="I18" i="184"/>
  <c r="AF192" i="183"/>
  <c r="G41" i="182" s="1"/>
  <c r="V190" i="183"/>
  <c r="Q190" i="183"/>
  <c r="O190" i="183"/>
  <c r="K190" i="183"/>
  <c r="I190" i="183"/>
  <c r="G190" i="183"/>
  <c r="M190" i="183" s="1"/>
  <c r="V189" i="183"/>
  <c r="Q189" i="183"/>
  <c r="O189" i="183"/>
  <c r="K189" i="183"/>
  <c r="I189" i="183"/>
  <c r="G189" i="183"/>
  <c r="M189" i="183" s="1"/>
  <c r="V188" i="183"/>
  <c r="Q188" i="183"/>
  <c r="O188" i="183"/>
  <c r="M188" i="183"/>
  <c r="K188" i="183"/>
  <c r="I188" i="183"/>
  <c r="G188" i="183"/>
  <c r="I55" i="182" s="1"/>
  <c r="V187" i="183"/>
  <c r="Q187" i="183"/>
  <c r="O187" i="183"/>
  <c r="K187" i="183"/>
  <c r="I187" i="183"/>
  <c r="G187" i="183"/>
  <c r="M187" i="183" s="1"/>
  <c r="V186" i="183"/>
  <c r="Q186" i="183"/>
  <c r="O186" i="183"/>
  <c r="K186" i="183"/>
  <c r="I186" i="183"/>
  <c r="G186" i="183"/>
  <c r="M186" i="183" s="1"/>
  <c r="V185" i="183"/>
  <c r="Q185" i="183"/>
  <c r="O185" i="183"/>
  <c r="K185" i="183"/>
  <c r="I185" i="183"/>
  <c r="G185" i="183"/>
  <c r="M185" i="183" s="1"/>
  <c r="V184" i="183"/>
  <c r="Q184" i="183"/>
  <c r="O184" i="183"/>
  <c r="K184" i="183"/>
  <c r="I184" i="183"/>
  <c r="G184" i="183"/>
  <c r="M184" i="183" s="1"/>
  <c r="V183" i="183"/>
  <c r="Q183" i="183"/>
  <c r="O183" i="183"/>
  <c r="K183" i="183"/>
  <c r="I183" i="183"/>
  <c r="G183" i="183"/>
  <c r="M183" i="183" s="1"/>
  <c r="V182" i="183"/>
  <c r="Q182" i="183"/>
  <c r="O182" i="183"/>
  <c r="K182" i="183"/>
  <c r="I182" i="183"/>
  <c r="G182" i="183"/>
  <c r="M182" i="183" s="1"/>
  <c r="V181" i="183"/>
  <c r="Q181" i="183"/>
  <c r="O181" i="183"/>
  <c r="K181" i="183"/>
  <c r="I181" i="183"/>
  <c r="G181" i="183"/>
  <c r="M181" i="183" s="1"/>
  <c r="V180" i="183"/>
  <c r="K180" i="183"/>
  <c r="G180" i="183"/>
  <c r="I54" i="182" s="1"/>
  <c r="V179" i="183"/>
  <c r="Q179" i="183"/>
  <c r="O179" i="183"/>
  <c r="K179" i="183"/>
  <c r="I179" i="183"/>
  <c r="G179" i="183"/>
  <c r="M179" i="183" s="1"/>
  <c r="V178" i="183"/>
  <c r="Q178" i="183"/>
  <c r="O178" i="183"/>
  <c r="K178" i="183"/>
  <c r="I178" i="183"/>
  <c r="G178" i="183"/>
  <c r="M178" i="183" s="1"/>
  <c r="V177" i="183"/>
  <c r="Q177" i="183"/>
  <c r="O177" i="183"/>
  <c r="K177" i="183"/>
  <c r="I177" i="183"/>
  <c r="G177" i="183"/>
  <c r="M177" i="183" s="1"/>
  <c r="V176" i="183"/>
  <c r="Q176" i="183"/>
  <c r="O176" i="183"/>
  <c r="K176" i="183"/>
  <c r="I176" i="183"/>
  <c r="G176" i="183"/>
  <c r="M176" i="183" s="1"/>
  <c r="V175" i="183"/>
  <c r="Q175" i="183"/>
  <c r="O175" i="183"/>
  <c r="K175" i="183"/>
  <c r="I175" i="183"/>
  <c r="G175" i="183"/>
  <c r="M175" i="183" s="1"/>
  <c r="V174" i="183"/>
  <c r="Q174" i="183"/>
  <c r="O174" i="183"/>
  <c r="K174" i="183"/>
  <c r="I174" i="183"/>
  <c r="G174" i="183"/>
  <c r="M174" i="183" s="1"/>
  <c r="V172" i="183"/>
  <c r="Q172" i="183"/>
  <c r="O172" i="183"/>
  <c r="K172" i="183"/>
  <c r="I172" i="183"/>
  <c r="G172" i="183"/>
  <c r="M172" i="183" s="1"/>
  <c r="V170" i="183"/>
  <c r="Q170" i="183"/>
  <c r="O170" i="183"/>
  <c r="K170" i="183"/>
  <c r="I170" i="183"/>
  <c r="G170" i="183"/>
  <c r="M170" i="183" s="1"/>
  <c r="V169" i="183"/>
  <c r="Q169" i="183"/>
  <c r="O169" i="183"/>
  <c r="K169" i="183"/>
  <c r="I169" i="183"/>
  <c r="G169" i="183"/>
  <c r="M169" i="183" s="1"/>
  <c r="V168" i="183"/>
  <c r="Q168" i="183"/>
  <c r="O168" i="183"/>
  <c r="K168" i="183"/>
  <c r="I168" i="183"/>
  <c r="G168" i="183"/>
  <c r="M168" i="183" s="1"/>
  <c r="V167" i="183"/>
  <c r="Q167" i="183"/>
  <c r="O167" i="183"/>
  <c r="K167" i="183"/>
  <c r="I167" i="183"/>
  <c r="G167" i="183"/>
  <c r="M167" i="183" s="1"/>
  <c r="V165" i="183"/>
  <c r="Q165" i="183"/>
  <c r="O165" i="183"/>
  <c r="K165" i="183"/>
  <c r="I165" i="183"/>
  <c r="G165" i="183"/>
  <c r="M165" i="183" s="1"/>
  <c r="V164" i="183"/>
  <c r="Q164" i="183"/>
  <c r="O164" i="183"/>
  <c r="K164" i="183"/>
  <c r="I164" i="183"/>
  <c r="G164" i="183"/>
  <c r="M164" i="183" s="1"/>
  <c r="V163" i="183"/>
  <c r="Q163" i="183"/>
  <c r="O163" i="183"/>
  <c r="K163" i="183"/>
  <c r="I163" i="183"/>
  <c r="G163" i="183"/>
  <c r="M163" i="183" s="1"/>
  <c r="V162" i="183"/>
  <c r="Q162" i="183"/>
  <c r="O162" i="183"/>
  <c r="K162" i="183"/>
  <c r="I162" i="183"/>
  <c r="G162" i="183"/>
  <c r="M162" i="183" s="1"/>
  <c r="V161" i="183"/>
  <c r="Q161" i="183"/>
  <c r="O161" i="183"/>
  <c r="K161" i="183"/>
  <c r="I161" i="183"/>
  <c r="G161" i="183"/>
  <c r="M161" i="183" s="1"/>
  <c r="V160" i="183"/>
  <c r="Q160" i="183"/>
  <c r="O160" i="183"/>
  <c r="K160" i="183"/>
  <c r="I160" i="183"/>
  <c r="G160" i="183"/>
  <c r="M160" i="183" s="1"/>
  <c r="V156" i="183"/>
  <c r="Q156" i="183"/>
  <c r="O156" i="183"/>
  <c r="K156" i="183"/>
  <c r="I156" i="183"/>
  <c r="G156" i="183"/>
  <c r="M156" i="183" s="1"/>
  <c r="V155" i="183"/>
  <c r="Q155" i="183"/>
  <c r="O155" i="183"/>
  <c r="K155" i="183"/>
  <c r="I155" i="183"/>
  <c r="G155" i="183"/>
  <c r="M155" i="183" s="1"/>
  <c r="V154" i="183"/>
  <c r="Q154" i="183"/>
  <c r="O154" i="183"/>
  <c r="K154" i="183"/>
  <c r="I154" i="183"/>
  <c r="G154" i="183"/>
  <c r="M154" i="183" s="1"/>
  <c r="V153" i="183"/>
  <c r="Q153" i="183"/>
  <c r="O153" i="183"/>
  <c r="K153" i="183"/>
  <c r="I153" i="183"/>
  <c r="G153" i="183"/>
  <c r="M153" i="183" s="1"/>
  <c r="V152" i="183"/>
  <c r="Q152" i="183"/>
  <c r="O152" i="183"/>
  <c r="K152" i="183"/>
  <c r="I152" i="183"/>
  <c r="G152" i="183"/>
  <c r="M152" i="183" s="1"/>
  <c r="V151" i="183"/>
  <c r="Q151" i="183"/>
  <c r="O151" i="183"/>
  <c r="K151" i="183"/>
  <c r="I151" i="183"/>
  <c r="G151" i="183"/>
  <c r="M151" i="183" s="1"/>
  <c r="V150" i="183"/>
  <c r="Q150" i="183"/>
  <c r="O150" i="183"/>
  <c r="K150" i="183"/>
  <c r="I150" i="183"/>
  <c r="G150" i="183"/>
  <c r="M150" i="183" s="1"/>
  <c r="V149" i="183"/>
  <c r="Q149" i="183"/>
  <c r="O149" i="183"/>
  <c r="K149" i="183"/>
  <c r="I149" i="183"/>
  <c r="G149" i="183"/>
  <c r="M149" i="183" s="1"/>
  <c r="V148" i="183"/>
  <c r="Q148" i="183"/>
  <c r="O148" i="183"/>
  <c r="K148" i="183"/>
  <c r="I148" i="183"/>
  <c r="G148" i="183"/>
  <c r="M148" i="183" s="1"/>
  <c r="V147" i="183"/>
  <c r="Q147" i="183"/>
  <c r="O147" i="183"/>
  <c r="K147" i="183"/>
  <c r="I147" i="183"/>
  <c r="G147" i="183"/>
  <c r="M147" i="183" s="1"/>
  <c r="V146" i="183"/>
  <c r="Q146" i="183"/>
  <c r="O146" i="183"/>
  <c r="K146" i="183"/>
  <c r="I146" i="183"/>
  <c r="G146" i="183"/>
  <c r="M146" i="183" s="1"/>
  <c r="V145" i="183"/>
  <c r="Q145" i="183"/>
  <c r="O145" i="183"/>
  <c r="K145" i="183"/>
  <c r="I145" i="183"/>
  <c r="G145" i="183"/>
  <c r="M145" i="183" s="1"/>
  <c r="V144" i="183"/>
  <c r="Q144" i="183"/>
  <c r="O144" i="183"/>
  <c r="K144" i="183"/>
  <c r="I144" i="183"/>
  <c r="G144" i="183"/>
  <c r="M144" i="183" s="1"/>
  <c r="V143" i="183"/>
  <c r="Q143" i="183"/>
  <c r="O143" i="183"/>
  <c r="K143" i="183"/>
  <c r="I143" i="183"/>
  <c r="G143" i="183"/>
  <c r="M143" i="183" s="1"/>
  <c r="V140" i="183"/>
  <c r="Q140" i="183"/>
  <c r="O140" i="183"/>
  <c r="K140" i="183"/>
  <c r="I140" i="183"/>
  <c r="G140" i="183"/>
  <c r="M140" i="183" s="1"/>
  <c r="V137" i="183"/>
  <c r="Q137" i="183"/>
  <c r="O137" i="183"/>
  <c r="K137" i="183"/>
  <c r="I137" i="183"/>
  <c r="G137" i="183"/>
  <c r="M137" i="183" s="1"/>
  <c r="V136" i="183"/>
  <c r="Q136" i="183"/>
  <c r="O136" i="183"/>
  <c r="K136" i="183"/>
  <c r="I136" i="183"/>
  <c r="G136" i="183"/>
  <c r="M136" i="183" s="1"/>
  <c r="V135" i="183"/>
  <c r="Q135" i="183"/>
  <c r="O135" i="183"/>
  <c r="K135" i="183"/>
  <c r="I135" i="183"/>
  <c r="G135" i="183"/>
  <c r="M135" i="183" s="1"/>
  <c r="V134" i="183"/>
  <c r="Q134" i="183"/>
  <c r="O134" i="183"/>
  <c r="K134" i="183"/>
  <c r="I134" i="183"/>
  <c r="G134" i="183"/>
  <c r="M134" i="183" s="1"/>
  <c r="V133" i="183"/>
  <c r="Q133" i="183"/>
  <c r="O133" i="183"/>
  <c r="K133" i="183"/>
  <c r="I133" i="183"/>
  <c r="G133" i="183"/>
  <c r="M133" i="183" s="1"/>
  <c r="V132" i="183"/>
  <c r="Q132" i="183"/>
  <c r="O132" i="183"/>
  <c r="K132" i="183"/>
  <c r="I132" i="183"/>
  <c r="G132" i="183"/>
  <c r="M132" i="183" s="1"/>
  <c r="V131" i="183"/>
  <c r="Q131" i="183"/>
  <c r="I131" i="183"/>
  <c r="G131" i="183"/>
  <c r="I53" i="182" s="1"/>
  <c r="V130" i="183"/>
  <c r="Q130" i="183"/>
  <c r="O130" i="183"/>
  <c r="K130" i="183"/>
  <c r="I130" i="183"/>
  <c r="G130" i="183"/>
  <c r="M130" i="183" s="1"/>
  <c r="V129" i="183"/>
  <c r="Q129" i="183"/>
  <c r="O129" i="183"/>
  <c r="K129" i="183"/>
  <c r="I129" i="183"/>
  <c r="G129" i="183"/>
  <c r="M129" i="183" s="1"/>
  <c r="V128" i="183"/>
  <c r="Q128" i="183"/>
  <c r="O128" i="183"/>
  <c r="K128" i="183"/>
  <c r="I128" i="183"/>
  <c r="G128" i="183"/>
  <c r="M128" i="183" s="1"/>
  <c r="V127" i="183"/>
  <c r="Q127" i="183"/>
  <c r="O127" i="183"/>
  <c r="K127" i="183"/>
  <c r="I127" i="183"/>
  <c r="G127" i="183"/>
  <c r="M127" i="183" s="1"/>
  <c r="V126" i="183"/>
  <c r="Q126" i="183"/>
  <c r="O126" i="183"/>
  <c r="K126" i="183"/>
  <c r="I126" i="183"/>
  <c r="G126" i="183"/>
  <c r="M126" i="183" s="1"/>
  <c r="V125" i="183"/>
  <c r="Q125" i="183"/>
  <c r="O125" i="183"/>
  <c r="K125" i="183"/>
  <c r="I125" i="183"/>
  <c r="G125" i="183"/>
  <c r="M125" i="183" s="1"/>
  <c r="V124" i="183"/>
  <c r="Q124" i="183"/>
  <c r="O124" i="183"/>
  <c r="K124" i="183"/>
  <c r="I124" i="183"/>
  <c r="G124" i="183"/>
  <c r="M124" i="183" s="1"/>
  <c r="V123" i="183"/>
  <c r="Q123" i="183"/>
  <c r="O123" i="183"/>
  <c r="K123" i="183"/>
  <c r="I123" i="183"/>
  <c r="G123" i="183"/>
  <c r="M123" i="183" s="1"/>
  <c r="V122" i="183"/>
  <c r="Q122" i="183"/>
  <c r="O122" i="183"/>
  <c r="K122" i="183"/>
  <c r="I122" i="183"/>
  <c r="G122" i="183"/>
  <c r="M122" i="183" s="1"/>
  <c r="V121" i="183"/>
  <c r="Q121" i="183"/>
  <c r="O121" i="183"/>
  <c r="K121" i="183"/>
  <c r="I121" i="183"/>
  <c r="G121" i="183"/>
  <c r="M121" i="183" s="1"/>
  <c r="V120" i="183"/>
  <c r="Q120" i="183"/>
  <c r="O120" i="183"/>
  <c r="K120" i="183"/>
  <c r="I120" i="183"/>
  <c r="G120" i="183"/>
  <c r="M120" i="183" s="1"/>
  <c r="V119" i="183"/>
  <c r="Q119" i="183"/>
  <c r="O119" i="183"/>
  <c r="K119" i="183"/>
  <c r="I119" i="183"/>
  <c r="G119" i="183"/>
  <c r="M119" i="183" s="1"/>
  <c r="V118" i="183"/>
  <c r="Q118" i="183"/>
  <c r="O118" i="183"/>
  <c r="K118" i="183"/>
  <c r="I118" i="183"/>
  <c r="G118" i="183"/>
  <c r="M118" i="183" s="1"/>
  <c r="V117" i="183"/>
  <c r="Q117" i="183"/>
  <c r="O117" i="183"/>
  <c r="K117" i="183"/>
  <c r="I117" i="183"/>
  <c r="G117" i="183"/>
  <c r="M117" i="183" s="1"/>
  <c r="V116" i="183"/>
  <c r="Q116" i="183"/>
  <c r="O116" i="183"/>
  <c r="K116" i="183"/>
  <c r="I116" i="183"/>
  <c r="G116" i="183"/>
  <c r="M116" i="183" s="1"/>
  <c r="V115" i="183"/>
  <c r="Q115" i="183"/>
  <c r="O115" i="183"/>
  <c r="K115" i="183"/>
  <c r="I115" i="183"/>
  <c r="G115" i="183"/>
  <c r="M115" i="183" s="1"/>
  <c r="V114" i="183"/>
  <c r="Q114" i="183"/>
  <c r="O114" i="183"/>
  <c r="K114" i="183"/>
  <c r="I114" i="183"/>
  <c r="G114" i="183"/>
  <c r="M114" i="183" s="1"/>
  <c r="V113" i="183"/>
  <c r="Q113" i="183"/>
  <c r="O113" i="183"/>
  <c r="K113" i="183"/>
  <c r="I113" i="183"/>
  <c r="G113" i="183"/>
  <c r="M113" i="183" s="1"/>
  <c r="V112" i="183"/>
  <c r="Q112" i="183"/>
  <c r="O112" i="183"/>
  <c r="K112" i="183"/>
  <c r="I112" i="183"/>
  <c r="G112" i="183"/>
  <c r="M112" i="183" s="1"/>
  <c r="V111" i="183"/>
  <c r="Q111" i="183"/>
  <c r="O111" i="183"/>
  <c r="K111" i="183"/>
  <c r="I111" i="183"/>
  <c r="G111" i="183"/>
  <c r="M111" i="183" s="1"/>
  <c r="V107" i="183"/>
  <c r="Q107" i="183"/>
  <c r="O107" i="183"/>
  <c r="K107" i="183"/>
  <c r="I107" i="183"/>
  <c r="G107" i="183"/>
  <c r="M107" i="183" s="1"/>
  <c r="BA106" i="183"/>
  <c r="V105" i="183"/>
  <c r="Q105" i="183"/>
  <c r="O105" i="183"/>
  <c r="K105" i="183"/>
  <c r="I105" i="183"/>
  <c r="G105" i="183"/>
  <c r="M105" i="183" s="1"/>
  <c r="O104" i="183"/>
  <c r="K104" i="183"/>
  <c r="I104" i="183"/>
  <c r="G104" i="183"/>
  <c r="I52" i="182" s="1"/>
  <c r="V103" i="183"/>
  <c r="Q103" i="183"/>
  <c r="O103" i="183"/>
  <c r="K103" i="183"/>
  <c r="I103" i="183"/>
  <c r="G103" i="183"/>
  <c r="M103" i="183" s="1"/>
  <c r="V102" i="183"/>
  <c r="Q102" i="183"/>
  <c r="O102" i="183"/>
  <c r="K102" i="183"/>
  <c r="I102" i="183"/>
  <c r="G102" i="183"/>
  <c r="M102" i="183" s="1"/>
  <c r="V101" i="183"/>
  <c r="Q101" i="183"/>
  <c r="O101" i="183"/>
  <c r="K101" i="183"/>
  <c r="I101" i="183"/>
  <c r="G101" i="183"/>
  <c r="M101" i="183" s="1"/>
  <c r="V100" i="183"/>
  <c r="Q100" i="183"/>
  <c r="O100" i="183"/>
  <c r="K100" i="183"/>
  <c r="I100" i="183"/>
  <c r="G100" i="183"/>
  <c r="M100" i="183" s="1"/>
  <c r="V99" i="183"/>
  <c r="Q99" i="183"/>
  <c r="O99" i="183"/>
  <c r="K99" i="183"/>
  <c r="I99" i="183"/>
  <c r="G99" i="183"/>
  <c r="M99" i="183" s="1"/>
  <c r="V98" i="183"/>
  <c r="Q98" i="183"/>
  <c r="O98" i="183"/>
  <c r="K98" i="183"/>
  <c r="I98" i="183"/>
  <c r="G98" i="183"/>
  <c r="M98" i="183" s="1"/>
  <c r="V97" i="183"/>
  <c r="Q97" i="183"/>
  <c r="O97" i="183"/>
  <c r="K97" i="183"/>
  <c r="I97" i="183"/>
  <c r="G97" i="183"/>
  <c r="M97" i="183" s="1"/>
  <c r="V96" i="183"/>
  <c r="Q96" i="183"/>
  <c r="O96" i="183"/>
  <c r="K96" i="183"/>
  <c r="I96" i="183"/>
  <c r="G96" i="183"/>
  <c r="M96" i="183" s="1"/>
  <c r="V95" i="183"/>
  <c r="Q95" i="183"/>
  <c r="O95" i="183"/>
  <c r="K95" i="183"/>
  <c r="I95" i="183"/>
  <c r="G95" i="183"/>
  <c r="M95" i="183" s="1"/>
  <c r="V94" i="183"/>
  <c r="Q94" i="183"/>
  <c r="O94" i="183"/>
  <c r="K94" i="183"/>
  <c r="I94" i="183"/>
  <c r="G94" i="183"/>
  <c r="M94" i="183" s="1"/>
  <c r="V93" i="183"/>
  <c r="Q93" i="183"/>
  <c r="O93" i="183"/>
  <c r="K93" i="183"/>
  <c r="I93" i="183"/>
  <c r="G93" i="183"/>
  <c r="M93" i="183" s="1"/>
  <c r="V92" i="183"/>
  <c r="Q92" i="183"/>
  <c r="O92" i="183"/>
  <c r="K92" i="183"/>
  <c r="I92" i="183"/>
  <c r="G92" i="183"/>
  <c r="M92" i="183" s="1"/>
  <c r="V91" i="183"/>
  <c r="Q91" i="183"/>
  <c r="O91" i="183"/>
  <c r="K91" i="183"/>
  <c r="I91" i="183"/>
  <c r="G91" i="183"/>
  <c r="M91" i="183" s="1"/>
  <c r="V90" i="183"/>
  <c r="Q90" i="183"/>
  <c r="O90" i="183"/>
  <c r="K90" i="183"/>
  <c r="I90" i="183"/>
  <c r="G90" i="183"/>
  <c r="M90" i="183" s="1"/>
  <c r="V89" i="183"/>
  <c r="Q89" i="183"/>
  <c r="O89" i="183"/>
  <c r="K89" i="183"/>
  <c r="I89" i="183"/>
  <c r="G89" i="183"/>
  <c r="M89" i="183" s="1"/>
  <c r="V88" i="183"/>
  <c r="Q88" i="183"/>
  <c r="O88" i="183"/>
  <c r="K88" i="183"/>
  <c r="I88" i="183"/>
  <c r="G88" i="183"/>
  <c r="M88" i="183" s="1"/>
  <c r="V87" i="183"/>
  <c r="Q87" i="183"/>
  <c r="O87" i="183"/>
  <c r="K87" i="183"/>
  <c r="I87" i="183"/>
  <c r="G87" i="183"/>
  <c r="M87" i="183" s="1"/>
  <c r="V86" i="183"/>
  <c r="Q86" i="183"/>
  <c r="O86" i="183"/>
  <c r="K86" i="183"/>
  <c r="I86" i="183"/>
  <c r="G86" i="183"/>
  <c r="M86" i="183" s="1"/>
  <c r="V85" i="183"/>
  <c r="Q85" i="183"/>
  <c r="O85" i="183"/>
  <c r="K85" i="183"/>
  <c r="I85" i="183"/>
  <c r="G85" i="183"/>
  <c r="M85" i="183" s="1"/>
  <c r="V84" i="183"/>
  <c r="Q84" i="183"/>
  <c r="O84" i="183"/>
  <c r="K84" i="183"/>
  <c r="I84" i="183"/>
  <c r="G84" i="183"/>
  <c r="M84" i="183" s="1"/>
  <c r="V83" i="183"/>
  <c r="Q83" i="183"/>
  <c r="O83" i="183"/>
  <c r="K83" i="183"/>
  <c r="I83" i="183"/>
  <c r="G83" i="183"/>
  <c r="M83" i="183" s="1"/>
  <c r="V82" i="183"/>
  <c r="Q82" i="183"/>
  <c r="O82" i="183"/>
  <c r="K82" i="183"/>
  <c r="I82" i="183"/>
  <c r="G82" i="183"/>
  <c r="M82" i="183" s="1"/>
  <c r="V81" i="183"/>
  <c r="Q81" i="183"/>
  <c r="O81" i="183"/>
  <c r="K81" i="183"/>
  <c r="I81" i="183"/>
  <c r="G81" i="183"/>
  <c r="M81" i="183" s="1"/>
  <c r="V80" i="183"/>
  <c r="Q80" i="183"/>
  <c r="O80" i="183"/>
  <c r="K80" i="183"/>
  <c r="I80" i="183"/>
  <c r="G80" i="183"/>
  <c r="M80" i="183" s="1"/>
  <c r="V79" i="183"/>
  <c r="Q79" i="183"/>
  <c r="O79" i="183"/>
  <c r="K79" i="183"/>
  <c r="I79" i="183"/>
  <c r="G79" i="183"/>
  <c r="M79" i="183" s="1"/>
  <c r="V78" i="183"/>
  <c r="Q78" i="183"/>
  <c r="O78" i="183"/>
  <c r="K78" i="183"/>
  <c r="I78" i="183"/>
  <c r="G78" i="183"/>
  <c r="M78" i="183" s="1"/>
  <c r="V77" i="183"/>
  <c r="Q77" i="183"/>
  <c r="O77" i="183"/>
  <c r="K77" i="183"/>
  <c r="I77" i="183"/>
  <c r="G77" i="183"/>
  <c r="M77" i="183" s="1"/>
  <c r="V76" i="183"/>
  <c r="Q76" i="183"/>
  <c r="O76" i="183"/>
  <c r="K76" i="183"/>
  <c r="I76" i="183"/>
  <c r="G76" i="183"/>
  <c r="M76" i="183" s="1"/>
  <c r="V75" i="183"/>
  <c r="Q75" i="183"/>
  <c r="O75" i="183"/>
  <c r="K75" i="183"/>
  <c r="I75" i="183"/>
  <c r="G75" i="183"/>
  <c r="M75" i="183" s="1"/>
  <c r="V74" i="183"/>
  <c r="Q74" i="183"/>
  <c r="O74" i="183"/>
  <c r="K74" i="183"/>
  <c r="I74" i="183"/>
  <c r="G74" i="183"/>
  <c r="M74" i="183" s="1"/>
  <c r="V73" i="183"/>
  <c r="Q73" i="183"/>
  <c r="O73" i="183"/>
  <c r="K73" i="183"/>
  <c r="I73" i="183"/>
  <c r="G73" i="183"/>
  <c r="M73" i="183" s="1"/>
  <c r="V72" i="183"/>
  <c r="Q72" i="183"/>
  <c r="O72" i="183"/>
  <c r="K72" i="183"/>
  <c r="I72" i="183"/>
  <c r="G72" i="183"/>
  <c r="M72" i="183" s="1"/>
  <c r="V71" i="183"/>
  <c r="Q71" i="183"/>
  <c r="O71" i="183"/>
  <c r="K71" i="183"/>
  <c r="I71" i="183"/>
  <c r="G71" i="183"/>
  <c r="M71" i="183" s="1"/>
  <c r="V70" i="183"/>
  <c r="Q70" i="183"/>
  <c r="O70" i="183"/>
  <c r="K70" i="183"/>
  <c r="I70" i="183"/>
  <c r="G70" i="183"/>
  <c r="M70" i="183" s="1"/>
  <c r="V69" i="183"/>
  <c r="Q69" i="183"/>
  <c r="O69" i="183"/>
  <c r="K69" i="183"/>
  <c r="I69" i="183"/>
  <c r="G69" i="183"/>
  <c r="M69" i="183" s="1"/>
  <c r="V68" i="183"/>
  <c r="Q68" i="183"/>
  <c r="O68" i="183"/>
  <c r="K68" i="183"/>
  <c r="I68" i="183"/>
  <c r="G68" i="183"/>
  <c r="M68" i="183" s="1"/>
  <c r="V67" i="183"/>
  <c r="Q67" i="183"/>
  <c r="O67" i="183"/>
  <c r="K67" i="183"/>
  <c r="I67" i="183"/>
  <c r="G67" i="183"/>
  <c r="M67" i="183" s="1"/>
  <c r="V66" i="183"/>
  <c r="Q66" i="183"/>
  <c r="O66" i="183"/>
  <c r="K66" i="183"/>
  <c r="I66" i="183"/>
  <c r="G66" i="183"/>
  <c r="M66" i="183" s="1"/>
  <c r="V65" i="183"/>
  <c r="Q65" i="183"/>
  <c r="O65" i="183"/>
  <c r="K65" i="183"/>
  <c r="I65" i="183"/>
  <c r="G65" i="183"/>
  <c r="M65" i="183" s="1"/>
  <c r="V64" i="183"/>
  <c r="Q64" i="183"/>
  <c r="O64" i="183"/>
  <c r="K64" i="183"/>
  <c r="I64" i="183"/>
  <c r="G64" i="183"/>
  <c r="M64" i="183" s="1"/>
  <c r="V63" i="183"/>
  <c r="Q63" i="183"/>
  <c r="O63" i="183"/>
  <c r="K63" i="183"/>
  <c r="I63" i="183"/>
  <c r="G63" i="183"/>
  <c r="M63" i="183" s="1"/>
  <c r="V62" i="183"/>
  <c r="Q62" i="183"/>
  <c r="O62" i="183"/>
  <c r="K62" i="183"/>
  <c r="I62" i="183"/>
  <c r="G62" i="183"/>
  <c r="M62" i="183" s="1"/>
  <c r="V61" i="183"/>
  <c r="K61" i="183"/>
  <c r="I61" i="183"/>
  <c r="G61" i="183"/>
  <c r="I51" i="182" s="1"/>
  <c r="V60" i="183"/>
  <c r="Q60" i="183"/>
  <c r="O60" i="183"/>
  <c r="K60" i="183"/>
  <c r="I60" i="183"/>
  <c r="G60" i="183"/>
  <c r="V59" i="183"/>
  <c r="Q59" i="183"/>
  <c r="O59" i="183"/>
  <c r="K59" i="183"/>
  <c r="I59" i="183"/>
  <c r="G59" i="183"/>
  <c r="M59" i="183" s="1"/>
  <c r="V58" i="183"/>
  <c r="Q58" i="183"/>
  <c r="O58" i="183"/>
  <c r="K58" i="183"/>
  <c r="I58" i="183"/>
  <c r="G58" i="183"/>
  <c r="M58" i="183" s="1"/>
  <c r="V57" i="183"/>
  <c r="Q57" i="183"/>
  <c r="O57" i="183"/>
  <c r="K57" i="183"/>
  <c r="I57" i="183"/>
  <c r="G57" i="183"/>
  <c r="M57" i="183" s="1"/>
  <c r="V56" i="183"/>
  <c r="Q56" i="183"/>
  <c r="O56" i="183"/>
  <c r="K56" i="183"/>
  <c r="I56" i="183"/>
  <c r="G56" i="183"/>
  <c r="M56" i="183" s="1"/>
  <c r="V55" i="183"/>
  <c r="Q55" i="183"/>
  <c r="O55" i="183"/>
  <c r="K55" i="183"/>
  <c r="I55" i="183"/>
  <c r="G55" i="183"/>
  <c r="M55" i="183" s="1"/>
  <c r="V54" i="183"/>
  <c r="Q54" i="183"/>
  <c r="O54" i="183"/>
  <c r="K54" i="183"/>
  <c r="I54" i="183"/>
  <c r="G54" i="183"/>
  <c r="M54" i="183" s="1"/>
  <c r="V53" i="183"/>
  <c r="Q53" i="183"/>
  <c r="O53" i="183"/>
  <c r="K53" i="183"/>
  <c r="I53" i="183"/>
  <c r="G53" i="183"/>
  <c r="M53" i="183" s="1"/>
  <c r="V52" i="183"/>
  <c r="Q52" i="183"/>
  <c r="O52" i="183"/>
  <c r="K52" i="183"/>
  <c r="I52" i="183"/>
  <c r="G52" i="183"/>
  <c r="M52" i="183" s="1"/>
  <c r="V51" i="183"/>
  <c r="Q51" i="183"/>
  <c r="O51" i="183"/>
  <c r="K51" i="183"/>
  <c r="I51" i="183"/>
  <c r="G51" i="183"/>
  <c r="M51" i="183" s="1"/>
  <c r="V50" i="183"/>
  <c r="Q50" i="183"/>
  <c r="O50" i="183"/>
  <c r="K50" i="183"/>
  <c r="I50" i="183"/>
  <c r="G50" i="183"/>
  <c r="M50" i="183" s="1"/>
  <c r="V49" i="183"/>
  <c r="Q49" i="183"/>
  <c r="O49" i="183"/>
  <c r="K49" i="183"/>
  <c r="I49" i="183"/>
  <c r="G49" i="183"/>
  <c r="M49" i="183" s="1"/>
  <c r="V48" i="183"/>
  <c r="Q48" i="183"/>
  <c r="O48" i="183"/>
  <c r="K48" i="183"/>
  <c r="I48" i="183"/>
  <c r="G48" i="183"/>
  <c r="M48" i="183" s="1"/>
  <c r="V47" i="183"/>
  <c r="Q47" i="183"/>
  <c r="O47" i="183"/>
  <c r="K47" i="183"/>
  <c r="I47" i="183"/>
  <c r="G47" i="183"/>
  <c r="M47" i="183" s="1"/>
  <c r="V46" i="183"/>
  <c r="Q46" i="183"/>
  <c r="O46" i="183"/>
  <c r="K46" i="183"/>
  <c r="I46" i="183"/>
  <c r="G46" i="183"/>
  <c r="M46" i="183" s="1"/>
  <c r="V45" i="183"/>
  <c r="Q45" i="183"/>
  <c r="O45" i="183"/>
  <c r="K45" i="183"/>
  <c r="I45" i="183"/>
  <c r="G45" i="183"/>
  <c r="M45" i="183" s="1"/>
  <c r="V44" i="183"/>
  <c r="Q44" i="183"/>
  <c r="O44" i="183"/>
  <c r="K44" i="183"/>
  <c r="I44" i="183"/>
  <c r="G44" i="183"/>
  <c r="M44" i="183" s="1"/>
  <c r="V43" i="183"/>
  <c r="Q43" i="183"/>
  <c r="O43" i="183"/>
  <c r="K43" i="183"/>
  <c r="I43" i="183"/>
  <c r="G43" i="183"/>
  <c r="M43" i="183" s="1"/>
  <c r="V42" i="183"/>
  <c r="Q42" i="183"/>
  <c r="O42" i="183"/>
  <c r="K42" i="183"/>
  <c r="I42" i="183"/>
  <c r="G42" i="183"/>
  <c r="M42" i="183" s="1"/>
  <c r="V41" i="183"/>
  <c r="Q41" i="183"/>
  <c r="O41" i="183"/>
  <c r="K41" i="183"/>
  <c r="I41" i="183"/>
  <c r="G41" i="183"/>
  <c r="M41" i="183" s="1"/>
  <c r="V40" i="183"/>
  <c r="Q40" i="183"/>
  <c r="O40" i="183"/>
  <c r="K40" i="183"/>
  <c r="I40" i="183"/>
  <c r="G40" i="183"/>
  <c r="M40" i="183" s="1"/>
  <c r="V39" i="183"/>
  <c r="Q39" i="183"/>
  <c r="O39" i="183"/>
  <c r="K39" i="183"/>
  <c r="I39" i="183"/>
  <c r="G39" i="183"/>
  <c r="M39" i="183" s="1"/>
  <c r="V38" i="183"/>
  <c r="Q38" i="183"/>
  <c r="O38" i="183"/>
  <c r="K38" i="183"/>
  <c r="I38" i="183"/>
  <c r="G38" i="183"/>
  <c r="M38" i="183" s="1"/>
  <c r="V37" i="183"/>
  <c r="Q37" i="183"/>
  <c r="O37" i="183"/>
  <c r="K37" i="183"/>
  <c r="I37" i="183"/>
  <c r="G37" i="183"/>
  <c r="M37" i="183" s="1"/>
  <c r="V36" i="183"/>
  <c r="Q36" i="183"/>
  <c r="O36" i="183"/>
  <c r="K36" i="183"/>
  <c r="I36" i="183"/>
  <c r="G36" i="183"/>
  <c r="M36" i="183" s="1"/>
  <c r="V35" i="183"/>
  <c r="Q35" i="183"/>
  <c r="O35" i="183"/>
  <c r="K35" i="183"/>
  <c r="I35" i="183"/>
  <c r="G35" i="183"/>
  <c r="M35" i="183" s="1"/>
  <c r="V34" i="183"/>
  <c r="Q34" i="183"/>
  <c r="O34" i="183"/>
  <c r="K34" i="183"/>
  <c r="I34" i="183"/>
  <c r="G34" i="183"/>
  <c r="M34" i="183" s="1"/>
  <c r="V33" i="183"/>
  <c r="Q33" i="183"/>
  <c r="O33" i="183"/>
  <c r="K33" i="183"/>
  <c r="I33" i="183"/>
  <c r="G33" i="183"/>
  <c r="M33" i="183" s="1"/>
  <c r="V32" i="183"/>
  <c r="Q32" i="183"/>
  <c r="O32" i="183"/>
  <c r="K32" i="183"/>
  <c r="I32" i="183"/>
  <c r="G32" i="183"/>
  <c r="M32" i="183" s="1"/>
  <c r="Q31" i="183"/>
  <c r="O31" i="183"/>
  <c r="K31" i="183"/>
  <c r="I31" i="183"/>
  <c r="G31" i="183"/>
  <c r="I50" i="182" s="1"/>
  <c r="V30" i="183"/>
  <c r="Q30" i="183"/>
  <c r="O30" i="183"/>
  <c r="K30" i="183"/>
  <c r="I30" i="183"/>
  <c r="G30" i="183"/>
  <c r="M30" i="183" s="1"/>
  <c r="V29" i="183"/>
  <c r="Q29" i="183"/>
  <c r="O29" i="183"/>
  <c r="K29" i="183"/>
  <c r="I29" i="183"/>
  <c r="G29" i="183"/>
  <c r="M29" i="183" s="1"/>
  <c r="V28" i="183"/>
  <c r="Q28" i="183"/>
  <c r="O28" i="183"/>
  <c r="K28" i="183"/>
  <c r="I28" i="183"/>
  <c r="G28" i="183"/>
  <c r="M28" i="183" s="1"/>
  <c r="V27" i="183"/>
  <c r="Q27" i="183"/>
  <c r="O27" i="183"/>
  <c r="K27" i="183"/>
  <c r="I27" i="183"/>
  <c r="G27" i="183"/>
  <c r="M27" i="183" s="1"/>
  <c r="V26" i="183"/>
  <c r="Q26" i="183"/>
  <c r="O26" i="183"/>
  <c r="K26" i="183"/>
  <c r="I26" i="183"/>
  <c r="G26" i="183"/>
  <c r="M26" i="183" s="1"/>
  <c r="V25" i="183"/>
  <c r="Q25" i="183"/>
  <c r="O25" i="183"/>
  <c r="K25" i="183"/>
  <c r="I25" i="183"/>
  <c r="G25" i="183"/>
  <c r="M25" i="183" s="1"/>
  <c r="V24" i="183"/>
  <c r="Q24" i="183"/>
  <c r="O24" i="183"/>
  <c r="K24" i="183"/>
  <c r="I24" i="183"/>
  <c r="G24" i="183"/>
  <c r="M24" i="183" s="1"/>
  <c r="V23" i="183"/>
  <c r="Q23" i="183"/>
  <c r="O23" i="183"/>
  <c r="K23" i="183"/>
  <c r="I23" i="183"/>
  <c r="G23" i="183"/>
  <c r="M23" i="183" s="1"/>
  <c r="V22" i="183"/>
  <c r="Q22" i="183"/>
  <c r="O22" i="183"/>
  <c r="K22" i="183"/>
  <c r="I22" i="183"/>
  <c r="G22" i="183"/>
  <c r="M22" i="183" s="1"/>
  <c r="V21" i="183"/>
  <c r="Q21" i="183"/>
  <c r="O21" i="183"/>
  <c r="K21" i="183"/>
  <c r="I21" i="183"/>
  <c r="G21" i="183"/>
  <c r="M21" i="183" s="1"/>
  <c r="V20" i="183"/>
  <c r="Q20" i="183"/>
  <c r="O20" i="183"/>
  <c r="K20" i="183"/>
  <c r="I20" i="183"/>
  <c r="G20" i="183"/>
  <c r="M20" i="183" s="1"/>
  <c r="V19" i="183"/>
  <c r="Q19" i="183"/>
  <c r="O19" i="183"/>
  <c r="K19" i="183"/>
  <c r="I19" i="183"/>
  <c r="G19" i="183"/>
  <c r="M19" i="183" s="1"/>
  <c r="V18" i="183"/>
  <c r="Q18" i="183"/>
  <c r="O18" i="183"/>
  <c r="K18" i="183"/>
  <c r="I18" i="183"/>
  <c r="G18" i="183"/>
  <c r="M18" i="183" s="1"/>
  <c r="V17" i="183"/>
  <c r="Q17" i="183"/>
  <c r="O17" i="183"/>
  <c r="K17" i="183"/>
  <c r="I17" i="183"/>
  <c r="G17" i="183"/>
  <c r="M17" i="183" s="1"/>
  <c r="V16" i="183"/>
  <c r="Q16" i="183"/>
  <c r="O16" i="183"/>
  <c r="K16" i="183"/>
  <c r="I16" i="183"/>
  <c r="G16" i="183"/>
  <c r="M16" i="183" s="1"/>
  <c r="V15" i="183"/>
  <c r="Q15" i="183"/>
  <c r="O15" i="183"/>
  <c r="K15" i="183"/>
  <c r="I15" i="183"/>
  <c r="G15" i="183"/>
  <c r="M15" i="183" s="1"/>
  <c r="V14" i="183"/>
  <c r="Q14" i="183"/>
  <c r="O14" i="183"/>
  <c r="K14" i="183"/>
  <c r="I14" i="183"/>
  <c r="G14" i="183"/>
  <c r="M14" i="183" s="1"/>
  <c r="V13" i="183"/>
  <c r="Q13" i="183"/>
  <c r="O13" i="183"/>
  <c r="K13" i="183"/>
  <c r="I13" i="183"/>
  <c r="G13" i="183"/>
  <c r="M13" i="183" s="1"/>
  <c r="V12" i="183"/>
  <c r="Q12" i="183"/>
  <c r="O12" i="183"/>
  <c r="K12" i="183"/>
  <c r="I12" i="183"/>
  <c r="G12" i="183"/>
  <c r="M12" i="183" s="1"/>
  <c r="V11" i="183"/>
  <c r="Q11" i="183"/>
  <c r="O11" i="183"/>
  <c r="K11" i="183"/>
  <c r="I11" i="183"/>
  <c r="G11" i="183"/>
  <c r="M11" i="183" s="1"/>
  <c r="V10" i="183"/>
  <c r="Q10" i="183"/>
  <c r="O10" i="183"/>
  <c r="K10" i="183"/>
  <c r="I10" i="183"/>
  <c r="G10" i="183"/>
  <c r="M10" i="183" s="1"/>
  <c r="V9" i="183"/>
  <c r="Q9" i="183"/>
  <c r="O9" i="183"/>
  <c r="K9" i="183"/>
  <c r="I9" i="183"/>
  <c r="G9" i="183"/>
  <c r="M9" i="183" s="1"/>
  <c r="V8" i="183"/>
  <c r="Q8" i="183"/>
  <c r="O8" i="183"/>
  <c r="M8" i="183"/>
  <c r="K8" i="183"/>
  <c r="I8" i="183"/>
  <c r="G8" i="183"/>
  <c r="I49" i="182"/>
  <c r="G38" i="182"/>
  <c r="F38" i="182"/>
  <c r="J28" i="182"/>
  <c r="J27" i="182"/>
  <c r="J26" i="182"/>
  <c r="E26" i="182"/>
  <c r="J25" i="182"/>
  <c r="J24" i="182"/>
  <c r="E24" i="182"/>
  <c r="J23" i="182"/>
  <c r="I20" i="182"/>
  <c r="I19" i="182"/>
  <c r="I18" i="182"/>
  <c r="I16" i="182"/>
  <c r="AE192" i="183" l="1"/>
  <c r="F39" i="182" s="1"/>
  <c r="V31" i="183"/>
  <c r="O61" i="183"/>
  <c r="Q61" i="183"/>
  <c r="M104" i="183"/>
  <c r="Q104" i="183"/>
  <c r="V104" i="183"/>
  <c r="K131" i="183"/>
  <c r="O131" i="183"/>
  <c r="I180" i="183"/>
  <c r="O180" i="183"/>
  <c r="Q180" i="183"/>
  <c r="Q8" i="185"/>
  <c r="K8" i="185"/>
  <c r="I23" i="185"/>
  <c r="Q43" i="185"/>
  <c r="V43" i="185"/>
  <c r="K83" i="185"/>
  <c r="Q83" i="185"/>
  <c r="G41" i="184"/>
  <c r="O17" i="185"/>
  <c r="V17" i="185"/>
  <c r="I17" i="185"/>
  <c r="K23" i="185"/>
  <c r="M23" i="185"/>
  <c r="Q23" i="185"/>
  <c r="V23" i="185"/>
  <c r="AE87" i="185"/>
  <c r="F39" i="184" s="1"/>
  <c r="I43" i="185"/>
  <c r="O43" i="185"/>
  <c r="I56" i="185"/>
  <c r="K56" i="185"/>
  <c r="Q77" i="185"/>
  <c r="G39" i="184"/>
  <c r="G42" i="184" s="1"/>
  <c r="G25" i="184" s="1"/>
  <c r="O77" i="185"/>
  <c r="M60" i="183"/>
  <c r="M31" i="183" s="1"/>
  <c r="M61" i="183"/>
  <c r="G39" i="182"/>
  <c r="G42" i="182" s="1"/>
  <c r="G25" i="182" s="1"/>
  <c r="M180" i="183"/>
  <c r="F42" i="182"/>
  <c r="F40" i="182"/>
  <c r="G40" i="182"/>
  <c r="F41" i="182"/>
  <c r="H41" i="182" s="1"/>
  <c r="I41" i="182" s="1"/>
  <c r="M131" i="183"/>
  <c r="M83" i="185"/>
  <c r="M43" i="185"/>
  <c r="M17" i="185"/>
  <c r="M56" i="185"/>
  <c r="G43" i="185"/>
  <c r="I52" i="184" s="1"/>
  <c r="G8" i="185"/>
  <c r="G17" i="185"/>
  <c r="I50" i="184" s="1"/>
  <c r="M9" i="185"/>
  <c r="M8" i="185" s="1"/>
  <c r="G23" i="185"/>
  <c r="I51" i="184" s="1"/>
  <c r="G77" i="185"/>
  <c r="I54" i="184" s="1"/>
  <c r="I17" i="182"/>
  <c r="I21" i="182" s="1"/>
  <c r="I56" i="182"/>
  <c r="F58" i="1" s="1"/>
  <c r="G192" i="183"/>
  <c r="F40" i="184" l="1"/>
  <c r="H40" i="184" s="1"/>
  <c r="I40" i="184" s="1"/>
  <c r="F41" i="184"/>
  <c r="H41" i="184" s="1"/>
  <c r="I41" i="184" s="1"/>
  <c r="H39" i="182"/>
  <c r="H42" i="182" s="1"/>
  <c r="G28" i="182"/>
  <c r="G23" i="182"/>
  <c r="H40" i="182"/>
  <c r="I40" i="182" s="1"/>
  <c r="F42" i="184"/>
  <c r="H39" i="184"/>
  <c r="H42" i="184" s="1"/>
  <c r="I17" i="184"/>
  <c r="G87" i="185"/>
  <c r="I49" i="184"/>
  <c r="J53" i="182"/>
  <c r="J49" i="182"/>
  <c r="J50" i="182"/>
  <c r="J52" i="182"/>
  <c r="J55" i="182"/>
  <c r="J51" i="182"/>
  <c r="J54" i="182"/>
  <c r="A23" i="182" l="1"/>
  <c r="I39" i="182"/>
  <c r="I42" i="182" s="1"/>
  <c r="J41" i="182" s="1"/>
  <c r="I39" i="184"/>
  <c r="I42" i="184" s="1"/>
  <c r="I56" i="184"/>
  <c r="F59" i="1" s="1"/>
  <c r="I16" i="184"/>
  <c r="I21" i="184" s="1"/>
  <c r="G23" i="184"/>
  <c r="G28" i="184"/>
  <c r="J56" i="182"/>
  <c r="A23" i="184" l="1"/>
  <c r="J40" i="182"/>
  <c r="J39" i="182"/>
  <c r="J42" i="182" s="1"/>
  <c r="J55" i="184"/>
  <c r="J51" i="184"/>
  <c r="J54" i="184"/>
  <c r="J50" i="184"/>
  <c r="J53" i="184"/>
  <c r="J49" i="184"/>
  <c r="J52" i="184"/>
  <c r="J40" i="184"/>
  <c r="J41" i="184"/>
  <c r="J39" i="184"/>
  <c r="J42" i="184" s="1"/>
  <c r="J56" i="184" l="1"/>
  <c r="G56" i="1" l="1"/>
  <c r="I14" i="177"/>
  <c r="G10" i="177"/>
  <c r="G13" i="177" s="1"/>
  <c r="I15" i="177" s="1"/>
  <c r="A2" i="177"/>
  <c r="I30" i="176"/>
  <c r="G30" i="176"/>
  <c r="I29" i="176"/>
  <c r="G29" i="176"/>
  <c r="G28" i="176"/>
  <c r="I27" i="176"/>
  <c r="G27" i="176"/>
  <c r="I26" i="176"/>
  <c r="G26" i="176"/>
  <c r="I25" i="176"/>
  <c r="G25" i="176"/>
  <c r="I24" i="176"/>
  <c r="G24" i="176"/>
  <c r="I23" i="176"/>
  <c r="G23" i="176"/>
  <c r="I22" i="176"/>
  <c r="G22" i="176"/>
  <c r="I20" i="176"/>
  <c r="G20" i="176"/>
  <c r="I19" i="176"/>
  <c r="G19" i="176"/>
  <c r="I18" i="176"/>
  <c r="G18" i="176"/>
  <c r="I17" i="176"/>
  <c r="G17" i="176"/>
  <c r="I16" i="176"/>
  <c r="G16" i="176"/>
  <c r="I15" i="176"/>
  <c r="G15" i="176"/>
  <c r="I14" i="176"/>
  <c r="G14" i="176"/>
  <c r="I13" i="176"/>
  <c r="G13" i="176"/>
  <c r="I12" i="176"/>
  <c r="G12" i="176"/>
  <c r="I11" i="176"/>
  <c r="G11" i="176"/>
  <c r="I10" i="176"/>
  <c r="I34" i="176" s="1"/>
  <c r="G10" i="176"/>
  <c r="G33" i="176" s="1"/>
  <c r="A2" i="176"/>
  <c r="I36" i="175"/>
  <c r="G36" i="175"/>
  <c r="I35" i="175"/>
  <c r="G35" i="175"/>
  <c r="I34" i="175"/>
  <c r="G34" i="175"/>
  <c r="I33" i="175"/>
  <c r="G33" i="175"/>
  <c r="G32" i="175"/>
  <c r="I31" i="175"/>
  <c r="G31" i="175"/>
  <c r="I30" i="175"/>
  <c r="G30" i="175"/>
  <c r="I29" i="175"/>
  <c r="G29" i="175"/>
  <c r="I28" i="175"/>
  <c r="G28" i="175"/>
  <c r="I27" i="175"/>
  <c r="G27" i="175"/>
  <c r="I26" i="175"/>
  <c r="G26" i="175"/>
  <c r="I25" i="175"/>
  <c r="G25" i="175"/>
  <c r="I24" i="175"/>
  <c r="G24" i="175"/>
  <c r="I22" i="175"/>
  <c r="G22" i="175"/>
  <c r="I21" i="175"/>
  <c r="G21" i="175"/>
  <c r="I20" i="175"/>
  <c r="G20" i="175"/>
  <c r="I19" i="175"/>
  <c r="G19" i="175"/>
  <c r="I18" i="175"/>
  <c r="G18" i="175"/>
  <c r="I17" i="175"/>
  <c r="G17" i="175"/>
  <c r="I16" i="175"/>
  <c r="G16" i="175"/>
  <c r="I15" i="175"/>
  <c r="G15" i="175"/>
  <c r="I14" i="175"/>
  <c r="G14" i="175"/>
  <c r="I13" i="175"/>
  <c r="G13" i="175"/>
  <c r="I12" i="175"/>
  <c r="G12" i="175"/>
  <c r="I11" i="175"/>
  <c r="G11" i="175"/>
  <c r="I10" i="175"/>
  <c r="I40" i="175" s="1"/>
  <c r="G10" i="175"/>
  <c r="G39" i="175" s="1"/>
  <c r="E11" i="173" s="1"/>
  <c r="A2" i="175"/>
  <c r="I25" i="174"/>
  <c r="G25" i="174"/>
  <c r="I24" i="174"/>
  <c r="I23" i="174"/>
  <c r="G23" i="174"/>
  <c r="I22" i="174"/>
  <c r="G22" i="174"/>
  <c r="I21" i="174"/>
  <c r="G21" i="174"/>
  <c r="I20" i="174"/>
  <c r="G20" i="174"/>
  <c r="I19" i="174"/>
  <c r="G19" i="174"/>
  <c r="I18" i="174"/>
  <c r="G18" i="174"/>
  <c r="I17" i="174"/>
  <c r="G17" i="174"/>
  <c r="I16" i="174"/>
  <c r="G16" i="174"/>
  <c r="I15" i="174"/>
  <c r="G15" i="174"/>
  <c r="I14" i="174"/>
  <c r="G14" i="174"/>
  <c r="I12" i="174"/>
  <c r="G12" i="174"/>
  <c r="I11" i="174"/>
  <c r="G11" i="174"/>
  <c r="I10" i="174"/>
  <c r="I29" i="174" s="1"/>
  <c r="F7" i="173" s="1"/>
  <c r="G10" i="174"/>
  <c r="G28" i="174" s="1"/>
  <c r="E6" i="173" s="1"/>
  <c r="A2" i="174"/>
  <c r="F22" i="173"/>
  <c r="F17" i="173"/>
  <c r="E16" i="173"/>
  <c r="F12" i="173"/>
  <c r="I61" i="171"/>
  <c r="J60" i="171"/>
  <c r="I60" i="171"/>
  <c r="I59" i="171"/>
  <c r="H59" i="171"/>
  <c r="E59" i="171"/>
  <c r="J59" i="171" s="1"/>
  <c r="I58" i="171"/>
  <c r="H58" i="171"/>
  <c r="E58" i="171"/>
  <c r="J58" i="171" s="1"/>
  <c r="I55" i="171"/>
  <c r="H55" i="171"/>
  <c r="E55" i="171"/>
  <c r="J55" i="171" s="1"/>
  <c r="I54" i="171"/>
  <c r="H54" i="171"/>
  <c r="E54" i="171"/>
  <c r="J54" i="171" s="1"/>
  <c r="I51" i="171"/>
  <c r="H51" i="171"/>
  <c r="E51" i="171"/>
  <c r="J51" i="171" s="1"/>
  <c r="I50" i="171"/>
  <c r="H50" i="171"/>
  <c r="E50" i="171"/>
  <c r="J50" i="171" s="1"/>
  <c r="I49" i="171"/>
  <c r="H49" i="171"/>
  <c r="E49" i="171"/>
  <c r="J49" i="171" s="1"/>
  <c r="I48" i="171"/>
  <c r="H48" i="171"/>
  <c r="E48" i="171"/>
  <c r="J48" i="171" s="1"/>
  <c r="I47" i="171"/>
  <c r="H47" i="171"/>
  <c r="E47" i="171"/>
  <c r="J47" i="171" s="1"/>
  <c r="I46" i="171"/>
  <c r="H46" i="171"/>
  <c r="E46" i="171"/>
  <c r="J46" i="171" s="1"/>
  <c r="I45" i="171"/>
  <c r="H45" i="171"/>
  <c r="E45" i="171"/>
  <c r="J45" i="171" s="1"/>
  <c r="I44" i="171"/>
  <c r="H44" i="171"/>
  <c r="E44" i="171"/>
  <c r="J44" i="171" s="1"/>
  <c r="I43" i="171"/>
  <c r="H43" i="171"/>
  <c r="E43" i="171"/>
  <c r="J43" i="171" s="1"/>
  <c r="I42" i="171"/>
  <c r="H42" i="171"/>
  <c r="E42" i="171"/>
  <c r="J42" i="171" s="1"/>
  <c r="I41" i="171"/>
  <c r="H41" i="171"/>
  <c r="E41" i="171"/>
  <c r="J41" i="171" s="1"/>
  <c r="I40" i="171"/>
  <c r="H40" i="171"/>
  <c r="E40" i="171"/>
  <c r="J40" i="171" s="1"/>
  <c r="I39" i="171"/>
  <c r="H39" i="171"/>
  <c r="E39" i="171"/>
  <c r="J39" i="171" s="1"/>
  <c r="I38" i="171"/>
  <c r="H38" i="171"/>
  <c r="E38" i="171"/>
  <c r="J38" i="171" s="1"/>
  <c r="I37" i="171"/>
  <c r="H37" i="171"/>
  <c r="E37" i="171"/>
  <c r="J37" i="171" s="1"/>
  <c r="I36" i="171"/>
  <c r="H36" i="171"/>
  <c r="E36" i="171"/>
  <c r="J36" i="171" s="1"/>
  <c r="I35" i="171"/>
  <c r="H35" i="171"/>
  <c r="E35" i="171"/>
  <c r="J35" i="171" s="1"/>
  <c r="I34" i="171"/>
  <c r="H34" i="171"/>
  <c r="E34" i="171"/>
  <c r="J34" i="171" s="1"/>
  <c r="I33" i="171"/>
  <c r="H33" i="171"/>
  <c r="E33" i="171"/>
  <c r="J33" i="171" s="1"/>
  <c r="I32" i="171"/>
  <c r="H32" i="171"/>
  <c r="E32" i="171"/>
  <c r="J32" i="171" s="1"/>
  <c r="I31" i="171"/>
  <c r="H31" i="171"/>
  <c r="E31" i="171"/>
  <c r="J31" i="171" s="1"/>
  <c r="I30" i="171"/>
  <c r="H30" i="171"/>
  <c r="E30" i="171"/>
  <c r="I29" i="171"/>
  <c r="H29" i="171"/>
  <c r="E29" i="171"/>
  <c r="J29" i="171" s="1"/>
  <c r="I26" i="171"/>
  <c r="H26" i="171"/>
  <c r="I25" i="171"/>
  <c r="H25" i="171"/>
  <c r="J25" i="171"/>
  <c r="I24" i="171"/>
  <c r="H24" i="171"/>
  <c r="I23" i="171"/>
  <c r="H23" i="171"/>
  <c r="J23" i="171"/>
  <c r="I22" i="171"/>
  <c r="H22" i="171"/>
  <c r="I21" i="171"/>
  <c r="H21" i="171"/>
  <c r="J21" i="171"/>
  <c r="I20" i="171"/>
  <c r="H20" i="171"/>
  <c r="I19" i="171"/>
  <c r="H19" i="171"/>
  <c r="J19" i="171"/>
  <c r="I18" i="171"/>
  <c r="H18" i="171"/>
  <c r="I17" i="171"/>
  <c r="H17" i="171"/>
  <c r="J17" i="171"/>
  <c r="I16" i="171"/>
  <c r="H16" i="171"/>
  <c r="I15" i="171"/>
  <c r="H15" i="171"/>
  <c r="J15" i="171"/>
  <c r="I14" i="171"/>
  <c r="H14" i="171"/>
  <c r="I13" i="171"/>
  <c r="H13" i="171"/>
  <c r="J13" i="171"/>
  <c r="I12" i="171"/>
  <c r="H12" i="171"/>
  <c r="I11" i="171"/>
  <c r="H11" i="171"/>
  <c r="J11" i="171"/>
  <c r="I10" i="171"/>
  <c r="H10" i="171"/>
  <c r="I9" i="171"/>
  <c r="H9" i="171"/>
  <c r="J9" i="171"/>
  <c r="I8" i="171"/>
  <c r="H8" i="171"/>
  <c r="I7" i="171"/>
  <c r="H7" i="171"/>
  <c r="J7" i="171"/>
  <c r="I6" i="171"/>
  <c r="H6" i="171"/>
  <c r="I5" i="171"/>
  <c r="H5" i="171"/>
  <c r="I4" i="171"/>
  <c r="H4" i="171"/>
  <c r="H27" i="171" s="1"/>
  <c r="M1" i="171"/>
  <c r="M2" i="171" s="1"/>
  <c r="E61" i="171" s="1"/>
  <c r="J61" i="171" s="1"/>
  <c r="C10" i="170"/>
  <c r="C9" i="170"/>
  <c r="C11" i="170" s="1"/>
  <c r="B3" i="170"/>
  <c r="G1565" i="167"/>
  <c r="G1564" i="167"/>
  <c r="G1563" i="167"/>
  <c r="G1562" i="167"/>
  <c r="G1561" i="167"/>
  <c r="G1560" i="167"/>
  <c r="G1559" i="167"/>
  <c r="G1558" i="167"/>
  <c r="G1557" i="167"/>
  <c r="G1556" i="167"/>
  <c r="G1555" i="167"/>
  <c r="G1554" i="167"/>
  <c r="G1553" i="167"/>
  <c r="G1552" i="167"/>
  <c r="G1551" i="167"/>
  <c r="G1550" i="167"/>
  <c r="G1549" i="167"/>
  <c r="G1548" i="167"/>
  <c r="G1547" i="167"/>
  <c r="G1546" i="167"/>
  <c r="G1545" i="167"/>
  <c r="G1544" i="167"/>
  <c r="G1543" i="167"/>
  <c r="I48" i="166" s="1"/>
  <c r="G1542" i="167"/>
  <c r="G1541" i="167"/>
  <c r="G1540" i="167"/>
  <c r="G1539" i="167"/>
  <c r="G1538" i="167"/>
  <c r="G1537" i="167"/>
  <c r="G1536" i="167"/>
  <c r="G1535" i="167"/>
  <c r="G1534" i="167"/>
  <c r="G1533" i="167"/>
  <c r="G1532" i="167"/>
  <c r="G1531" i="167"/>
  <c r="G1530" i="167"/>
  <c r="G1529" i="167"/>
  <c r="G1528" i="167"/>
  <c r="G1527" i="167"/>
  <c r="G1526" i="167"/>
  <c r="G1525" i="167"/>
  <c r="G1524" i="167"/>
  <c r="G1523" i="167"/>
  <c r="G1522" i="167"/>
  <c r="G1521" i="167"/>
  <c r="G1520" i="167"/>
  <c r="G1519" i="167"/>
  <c r="G1518" i="167"/>
  <c r="G1517" i="167"/>
  <c r="G1516" i="167"/>
  <c r="G1515" i="167"/>
  <c r="G1514" i="167"/>
  <c r="G1513" i="167"/>
  <c r="G1512" i="167"/>
  <c r="G1511" i="167"/>
  <c r="G1510" i="167"/>
  <c r="G1509" i="167"/>
  <c r="G1508" i="167"/>
  <c r="G1507" i="167"/>
  <c r="G1506" i="167"/>
  <c r="G1505" i="167"/>
  <c r="G1504" i="167"/>
  <c r="G1503" i="167"/>
  <c r="G1502" i="167"/>
  <c r="G1501" i="167"/>
  <c r="G1500" i="167"/>
  <c r="G1499" i="167"/>
  <c r="G1498" i="167"/>
  <c r="G1497" i="167"/>
  <c r="G1496" i="167"/>
  <c r="G1495" i="167"/>
  <c r="G1494" i="167"/>
  <c r="G1493" i="167"/>
  <c r="G1492" i="167"/>
  <c r="G1491" i="167"/>
  <c r="G1490" i="167"/>
  <c r="G1489" i="167"/>
  <c r="G1488" i="167"/>
  <c r="G1487" i="167"/>
  <c r="G1486" i="167"/>
  <c r="G1485" i="167"/>
  <c r="G1484" i="167"/>
  <c r="G1483" i="167"/>
  <c r="G1482" i="167"/>
  <c r="G1481" i="167"/>
  <c r="G1480" i="167"/>
  <c r="G1479" i="167"/>
  <c r="G1478" i="167"/>
  <c r="G1477" i="167"/>
  <c r="G1476" i="167"/>
  <c r="G1475" i="167"/>
  <c r="G1474" i="167"/>
  <c r="G1473" i="167"/>
  <c r="G1472" i="167"/>
  <c r="G1471" i="167"/>
  <c r="G1470" i="167"/>
  <c r="G1469" i="167"/>
  <c r="G1468" i="167"/>
  <c r="G1467" i="167"/>
  <c r="G1466" i="167"/>
  <c r="G1465" i="167"/>
  <c r="G1464" i="167"/>
  <c r="G1463" i="167"/>
  <c r="G1462" i="167"/>
  <c r="G1461" i="167"/>
  <c r="G1460" i="167"/>
  <c r="G1459" i="167"/>
  <c r="G1458" i="167"/>
  <c r="G1457" i="167"/>
  <c r="G1456" i="167"/>
  <c r="G1455" i="167"/>
  <c r="G1454" i="167"/>
  <c r="G1453" i="167"/>
  <c r="G1452" i="167"/>
  <c r="G1451" i="167"/>
  <c r="G1450" i="167"/>
  <c r="G1449" i="167"/>
  <c r="G1448" i="167"/>
  <c r="G1447" i="167"/>
  <c r="G1446" i="167"/>
  <c r="G1445" i="167"/>
  <c r="G1444" i="167"/>
  <c r="G1443" i="167"/>
  <c r="G1442" i="167"/>
  <c r="G1441" i="167"/>
  <c r="G1440" i="167"/>
  <c r="G1439" i="167"/>
  <c r="G1438" i="167"/>
  <c r="G1437" i="167"/>
  <c r="G1436" i="167"/>
  <c r="G1435" i="167"/>
  <c r="G1434" i="167"/>
  <c r="G1433" i="167"/>
  <c r="G1432" i="167"/>
  <c r="G1431" i="167"/>
  <c r="G1430" i="167"/>
  <c r="G1429" i="167"/>
  <c r="G1428" i="167"/>
  <c r="G1427" i="167"/>
  <c r="G1426" i="167"/>
  <c r="G1425" i="167"/>
  <c r="G1424" i="167"/>
  <c r="G1423" i="167"/>
  <c r="G1422" i="167"/>
  <c r="G1421" i="167"/>
  <c r="G1420" i="167"/>
  <c r="G1419" i="167"/>
  <c r="G1418" i="167"/>
  <c r="G1417" i="167"/>
  <c r="G1416" i="167"/>
  <c r="G1415" i="167"/>
  <c r="G1414" i="167"/>
  <c r="G1413" i="167"/>
  <c r="G1412" i="167"/>
  <c r="G1411" i="167"/>
  <c r="G1410" i="167"/>
  <c r="G1409" i="167"/>
  <c r="G1408" i="167"/>
  <c r="G1407" i="167"/>
  <c r="G1406" i="167"/>
  <c r="G1405" i="167"/>
  <c r="G1404" i="167"/>
  <c r="G1403" i="167"/>
  <c r="G1402" i="167"/>
  <c r="G1401" i="167"/>
  <c r="G1400" i="167"/>
  <c r="G1399" i="167"/>
  <c r="G1398" i="167"/>
  <c r="G1397" i="167"/>
  <c r="G1396" i="167"/>
  <c r="G1395" i="167"/>
  <c r="G1394" i="167"/>
  <c r="G1393" i="167"/>
  <c r="G1392" i="167"/>
  <c r="G1391" i="167"/>
  <c r="G1390" i="167"/>
  <c r="G1389" i="167"/>
  <c r="G1388" i="167"/>
  <c r="G1387" i="167"/>
  <c r="G1386" i="167"/>
  <c r="G1385" i="167"/>
  <c r="G1384" i="167"/>
  <c r="G1383" i="167"/>
  <c r="G1382" i="167"/>
  <c r="G1381" i="167"/>
  <c r="G1380" i="167"/>
  <c r="G1379" i="167"/>
  <c r="G1378" i="167"/>
  <c r="G1377" i="167"/>
  <c r="G1376" i="167"/>
  <c r="G1375" i="167"/>
  <c r="G1374" i="167"/>
  <c r="G1373" i="167"/>
  <c r="G1372" i="167"/>
  <c r="G1371" i="167"/>
  <c r="G1370" i="167"/>
  <c r="G1369" i="167"/>
  <c r="G1368" i="167"/>
  <c r="G1367" i="167"/>
  <c r="G1366" i="167"/>
  <c r="G1365" i="167"/>
  <c r="G1364" i="167"/>
  <c r="G1363" i="167"/>
  <c r="G1362" i="167"/>
  <c r="G1361" i="167"/>
  <c r="G1360" i="167"/>
  <c r="G1359" i="167"/>
  <c r="G1358" i="167"/>
  <c r="G1357" i="167"/>
  <c r="G1356" i="167"/>
  <c r="G1355" i="167"/>
  <c r="G1354" i="167"/>
  <c r="G1353" i="167"/>
  <c r="G1352" i="167"/>
  <c r="G1351" i="167"/>
  <c r="G1350" i="167"/>
  <c r="G1349" i="167"/>
  <c r="G1348" i="167"/>
  <c r="G1347" i="167"/>
  <c r="G1346" i="167"/>
  <c r="G1345" i="167"/>
  <c r="G1344" i="167"/>
  <c r="G1343" i="167"/>
  <c r="G1342" i="167"/>
  <c r="G1341" i="167"/>
  <c r="G1340" i="167"/>
  <c r="G1339" i="167"/>
  <c r="G1338" i="167"/>
  <c r="G1337" i="167"/>
  <c r="G1336" i="167"/>
  <c r="G1335" i="167"/>
  <c r="G1334" i="167"/>
  <c r="G1333" i="167"/>
  <c r="G1332" i="167"/>
  <c r="G1331" i="167"/>
  <c r="G1330" i="167"/>
  <c r="G1329" i="167"/>
  <c r="G1328" i="167"/>
  <c r="G1327" i="167"/>
  <c r="G1326" i="167"/>
  <c r="G1325" i="167"/>
  <c r="G1324" i="167"/>
  <c r="G1323" i="167"/>
  <c r="G1322" i="167"/>
  <c r="G1321" i="167"/>
  <c r="G1320" i="167"/>
  <c r="G1319" i="167"/>
  <c r="G1318" i="167"/>
  <c r="G1317" i="167"/>
  <c r="G1316" i="167"/>
  <c r="G1315" i="167"/>
  <c r="G1314" i="167"/>
  <c r="G1313" i="167"/>
  <c r="G1312" i="167"/>
  <c r="G1311" i="167"/>
  <c r="G1310" i="167"/>
  <c r="G1309" i="167"/>
  <c r="G1308" i="167"/>
  <c r="G1307" i="167"/>
  <c r="G1306" i="167"/>
  <c r="G1305" i="167"/>
  <c r="G1304" i="167"/>
  <c r="G1303" i="167"/>
  <c r="G1302" i="167"/>
  <c r="G1301" i="167"/>
  <c r="G1300" i="167"/>
  <c r="G1299" i="167"/>
  <c r="G1298" i="167"/>
  <c r="G1297" i="167"/>
  <c r="G1296" i="167"/>
  <c r="G1295" i="167"/>
  <c r="G1294" i="167"/>
  <c r="G1293" i="167"/>
  <c r="G1292" i="167"/>
  <c r="G1291" i="167"/>
  <c r="G1290" i="167"/>
  <c r="G1289" i="167"/>
  <c r="G1288" i="167"/>
  <c r="G1287" i="167"/>
  <c r="G1286" i="167"/>
  <c r="G1285" i="167"/>
  <c r="G1284" i="167"/>
  <c r="G1283" i="167"/>
  <c r="G1282" i="167"/>
  <c r="G1281" i="167"/>
  <c r="G1280" i="167"/>
  <c r="G1279" i="167"/>
  <c r="G1278" i="167"/>
  <c r="G1277" i="167"/>
  <c r="G1276" i="167"/>
  <c r="G1275" i="167"/>
  <c r="G1274" i="167"/>
  <c r="G1273" i="167"/>
  <c r="G1272" i="167"/>
  <c r="G1271" i="167"/>
  <c r="G1270" i="167"/>
  <c r="G1269" i="167"/>
  <c r="G1268" i="167"/>
  <c r="G1267" i="167"/>
  <c r="G1266" i="167"/>
  <c r="G1265" i="167"/>
  <c r="G1264" i="167"/>
  <c r="G1263" i="167"/>
  <c r="G1262" i="167"/>
  <c r="G1261" i="167"/>
  <c r="G1260" i="167"/>
  <c r="G1259" i="167"/>
  <c r="G1258" i="167"/>
  <c r="G1257" i="167"/>
  <c r="G1256" i="167"/>
  <c r="G1255" i="167"/>
  <c r="G1254" i="167"/>
  <c r="G1253" i="167"/>
  <c r="G1252" i="167"/>
  <c r="G1251" i="167"/>
  <c r="G1250" i="167"/>
  <c r="G1249" i="167"/>
  <c r="G1248" i="167"/>
  <c r="G1247" i="167"/>
  <c r="G1246" i="167"/>
  <c r="G1245" i="167"/>
  <c r="G1244" i="167"/>
  <c r="G1243" i="167"/>
  <c r="G1242" i="167"/>
  <c r="G1241" i="167"/>
  <c r="G1240" i="167"/>
  <c r="G1239" i="167"/>
  <c r="G1238" i="167"/>
  <c r="G1237" i="167"/>
  <c r="G1236" i="167"/>
  <c r="G1235" i="167"/>
  <c r="G1234" i="167"/>
  <c r="G1233" i="167"/>
  <c r="G1232" i="167"/>
  <c r="G1231" i="167"/>
  <c r="G1230" i="167"/>
  <c r="G1229" i="167"/>
  <c r="G1228" i="167"/>
  <c r="G1227" i="167"/>
  <c r="G1226" i="167"/>
  <c r="G1225" i="167"/>
  <c r="G1224" i="167"/>
  <c r="G1223" i="167"/>
  <c r="G1222" i="167"/>
  <c r="G1221" i="167"/>
  <c r="G1220" i="167"/>
  <c r="G1219" i="167"/>
  <c r="G1218" i="167"/>
  <c r="G1217" i="167"/>
  <c r="G1216" i="167"/>
  <c r="G1215" i="167"/>
  <c r="G1214" i="167"/>
  <c r="G1213" i="167"/>
  <c r="G1212" i="167"/>
  <c r="G1211" i="167"/>
  <c r="G1210" i="167"/>
  <c r="G1209" i="167"/>
  <c r="G1208" i="167"/>
  <c r="G1207" i="167"/>
  <c r="G1206" i="167"/>
  <c r="G1205" i="167"/>
  <c r="G1204" i="167"/>
  <c r="G1203" i="167"/>
  <c r="G1202" i="167"/>
  <c r="G1201" i="167"/>
  <c r="G1200" i="167"/>
  <c r="G1199" i="167"/>
  <c r="G1198" i="167"/>
  <c r="G1197" i="167"/>
  <c r="G1196" i="167"/>
  <c r="G1195" i="167"/>
  <c r="G1194" i="167"/>
  <c r="G1193" i="167"/>
  <c r="G1192" i="167"/>
  <c r="G1191" i="167"/>
  <c r="G1190" i="167"/>
  <c r="G1189" i="167"/>
  <c r="G1188" i="167"/>
  <c r="G1187" i="167"/>
  <c r="G1186" i="167"/>
  <c r="G1185" i="167"/>
  <c r="G1184" i="167"/>
  <c r="G1183" i="167"/>
  <c r="G1182" i="167"/>
  <c r="G1181" i="167"/>
  <c r="G1180" i="167"/>
  <c r="G1179" i="167"/>
  <c r="G1178" i="167"/>
  <c r="G1177" i="167"/>
  <c r="G1176" i="167"/>
  <c r="G1175" i="167"/>
  <c r="G1174" i="167"/>
  <c r="G1173" i="167"/>
  <c r="G1172" i="167"/>
  <c r="G1171" i="167"/>
  <c r="G1170" i="167"/>
  <c r="G1169" i="167"/>
  <c r="G1168" i="167"/>
  <c r="G1167" i="167"/>
  <c r="G1166" i="167"/>
  <c r="G1165" i="167"/>
  <c r="G1164" i="167"/>
  <c r="G1163" i="167"/>
  <c r="G1162" i="167"/>
  <c r="G1161" i="167"/>
  <c r="G1160" i="167"/>
  <c r="G1159" i="167"/>
  <c r="G1158" i="167"/>
  <c r="G1157" i="167"/>
  <c r="G1156" i="167"/>
  <c r="G1155" i="167"/>
  <c r="G1154" i="167"/>
  <c r="G1153" i="167"/>
  <c r="G1152" i="167"/>
  <c r="G1151" i="167"/>
  <c r="G1150" i="167"/>
  <c r="G1149" i="167"/>
  <c r="G1148" i="167"/>
  <c r="G1147" i="167"/>
  <c r="G1146" i="167"/>
  <c r="G1145" i="167"/>
  <c r="G1144" i="167"/>
  <c r="G1143" i="167"/>
  <c r="G1142" i="167"/>
  <c r="G1141" i="167"/>
  <c r="G1140" i="167"/>
  <c r="G1139" i="167"/>
  <c r="G1138" i="167"/>
  <c r="G1137" i="167"/>
  <c r="G1136" i="167"/>
  <c r="G1135" i="167"/>
  <c r="G1134" i="167"/>
  <c r="G1133" i="167"/>
  <c r="G1132" i="167"/>
  <c r="G1131" i="167"/>
  <c r="G1130" i="167"/>
  <c r="G1129" i="167"/>
  <c r="G1128" i="167"/>
  <c r="G1127" i="167"/>
  <c r="G1126" i="167"/>
  <c r="G1125" i="167"/>
  <c r="G1124" i="167"/>
  <c r="G1123" i="167"/>
  <c r="G1122" i="167"/>
  <c r="G1121" i="167"/>
  <c r="G1120" i="167"/>
  <c r="G1119" i="167"/>
  <c r="G1118" i="167"/>
  <c r="G1117" i="167"/>
  <c r="G1116" i="167"/>
  <c r="G1115" i="167"/>
  <c r="G1114" i="167"/>
  <c r="G1113" i="167"/>
  <c r="G1112" i="167"/>
  <c r="G1111" i="167"/>
  <c r="G1110" i="167"/>
  <c r="G1109" i="167"/>
  <c r="G1108" i="167"/>
  <c r="G1107" i="167"/>
  <c r="G1106" i="167"/>
  <c r="G1105" i="167"/>
  <c r="G1104" i="167"/>
  <c r="G1103" i="167"/>
  <c r="G1102" i="167"/>
  <c r="G1101" i="167"/>
  <c r="G1100" i="167"/>
  <c r="G1099" i="167"/>
  <c r="G1098" i="167"/>
  <c r="G1097" i="167"/>
  <c r="G1096" i="167"/>
  <c r="G1095" i="167"/>
  <c r="G1094" i="167"/>
  <c r="G1093" i="167"/>
  <c r="G1092" i="167"/>
  <c r="G1091" i="167"/>
  <c r="G1090" i="167"/>
  <c r="G1089" i="167"/>
  <c r="G1088" i="167"/>
  <c r="G1087" i="167"/>
  <c r="G1086" i="167"/>
  <c r="G1085" i="167"/>
  <c r="G1084" i="167"/>
  <c r="G1083" i="167"/>
  <c r="G1082" i="167"/>
  <c r="G1081" i="167"/>
  <c r="G1080" i="167"/>
  <c r="G1079" i="167"/>
  <c r="G1078" i="167"/>
  <c r="G1077" i="167"/>
  <c r="G1076" i="167"/>
  <c r="G1075" i="167"/>
  <c r="G1074" i="167"/>
  <c r="G1073" i="167"/>
  <c r="G1072" i="167"/>
  <c r="G1071" i="167"/>
  <c r="G1070" i="167"/>
  <c r="G1069" i="167"/>
  <c r="G1068" i="167"/>
  <c r="G1067" i="167"/>
  <c r="G1066" i="167"/>
  <c r="G1065" i="167"/>
  <c r="G1064" i="167"/>
  <c r="G1063" i="167"/>
  <c r="G1062" i="167"/>
  <c r="G1061" i="167"/>
  <c r="G1060" i="167"/>
  <c r="G1059" i="167"/>
  <c r="G1058" i="167"/>
  <c r="G1057" i="167"/>
  <c r="G1056" i="167"/>
  <c r="G1055" i="167"/>
  <c r="G1054" i="167"/>
  <c r="G1053" i="167"/>
  <c r="G1052" i="167"/>
  <c r="G1051" i="167"/>
  <c r="G1050" i="167"/>
  <c r="G1049" i="167"/>
  <c r="G1048" i="167"/>
  <c r="G1047" i="167"/>
  <c r="G1046" i="167"/>
  <c r="G1045" i="167"/>
  <c r="G1044" i="167"/>
  <c r="G1043" i="167"/>
  <c r="G1042" i="167"/>
  <c r="G1041" i="167"/>
  <c r="G1040" i="167"/>
  <c r="G1039" i="167"/>
  <c r="G1038" i="167"/>
  <c r="G1037" i="167"/>
  <c r="G1036" i="167"/>
  <c r="G1035" i="167"/>
  <c r="G1034" i="167"/>
  <c r="G1033" i="167"/>
  <c r="G1032" i="167"/>
  <c r="G1031" i="167"/>
  <c r="G1030" i="167"/>
  <c r="G1029" i="167"/>
  <c r="G1028" i="167"/>
  <c r="G1027" i="167"/>
  <c r="G1026" i="167"/>
  <c r="G1025" i="167"/>
  <c r="G1024" i="167"/>
  <c r="G1023" i="167"/>
  <c r="G1022" i="167"/>
  <c r="G1021" i="167"/>
  <c r="G1020" i="167"/>
  <c r="G1019" i="167"/>
  <c r="G1018" i="167"/>
  <c r="G1017" i="167"/>
  <c r="G1016" i="167"/>
  <c r="G1015" i="167"/>
  <c r="G1014" i="167"/>
  <c r="G1013" i="167"/>
  <c r="G1012" i="167"/>
  <c r="G1011" i="167"/>
  <c r="G1010" i="167"/>
  <c r="G1009" i="167"/>
  <c r="G1008" i="167"/>
  <c r="G1007" i="167"/>
  <c r="G1006" i="167"/>
  <c r="G1005" i="167"/>
  <c r="G1004" i="167"/>
  <c r="G1003" i="167"/>
  <c r="G1002" i="167"/>
  <c r="G1001" i="167"/>
  <c r="G1000" i="167"/>
  <c r="G999" i="167"/>
  <c r="G998" i="167"/>
  <c r="G997" i="167"/>
  <c r="G996" i="167"/>
  <c r="G995" i="167"/>
  <c r="G994" i="167"/>
  <c r="G993" i="167"/>
  <c r="G992" i="167"/>
  <c r="G991" i="167"/>
  <c r="G990" i="167"/>
  <c r="G989" i="167"/>
  <c r="G988" i="167"/>
  <c r="G987" i="167"/>
  <c r="G986" i="167"/>
  <c r="G985" i="167"/>
  <c r="G984" i="167"/>
  <c r="G983" i="167"/>
  <c r="G982" i="167"/>
  <c r="G981" i="167"/>
  <c r="G980" i="167"/>
  <c r="G979" i="167"/>
  <c r="G978" i="167"/>
  <c r="G977" i="167"/>
  <c r="G976" i="167"/>
  <c r="G975" i="167"/>
  <c r="G974" i="167"/>
  <c r="G973" i="167"/>
  <c r="G972" i="167"/>
  <c r="G971" i="167"/>
  <c r="G970" i="167"/>
  <c r="G969" i="167"/>
  <c r="G968" i="167"/>
  <c r="G967" i="167"/>
  <c r="G966" i="167"/>
  <c r="G965" i="167"/>
  <c r="G964" i="167"/>
  <c r="G963" i="167"/>
  <c r="G962" i="167"/>
  <c r="G961" i="167"/>
  <c r="G960" i="167"/>
  <c r="G959" i="167"/>
  <c r="G958" i="167"/>
  <c r="G957" i="167"/>
  <c r="G956" i="167"/>
  <c r="G955" i="167"/>
  <c r="G954" i="167"/>
  <c r="G953" i="167"/>
  <c r="G952" i="167"/>
  <c r="G951" i="167"/>
  <c r="G950" i="167"/>
  <c r="G949" i="167"/>
  <c r="G948" i="167"/>
  <c r="G947" i="167"/>
  <c r="G946" i="167"/>
  <c r="G945" i="167"/>
  <c r="G944" i="167"/>
  <c r="G943" i="167"/>
  <c r="G942" i="167"/>
  <c r="G941" i="167"/>
  <c r="G940" i="167"/>
  <c r="G939" i="167"/>
  <c r="G938" i="167"/>
  <c r="G937" i="167"/>
  <c r="G936" i="167"/>
  <c r="G935" i="167"/>
  <c r="G934" i="167"/>
  <c r="G933" i="167"/>
  <c r="G932" i="167"/>
  <c r="G931" i="167"/>
  <c r="G930" i="167"/>
  <c r="G929" i="167"/>
  <c r="G928" i="167"/>
  <c r="G927" i="167"/>
  <c r="G926" i="167"/>
  <c r="G925" i="167"/>
  <c r="G924" i="167"/>
  <c r="G923" i="167"/>
  <c r="G922" i="167"/>
  <c r="G921" i="167"/>
  <c r="G920" i="167"/>
  <c r="G919" i="167"/>
  <c r="G918" i="167"/>
  <c r="G917" i="167"/>
  <c r="G916" i="167"/>
  <c r="G915" i="167"/>
  <c r="G914" i="167"/>
  <c r="G913" i="167"/>
  <c r="G912" i="167"/>
  <c r="G911" i="167"/>
  <c r="G910" i="167"/>
  <c r="G909" i="167"/>
  <c r="G908" i="167"/>
  <c r="G907" i="167"/>
  <c r="G906" i="167"/>
  <c r="G905" i="167"/>
  <c r="G904" i="167"/>
  <c r="G903" i="167"/>
  <c r="G902" i="167"/>
  <c r="G901" i="167"/>
  <c r="G900" i="167"/>
  <c r="G899" i="167"/>
  <c r="G898" i="167"/>
  <c r="G897" i="167"/>
  <c r="G896" i="167"/>
  <c r="G895" i="167"/>
  <c r="G894" i="167"/>
  <c r="G893" i="167"/>
  <c r="G892" i="167"/>
  <c r="G891" i="167"/>
  <c r="G890" i="167"/>
  <c r="G889" i="167"/>
  <c r="G888" i="167"/>
  <c r="G887" i="167"/>
  <c r="G886" i="167"/>
  <c r="G885" i="167"/>
  <c r="G884" i="167"/>
  <c r="G883" i="167"/>
  <c r="G882" i="167"/>
  <c r="G881" i="167"/>
  <c r="G880" i="167"/>
  <c r="G879" i="167"/>
  <c r="G878" i="167"/>
  <c r="G877" i="167"/>
  <c r="G876" i="167"/>
  <c r="G875" i="167"/>
  <c r="G874" i="167"/>
  <c r="G873" i="167"/>
  <c r="G872" i="167"/>
  <c r="G871" i="167"/>
  <c r="G870" i="167"/>
  <c r="G869" i="167"/>
  <c r="G868" i="167"/>
  <c r="G867" i="167"/>
  <c r="G866" i="167"/>
  <c r="G865" i="167"/>
  <c r="G864" i="167"/>
  <c r="G863" i="167"/>
  <c r="G862" i="167"/>
  <c r="G861" i="167"/>
  <c r="G860" i="167"/>
  <c r="G859" i="167"/>
  <c r="G858" i="167"/>
  <c r="G857" i="167"/>
  <c r="G856" i="167"/>
  <c r="G855" i="167"/>
  <c r="G854" i="167"/>
  <c r="G853" i="167"/>
  <c r="G852" i="167"/>
  <c r="G851" i="167"/>
  <c r="G850" i="167"/>
  <c r="G849" i="167"/>
  <c r="G848" i="167"/>
  <c r="G847" i="167"/>
  <c r="G846" i="167"/>
  <c r="G845" i="167"/>
  <c r="G844" i="167"/>
  <c r="G843" i="167"/>
  <c r="G842" i="167"/>
  <c r="G841" i="167"/>
  <c r="G840" i="167"/>
  <c r="G839" i="167"/>
  <c r="G838" i="167"/>
  <c r="G837" i="167"/>
  <c r="G836" i="167"/>
  <c r="G835" i="167"/>
  <c r="G834" i="167"/>
  <c r="G833" i="167"/>
  <c r="G832" i="167"/>
  <c r="G831" i="167"/>
  <c r="G830" i="167"/>
  <c r="G829" i="167"/>
  <c r="G828" i="167"/>
  <c r="G827" i="167"/>
  <c r="G826" i="167"/>
  <c r="G825" i="167"/>
  <c r="G824" i="167"/>
  <c r="G823" i="167"/>
  <c r="G822" i="167"/>
  <c r="G821" i="167"/>
  <c r="G820" i="167"/>
  <c r="G819" i="167"/>
  <c r="G818" i="167"/>
  <c r="G817" i="167"/>
  <c r="G816" i="167"/>
  <c r="G815" i="167"/>
  <c r="G814" i="167"/>
  <c r="G813" i="167"/>
  <c r="G812" i="167"/>
  <c r="G811" i="167"/>
  <c r="G810" i="167"/>
  <c r="G809" i="167"/>
  <c r="G808" i="167"/>
  <c r="G807" i="167"/>
  <c r="G806" i="167"/>
  <c r="G805" i="167"/>
  <c r="G804" i="167"/>
  <c r="G803" i="167"/>
  <c r="G802" i="167"/>
  <c r="G801" i="167"/>
  <c r="G800" i="167"/>
  <c r="G799" i="167"/>
  <c r="G798" i="167"/>
  <c r="G797" i="167"/>
  <c r="G796" i="167"/>
  <c r="G795" i="167"/>
  <c r="G794" i="167"/>
  <c r="G793" i="167"/>
  <c r="G792" i="167"/>
  <c r="G791" i="167"/>
  <c r="G790" i="167"/>
  <c r="G789" i="167"/>
  <c r="G788" i="167"/>
  <c r="G787" i="167"/>
  <c r="G786" i="167"/>
  <c r="G785" i="167"/>
  <c r="G784" i="167"/>
  <c r="G783" i="167"/>
  <c r="G782" i="167"/>
  <c r="G781" i="167"/>
  <c r="G780" i="167"/>
  <c r="G779" i="167"/>
  <c r="G778" i="167"/>
  <c r="G777" i="167"/>
  <c r="G776" i="167"/>
  <c r="G775" i="167"/>
  <c r="G774" i="167"/>
  <c r="G773" i="167"/>
  <c r="G772" i="167"/>
  <c r="G771" i="167"/>
  <c r="G770" i="167"/>
  <c r="G769" i="167"/>
  <c r="G768" i="167"/>
  <c r="G767" i="167"/>
  <c r="G766" i="167"/>
  <c r="G765" i="167"/>
  <c r="G764" i="167"/>
  <c r="G763" i="167"/>
  <c r="G762" i="167"/>
  <c r="G761" i="167"/>
  <c r="G760" i="167"/>
  <c r="G759" i="167"/>
  <c r="G758" i="167"/>
  <c r="G757" i="167"/>
  <c r="G756" i="167"/>
  <c r="G755" i="167"/>
  <c r="G754" i="167"/>
  <c r="G753" i="167"/>
  <c r="G752" i="167"/>
  <c r="G751" i="167"/>
  <c r="G750" i="167"/>
  <c r="G749" i="167"/>
  <c r="G748" i="167"/>
  <c r="G747" i="167"/>
  <c r="G746" i="167"/>
  <c r="G745" i="167"/>
  <c r="G744" i="167"/>
  <c r="G743" i="167"/>
  <c r="G742" i="167"/>
  <c r="G741" i="167"/>
  <c r="G740" i="167"/>
  <c r="G739" i="167"/>
  <c r="G738" i="167"/>
  <c r="G737" i="167"/>
  <c r="G736" i="167"/>
  <c r="G735" i="167"/>
  <c r="G734" i="167"/>
  <c r="G733" i="167"/>
  <c r="G732" i="167"/>
  <c r="G731" i="167"/>
  <c r="G730" i="167"/>
  <c r="G729" i="167"/>
  <c r="G728" i="167"/>
  <c r="G727" i="167"/>
  <c r="G726" i="167"/>
  <c r="G725" i="167"/>
  <c r="G724" i="167"/>
  <c r="G723" i="167"/>
  <c r="G722" i="167"/>
  <c r="G721" i="167"/>
  <c r="G720" i="167"/>
  <c r="G719" i="167"/>
  <c r="G718" i="167"/>
  <c r="G717" i="167"/>
  <c r="G716" i="167"/>
  <c r="G715" i="167"/>
  <c r="G714" i="167"/>
  <c r="G713" i="167"/>
  <c r="G712" i="167"/>
  <c r="G711" i="167"/>
  <c r="G710" i="167"/>
  <c r="G709" i="167"/>
  <c r="G708" i="167"/>
  <c r="G707" i="167"/>
  <c r="G706" i="167"/>
  <c r="G705" i="167"/>
  <c r="G704" i="167"/>
  <c r="G703" i="167"/>
  <c r="G702" i="167"/>
  <c r="G701" i="167"/>
  <c r="G700" i="167"/>
  <c r="G699" i="167"/>
  <c r="G698" i="167"/>
  <c r="G697" i="167"/>
  <c r="G696" i="167"/>
  <c r="G695" i="167"/>
  <c r="G694" i="167"/>
  <c r="G693" i="167"/>
  <c r="G692" i="167"/>
  <c r="G691" i="167"/>
  <c r="G690" i="167"/>
  <c r="G689" i="167"/>
  <c r="G688" i="167"/>
  <c r="G687" i="167"/>
  <c r="G686" i="167"/>
  <c r="G685" i="167"/>
  <c r="G684" i="167"/>
  <c r="G683" i="167"/>
  <c r="G682" i="167"/>
  <c r="G681" i="167"/>
  <c r="G680" i="167"/>
  <c r="G679" i="167"/>
  <c r="G678" i="167"/>
  <c r="G677" i="167"/>
  <c r="G676" i="167"/>
  <c r="G675" i="167"/>
  <c r="G674" i="167"/>
  <c r="G673" i="167"/>
  <c r="G672" i="167"/>
  <c r="G671" i="167"/>
  <c r="G670" i="167"/>
  <c r="G669" i="167"/>
  <c r="G668" i="167"/>
  <c r="G667" i="167"/>
  <c r="G666" i="167"/>
  <c r="G665" i="167"/>
  <c r="G664" i="167"/>
  <c r="G663" i="167"/>
  <c r="G662" i="167"/>
  <c r="G661" i="167"/>
  <c r="G660" i="167"/>
  <c r="G659" i="167"/>
  <c r="G658" i="167"/>
  <c r="G657" i="167"/>
  <c r="G656" i="167"/>
  <c r="G655" i="167"/>
  <c r="G654" i="167"/>
  <c r="G653" i="167"/>
  <c r="G652" i="167"/>
  <c r="G651" i="167"/>
  <c r="G650" i="167"/>
  <c r="G649" i="167"/>
  <c r="G648" i="167"/>
  <c r="G647" i="167"/>
  <c r="G646" i="167"/>
  <c r="G645" i="167"/>
  <c r="G644" i="167"/>
  <c r="G643" i="167"/>
  <c r="G642" i="167"/>
  <c r="G641" i="167"/>
  <c r="G640" i="167"/>
  <c r="G639" i="167"/>
  <c r="G638" i="167"/>
  <c r="G637" i="167"/>
  <c r="G636" i="167"/>
  <c r="G635" i="167"/>
  <c r="G634" i="167"/>
  <c r="G633" i="167"/>
  <c r="G632" i="167"/>
  <c r="G631" i="167"/>
  <c r="G630" i="167"/>
  <c r="G629" i="167"/>
  <c r="G628" i="167"/>
  <c r="G627" i="167"/>
  <c r="G626" i="167"/>
  <c r="G625" i="167"/>
  <c r="G624" i="167"/>
  <c r="G623" i="167"/>
  <c r="G622" i="167"/>
  <c r="G621" i="167"/>
  <c r="G620" i="167"/>
  <c r="G619" i="167"/>
  <c r="G618" i="167"/>
  <c r="G617" i="167"/>
  <c r="G616" i="167"/>
  <c r="G615" i="167"/>
  <c r="G614" i="167"/>
  <c r="G613" i="167"/>
  <c r="G612" i="167"/>
  <c r="G611" i="167"/>
  <c r="G610" i="167"/>
  <c r="G609" i="167"/>
  <c r="G608" i="167"/>
  <c r="G607" i="167"/>
  <c r="G606" i="167"/>
  <c r="G605" i="167"/>
  <c r="G604" i="167"/>
  <c r="G603" i="167"/>
  <c r="G602" i="167"/>
  <c r="G601" i="167"/>
  <c r="G600" i="167"/>
  <c r="G599" i="167"/>
  <c r="G598" i="167"/>
  <c r="G597" i="167"/>
  <c r="G596" i="167"/>
  <c r="G595" i="167"/>
  <c r="G594" i="167"/>
  <c r="G593" i="167"/>
  <c r="G592" i="167"/>
  <c r="G591" i="167"/>
  <c r="G590" i="167"/>
  <c r="G589" i="167"/>
  <c r="G588" i="167"/>
  <c r="G587" i="167"/>
  <c r="G586" i="167"/>
  <c r="G585" i="167"/>
  <c r="G584" i="167"/>
  <c r="G583" i="167"/>
  <c r="G582" i="167"/>
  <c r="G581" i="167"/>
  <c r="G580" i="167"/>
  <c r="G579" i="167"/>
  <c r="G578" i="167"/>
  <c r="G577" i="167"/>
  <c r="G576" i="167"/>
  <c r="G575" i="167"/>
  <c r="G574" i="167"/>
  <c r="G573" i="167"/>
  <c r="G572" i="167"/>
  <c r="G571" i="167"/>
  <c r="G570" i="167"/>
  <c r="G569" i="167"/>
  <c r="G568" i="167"/>
  <c r="G567" i="167"/>
  <c r="G566" i="167"/>
  <c r="G565" i="167"/>
  <c r="G564" i="167"/>
  <c r="G563" i="167"/>
  <c r="G562" i="167"/>
  <c r="G561" i="167"/>
  <c r="G560" i="167"/>
  <c r="G559" i="167"/>
  <c r="G558" i="167"/>
  <c r="G557" i="167"/>
  <c r="G556" i="167"/>
  <c r="G555" i="167"/>
  <c r="G554" i="167"/>
  <c r="G553" i="167"/>
  <c r="G552" i="167"/>
  <c r="G551" i="167"/>
  <c r="G550" i="167"/>
  <c r="G549" i="167"/>
  <c r="G548" i="167"/>
  <c r="G547" i="167"/>
  <c r="G546" i="167"/>
  <c r="G545" i="167"/>
  <c r="G544" i="167"/>
  <c r="G543" i="167"/>
  <c r="G542" i="167"/>
  <c r="G541" i="167"/>
  <c r="G540" i="167"/>
  <c r="G539" i="167"/>
  <c r="G538" i="167"/>
  <c r="G537" i="167"/>
  <c r="G536" i="167"/>
  <c r="G535" i="167"/>
  <c r="G534" i="167"/>
  <c r="G533" i="167"/>
  <c r="G532" i="167"/>
  <c r="G531" i="167"/>
  <c r="G530" i="167"/>
  <c r="G529" i="167"/>
  <c r="G528" i="167"/>
  <c r="G527" i="167"/>
  <c r="G526" i="167"/>
  <c r="G525" i="167"/>
  <c r="G524" i="167"/>
  <c r="G523" i="167"/>
  <c r="G522" i="167"/>
  <c r="G521" i="167"/>
  <c r="G520" i="167"/>
  <c r="G519" i="167"/>
  <c r="G518" i="167"/>
  <c r="G517" i="167"/>
  <c r="G516" i="167"/>
  <c r="G515" i="167"/>
  <c r="G514" i="167"/>
  <c r="G513" i="167"/>
  <c r="G512" i="167"/>
  <c r="G511" i="167"/>
  <c r="G510" i="167"/>
  <c r="G509" i="167"/>
  <c r="G508" i="167"/>
  <c r="G507" i="167"/>
  <c r="G506" i="167"/>
  <c r="G505" i="167"/>
  <c r="G504" i="167"/>
  <c r="G503" i="167"/>
  <c r="G502" i="167"/>
  <c r="G501" i="167"/>
  <c r="G500" i="167"/>
  <c r="G499" i="167"/>
  <c r="G498" i="167"/>
  <c r="G497" i="167"/>
  <c r="G496" i="167"/>
  <c r="G495" i="167"/>
  <c r="G494" i="167"/>
  <c r="G493" i="167"/>
  <c r="G492" i="167"/>
  <c r="G491" i="167"/>
  <c r="G490" i="167"/>
  <c r="G489" i="167"/>
  <c r="G488" i="167"/>
  <c r="G487" i="167"/>
  <c r="G486" i="167"/>
  <c r="G485" i="167"/>
  <c r="G484" i="167"/>
  <c r="G483" i="167"/>
  <c r="G482" i="167"/>
  <c r="G481" i="167"/>
  <c r="G480" i="167"/>
  <c r="G479" i="167"/>
  <c r="G478" i="167"/>
  <c r="G477" i="167"/>
  <c r="G476" i="167"/>
  <c r="G475" i="167"/>
  <c r="G474" i="167"/>
  <c r="G473" i="167"/>
  <c r="G472" i="167"/>
  <c r="G471" i="167"/>
  <c r="G470" i="167"/>
  <c r="G469" i="167"/>
  <c r="G468" i="167"/>
  <c r="G467" i="167"/>
  <c r="G466" i="167"/>
  <c r="G465" i="167"/>
  <c r="G464" i="167"/>
  <c r="G463" i="167"/>
  <c r="G462" i="167"/>
  <c r="G461" i="167"/>
  <c r="G460" i="167"/>
  <c r="G459" i="167"/>
  <c r="G458" i="167"/>
  <c r="G457" i="167"/>
  <c r="G456" i="167"/>
  <c r="G455" i="167"/>
  <c r="G454" i="167"/>
  <c r="G453" i="167"/>
  <c r="G452" i="167"/>
  <c r="G451" i="167"/>
  <c r="G450" i="167"/>
  <c r="G449" i="167"/>
  <c r="G448" i="167"/>
  <c r="G447" i="167"/>
  <c r="G446" i="167"/>
  <c r="G445" i="167"/>
  <c r="G444" i="167"/>
  <c r="G443" i="167"/>
  <c r="G442" i="167"/>
  <c r="G441" i="167"/>
  <c r="G440" i="167"/>
  <c r="G439" i="167"/>
  <c r="G438" i="167"/>
  <c r="G437" i="167"/>
  <c r="G436" i="167"/>
  <c r="G435" i="167"/>
  <c r="G434" i="167"/>
  <c r="G433" i="167"/>
  <c r="G432" i="167"/>
  <c r="G431" i="167"/>
  <c r="G430" i="167"/>
  <c r="G429" i="167"/>
  <c r="G428" i="167"/>
  <c r="G427" i="167"/>
  <c r="G426" i="167"/>
  <c r="G425" i="167"/>
  <c r="G424" i="167"/>
  <c r="G423" i="167"/>
  <c r="G422" i="167"/>
  <c r="G421" i="167"/>
  <c r="G420" i="167"/>
  <c r="G419" i="167"/>
  <c r="G418" i="167"/>
  <c r="G417" i="167"/>
  <c r="G416" i="167"/>
  <c r="G415" i="167"/>
  <c r="G414" i="167"/>
  <c r="G413" i="167"/>
  <c r="G412" i="167"/>
  <c r="G411" i="167"/>
  <c r="G410" i="167"/>
  <c r="G409" i="167"/>
  <c r="G408" i="167"/>
  <c r="G407" i="167"/>
  <c r="G406" i="167"/>
  <c r="G405" i="167"/>
  <c r="G404" i="167"/>
  <c r="G403" i="167"/>
  <c r="G402" i="167"/>
  <c r="G401" i="167"/>
  <c r="G400" i="167"/>
  <c r="G399" i="167"/>
  <c r="G398" i="167"/>
  <c r="G397" i="167"/>
  <c r="G396" i="167"/>
  <c r="G395" i="167"/>
  <c r="G394" i="167"/>
  <c r="G393" i="167"/>
  <c r="G392" i="167"/>
  <c r="G391" i="167"/>
  <c r="G390" i="167"/>
  <c r="G389" i="167"/>
  <c r="G388" i="167"/>
  <c r="G387" i="167"/>
  <c r="G386" i="167"/>
  <c r="G385" i="167"/>
  <c r="G384" i="167"/>
  <c r="G383" i="167"/>
  <c r="G382" i="167"/>
  <c r="G381" i="167"/>
  <c r="G380" i="167"/>
  <c r="G379" i="167"/>
  <c r="G378" i="167"/>
  <c r="G377" i="167"/>
  <c r="G376" i="167"/>
  <c r="G375" i="167"/>
  <c r="G374" i="167"/>
  <c r="G373" i="167"/>
  <c r="G372" i="167"/>
  <c r="G371" i="167"/>
  <c r="G370" i="167"/>
  <c r="G369" i="167"/>
  <c r="G368" i="167"/>
  <c r="G367" i="167"/>
  <c r="G366" i="167"/>
  <c r="G365" i="167"/>
  <c r="G364" i="167"/>
  <c r="G363" i="167"/>
  <c r="G362" i="167"/>
  <c r="G361" i="167"/>
  <c r="G360" i="167"/>
  <c r="G359" i="167"/>
  <c r="G358" i="167"/>
  <c r="G357" i="167"/>
  <c r="G356" i="167"/>
  <c r="G355" i="167"/>
  <c r="G354" i="167"/>
  <c r="G353" i="167"/>
  <c r="G352" i="167"/>
  <c r="G351" i="167"/>
  <c r="G350" i="167"/>
  <c r="G349" i="167"/>
  <c r="G348" i="167"/>
  <c r="G347" i="167"/>
  <c r="G346" i="167"/>
  <c r="G345" i="167"/>
  <c r="G344" i="167"/>
  <c r="G343" i="167"/>
  <c r="G342" i="167"/>
  <c r="G341" i="167"/>
  <c r="G340" i="167"/>
  <c r="G339" i="167"/>
  <c r="G338" i="167"/>
  <c r="G337" i="167"/>
  <c r="G336" i="167"/>
  <c r="G335" i="167"/>
  <c r="G334" i="167"/>
  <c r="G333" i="167"/>
  <c r="G332" i="167"/>
  <c r="G331" i="167"/>
  <c r="G330" i="167"/>
  <c r="G329" i="167"/>
  <c r="G328" i="167"/>
  <c r="G327" i="167"/>
  <c r="G326" i="167"/>
  <c r="G325" i="167"/>
  <c r="G324" i="167"/>
  <c r="G323" i="167"/>
  <c r="G322" i="167"/>
  <c r="G321" i="167"/>
  <c r="G320" i="167"/>
  <c r="G319" i="167"/>
  <c r="G318" i="167"/>
  <c r="G317" i="167"/>
  <c r="G316" i="167"/>
  <c r="G315" i="167"/>
  <c r="G314" i="167"/>
  <c r="G313" i="167"/>
  <c r="G312" i="167"/>
  <c r="G311" i="167"/>
  <c r="G310" i="167"/>
  <c r="G309" i="167"/>
  <c r="G308" i="167"/>
  <c r="G307" i="167"/>
  <c r="G306" i="167"/>
  <c r="G305" i="167"/>
  <c r="G304" i="167"/>
  <c r="G303" i="167"/>
  <c r="G302" i="167"/>
  <c r="G301" i="167"/>
  <c r="G300" i="167"/>
  <c r="G299" i="167"/>
  <c r="G298" i="167"/>
  <c r="G297" i="167"/>
  <c r="G296" i="167"/>
  <c r="G295" i="167"/>
  <c r="G294" i="167"/>
  <c r="G293" i="167"/>
  <c r="G292" i="167"/>
  <c r="G291" i="167"/>
  <c r="G290" i="167"/>
  <c r="G289" i="167"/>
  <c r="G288" i="167"/>
  <c r="G287" i="167"/>
  <c r="G286" i="167"/>
  <c r="G285" i="167"/>
  <c r="G284" i="167"/>
  <c r="G283" i="167"/>
  <c r="G282" i="167"/>
  <c r="G281" i="167"/>
  <c r="G280" i="167"/>
  <c r="G279" i="167"/>
  <c r="G278" i="167"/>
  <c r="G277" i="167"/>
  <c r="G276" i="167"/>
  <c r="G275" i="167"/>
  <c r="G274" i="167"/>
  <c r="G273" i="167"/>
  <c r="G272" i="167"/>
  <c r="G271" i="167"/>
  <c r="G270" i="167"/>
  <c r="G269" i="167"/>
  <c r="G268" i="167"/>
  <c r="G267" i="167"/>
  <c r="G266" i="167"/>
  <c r="G265" i="167"/>
  <c r="G264" i="167"/>
  <c r="G263" i="167"/>
  <c r="G262" i="167"/>
  <c r="G261" i="167"/>
  <c r="G260" i="167"/>
  <c r="G259" i="167"/>
  <c r="G258" i="167"/>
  <c r="G257" i="167"/>
  <c r="G256" i="167"/>
  <c r="G255" i="167"/>
  <c r="G254" i="167"/>
  <c r="G253" i="167"/>
  <c r="G252" i="167"/>
  <c r="G251" i="167"/>
  <c r="G250" i="167"/>
  <c r="G249" i="167"/>
  <c r="G248" i="167"/>
  <c r="G247" i="167"/>
  <c r="G246" i="167"/>
  <c r="G245" i="167"/>
  <c r="G244" i="167"/>
  <c r="G243" i="167"/>
  <c r="G242" i="167"/>
  <c r="G241" i="167"/>
  <c r="G240" i="167"/>
  <c r="G239" i="167"/>
  <c r="G238" i="167"/>
  <c r="G237" i="167"/>
  <c r="G236" i="167"/>
  <c r="G235" i="167"/>
  <c r="G234" i="167"/>
  <c r="G233" i="167"/>
  <c r="G232" i="167"/>
  <c r="G231" i="167"/>
  <c r="G230" i="167"/>
  <c r="G229" i="167"/>
  <c r="G228" i="167"/>
  <c r="G227" i="167"/>
  <c r="G226" i="167"/>
  <c r="G225" i="167"/>
  <c r="G224" i="167"/>
  <c r="G223" i="167"/>
  <c r="G222" i="167"/>
  <c r="G221" i="167"/>
  <c r="G220" i="167"/>
  <c r="G219" i="167"/>
  <c r="G218" i="167"/>
  <c r="G217" i="167"/>
  <c r="G216" i="167"/>
  <c r="G215" i="167"/>
  <c r="G214" i="167"/>
  <c r="G213" i="167"/>
  <c r="G212" i="167"/>
  <c r="G211" i="167"/>
  <c r="G210" i="167"/>
  <c r="G209" i="167"/>
  <c r="G208" i="167"/>
  <c r="G207" i="167"/>
  <c r="G206" i="167"/>
  <c r="G205" i="167"/>
  <c r="G204" i="167"/>
  <c r="G203" i="167"/>
  <c r="G202" i="167"/>
  <c r="G201" i="167"/>
  <c r="G200" i="167"/>
  <c r="G199" i="167"/>
  <c r="G198" i="167"/>
  <c r="G197" i="167"/>
  <c r="G196" i="167"/>
  <c r="G195" i="167"/>
  <c r="G194" i="167"/>
  <c r="G193" i="167"/>
  <c r="G192" i="167"/>
  <c r="G191" i="167"/>
  <c r="G190" i="167"/>
  <c r="G189" i="167"/>
  <c r="G188" i="167"/>
  <c r="G187" i="167"/>
  <c r="G186" i="167"/>
  <c r="G185" i="167"/>
  <c r="G184" i="167"/>
  <c r="G183" i="167"/>
  <c r="G182" i="167"/>
  <c r="G181" i="167"/>
  <c r="G180" i="167"/>
  <c r="G179" i="167"/>
  <c r="G178" i="167"/>
  <c r="G177" i="167"/>
  <c r="G176" i="167"/>
  <c r="G175" i="167"/>
  <c r="G174" i="167"/>
  <c r="G173" i="167"/>
  <c r="G172" i="167"/>
  <c r="G171" i="167"/>
  <c r="G170" i="167"/>
  <c r="G169" i="167"/>
  <c r="G168" i="167"/>
  <c r="G167" i="167"/>
  <c r="G166" i="167"/>
  <c r="G165" i="167"/>
  <c r="G164" i="167"/>
  <c r="G163" i="167"/>
  <c r="G162" i="167"/>
  <c r="G161" i="167"/>
  <c r="G160" i="167"/>
  <c r="G159" i="167"/>
  <c r="G158" i="167"/>
  <c r="G157" i="167"/>
  <c r="G156" i="167"/>
  <c r="G155" i="167"/>
  <c r="G154" i="167"/>
  <c r="G153" i="167"/>
  <c r="G152" i="167"/>
  <c r="G151" i="167"/>
  <c r="G150" i="167"/>
  <c r="G149" i="167"/>
  <c r="G148" i="167"/>
  <c r="G147" i="167"/>
  <c r="G146" i="167"/>
  <c r="G145" i="167"/>
  <c r="G144" i="167"/>
  <c r="G143" i="167"/>
  <c r="G142" i="167"/>
  <c r="G141" i="167"/>
  <c r="G140" i="167"/>
  <c r="G139" i="167"/>
  <c r="G138" i="167"/>
  <c r="G137" i="167"/>
  <c r="G136" i="167"/>
  <c r="G135" i="167"/>
  <c r="G134" i="167"/>
  <c r="G133" i="167"/>
  <c r="G132" i="167"/>
  <c r="G131" i="167"/>
  <c r="G130" i="167"/>
  <c r="G129" i="167"/>
  <c r="G128" i="167"/>
  <c r="G127" i="167"/>
  <c r="G126" i="167"/>
  <c r="G125" i="167"/>
  <c r="G124" i="167"/>
  <c r="G123" i="167"/>
  <c r="G122" i="167"/>
  <c r="G121" i="167"/>
  <c r="G120" i="167"/>
  <c r="G119" i="167"/>
  <c r="G118" i="167"/>
  <c r="G117" i="167"/>
  <c r="G116" i="167"/>
  <c r="G115" i="167"/>
  <c r="G114" i="167"/>
  <c r="G113" i="167"/>
  <c r="G112" i="167"/>
  <c r="G111" i="167"/>
  <c r="G110" i="167"/>
  <c r="G109" i="167"/>
  <c r="G108" i="167"/>
  <c r="G107" i="167"/>
  <c r="G106" i="167"/>
  <c r="G105" i="167"/>
  <c r="G104" i="167"/>
  <c r="G103" i="167"/>
  <c r="G102" i="167"/>
  <c r="G101" i="167"/>
  <c r="G100" i="167"/>
  <c r="G99" i="167"/>
  <c r="G98" i="167"/>
  <c r="G97" i="167"/>
  <c r="G96" i="167"/>
  <c r="G95" i="167"/>
  <c r="G94" i="167"/>
  <c r="G93" i="167"/>
  <c r="G92" i="167"/>
  <c r="G91" i="167"/>
  <c r="G90" i="167"/>
  <c r="G89" i="167"/>
  <c r="G88" i="167"/>
  <c r="G87" i="167"/>
  <c r="G86" i="167"/>
  <c r="G85" i="167"/>
  <c r="G84" i="167"/>
  <c r="G83" i="167"/>
  <c r="G82" i="167"/>
  <c r="G81" i="167"/>
  <c r="G80" i="167"/>
  <c r="G79" i="167"/>
  <c r="G78" i="167"/>
  <c r="G77" i="167"/>
  <c r="G76" i="167"/>
  <c r="G75" i="167"/>
  <c r="G74" i="167"/>
  <c r="G73" i="167"/>
  <c r="G72" i="167"/>
  <c r="G71" i="167"/>
  <c r="G70" i="167"/>
  <c r="G69" i="167"/>
  <c r="G68" i="167"/>
  <c r="G67" i="167"/>
  <c r="G66" i="167"/>
  <c r="G65" i="167"/>
  <c r="G64" i="167"/>
  <c r="G63" i="167"/>
  <c r="G62" i="167"/>
  <c r="G61" i="167"/>
  <c r="G60" i="167"/>
  <c r="G59" i="167"/>
  <c r="G58" i="167"/>
  <c r="G57" i="167"/>
  <c r="G56" i="167"/>
  <c r="G55" i="167"/>
  <c r="G54" i="167"/>
  <c r="G53" i="167"/>
  <c r="G52" i="167"/>
  <c r="G51" i="167"/>
  <c r="G50" i="167"/>
  <c r="G49" i="167"/>
  <c r="G48" i="167"/>
  <c r="G47" i="167"/>
  <c r="G46" i="167"/>
  <c r="G45" i="167"/>
  <c r="G44" i="167"/>
  <c r="G43" i="167"/>
  <c r="G42" i="167"/>
  <c r="G41" i="167"/>
  <c r="G40" i="167"/>
  <c r="G39" i="167"/>
  <c r="G38" i="167"/>
  <c r="G37" i="167"/>
  <c r="G36" i="167"/>
  <c r="G35" i="167"/>
  <c r="G34" i="167"/>
  <c r="G33" i="167"/>
  <c r="G32" i="167"/>
  <c r="G31" i="167"/>
  <c r="G30" i="167"/>
  <c r="G29" i="167"/>
  <c r="G28" i="167"/>
  <c r="G27" i="167"/>
  <c r="G26" i="167"/>
  <c r="G25" i="167"/>
  <c r="G24" i="167"/>
  <c r="G23" i="167"/>
  <c r="G22" i="167"/>
  <c r="G21" i="167"/>
  <c r="G20" i="167"/>
  <c r="G19" i="167"/>
  <c r="G18" i="167"/>
  <c r="G17" i="167"/>
  <c r="G16" i="167"/>
  <c r="G15" i="167"/>
  <c r="G14" i="167"/>
  <c r="G13" i="167"/>
  <c r="G12" i="167"/>
  <c r="G11" i="167"/>
  <c r="G1566" i="167" s="1"/>
  <c r="F60" i="1" s="1"/>
  <c r="G10" i="167"/>
  <c r="G9" i="167"/>
  <c r="I50" i="166"/>
  <c r="I19" i="166" s="1"/>
  <c r="I40" i="166"/>
  <c r="H40" i="166"/>
  <c r="G40" i="166"/>
  <c r="F40" i="166"/>
  <c r="G38" i="166"/>
  <c r="F38" i="166"/>
  <c r="H32" i="166"/>
  <c r="J28" i="166"/>
  <c r="J27" i="166"/>
  <c r="J26" i="166"/>
  <c r="G26" i="166"/>
  <c r="E26" i="166"/>
  <c r="J25" i="166"/>
  <c r="J24" i="166"/>
  <c r="E24" i="166"/>
  <c r="J23" i="166"/>
  <c r="J39" i="166"/>
  <c r="I49" i="166" l="1"/>
  <c r="I18" i="166" s="1"/>
  <c r="I47" i="166"/>
  <c r="C4" i="170"/>
  <c r="B4" i="170"/>
  <c r="E27" i="171"/>
  <c r="J6" i="171"/>
  <c r="J8" i="171"/>
  <c r="J10" i="171"/>
  <c r="J12" i="171"/>
  <c r="J14" i="171"/>
  <c r="J16" i="171"/>
  <c r="J18" i="171"/>
  <c r="J20" i="171"/>
  <c r="J22" i="171"/>
  <c r="J24" i="171"/>
  <c r="J26" i="171"/>
  <c r="E52" i="171"/>
  <c r="J30" i="171"/>
  <c r="J52" i="171" s="1"/>
  <c r="H52" i="171"/>
  <c r="G18" i="173"/>
  <c r="G13" i="173"/>
  <c r="I41" i="175"/>
  <c r="I35" i="176"/>
  <c r="F28" i="173"/>
  <c r="G8" i="173"/>
  <c r="I30" i="174"/>
  <c r="E21" i="173"/>
  <c r="G23" i="173" s="1"/>
  <c r="J5" i="171"/>
  <c r="B7" i="170"/>
  <c r="J4" i="171"/>
  <c r="E62" i="171"/>
  <c r="C5" i="170" s="1"/>
  <c r="H62" i="171"/>
  <c r="C6" i="170" s="1"/>
  <c r="J40" i="166"/>
  <c r="I16" i="166"/>
  <c r="I21" i="166" s="1"/>
  <c r="G23" i="166" s="1"/>
  <c r="I51" i="166"/>
  <c r="AE22" i="101"/>
  <c r="F39" i="100" s="1"/>
  <c r="V19" i="101"/>
  <c r="Q19" i="101"/>
  <c r="O19" i="101"/>
  <c r="K19" i="101"/>
  <c r="I19" i="101"/>
  <c r="G19" i="101"/>
  <c r="M19" i="101" s="1"/>
  <c r="V17" i="101"/>
  <c r="Q17" i="101"/>
  <c r="O17" i="101"/>
  <c r="K17" i="101"/>
  <c r="I17" i="101"/>
  <c r="G17" i="101"/>
  <c r="M17" i="101" s="1"/>
  <c r="V15" i="101"/>
  <c r="Q15" i="101"/>
  <c r="O15" i="101"/>
  <c r="K15" i="101"/>
  <c r="I15" i="101"/>
  <c r="G15" i="101"/>
  <c r="M15" i="101" s="1"/>
  <c r="V13" i="101"/>
  <c r="Q13" i="101"/>
  <c r="O13" i="101"/>
  <c r="K13" i="101"/>
  <c r="I13" i="101"/>
  <c r="G13" i="101"/>
  <c r="M13" i="101" s="1"/>
  <c r="BA12" i="101"/>
  <c r="V11" i="101"/>
  <c r="Q11" i="101"/>
  <c r="O11" i="101"/>
  <c r="K11" i="101"/>
  <c r="I11" i="101"/>
  <c r="G11" i="101"/>
  <c r="BA10" i="101"/>
  <c r="V9" i="101"/>
  <c r="Q9" i="101"/>
  <c r="O9" i="101"/>
  <c r="K9" i="101"/>
  <c r="I9" i="101"/>
  <c r="G9" i="101"/>
  <c r="M9" i="101" s="1"/>
  <c r="V8" i="101"/>
  <c r="Q8" i="101"/>
  <c r="O8" i="101"/>
  <c r="K8" i="101"/>
  <c r="I8" i="101"/>
  <c r="G38" i="100"/>
  <c r="F38" i="100"/>
  <c r="J28" i="100"/>
  <c r="J27" i="100"/>
  <c r="J26" i="100"/>
  <c r="E26" i="100"/>
  <c r="J25" i="100"/>
  <c r="J24" i="100"/>
  <c r="E24" i="100"/>
  <c r="J23" i="100"/>
  <c r="I20" i="100"/>
  <c r="I18" i="100"/>
  <c r="I17" i="100"/>
  <c r="I16" i="100"/>
  <c r="AE64" i="103"/>
  <c r="F40" i="102" s="1"/>
  <c r="V62" i="103"/>
  <c r="Q62" i="103"/>
  <c r="O62" i="103"/>
  <c r="K62" i="103"/>
  <c r="I62" i="103"/>
  <c r="G62" i="103"/>
  <c r="M62" i="103" s="1"/>
  <c r="V61" i="103"/>
  <c r="Q61" i="103"/>
  <c r="O61" i="103"/>
  <c r="K61" i="103"/>
  <c r="I61" i="103"/>
  <c r="G61" i="103"/>
  <c r="M61" i="103" s="1"/>
  <c r="V60" i="103"/>
  <c r="Q60" i="103"/>
  <c r="O60" i="103"/>
  <c r="K60" i="103"/>
  <c r="I60" i="103"/>
  <c r="BA55" i="103"/>
  <c r="V54" i="103"/>
  <c r="Q54" i="103"/>
  <c r="O54" i="103"/>
  <c r="K54" i="103"/>
  <c r="I54" i="103"/>
  <c r="G54" i="103"/>
  <c r="M54" i="103" s="1"/>
  <c r="BA49" i="103"/>
  <c r="V48" i="103"/>
  <c r="Q48" i="103"/>
  <c r="O48" i="103"/>
  <c r="K48" i="103"/>
  <c r="I48" i="103"/>
  <c r="G48" i="103"/>
  <c r="M48" i="103" s="1"/>
  <c r="BA43" i="103"/>
  <c r="V42" i="103"/>
  <c r="Q42" i="103"/>
  <c r="O42" i="103"/>
  <c r="K42" i="103"/>
  <c r="I42" i="103"/>
  <c r="G42" i="103"/>
  <c r="M42" i="103" s="1"/>
  <c r="BA37" i="103"/>
  <c r="V36" i="103"/>
  <c r="Q36" i="103"/>
  <c r="O36" i="103"/>
  <c r="K36" i="103"/>
  <c r="I36" i="103"/>
  <c r="G36" i="103"/>
  <c r="M36" i="103" s="1"/>
  <c r="V35" i="103"/>
  <c r="Q35" i="103"/>
  <c r="O35" i="103"/>
  <c r="K35" i="103"/>
  <c r="I35" i="103"/>
  <c r="V34" i="103"/>
  <c r="Q34" i="103"/>
  <c r="O34" i="103"/>
  <c r="K34" i="103"/>
  <c r="I34" i="103"/>
  <c r="G34" i="103"/>
  <c r="M34" i="103" s="1"/>
  <c r="V33" i="103"/>
  <c r="Q33" i="103"/>
  <c r="O33" i="103"/>
  <c r="M33" i="103"/>
  <c r="K33" i="103"/>
  <c r="I33" i="103"/>
  <c r="G33" i="103"/>
  <c r="V32" i="103"/>
  <c r="Q32" i="103"/>
  <c r="O32" i="103"/>
  <c r="K32" i="103"/>
  <c r="I32" i="103"/>
  <c r="G32" i="103"/>
  <c r="M32" i="103" s="1"/>
  <c r="M31" i="103" s="1"/>
  <c r="V31" i="103"/>
  <c r="Q31" i="103"/>
  <c r="O31" i="103"/>
  <c r="K31" i="103"/>
  <c r="I31" i="103"/>
  <c r="G31" i="103"/>
  <c r="V30" i="103"/>
  <c r="Q30" i="103"/>
  <c r="O30" i="103"/>
  <c r="K30" i="103"/>
  <c r="I30" i="103"/>
  <c r="G30" i="103"/>
  <c r="M30" i="103" s="1"/>
  <c r="M29" i="103" s="1"/>
  <c r="V29" i="103"/>
  <c r="Q29" i="103"/>
  <c r="O29" i="103"/>
  <c r="K29" i="103"/>
  <c r="I29" i="103"/>
  <c r="V27" i="103"/>
  <c r="Q27" i="103"/>
  <c r="O27" i="103"/>
  <c r="K27" i="103"/>
  <c r="I27" i="103"/>
  <c r="G27" i="103"/>
  <c r="M27" i="103" s="1"/>
  <c r="V25" i="103"/>
  <c r="Q25" i="103"/>
  <c r="O25" i="103"/>
  <c r="K25" i="103"/>
  <c r="I25" i="103"/>
  <c r="G25" i="103"/>
  <c r="M25" i="103" s="1"/>
  <c r="V23" i="103"/>
  <c r="Q23" i="103"/>
  <c r="O23" i="103"/>
  <c r="K23" i="103"/>
  <c r="I23" i="103"/>
  <c r="G23" i="103"/>
  <c r="M23" i="103" s="1"/>
  <c r="V21" i="103"/>
  <c r="Q21" i="103"/>
  <c r="O21" i="103"/>
  <c r="K21" i="103"/>
  <c r="I21" i="103"/>
  <c r="G21" i="103"/>
  <c r="M21" i="103" s="1"/>
  <c r="V19" i="103"/>
  <c r="Q19" i="103"/>
  <c r="O19" i="103"/>
  <c r="K19" i="103"/>
  <c r="I19" i="103"/>
  <c r="G19" i="103"/>
  <c r="M19" i="103" s="1"/>
  <c r="V16" i="103"/>
  <c r="Q16" i="103"/>
  <c r="O16" i="103"/>
  <c r="K16" i="103"/>
  <c r="I16" i="103"/>
  <c r="G16" i="103"/>
  <c r="M16" i="103" s="1"/>
  <c r="V13" i="103"/>
  <c r="Q13" i="103"/>
  <c r="O13" i="103"/>
  <c r="K13" i="103"/>
  <c r="I13" i="103"/>
  <c r="G13" i="103"/>
  <c r="M13" i="103" s="1"/>
  <c r="V11" i="103"/>
  <c r="Q11" i="103"/>
  <c r="O11" i="103"/>
  <c r="K11" i="103"/>
  <c r="I11" i="103"/>
  <c r="G11" i="103"/>
  <c r="M11" i="103" s="1"/>
  <c r="V9" i="103"/>
  <c r="Q9" i="103"/>
  <c r="O9" i="103"/>
  <c r="K9" i="103"/>
  <c r="I9" i="103"/>
  <c r="G9" i="103"/>
  <c r="V8" i="103"/>
  <c r="Q8" i="103"/>
  <c r="O8" i="103"/>
  <c r="K8" i="103"/>
  <c r="I8" i="103"/>
  <c r="I52" i="102"/>
  <c r="I51" i="102"/>
  <c r="G38" i="102"/>
  <c r="F38" i="102"/>
  <c r="J28" i="102"/>
  <c r="J27" i="102"/>
  <c r="J26" i="102"/>
  <c r="E26" i="102"/>
  <c r="J25" i="102"/>
  <c r="J24" i="102"/>
  <c r="E24" i="102"/>
  <c r="J23" i="102"/>
  <c r="I20" i="102"/>
  <c r="I18" i="102"/>
  <c r="AE356" i="105"/>
  <c r="F39" i="104" s="1"/>
  <c r="V354" i="105"/>
  <c r="Q354" i="105"/>
  <c r="O354" i="105"/>
  <c r="K354" i="105"/>
  <c r="I354" i="105"/>
  <c r="G354" i="105"/>
  <c r="M354" i="105" s="1"/>
  <c r="V353" i="105"/>
  <c r="Q353" i="105"/>
  <c r="O353" i="105"/>
  <c r="K353" i="105"/>
  <c r="I353" i="105"/>
  <c r="G353" i="105"/>
  <c r="M353" i="105" s="1"/>
  <c r="V352" i="105"/>
  <c r="Q352" i="105"/>
  <c r="O352" i="105"/>
  <c r="K352" i="105"/>
  <c r="I352" i="105"/>
  <c r="G352" i="105"/>
  <c r="I60" i="104" s="1"/>
  <c r="I20" i="104" s="1"/>
  <c r="V351" i="105"/>
  <c r="Q351" i="105"/>
  <c r="O351" i="105"/>
  <c r="K351" i="105"/>
  <c r="I351" i="105"/>
  <c r="G351" i="105"/>
  <c r="M351" i="105" s="1"/>
  <c r="V350" i="105"/>
  <c r="Q350" i="105"/>
  <c r="O350" i="105"/>
  <c r="K350" i="105"/>
  <c r="I350" i="105"/>
  <c r="G350" i="105"/>
  <c r="M350" i="105" s="1"/>
  <c r="M349" i="105" s="1"/>
  <c r="V349" i="105"/>
  <c r="Q349" i="105"/>
  <c r="O349" i="105"/>
  <c r="K349" i="105"/>
  <c r="I349" i="105"/>
  <c r="G349" i="105"/>
  <c r="V348" i="105"/>
  <c r="Q348" i="105"/>
  <c r="O348" i="105"/>
  <c r="K348" i="105"/>
  <c r="I348" i="105"/>
  <c r="G348" i="105"/>
  <c r="M348" i="105" s="1"/>
  <c r="V347" i="105"/>
  <c r="Q347" i="105"/>
  <c r="O347" i="105"/>
  <c r="K347" i="105"/>
  <c r="I347" i="105"/>
  <c r="G347" i="105"/>
  <c r="M347" i="105" s="1"/>
  <c r="V346" i="105"/>
  <c r="Q346" i="105"/>
  <c r="O346" i="105"/>
  <c r="K346" i="105"/>
  <c r="I346" i="105"/>
  <c r="G346" i="105"/>
  <c r="M346" i="105" s="1"/>
  <c r="V345" i="105"/>
  <c r="Q345" i="105"/>
  <c r="O345" i="105"/>
  <c r="K345" i="105"/>
  <c r="I345" i="105"/>
  <c r="G345" i="105"/>
  <c r="M345" i="105" s="1"/>
  <c r="V343" i="105"/>
  <c r="Q343" i="105"/>
  <c r="O343" i="105"/>
  <c r="K343" i="105"/>
  <c r="I343" i="105"/>
  <c r="G343" i="105"/>
  <c r="M343" i="105" s="1"/>
  <c r="V338" i="105"/>
  <c r="Q338" i="105"/>
  <c r="O338" i="105"/>
  <c r="K338" i="105"/>
  <c r="I338" i="105"/>
  <c r="G338" i="105"/>
  <c r="M338" i="105" s="1"/>
  <c r="V334" i="105"/>
  <c r="Q334" i="105"/>
  <c r="O334" i="105"/>
  <c r="K334" i="105"/>
  <c r="I334" i="105"/>
  <c r="G334" i="105"/>
  <c r="V332" i="105"/>
  <c r="Q332" i="105"/>
  <c r="O332" i="105"/>
  <c r="K332" i="105"/>
  <c r="I332" i="105"/>
  <c r="G332" i="105"/>
  <c r="M332" i="105" s="1"/>
  <c r="V331" i="105"/>
  <c r="Q331" i="105"/>
  <c r="O331" i="105"/>
  <c r="K331" i="105"/>
  <c r="I331" i="105"/>
  <c r="BA330" i="105"/>
  <c r="BA328" i="105"/>
  <c r="V326" i="105"/>
  <c r="Q326" i="105"/>
  <c r="O326" i="105"/>
  <c r="K326" i="105"/>
  <c r="I326" i="105"/>
  <c r="G326" i="105"/>
  <c r="M326" i="105" s="1"/>
  <c r="BA325" i="105"/>
  <c r="BA323" i="105"/>
  <c r="BA322" i="105"/>
  <c r="BA321" i="105"/>
  <c r="V319" i="105"/>
  <c r="Q319" i="105"/>
  <c r="O319" i="105"/>
  <c r="K319" i="105"/>
  <c r="I319" i="105"/>
  <c r="G319" i="105"/>
  <c r="M319" i="105" s="1"/>
  <c r="BA317" i="105"/>
  <c r="V315" i="105"/>
  <c r="Q315" i="105"/>
  <c r="O315" i="105"/>
  <c r="K315" i="105"/>
  <c r="I315" i="105"/>
  <c r="G315" i="105"/>
  <c r="M315" i="105" s="1"/>
  <c r="BA313" i="105"/>
  <c r="V311" i="105"/>
  <c r="Q311" i="105"/>
  <c r="O311" i="105"/>
  <c r="K311" i="105"/>
  <c r="I311" i="105"/>
  <c r="G311" i="105"/>
  <c r="M311" i="105" s="1"/>
  <c r="V310" i="105"/>
  <c r="Q310" i="105"/>
  <c r="O310" i="105"/>
  <c r="K310" i="105"/>
  <c r="I310" i="105"/>
  <c r="G310" i="105"/>
  <c r="M310" i="105" s="1"/>
  <c r="V309" i="105"/>
  <c r="Q309" i="105"/>
  <c r="O309" i="105"/>
  <c r="K309" i="105"/>
  <c r="I309" i="105"/>
  <c r="G309" i="105"/>
  <c r="I57" i="104" s="1"/>
  <c r="I17" i="104" s="1"/>
  <c r="V308" i="105"/>
  <c r="Q308" i="105"/>
  <c r="O308" i="105"/>
  <c r="K308" i="105"/>
  <c r="I308" i="105"/>
  <c r="G308" i="105"/>
  <c r="M308" i="105" s="1"/>
  <c r="M307" i="105" s="1"/>
  <c r="V307" i="105"/>
  <c r="Q307" i="105"/>
  <c r="O307" i="105"/>
  <c r="K307" i="105"/>
  <c r="I307" i="105"/>
  <c r="G307" i="105"/>
  <c r="I56" i="104" s="1"/>
  <c r="V306" i="105"/>
  <c r="Q306" i="105"/>
  <c r="O306" i="105"/>
  <c r="K306" i="105"/>
  <c r="I306" i="105"/>
  <c r="G306" i="105"/>
  <c r="M306" i="105" s="1"/>
  <c r="V304" i="105"/>
  <c r="V303" i="105" s="1"/>
  <c r="Q304" i="105"/>
  <c r="Q303" i="105" s="1"/>
  <c r="O304" i="105"/>
  <c r="K304" i="105"/>
  <c r="I304" i="105"/>
  <c r="I303" i="105" s="1"/>
  <c r="G304" i="105"/>
  <c r="M304" i="105" s="1"/>
  <c r="O303" i="105"/>
  <c r="K303" i="105"/>
  <c r="V302" i="105"/>
  <c r="Q302" i="105"/>
  <c r="O302" i="105"/>
  <c r="K302" i="105"/>
  <c r="I302" i="105"/>
  <c r="G302" i="105"/>
  <c r="M302" i="105" s="1"/>
  <c r="V301" i="105"/>
  <c r="Q301" i="105"/>
  <c r="O301" i="105"/>
  <c r="K301" i="105"/>
  <c r="I301" i="105"/>
  <c r="G301" i="105"/>
  <c r="M301" i="105" s="1"/>
  <c r="V298" i="105"/>
  <c r="Q298" i="105"/>
  <c r="O298" i="105"/>
  <c r="K298" i="105"/>
  <c r="I298" i="105"/>
  <c r="G298" i="105"/>
  <c r="M298" i="105" s="1"/>
  <c r="V297" i="105"/>
  <c r="Q297" i="105"/>
  <c r="O297" i="105"/>
  <c r="K297" i="105"/>
  <c r="I297" i="105"/>
  <c r="G297" i="105"/>
  <c r="M297" i="105" s="1"/>
  <c r="V296" i="105"/>
  <c r="Q296" i="105"/>
  <c r="O296" i="105"/>
  <c r="K296" i="105"/>
  <c r="I296" i="105"/>
  <c r="G296" i="105"/>
  <c r="M296" i="105" s="1"/>
  <c r="V294" i="105"/>
  <c r="Q294" i="105"/>
  <c r="O294" i="105"/>
  <c r="K294" i="105"/>
  <c r="I294" i="105"/>
  <c r="G294" i="105"/>
  <c r="M294" i="105" s="1"/>
  <c r="V286" i="105"/>
  <c r="Q286" i="105"/>
  <c r="O286" i="105"/>
  <c r="K286" i="105"/>
  <c r="I286" i="105"/>
  <c r="G286" i="105"/>
  <c r="M286" i="105" s="1"/>
  <c r="V285" i="105"/>
  <c r="Q285" i="105"/>
  <c r="O285" i="105"/>
  <c r="K285" i="105"/>
  <c r="I285" i="105"/>
  <c r="G285" i="105"/>
  <c r="M285" i="105" s="1"/>
  <c r="V284" i="105"/>
  <c r="Q284" i="105"/>
  <c r="O284" i="105"/>
  <c r="K284" i="105"/>
  <c r="I284" i="105"/>
  <c r="G284" i="105"/>
  <c r="M284" i="105" s="1"/>
  <c r="V283" i="105"/>
  <c r="Q283" i="105"/>
  <c r="O283" i="105"/>
  <c r="K283" i="105"/>
  <c r="I283" i="105"/>
  <c r="G283" i="105"/>
  <c r="M283" i="105" s="1"/>
  <c r="V282" i="105"/>
  <c r="Q282" i="105"/>
  <c r="O282" i="105"/>
  <c r="K282" i="105"/>
  <c r="I282" i="105"/>
  <c r="G282" i="105"/>
  <c r="M282" i="105" s="1"/>
  <c r="V281" i="105"/>
  <c r="Q281" i="105"/>
  <c r="O281" i="105"/>
  <c r="K281" i="105"/>
  <c r="I281" i="105"/>
  <c r="G281" i="105"/>
  <c r="M281" i="105" s="1"/>
  <c r="V279" i="105"/>
  <c r="Q279" i="105"/>
  <c r="O279" i="105"/>
  <c r="K279" i="105"/>
  <c r="I279" i="105"/>
  <c r="G279" i="105"/>
  <c r="M279" i="105" s="1"/>
  <c r="V276" i="105"/>
  <c r="Q276" i="105"/>
  <c r="O276" i="105"/>
  <c r="K276" i="105"/>
  <c r="I276" i="105"/>
  <c r="G276" i="105"/>
  <c r="M276" i="105" s="1"/>
  <c r="V274" i="105"/>
  <c r="Q274" i="105"/>
  <c r="O274" i="105"/>
  <c r="K274" i="105"/>
  <c r="I274" i="105"/>
  <c r="G274" i="105"/>
  <c r="M274" i="105" s="1"/>
  <c r="V273" i="105"/>
  <c r="Q273" i="105"/>
  <c r="O273" i="105"/>
  <c r="K273" i="105"/>
  <c r="I273" i="105"/>
  <c r="V272" i="105"/>
  <c r="Q272" i="105"/>
  <c r="O272" i="105"/>
  <c r="K272" i="105"/>
  <c r="I272" i="105"/>
  <c r="G272" i="105"/>
  <c r="M272" i="105" s="1"/>
  <c r="V269" i="105"/>
  <c r="Q269" i="105"/>
  <c r="O269" i="105"/>
  <c r="K269" i="105"/>
  <c r="I269" i="105"/>
  <c r="G269" i="105"/>
  <c r="M269" i="105" s="1"/>
  <c r="V268" i="105"/>
  <c r="Q268" i="105"/>
  <c r="O268" i="105"/>
  <c r="K268" i="105"/>
  <c r="I268" i="105"/>
  <c r="G268" i="105"/>
  <c r="M268" i="105" s="1"/>
  <c r="V267" i="105"/>
  <c r="Q267" i="105"/>
  <c r="O267" i="105"/>
  <c r="K267" i="105"/>
  <c r="I267" i="105"/>
  <c r="G267" i="105"/>
  <c r="I53" i="104" s="1"/>
  <c r="V262" i="105"/>
  <c r="Q262" i="105"/>
  <c r="O262" i="105"/>
  <c r="K262" i="105"/>
  <c r="I262" i="105"/>
  <c r="G262" i="105"/>
  <c r="M262" i="105" s="1"/>
  <c r="M261" i="105" s="1"/>
  <c r="V261" i="105"/>
  <c r="Q261" i="105"/>
  <c r="O261" i="105"/>
  <c r="K261" i="105"/>
  <c r="I261" i="105"/>
  <c r="G261" i="105"/>
  <c r="I52" i="104" s="1"/>
  <c r="V258" i="105"/>
  <c r="Q258" i="105"/>
  <c r="O258" i="105"/>
  <c r="K258" i="105"/>
  <c r="I258" i="105"/>
  <c r="G258" i="105"/>
  <c r="M258" i="105" s="1"/>
  <c r="V256" i="105"/>
  <c r="Q256" i="105"/>
  <c r="O256" i="105"/>
  <c r="K256" i="105"/>
  <c r="I256" i="105"/>
  <c r="G256" i="105"/>
  <c r="M256" i="105" s="1"/>
  <c r="V254" i="105"/>
  <c r="Q254" i="105"/>
  <c r="O254" i="105"/>
  <c r="K254" i="105"/>
  <c r="I254" i="105"/>
  <c r="G254" i="105"/>
  <c r="M254" i="105" s="1"/>
  <c r="V252" i="105"/>
  <c r="Q252" i="105"/>
  <c r="O252" i="105"/>
  <c r="K252" i="105"/>
  <c r="I252" i="105"/>
  <c r="G252" i="105"/>
  <c r="M252" i="105" s="1"/>
  <c r="V251" i="105"/>
  <c r="Q251" i="105"/>
  <c r="O251" i="105"/>
  <c r="K251" i="105"/>
  <c r="I251" i="105"/>
  <c r="G251" i="105"/>
  <c r="M251" i="105" s="1"/>
  <c r="V246" i="105"/>
  <c r="Q246" i="105"/>
  <c r="O246" i="105"/>
  <c r="K246" i="105"/>
  <c r="I246" i="105"/>
  <c r="G246" i="105"/>
  <c r="M246" i="105" s="1"/>
  <c r="V242" i="105"/>
  <c r="Q242" i="105"/>
  <c r="O242" i="105"/>
  <c r="K242" i="105"/>
  <c r="I242" i="105"/>
  <c r="G242" i="105"/>
  <c r="M242" i="105" s="1"/>
  <c r="V241" i="105"/>
  <c r="Q241" i="105"/>
  <c r="O241" i="105"/>
  <c r="K241" i="105"/>
  <c r="I241" i="105"/>
  <c r="G241" i="105"/>
  <c r="M241" i="105" s="1"/>
  <c r="V238" i="105"/>
  <c r="Q238" i="105"/>
  <c r="O238" i="105"/>
  <c r="K238" i="105"/>
  <c r="I238" i="105"/>
  <c r="G238" i="105"/>
  <c r="M238" i="105" s="1"/>
  <c r="V234" i="105"/>
  <c r="Q234" i="105"/>
  <c r="O234" i="105"/>
  <c r="K234" i="105"/>
  <c r="I234" i="105"/>
  <c r="G234" i="105"/>
  <c r="M234" i="105" s="1"/>
  <c r="V230" i="105"/>
  <c r="Q230" i="105"/>
  <c r="O230" i="105"/>
  <c r="K230" i="105"/>
  <c r="I230" i="105"/>
  <c r="G230" i="105"/>
  <c r="M230" i="105" s="1"/>
  <c r="V227" i="105"/>
  <c r="Q227" i="105"/>
  <c r="O227" i="105"/>
  <c r="K227" i="105"/>
  <c r="I227" i="105"/>
  <c r="G227" i="105"/>
  <c r="M227" i="105" s="1"/>
  <c r="V221" i="105"/>
  <c r="Q221" i="105"/>
  <c r="O221" i="105"/>
  <c r="K221" i="105"/>
  <c r="I221" i="105"/>
  <c r="G221" i="105"/>
  <c r="M221" i="105" s="1"/>
  <c r="V219" i="105"/>
  <c r="Q219" i="105"/>
  <c r="O219" i="105"/>
  <c r="K219" i="105"/>
  <c r="I219" i="105"/>
  <c r="G219" i="105"/>
  <c r="M219" i="105" s="1"/>
  <c r="V218" i="105"/>
  <c r="Q218" i="105"/>
  <c r="O218" i="105"/>
  <c r="K218" i="105"/>
  <c r="I218" i="105"/>
  <c r="G218" i="105"/>
  <c r="M218" i="105" s="1"/>
  <c r="V214" i="105"/>
  <c r="Q214" i="105"/>
  <c r="O214" i="105"/>
  <c r="K214" i="105"/>
  <c r="I214" i="105"/>
  <c r="G214" i="105"/>
  <c r="M214" i="105" s="1"/>
  <c r="V211" i="105"/>
  <c r="Q211" i="105"/>
  <c r="O211" i="105"/>
  <c r="K211" i="105"/>
  <c r="I211" i="105"/>
  <c r="G211" i="105"/>
  <c r="M211" i="105" s="1"/>
  <c r="V209" i="105"/>
  <c r="Q209" i="105"/>
  <c r="O209" i="105"/>
  <c r="K209" i="105"/>
  <c r="I209" i="105"/>
  <c r="G209" i="105"/>
  <c r="M209" i="105" s="1"/>
  <c r="V208" i="105"/>
  <c r="Q208" i="105"/>
  <c r="O208" i="105"/>
  <c r="K208" i="105"/>
  <c r="I208" i="105"/>
  <c r="G208" i="105"/>
  <c r="M208" i="105" s="1"/>
  <c r="V205" i="105"/>
  <c r="Q205" i="105"/>
  <c r="O205" i="105"/>
  <c r="K205" i="105"/>
  <c r="I205" i="105"/>
  <c r="G205" i="105"/>
  <c r="M205" i="105" s="1"/>
  <c r="V203" i="105"/>
  <c r="Q203" i="105"/>
  <c r="O203" i="105"/>
  <c r="K203" i="105"/>
  <c r="I203" i="105"/>
  <c r="G203" i="105"/>
  <c r="M203" i="105" s="1"/>
  <c r="V200" i="105"/>
  <c r="Q200" i="105"/>
  <c r="O200" i="105"/>
  <c r="K200" i="105"/>
  <c r="I200" i="105"/>
  <c r="G200" i="105"/>
  <c r="M200" i="105" s="1"/>
  <c r="V194" i="105"/>
  <c r="Q194" i="105"/>
  <c r="O194" i="105"/>
  <c r="K194" i="105"/>
  <c r="I194" i="105"/>
  <c r="G194" i="105"/>
  <c r="M194" i="105" s="1"/>
  <c r="V192" i="105"/>
  <c r="Q192" i="105"/>
  <c r="O192" i="105"/>
  <c r="K192" i="105"/>
  <c r="I192" i="105"/>
  <c r="G192" i="105"/>
  <c r="M192" i="105" s="1"/>
  <c r="V191" i="105"/>
  <c r="Q191" i="105"/>
  <c r="O191" i="105"/>
  <c r="K191" i="105"/>
  <c r="I191" i="105"/>
  <c r="V188" i="105"/>
  <c r="Q188" i="105"/>
  <c r="O188" i="105"/>
  <c r="K188" i="105"/>
  <c r="I188" i="105"/>
  <c r="G188" i="105"/>
  <c r="M188" i="105" s="1"/>
  <c r="V181" i="105"/>
  <c r="Q181" i="105"/>
  <c r="O181" i="105"/>
  <c r="K181" i="105"/>
  <c r="I181" i="105"/>
  <c r="G181" i="105"/>
  <c r="M181" i="105" s="1"/>
  <c r="V179" i="105"/>
  <c r="Q179" i="105"/>
  <c r="O179" i="105"/>
  <c r="K179" i="105"/>
  <c r="I179" i="105"/>
  <c r="G179" i="105"/>
  <c r="M179" i="105" s="1"/>
  <c r="V178" i="105"/>
  <c r="Q178" i="105"/>
  <c r="O178" i="105"/>
  <c r="K178" i="105"/>
  <c r="I178" i="105"/>
  <c r="G178" i="105"/>
  <c r="I50" i="104" s="1"/>
  <c r="V175" i="105"/>
  <c r="Q175" i="105"/>
  <c r="O175" i="105"/>
  <c r="K175" i="105"/>
  <c r="I175" i="105"/>
  <c r="G175" i="105"/>
  <c r="M175" i="105" s="1"/>
  <c r="BA174" i="105"/>
  <c r="BA173" i="105"/>
  <c r="V172" i="105"/>
  <c r="Q172" i="105"/>
  <c r="O172" i="105"/>
  <c r="K172" i="105"/>
  <c r="I172" i="105"/>
  <c r="G172" i="105"/>
  <c r="M172" i="105" s="1"/>
  <c r="V171" i="105"/>
  <c r="Q171" i="105"/>
  <c r="O171" i="105"/>
  <c r="K171" i="105"/>
  <c r="I171" i="105"/>
  <c r="G171" i="105"/>
  <c r="M171" i="105" s="1"/>
  <c r="BA170" i="105"/>
  <c r="BA169" i="105"/>
  <c r="V168" i="105"/>
  <c r="Q168" i="105"/>
  <c r="O168" i="105"/>
  <c r="K168" i="105"/>
  <c r="I168" i="105"/>
  <c r="G168" i="105"/>
  <c r="M168" i="105" s="1"/>
  <c r="BA167" i="105"/>
  <c r="BA166" i="105"/>
  <c r="V165" i="105"/>
  <c r="Q165" i="105"/>
  <c r="O165" i="105"/>
  <c r="K165" i="105"/>
  <c r="I165" i="105"/>
  <c r="G165" i="105"/>
  <c r="M165" i="105" s="1"/>
  <c r="BA164" i="105"/>
  <c r="BA163" i="105"/>
  <c r="V162" i="105"/>
  <c r="Q162" i="105"/>
  <c r="O162" i="105"/>
  <c r="K162" i="105"/>
  <c r="I162" i="105"/>
  <c r="G162" i="105"/>
  <c r="M162" i="105" s="1"/>
  <c r="BA161" i="105"/>
  <c r="BA160" i="105"/>
  <c r="V159" i="105"/>
  <c r="Q159" i="105"/>
  <c r="O159" i="105"/>
  <c r="K159" i="105"/>
  <c r="I159" i="105"/>
  <c r="G159" i="105"/>
  <c r="M159" i="105" s="1"/>
  <c r="V158" i="105"/>
  <c r="Q158" i="105"/>
  <c r="O158" i="105"/>
  <c r="K158" i="105"/>
  <c r="I158" i="105"/>
  <c r="G158" i="105"/>
  <c r="M158" i="105" s="1"/>
  <c r="BA157" i="105"/>
  <c r="BA156" i="105"/>
  <c r="V155" i="105"/>
  <c r="Q155" i="105"/>
  <c r="O155" i="105"/>
  <c r="K155" i="105"/>
  <c r="I155" i="105"/>
  <c r="G155" i="105"/>
  <c r="M155" i="105" s="1"/>
  <c r="V154" i="105"/>
  <c r="Q154" i="105"/>
  <c r="O154" i="105"/>
  <c r="K154" i="105"/>
  <c r="I154" i="105"/>
  <c r="G154" i="105"/>
  <c r="M154" i="105" s="1"/>
  <c r="BA153" i="105"/>
  <c r="BA152" i="105"/>
  <c r="V151" i="105"/>
  <c r="Q151" i="105"/>
  <c r="O151" i="105"/>
  <c r="K151" i="105"/>
  <c r="I151" i="105"/>
  <c r="G151" i="105"/>
  <c r="M151" i="105" s="1"/>
  <c r="BA150" i="105"/>
  <c r="BA149" i="105"/>
  <c r="V148" i="105"/>
  <c r="Q148" i="105"/>
  <c r="O148" i="105"/>
  <c r="K148" i="105"/>
  <c r="I148" i="105"/>
  <c r="G148" i="105"/>
  <c r="M148" i="105" s="1"/>
  <c r="BA147" i="105"/>
  <c r="BA146" i="105"/>
  <c r="V145" i="105"/>
  <c r="Q145" i="105"/>
  <c r="O145" i="105"/>
  <c r="K145" i="105"/>
  <c r="I145" i="105"/>
  <c r="G145" i="105"/>
  <c r="M145" i="105" s="1"/>
  <c r="BA144" i="105"/>
  <c r="BA143" i="105"/>
  <c r="V142" i="105"/>
  <c r="Q142" i="105"/>
  <c r="O142" i="105"/>
  <c r="K142" i="105"/>
  <c r="I142" i="105"/>
  <c r="G142" i="105"/>
  <c r="M142" i="105" s="1"/>
  <c r="BA141" i="105"/>
  <c r="BA140" i="105"/>
  <c r="V139" i="105"/>
  <c r="Q139" i="105"/>
  <c r="O139" i="105"/>
  <c r="K139" i="105"/>
  <c r="I139" i="105"/>
  <c r="G139" i="105"/>
  <c r="M139" i="105" s="1"/>
  <c r="BA138" i="105"/>
  <c r="BA137" i="105"/>
  <c r="V136" i="105"/>
  <c r="Q136" i="105"/>
  <c r="O136" i="105"/>
  <c r="K136" i="105"/>
  <c r="I136" i="105"/>
  <c r="G136" i="105"/>
  <c r="M136" i="105" s="1"/>
  <c r="V134" i="105"/>
  <c r="Q134" i="105"/>
  <c r="O134" i="105"/>
  <c r="K134" i="105"/>
  <c r="I134" i="105"/>
  <c r="G134" i="105"/>
  <c r="M134" i="105" s="1"/>
  <c r="V132" i="105"/>
  <c r="Q132" i="105"/>
  <c r="O132" i="105"/>
  <c r="K132" i="105"/>
  <c r="I132" i="105"/>
  <c r="G132" i="105"/>
  <c r="M132" i="105" s="1"/>
  <c r="V129" i="105"/>
  <c r="Q129" i="105"/>
  <c r="O129" i="105"/>
  <c r="K129" i="105"/>
  <c r="I129" i="105"/>
  <c r="G129" i="105"/>
  <c r="M129" i="105" s="1"/>
  <c r="V127" i="105"/>
  <c r="Q127" i="105"/>
  <c r="O127" i="105"/>
  <c r="K127" i="105"/>
  <c r="I127" i="105"/>
  <c r="G127" i="105"/>
  <c r="M127" i="105" s="1"/>
  <c r="V125" i="105"/>
  <c r="Q125" i="105"/>
  <c r="O125" i="105"/>
  <c r="K125" i="105"/>
  <c r="I125" i="105"/>
  <c r="G125" i="105"/>
  <c r="M125" i="105" s="1"/>
  <c r="V123" i="105"/>
  <c r="Q123" i="105"/>
  <c r="O123" i="105"/>
  <c r="K123" i="105"/>
  <c r="I123" i="105"/>
  <c r="G123" i="105"/>
  <c r="M123" i="105" s="1"/>
  <c r="V122" i="105"/>
  <c r="Q122" i="105"/>
  <c r="O122" i="105"/>
  <c r="K122" i="105"/>
  <c r="I122" i="105"/>
  <c r="G122" i="105"/>
  <c r="M122" i="105" s="1"/>
  <c r="V120" i="105"/>
  <c r="Q120" i="105"/>
  <c r="O120" i="105"/>
  <c r="K120" i="105"/>
  <c r="I120" i="105"/>
  <c r="G120" i="105"/>
  <c r="M120" i="105" s="1"/>
  <c r="V118" i="105"/>
  <c r="Q118" i="105"/>
  <c r="O118" i="105"/>
  <c r="K118" i="105"/>
  <c r="I118" i="105"/>
  <c r="G118" i="105"/>
  <c r="M118" i="105" s="1"/>
  <c r="V114" i="105"/>
  <c r="Q114" i="105"/>
  <c r="O114" i="105"/>
  <c r="K114" i="105"/>
  <c r="I114" i="105"/>
  <c r="G114" i="105"/>
  <c r="M114" i="105" s="1"/>
  <c r="V112" i="105"/>
  <c r="Q112" i="105"/>
  <c r="O112" i="105"/>
  <c r="K112" i="105"/>
  <c r="I112" i="105"/>
  <c r="G112" i="105"/>
  <c r="M112" i="105" s="1"/>
  <c r="V110" i="105"/>
  <c r="Q110" i="105"/>
  <c r="O110" i="105"/>
  <c r="K110" i="105"/>
  <c r="I110" i="105"/>
  <c r="G110" i="105"/>
  <c r="M110" i="105" s="1"/>
  <c r="V107" i="105"/>
  <c r="Q107" i="105"/>
  <c r="O107" i="105"/>
  <c r="K107" i="105"/>
  <c r="I107" i="105"/>
  <c r="G107" i="105"/>
  <c r="M107" i="105" s="1"/>
  <c r="V105" i="105"/>
  <c r="Q105" i="105"/>
  <c r="O105" i="105"/>
  <c r="K105" i="105"/>
  <c r="I105" i="105"/>
  <c r="G105" i="105"/>
  <c r="M105" i="105" s="1"/>
  <c r="V102" i="105"/>
  <c r="Q102" i="105"/>
  <c r="O102" i="105"/>
  <c r="K102" i="105"/>
  <c r="I102" i="105"/>
  <c r="G102" i="105"/>
  <c r="M102" i="105" s="1"/>
  <c r="V100" i="105"/>
  <c r="Q100" i="105"/>
  <c r="O100" i="105"/>
  <c r="K100" i="105"/>
  <c r="I100" i="105"/>
  <c r="G100" i="105"/>
  <c r="M100" i="105" s="1"/>
  <c r="V91" i="105"/>
  <c r="Q91" i="105"/>
  <c r="O91" i="105"/>
  <c r="K91" i="105"/>
  <c r="I91" i="105"/>
  <c r="G91" i="105"/>
  <c r="M91" i="105" s="1"/>
  <c r="V85" i="105"/>
  <c r="Q85" i="105"/>
  <c r="O85" i="105"/>
  <c r="K85" i="105"/>
  <c r="I85" i="105"/>
  <c r="G85" i="105"/>
  <c r="M85" i="105" s="1"/>
  <c r="V82" i="105"/>
  <c r="Q82" i="105"/>
  <c r="O82" i="105"/>
  <c r="K82" i="105"/>
  <c r="I82" i="105"/>
  <c r="G82" i="105"/>
  <c r="M82" i="105" s="1"/>
  <c r="V79" i="105"/>
  <c r="Q79" i="105"/>
  <c r="O79" i="105"/>
  <c r="K79" i="105"/>
  <c r="I79" i="105"/>
  <c r="G79" i="105"/>
  <c r="M79" i="105" s="1"/>
  <c r="V77" i="105"/>
  <c r="Q77" i="105"/>
  <c r="O77" i="105"/>
  <c r="K77" i="105"/>
  <c r="I77" i="105"/>
  <c r="G77" i="105"/>
  <c r="M77" i="105" s="1"/>
  <c r="V74" i="105"/>
  <c r="Q74" i="105"/>
  <c r="O74" i="105"/>
  <c r="K74" i="105"/>
  <c r="I74" i="105"/>
  <c r="G74" i="105"/>
  <c r="M74" i="105" s="1"/>
  <c r="V72" i="105"/>
  <c r="Q72" i="105"/>
  <c r="O72" i="105"/>
  <c r="K72" i="105"/>
  <c r="I72" i="105"/>
  <c r="G72" i="105"/>
  <c r="M72" i="105" s="1"/>
  <c r="V70" i="105"/>
  <c r="Q70" i="105"/>
  <c r="O70" i="105"/>
  <c r="K70" i="105"/>
  <c r="I70" i="105"/>
  <c r="G70" i="105"/>
  <c r="M70" i="105" s="1"/>
  <c r="V68" i="105"/>
  <c r="Q68" i="105"/>
  <c r="O68" i="105"/>
  <c r="K68" i="105"/>
  <c r="I68" i="105"/>
  <c r="G68" i="105"/>
  <c r="M68" i="105" s="1"/>
  <c r="V66" i="105"/>
  <c r="Q66" i="105"/>
  <c r="O66" i="105"/>
  <c r="K66" i="105"/>
  <c r="I66" i="105"/>
  <c r="G66" i="105"/>
  <c r="M66" i="105" s="1"/>
  <c r="V63" i="105"/>
  <c r="Q63" i="105"/>
  <c r="O63" i="105"/>
  <c r="K63" i="105"/>
  <c r="I63" i="105"/>
  <c r="G63" i="105"/>
  <c r="M63" i="105" s="1"/>
  <c r="V60" i="105"/>
  <c r="Q60" i="105"/>
  <c r="O60" i="105"/>
  <c r="K60" i="105"/>
  <c r="I60" i="105"/>
  <c r="G60" i="105"/>
  <c r="M60" i="105" s="1"/>
  <c r="V59" i="105"/>
  <c r="Q59" i="105"/>
  <c r="O59" i="105"/>
  <c r="K59" i="105"/>
  <c r="I59" i="105"/>
  <c r="G59" i="105"/>
  <c r="M59" i="105" s="1"/>
  <c r="V56" i="105"/>
  <c r="Q56" i="105"/>
  <c r="O56" i="105"/>
  <c r="K56" i="105"/>
  <c r="I56" i="105"/>
  <c r="G56" i="105"/>
  <c r="M56" i="105" s="1"/>
  <c r="V54" i="105"/>
  <c r="Q54" i="105"/>
  <c r="O54" i="105"/>
  <c r="K54" i="105"/>
  <c r="I54" i="105"/>
  <c r="G54" i="105"/>
  <c r="M54" i="105" s="1"/>
  <c r="V50" i="105"/>
  <c r="Q50" i="105"/>
  <c r="O50" i="105"/>
  <c r="K50" i="105"/>
  <c r="I50" i="105"/>
  <c r="G50" i="105"/>
  <c r="M50" i="105" s="1"/>
  <c r="V47" i="105"/>
  <c r="Q47" i="105"/>
  <c r="O47" i="105"/>
  <c r="K47" i="105"/>
  <c r="I47" i="105"/>
  <c r="G47" i="105"/>
  <c r="M47" i="105" s="1"/>
  <c r="V45" i="105"/>
  <c r="Q45" i="105"/>
  <c r="O45" i="105"/>
  <c r="K45" i="105"/>
  <c r="I45" i="105"/>
  <c r="G45" i="105"/>
  <c r="M45" i="105" s="1"/>
  <c r="V35" i="105"/>
  <c r="Q35" i="105"/>
  <c r="O35" i="105"/>
  <c r="K35" i="105"/>
  <c r="I35" i="105"/>
  <c r="G35" i="105"/>
  <c r="M35" i="105" s="1"/>
  <c r="V28" i="105"/>
  <c r="Q28" i="105"/>
  <c r="O28" i="105"/>
  <c r="K28" i="105"/>
  <c r="I28" i="105"/>
  <c r="G28" i="105"/>
  <c r="M28" i="105" s="1"/>
  <c r="V26" i="105"/>
  <c r="Q26" i="105"/>
  <c r="O26" i="105"/>
  <c r="K26" i="105"/>
  <c r="I26" i="105"/>
  <c r="G26" i="105"/>
  <c r="M26" i="105" s="1"/>
  <c r="V25" i="105"/>
  <c r="Q25" i="105"/>
  <c r="O25" i="105"/>
  <c r="K25" i="105"/>
  <c r="I25" i="105"/>
  <c r="G25" i="105"/>
  <c r="M25" i="105" s="1"/>
  <c r="V23" i="105"/>
  <c r="Q23" i="105"/>
  <c r="O23" i="105"/>
  <c r="K23" i="105"/>
  <c r="I23" i="105"/>
  <c r="G23" i="105"/>
  <c r="M23" i="105" s="1"/>
  <c r="V22" i="105"/>
  <c r="Q22" i="105"/>
  <c r="O22" i="105"/>
  <c r="K22" i="105"/>
  <c r="I22" i="105"/>
  <c r="G22" i="105"/>
  <c r="M22" i="105" s="1"/>
  <c r="V20" i="105"/>
  <c r="Q20" i="105"/>
  <c r="O20" i="105"/>
  <c r="K20" i="105"/>
  <c r="I20" i="105"/>
  <c r="G20" i="105"/>
  <c r="M20" i="105" s="1"/>
  <c r="V17" i="105"/>
  <c r="Q17" i="105"/>
  <c r="O17" i="105"/>
  <c r="K17" i="105"/>
  <c r="I17" i="105"/>
  <c r="G17" i="105"/>
  <c r="M17" i="105" s="1"/>
  <c r="V16" i="105"/>
  <c r="Q16" i="105"/>
  <c r="O16" i="105"/>
  <c r="K16" i="105"/>
  <c r="I16" i="105"/>
  <c r="G16" i="105"/>
  <c r="M16" i="105" s="1"/>
  <c r="V14" i="105"/>
  <c r="Q14" i="105"/>
  <c r="O14" i="105"/>
  <c r="K14" i="105"/>
  <c r="I14" i="105"/>
  <c r="G14" i="105"/>
  <c r="M14" i="105" s="1"/>
  <c r="V13" i="105"/>
  <c r="Q13" i="105"/>
  <c r="O13" i="105"/>
  <c r="K13" i="105"/>
  <c r="I13" i="105"/>
  <c r="G13" i="105"/>
  <c r="M13" i="105" s="1"/>
  <c r="V12" i="105"/>
  <c r="Q12" i="105"/>
  <c r="O12" i="105"/>
  <c r="K12" i="105"/>
  <c r="I12" i="105"/>
  <c r="G12" i="105"/>
  <c r="M12" i="105" s="1"/>
  <c r="V11" i="105"/>
  <c r="Q11" i="105"/>
  <c r="O11" i="105"/>
  <c r="K11" i="105"/>
  <c r="I11" i="105"/>
  <c r="G11" i="105"/>
  <c r="M11" i="105" s="1"/>
  <c r="V10" i="105"/>
  <c r="Q10" i="105"/>
  <c r="O10" i="105"/>
  <c r="K10" i="105"/>
  <c r="I10" i="105"/>
  <c r="G10" i="105"/>
  <c r="M10" i="105" s="1"/>
  <c r="V9" i="105"/>
  <c r="Q9" i="105"/>
  <c r="O9" i="105"/>
  <c r="K9" i="105"/>
  <c r="I9" i="105"/>
  <c r="G9" i="105"/>
  <c r="M9" i="105" s="1"/>
  <c r="V8" i="105"/>
  <c r="Q8" i="105"/>
  <c r="O8" i="105"/>
  <c r="K8" i="105"/>
  <c r="I8" i="105"/>
  <c r="I59" i="104"/>
  <c r="I19" i="104" s="1"/>
  <c r="G38" i="104"/>
  <c r="F38" i="104"/>
  <c r="J28" i="104"/>
  <c r="J27" i="104"/>
  <c r="J26" i="104"/>
  <c r="E26" i="104"/>
  <c r="J25" i="104"/>
  <c r="J24" i="104"/>
  <c r="E24" i="104"/>
  <c r="J23" i="104"/>
  <c r="I18" i="104"/>
  <c r="I15" i="163"/>
  <c r="I14" i="163"/>
  <c r="G14" i="163"/>
  <c r="I13" i="163"/>
  <c r="I12" i="163"/>
  <c r="G12" i="163"/>
  <c r="I11" i="163"/>
  <c r="G11" i="163"/>
  <c r="I10" i="163"/>
  <c r="G10" i="163"/>
  <c r="G18" i="163" s="1"/>
  <c r="A2" i="163"/>
  <c r="M169" i="107"/>
  <c r="J169" i="107"/>
  <c r="M166" i="107"/>
  <c r="J166" i="107"/>
  <c r="M162" i="107"/>
  <c r="J162" i="107"/>
  <c r="M159" i="107"/>
  <c r="J159" i="107"/>
  <c r="M156" i="107"/>
  <c r="J156" i="107"/>
  <c r="M152" i="107"/>
  <c r="J152" i="107"/>
  <c r="M151" i="107"/>
  <c r="J151" i="107"/>
  <c r="M148" i="107"/>
  <c r="J148" i="107"/>
  <c r="M147" i="107"/>
  <c r="J147" i="107"/>
  <c r="M144" i="107"/>
  <c r="J144" i="107"/>
  <c r="M140" i="107"/>
  <c r="J140" i="107"/>
  <c r="M139" i="107"/>
  <c r="J139" i="107"/>
  <c r="M135" i="107"/>
  <c r="J135" i="107"/>
  <c r="M132" i="107"/>
  <c r="J132" i="107"/>
  <c r="M128" i="107"/>
  <c r="J128" i="107"/>
  <c r="M124" i="107"/>
  <c r="M171" i="107" s="1"/>
  <c r="J124" i="107"/>
  <c r="N116" i="107"/>
  <c r="O116" i="107" s="1"/>
  <c r="M116" i="107"/>
  <c r="M118" i="107" s="1"/>
  <c r="E9" i="106" s="1"/>
  <c r="J116" i="107"/>
  <c r="J118" i="107" s="1"/>
  <c r="N109" i="107"/>
  <c r="O109" i="107" s="1"/>
  <c r="M109" i="107"/>
  <c r="J109" i="107"/>
  <c r="N108" i="107"/>
  <c r="O108" i="107" s="1"/>
  <c r="M108" i="107"/>
  <c r="J108" i="107"/>
  <c r="N104" i="107"/>
  <c r="O104" i="107" s="1"/>
  <c r="M104" i="107"/>
  <c r="J104" i="107"/>
  <c r="N103" i="107"/>
  <c r="O103" i="107" s="1"/>
  <c r="M103" i="107"/>
  <c r="J103" i="107"/>
  <c r="N99" i="107"/>
  <c r="O99" i="107" s="1"/>
  <c r="M99" i="107"/>
  <c r="J99" i="107"/>
  <c r="N96" i="107"/>
  <c r="O96" i="107" s="1"/>
  <c r="M96" i="107"/>
  <c r="J96" i="107"/>
  <c r="N95" i="107"/>
  <c r="O95" i="107" s="1"/>
  <c r="M95" i="107"/>
  <c r="J95" i="107"/>
  <c r="N93" i="107"/>
  <c r="O93" i="107" s="1"/>
  <c r="M93" i="107"/>
  <c r="J93" i="107"/>
  <c r="N92" i="107"/>
  <c r="O92" i="107" s="1"/>
  <c r="M92" i="107"/>
  <c r="J92" i="107"/>
  <c r="N89" i="107"/>
  <c r="O89" i="107" s="1"/>
  <c r="M89" i="107"/>
  <c r="J89" i="107"/>
  <c r="O87" i="107"/>
  <c r="N86" i="107"/>
  <c r="O86" i="107" s="1"/>
  <c r="M86" i="107"/>
  <c r="J86" i="107"/>
  <c r="N85" i="107"/>
  <c r="O85" i="107" s="1"/>
  <c r="M85" i="107"/>
  <c r="J85" i="107"/>
  <c r="N82" i="107"/>
  <c r="O82" i="107" s="1"/>
  <c r="M82" i="107"/>
  <c r="J82" i="107"/>
  <c r="N81" i="107"/>
  <c r="O81" i="107" s="1"/>
  <c r="M81" i="107"/>
  <c r="J81" i="107"/>
  <c r="N72" i="107"/>
  <c r="O72" i="107" s="1"/>
  <c r="M72" i="107"/>
  <c r="J72" i="107"/>
  <c r="N64" i="107"/>
  <c r="O64" i="107" s="1"/>
  <c r="M64" i="107"/>
  <c r="J64" i="107"/>
  <c r="N57" i="107"/>
  <c r="O57" i="107" s="1"/>
  <c r="M57" i="107"/>
  <c r="J57" i="107"/>
  <c r="N56" i="107"/>
  <c r="O56" i="107" s="1"/>
  <c r="M56" i="107"/>
  <c r="J56" i="107"/>
  <c r="N53" i="107"/>
  <c r="O53" i="107" s="1"/>
  <c r="M53" i="107"/>
  <c r="J53" i="107"/>
  <c r="N52" i="107"/>
  <c r="O52" i="107" s="1"/>
  <c r="M52" i="107"/>
  <c r="J52" i="107"/>
  <c r="N48" i="107"/>
  <c r="O48" i="107" s="1"/>
  <c r="M48" i="107"/>
  <c r="J48" i="107"/>
  <c r="N47" i="107"/>
  <c r="O47" i="107" s="1"/>
  <c r="M47" i="107"/>
  <c r="J47" i="107"/>
  <c r="N40" i="107"/>
  <c r="O40" i="107" s="1"/>
  <c r="M40" i="107"/>
  <c r="J40" i="107"/>
  <c r="N37" i="107"/>
  <c r="O37" i="107" s="1"/>
  <c r="M37" i="107"/>
  <c r="J37" i="107"/>
  <c r="N36" i="107"/>
  <c r="O36" i="107" s="1"/>
  <c r="M36" i="107"/>
  <c r="J36" i="107"/>
  <c r="N32" i="107"/>
  <c r="O32" i="107" s="1"/>
  <c r="M32" i="107"/>
  <c r="J32" i="107"/>
  <c r="N29" i="107"/>
  <c r="O29" i="107" s="1"/>
  <c r="M29" i="107"/>
  <c r="J29" i="107"/>
  <c r="N26" i="107"/>
  <c r="O26" i="107" s="1"/>
  <c r="M26" i="107"/>
  <c r="J26" i="107"/>
  <c r="N25" i="107"/>
  <c r="O25" i="107" s="1"/>
  <c r="M25" i="107"/>
  <c r="J25" i="107"/>
  <c r="N21" i="107"/>
  <c r="O21" i="107" s="1"/>
  <c r="M21" i="107"/>
  <c r="J21" i="107"/>
  <c r="N20" i="107"/>
  <c r="O20" i="107" s="1"/>
  <c r="M20" i="107"/>
  <c r="J20" i="107"/>
  <c r="N17" i="107"/>
  <c r="O17" i="107" s="1"/>
  <c r="M17" i="107"/>
  <c r="J17" i="107"/>
  <c r="N16" i="107"/>
  <c r="O16" i="107" s="1"/>
  <c r="M16" i="107"/>
  <c r="J16" i="107"/>
  <c r="N13" i="107"/>
  <c r="O13" i="107" s="1"/>
  <c r="M13" i="107"/>
  <c r="J13" i="107"/>
  <c r="N12" i="107"/>
  <c r="O12" i="107" s="1"/>
  <c r="M12" i="107"/>
  <c r="J12" i="107"/>
  <c r="N7" i="107"/>
  <c r="O7" i="107" s="1"/>
  <c r="M7" i="107"/>
  <c r="J7" i="107"/>
  <c r="N6" i="107"/>
  <c r="O6" i="107" s="1"/>
  <c r="M6" i="107"/>
  <c r="J6" i="107"/>
  <c r="E90" i="160"/>
  <c r="E87" i="160"/>
  <c r="E86" i="160"/>
  <c r="E83" i="160"/>
  <c r="E80" i="160"/>
  <c r="E77" i="160"/>
  <c r="E73" i="160"/>
  <c r="E70" i="160"/>
  <c r="E67" i="160"/>
  <c r="E63" i="160"/>
  <c r="E92" i="160" s="1"/>
  <c r="C10" i="158" s="1"/>
  <c r="H55" i="160"/>
  <c r="I55" i="160" s="1"/>
  <c r="G55" i="160"/>
  <c r="E55" i="160"/>
  <c r="H54" i="160"/>
  <c r="I54" i="160" s="1"/>
  <c r="G54" i="160"/>
  <c r="E54" i="160"/>
  <c r="H50" i="160"/>
  <c r="I50" i="160" s="1"/>
  <c r="G50" i="160"/>
  <c r="E50" i="160"/>
  <c r="H49" i="160"/>
  <c r="I49" i="160" s="1"/>
  <c r="G49" i="160"/>
  <c r="E49" i="160"/>
  <c r="H48" i="160"/>
  <c r="I48" i="160" s="1"/>
  <c r="G48" i="160"/>
  <c r="E48" i="160"/>
  <c r="H47" i="160"/>
  <c r="I47" i="160" s="1"/>
  <c r="G47" i="160"/>
  <c r="E47" i="160"/>
  <c r="H44" i="160"/>
  <c r="I44" i="160" s="1"/>
  <c r="G44" i="160"/>
  <c r="E44" i="160"/>
  <c r="H41" i="160"/>
  <c r="I41" i="160" s="1"/>
  <c r="G41" i="160"/>
  <c r="E41" i="160"/>
  <c r="H40" i="160"/>
  <c r="I40" i="160" s="1"/>
  <c r="G40" i="160"/>
  <c r="E40" i="160"/>
  <c r="H37" i="160"/>
  <c r="I37" i="160" s="1"/>
  <c r="G37" i="160"/>
  <c r="E37" i="160"/>
  <c r="H36" i="160"/>
  <c r="I36" i="160" s="1"/>
  <c r="G36" i="160"/>
  <c r="E36" i="160"/>
  <c r="H33" i="160"/>
  <c r="I33" i="160" s="1"/>
  <c r="G33" i="160"/>
  <c r="E33" i="160"/>
  <c r="H30" i="160"/>
  <c r="I30" i="160" s="1"/>
  <c r="G30" i="160"/>
  <c r="E30" i="160"/>
  <c r="H29" i="160"/>
  <c r="I29" i="160" s="1"/>
  <c r="G29" i="160"/>
  <c r="E29" i="160"/>
  <c r="H24" i="160"/>
  <c r="I24" i="160" s="1"/>
  <c r="G24" i="160"/>
  <c r="E24" i="160"/>
  <c r="H21" i="160"/>
  <c r="I21" i="160" s="1"/>
  <c r="G21" i="160"/>
  <c r="E21" i="160"/>
  <c r="H20" i="160"/>
  <c r="I20" i="160" s="1"/>
  <c r="G20" i="160"/>
  <c r="E20" i="160"/>
  <c r="H15" i="160"/>
  <c r="I15" i="160" s="1"/>
  <c r="G15" i="160"/>
  <c r="E15" i="160"/>
  <c r="H14" i="160"/>
  <c r="I14" i="160" s="1"/>
  <c r="G14" i="160"/>
  <c r="E14" i="160"/>
  <c r="H11" i="160"/>
  <c r="I11" i="160" s="1"/>
  <c r="G11" i="160"/>
  <c r="E11" i="160"/>
  <c r="H8" i="160"/>
  <c r="I8" i="160" s="1"/>
  <c r="G8" i="160"/>
  <c r="E8" i="160"/>
  <c r="H7" i="160"/>
  <c r="I7" i="160" s="1"/>
  <c r="G7" i="160"/>
  <c r="E7" i="160"/>
  <c r="E57" i="160" s="1"/>
  <c r="C5" i="158" s="1"/>
  <c r="E90" i="156"/>
  <c r="E87" i="156"/>
  <c r="E86" i="156"/>
  <c r="E83" i="156"/>
  <c r="E80" i="156"/>
  <c r="E77" i="156"/>
  <c r="E73" i="156"/>
  <c r="E70" i="156"/>
  <c r="E67" i="156"/>
  <c r="E63" i="156"/>
  <c r="E92" i="156" s="1"/>
  <c r="C10" i="155" s="1"/>
  <c r="H55" i="156"/>
  <c r="I55" i="156" s="1"/>
  <c r="G55" i="156"/>
  <c r="E55" i="156"/>
  <c r="H54" i="156"/>
  <c r="I54" i="156" s="1"/>
  <c r="G54" i="156"/>
  <c r="E54" i="156"/>
  <c r="H50" i="156"/>
  <c r="I50" i="156" s="1"/>
  <c r="G50" i="156"/>
  <c r="E50" i="156"/>
  <c r="H49" i="156"/>
  <c r="I49" i="156" s="1"/>
  <c r="G49" i="156"/>
  <c r="E49" i="156"/>
  <c r="H48" i="156"/>
  <c r="I48" i="156" s="1"/>
  <c r="G48" i="156"/>
  <c r="E48" i="156"/>
  <c r="H47" i="156"/>
  <c r="I47" i="156" s="1"/>
  <c r="G47" i="156"/>
  <c r="E47" i="156"/>
  <c r="H44" i="156"/>
  <c r="I44" i="156" s="1"/>
  <c r="G44" i="156"/>
  <c r="E44" i="156"/>
  <c r="H41" i="156"/>
  <c r="I41" i="156" s="1"/>
  <c r="G41" i="156"/>
  <c r="E41" i="156"/>
  <c r="H40" i="156"/>
  <c r="I40" i="156" s="1"/>
  <c r="G40" i="156"/>
  <c r="E40" i="156"/>
  <c r="H37" i="156"/>
  <c r="I37" i="156" s="1"/>
  <c r="G37" i="156"/>
  <c r="E37" i="156"/>
  <c r="H36" i="156"/>
  <c r="I36" i="156" s="1"/>
  <c r="G36" i="156"/>
  <c r="E36" i="156"/>
  <c r="H33" i="156"/>
  <c r="I33" i="156" s="1"/>
  <c r="G33" i="156"/>
  <c r="E33" i="156"/>
  <c r="H30" i="156"/>
  <c r="I30" i="156" s="1"/>
  <c r="G30" i="156"/>
  <c r="E30" i="156"/>
  <c r="H29" i="156"/>
  <c r="I29" i="156" s="1"/>
  <c r="G29" i="156"/>
  <c r="E29" i="156"/>
  <c r="H24" i="156"/>
  <c r="I24" i="156" s="1"/>
  <c r="G24" i="156"/>
  <c r="E24" i="156"/>
  <c r="H21" i="156"/>
  <c r="I21" i="156" s="1"/>
  <c r="G21" i="156"/>
  <c r="E21" i="156"/>
  <c r="H20" i="156"/>
  <c r="I20" i="156" s="1"/>
  <c r="G20" i="156"/>
  <c r="E20" i="156"/>
  <c r="H15" i="156"/>
  <c r="I15" i="156" s="1"/>
  <c r="G15" i="156"/>
  <c r="E15" i="156"/>
  <c r="H14" i="156"/>
  <c r="I14" i="156" s="1"/>
  <c r="G14" i="156"/>
  <c r="E14" i="156"/>
  <c r="H11" i="156"/>
  <c r="I11" i="156" s="1"/>
  <c r="G11" i="156"/>
  <c r="E11" i="156"/>
  <c r="H8" i="156"/>
  <c r="I8" i="156" s="1"/>
  <c r="G8" i="156"/>
  <c r="E8" i="156"/>
  <c r="H7" i="156"/>
  <c r="I7" i="156" s="1"/>
  <c r="G7" i="156"/>
  <c r="E7" i="156"/>
  <c r="E57" i="156" s="1"/>
  <c r="C5" i="155" s="1"/>
  <c r="BJ27" i="151"/>
  <c r="BD27" i="151"/>
  <c r="AP27" i="151"/>
  <c r="AX27" i="151" s="1"/>
  <c r="AO27" i="151"/>
  <c r="BH27" i="151" s="1"/>
  <c r="AK27" i="151"/>
  <c r="AJ27" i="151"/>
  <c r="AH27" i="151"/>
  <c r="AG27" i="151"/>
  <c r="AF27" i="151"/>
  <c r="AE27" i="151"/>
  <c r="AD27" i="151"/>
  <c r="AC27" i="151"/>
  <c r="AB27" i="151"/>
  <c r="Z27" i="151"/>
  <c r="M27" i="151"/>
  <c r="BF27" i="151" s="1"/>
  <c r="K27" i="151"/>
  <c r="AL27" i="151" s="1"/>
  <c r="J27" i="151"/>
  <c r="I27" i="151"/>
  <c r="BJ26" i="151"/>
  <c r="BD26" i="151"/>
  <c r="AP26" i="151"/>
  <c r="AX26" i="151" s="1"/>
  <c r="AO26" i="151"/>
  <c r="AW26" i="151" s="1"/>
  <c r="AK26" i="151"/>
  <c r="AJ26" i="151"/>
  <c r="AH26" i="151"/>
  <c r="AG26" i="151"/>
  <c r="AF26" i="151"/>
  <c r="AE26" i="151"/>
  <c r="AD26" i="151"/>
  <c r="AC26" i="151"/>
  <c r="AB26" i="151"/>
  <c r="Z26" i="151"/>
  <c r="M26" i="151"/>
  <c r="BF26" i="151" s="1"/>
  <c r="K26" i="151"/>
  <c r="AL26" i="151" s="1"/>
  <c r="I26" i="151"/>
  <c r="BJ25" i="151"/>
  <c r="BD25" i="151"/>
  <c r="AP25" i="151"/>
  <c r="AX25" i="151" s="1"/>
  <c r="AO25" i="151"/>
  <c r="BH25" i="151" s="1"/>
  <c r="AB25" i="151" s="1"/>
  <c r="AK25" i="151"/>
  <c r="AJ25" i="151"/>
  <c r="AH25" i="151"/>
  <c r="AG25" i="151"/>
  <c r="AF25" i="151"/>
  <c r="AE25" i="151"/>
  <c r="AD25" i="151"/>
  <c r="Z25" i="151"/>
  <c r="M25" i="151"/>
  <c r="BF25" i="151" s="1"/>
  <c r="K25" i="151"/>
  <c r="K24" i="151" s="1"/>
  <c r="F15" i="150" s="1"/>
  <c r="I15" i="150" s="1"/>
  <c r="M24" i="151"/>
  <c r="BJ23" i="151"/>
  <c r="BD23" i="151"/>
  <c r="AP23" i="151"/>
  <c r="BI23" i="151" s="1"/>
  <c r="AE23" i="151" s="1"/>
  <c r="AO23" i="151"/>
  <c r="I23" i="151" s="1"/>
  <c r="I22" i="151" s="1"/>
  <c r="D14" i="150" s="1"/>
  <c r="AK23" i="151"/>
  <c r="AT22" i="151" s="1"/>
  <c r="AJ23" i="151"/>
  <c r="AS22" i="151" s="1"/>
  <c r="AH23" i="151"/>
  <c r="AG23" i="151"/>
  <c r="AF23" i="151"/>
  <c r="AC23" i="151"/>
  <c r="AB23" i="151"/>
  <c r="Z23" i="151"/>
  <c r="M23" i="151"/>
  <c r="BF23" i="151" s="1"/>
  <c r="K23" i="151"/>
  <c r="AL23" i="151" s="1"/>
  <c r="AU22" i="151" s="1"/>
  <c r="M22" i="151"/>
  <c r="K22" i="151"/>
  <c r="BJ21" i="151"/>
  <c r="BD21" i="151"/>
  <c r="AP21" i="151"/>
  <c r="J21" i="151" s="1"/>
  <c r="AO21" i="151"/>
  <c r="BH21" i="151" s="1"/>
  <c r="AB21" i="151" s="1"/>
  <c r="AK21" i="151"/>
  <c r="AJ21" i="151"/>
  <c r="AH21" i="151"/>
  <c r="AG21" i="151"/>
  <c r="AF21" i="151"/>
  <c r="AE21" i="151"/>
  <c r="AD21" i="151"/>
  <c r="Z21" i="151"/>
  <c r="M21" i="151"/>
  <c r="BF21" i="151" s="1"/>
  <c r="K21" i="151"/>
  <c r="AL21" i="151" s="1"/>
  <c r="BJ20" i="151"/>
  <c r="BD20" i="151"/>
  <c r="AP20" i="151"/>
  <c r="AX20" i="151" s="1"/>
  <c r="AO20" i="151"/>
  <c r="BH20" i="151" s="1"/>
  <c r="AB20" i="151" s="1"/>
  <c r="AK20" i="151"/>
  <c r="AJ20" i="151"/>
  <c r="AH20" i="151"/>
  <c r="AG20" i="151"/>
  <c r="AF20" i="151"/>
  <c r="AE20" i="151"/>
  <c r="AD20" i="151"/>
  <c r="Z20" i="151"/>
  <c r="M20" i="151"/>
  <c r="BF20" i="151" s="1"/>
  <c r="K20" i="151"/>
  <c r="M19" i="151"/>
  <c r="BJ18" i="151"/>
  <c r="BD18" i="151"/>
  <c r="AP18" i="151"/>
  <c r="BI18" i="151" s="1"/>
  <c r="AC18" i="151" s="1"/>
  <c r="AO18" i="151"/>
  <c r="AW18" i="151" s="1"/>
  <c r="AK18" i="151"/>
  <c r="AJ18" i="151"/>
  <c r="AH18" i="151"/>
  <c r="AG18" i="151"/>
  <c r="AF18" i="151"/>
  <c r="AE18" i="151"/>
  <c r="AD18" i="151"/>
  <c r="Z18" i="151"/>
  <c r="M18" i="151"/>
  <c r="BF18" i="151" s="1"/>
  <c r="K18" i="151"/>
  <c r="AL18" i="151" s="1"/>
  <c r="BJ17" i="151"/>
  <c r="BD17" i="151"/>
  <c r="AP17" i="151"/>
  <c r="BI17" i="151" s="1"/>
  <c r="AC17" i="151" s="1"/>
  <c r="AO17" i="151"/>
  <c r="AW17" i="151" s="1"/>
  <c r="AK17" i="151"/>
  <c r="AJ17" i="151"/>
  <c r="AH17" i="151"/>
  <c r="AG17" i="151"/>
  <c r="AF17" i="151"/>
  <c r="AE17" i="151"/>
  <c r="AD17" i="151"/>
  <c r="Z17" i="151"/>
  <c r="M17" i="151"/>
  <c r="BF17" i="151" s="1"/>
  <c r="K17" i="151"/>
  <c r="AL17" i="151" s="1"/>
  <c r="BJ16" i="151"/>
  <c r="BD16" i="151"/>
  <c r="AP16" i="151"/>
  <c r="BI16" i="151" s="1"/>
  <c r="AC16" i="151" s="1"/>
  <c r="AO16" i="151"/>
  <c r="I16" i="151" s="1"/>
  <c r="AK16" i="151"/>
  <c r="AJ16" i="151"/>
  <c r="AH16" i="151"/>
  <c r="AG16" i="151"/>
  <c r="AF16" i="151"/>
  <c r="AE16" i="151"/>
  <c r="AD16" i="151"/>
  <c r="Z16" i="151"/>
  <c r="M16" i="151"/>
  <c r="BF16" i="151" s="1"/>
  <c r="K16" i="151"/>
  <c r="AL16" i="151" s="1"/>
  <c r="BJ15" i="151"/>
  <c r="BD15" i="151"/>
  <c r="AP15" i="151"/>
  <c r="BI15" i="151" s="1"/>
  <c r="AC15" i="151" s="1"/>
  <c r="AO15" i="151"/>
  <c r="AW15" i="151" s="1"/>
  <c r="AK15" i="151"/>
  <c r="AJ15" i="151"/>
  <c r="AH15" i="151"/>
  <c r="AG15" i="151"/>
  <c r="AF15" i="151"/>
  <c r="AE15" i="151"/>
  <c r="AD15" i="151"/>
  <c r="Z15" i="151"/>
  <c r="M15" i="151"/>
  <c r="BF15" i="151" s="1"/>
  <c r="K15" i="151"/>
  <c r="AL15" i="151" s="1"/>
  <c r="M14" i="151"/>
  <c r="BJ13" i="151"/>
  <c r="BD13" i="151"/>
  <c r="AP13" i="151"/>
  <c r="AX13" i="151" s="1"/>
  <c r="AO13" i="151"/>
  <c r="BH13" i="151" s="1"/>
  <c r="AB13" i="151" s="1"/>
  <c r="AK13" i="151"/>
  <c r="AT12" i="151" s="1"/>
  <c r="AJ13" i="151"/>
  <c r="AH13" i="151"/>
  <c r="AG13" i="151"/>
  <c r="AF13" i="151"/>
  <c r="AE13" i="151"/>
  <c r="AD13" i="151"/>
  <c r="Z13" i="151"/>
  <c r="M13" i="151"/>
  <c r="BF13" i="151" s="1"/>
  <c r="K13" i="151"/>
  <c r="K12" i="151" s="1"/>
  <c r="I13" i="151"/>
  <c r="I12" i="151" s="1"/>
  <c r="D11" i="150" s="1"/>
  <c r="M12" i="151"/>
  <c r="G15" i="150"/>
  <c r="G14" i="150"/>
  <c r="F14" i="150"/>
  <c r="I14" i="150" s="1"/>
  <c r="G13" i="150"/>
  <c r="G12" i="150"/>
  <c r="G11" i="150"/>
  <c r="G8" i="150"/>
  <c r="C8" i="150"/>
  <c r="G6" i="150"/>
  <c r="C6" i="150"/>
  <c r="G4" i="150"/>
  <c r="C4" i="150"/>
  <c r="G2" i="150"/>
  <c r="C2" i="150"/>
  <c r="I22" i="149"/>
  <c r="F22" i="149"/>
  <c r="I10" i="149"/>
  <c r="F10" i="149"/>
  <c r="C10" i="149"/>
  <c r="F8" i="149"/>
  <c r="C8" i="149"/>
  <c r="F6" i="149"/>
  <c r="C6" i="149"/>
  <c r="F4" i="149"/>
  <c r="C4" i="149"/>
  <c r="F2" i="149"/>
  <c r="C2" i="149"/>
  <c r="BJ49" i="148"/>
  <c r="AH49" i="148" s="1"/>
  <c r="BD49" i="148"/>
  <c r="AP49" i="148"/>
  <c r="BI49" i="148" s="1"/>
  <c r="AO49" i="148"/>
  <c r="BH49" i="148" s="1"/>
  <c r="AK49" i="148"/>
  <c r="AJ49" i="148"/>
  <c r="AG49" i="148"/>
  <c r="AF49" i="148"/>
  <c r="AE49" i="148"/>
  <c r="AD49" i="148"/>
  <c r="AC49" i="148"/>
  <c r="AB49" i="148"/>
  <c r="Z49" i="148"/>
  <c r="M49" i="148"/>
  <c r="BF49" i="148" s="1"/>
  <c r="K49" i="148"/>
  <c r="AL49" i="148" s="1"/>
  <c r="I49" i="148"/>
  <c r="BJ48" i="148"/>
  <c r="AH48" i="148" s="1"/>
  <c r="BD48" i="148"/>
  <c r="AP48" i="148"/>
  <c r="AX48" i="148" s="1"/>
  <c r="AO48" i="148"/>
  <c r="AW48" i="148" s="1"/>
  <c r="AK48" i="148"/>
  <c r="AJ48" i="148"/>
  <c r="AG48" i="148"/>
  <c r="AF48" i="148"/>
  <c r="AE48" i="148"/>
  <c r="AD48" i="148"/>
  <c r="AC48" i="148"/>
  <c r="AB48" i="148"/>
  <c r="Z48" i="148"/>
  <c r="M48" i="148"/>
  <c r="BF48" i="148" s="1"/>
  <c r="K48" i="148"/>
  <c r="AL48" i="148" s="1"/>
  <c r="BJ47" i="148"/>
  <c r="AH47" i="148" s="1"/>
  <c r="BD47" i="148"/>
  <c r="AP47" i="148"/>
  <c r="AX47" i="148" s="1"/>
  <c r="AO47" i="148"/>
  <c r="AW47" i="148" s="1"/>
  <c r="AK47" i="148"/>
  <c r="AJ47" i="148"/>
  <c r="AG47" i="148"/>
  <c r="AF47" i="148"/>
  <c r="AE47" i="148"/>
  <c r="AD47" i="148"/>
  <c r="AC47" i="148"/>
  <c r="AB47" i="148"/>
  <c r="Z47" i="148"/>
  <c r="M47" i="148"/>
  <c r="BF47" i="148" s="1"/>
  <c r="K47" i="148"/>
  <c r="AL47" i="148" s="1"/>
  <c r="BJ46" i="148"/>
  <c r="AH46" i="148" s="1"/>
  <c r="BD46" i="148"/>
  <c r="AP46" i="148"/>
  <c r="BI46" i="148" s="1"/>
  <c r="AO46" i="148"/>
  <c r="BH46" i="148" s="1"/>
  <c r="AK46" i="148"/>
  <c r="AJ46" i="148"/>
  <c r="AG46" i="148"/>
  <c r="AF46" i="148"/>
  <c r="AE46" i="148"/>
  <c r="AD46" i="148"/>
  <c r="AC46" i="148"/>
  <c r="AB46" i="148"/>
  <c r="Z46" i="148"/>
  <c r="M46" i="148"/>
  <c r="BF46" i="148" s="1"/>
  <c r="K46" i="148"/>
  <c r="AL46" i="148" s="1"/>
  <c r="I46" i="148"/>
  <c r="BJ45" i="148"/>
  <c r="AH45" i="148" s="1"/>
  <c r="BD45" i="148"/>
  <c r="AP45" i="148"/>
  <c r="BI45" i="148" s="1"/>
  <c r="AO45" i="148"/>
  <c r="AW45" i="148" s="1"/>
  <c r="AK45" i="148"/>
  <c r="AJ45" i="148"/>
  <c r="AG45" i="148"/>
  <c r="AF45" i="148"/>
  <c r="AE45" i="148"/>
  <c r="AD45" i="148"/>
  <c r="AC45" i="148"/>
  <c r="AB45" i="148"/>
  <c r="Z45" i="148"/>
  <c r="M45" i="148"/>
  <c r="BF45" i="148" s="1"/>
  <c r="K45" i="148"/>
  <c r="AL45" i="148" s="1"/>
  <c r="M44" i="148"/>
  <c r="BJ43" i="148"/>
  <c r="BD43" i="148"/>
  <c r="AP43" i="148"/>
  <c r="AX43" i="148" s="1"/>
  <c r="AO43" i="148"/>
  <c r="AW43" i="148" s="1"/>
  <c r="AK43" i="148"/>
  <c r="AJ43" i="148"/>
  <c r="AH43" i="148"/>
  <c r="AE43" i="148"/>
  <c r="AD43" i="148"/>
  <c r="AC43" i="148"/>
  <c r="AB43" i="148"/>
  <c r="Z43" i="148"/>
  <c r="M43" i="148"/>
  <c r="BF43" i="148" s="1"/>
  <c r="K43" i="148"/>
  <c r="AL43" i="148" s="1"/>
  <c r="BJ42" i="148"/>
  <c r="BD42" i="148"/>
  <c r="AP42" i="148"/>
  <c r="AX42" i="148" s="1"/>
  <c r="AO42" i="148"/>
  <c r="BH42" i="148" s="1"/>
  <c r="AB42" i="148" s="1"/>
  <c r="AK42" i="148"/>
  <c r="AJ42" i="148"/>
  <c r="AH42" i="148"/>
  <c r="AG42" i="148"/>
  <c r="AF42" i="148"/>
  <c r="AE42" i="148"/>
  <c r="AD42" i="148"/>
  <c r="Z42" i="148"/>
  <c r="M42" i="148"/>
  <c r="BF42" i="148" s="1"/>
  <c r="K42" i="148"/>
  <c r="AL42" i="148" s="1"/>
  <c r="J42" i="148"/>
  <c r="BJ41" i="148"/>
  <c r="BD41" i="148"/>
  <c r="AP41" i="148"/>
  <c r="AX41" i="148" s="1"/>
  <c r="AO41" i="148"/>
  <c r="BH41" i="148" s="1"/>
  <c r="AB41" i="148" s="1"/>
  <c r="AK41" i="148"/>
  <c r="AJ41" i="148"/>
  <c r="AH41" i="148"/>
  <c r="AG41" i="148"/>
  <c r="AF41" i="148"/>
  <c r="AE41" i="148"/>
  <c r="AD41" i="148"/>
  <c r="Z41" i="148"/>
  <c r="M41" i="148"/>
  <c r="BF41" i="148" s="1"/>
  <c r="K41" i="148"/>
  <c r="AL41" i="148" s="1"/>
  <c r="BJ40" i="148"/>
  <c r="BD40" i="148"/>
  <c r="AP40" i="148"/>
  <c r="BI40" i="148" s="1"/>
  <c r="AC40" i="148" s="1"/>
  <c r="AO40" i="148"/>
  <c r="BH40" i="148" s="1"/>
  <c r="AB40" i="148" s="1"/>
  <c r="AK40" i="148"/>
  <c r="AJ40" i="148"/>
  <c r="AH40" i="148"/>
  <c r="AG40" i="148"/>
  <c r="AF40" i="148"/>
  <c r="AE40" i="148"/>
  <c r="AD40" i="148"/>
  <c r="Z40" i="148"/>
  <c r="M40" i="148"/>
  <c r="BF40" i="148" s="1"/>
  <c r="K40" i="148"/>
  <c r="AL40" i="148" s="1"/>
  <c r="M39" i="148"/>
  <c r="BJ38" i="148"/>
  <c r="BD38" i="148"/>
  <c r="AP38" i="148"/>
  <c r="BI38" i="148" s="1"/>
  <c r="AC38" i="148" s="1"/>
  <c r="AO38" i="148"/>
  <c r="AW38" i="148" s="1"/>
  <c r="AK38" i="148"/>
  <c r="AJ38" i="148"/>
  <c r="AH38" i="148"/>
  <c r="AG38" i="148"/>
  <c r="AF38" i="148"/>
  <c r="AE38" i="148"/>
  <c r="AD38" i="148"/>
  <c r="Z38" i="148"/>
  <c r="M38" i="148"/>
  <c r="BF38" i="148" s="1"/>
  <c r="K38" i="148"/>
  <c r="AL38" i="148" s="1"/>
  <c r="J38" i="148"/>
  <c r="BJ37" i="148"/>
  <c r="BD37" i="148"/>
  <c r="AP37" i="148"/>
  <c r="AX37" i="148" s="1"/>
  <c r="AO37" i="148"/>
  <c r="AK37" i="148"/>
  <c r="AJ37" i="148"/>
  <c r="AH37" i="148"/>
  <c r="AG37" i="148"/>
  <c r="AF37" i="148"/>
  <c r="AE37" i="148"/>
  <c r="AD37" i="148"/>
  <c r="Z37" i="148"/>
  <c r="M37" i="148"/>
  <c r="BF37" i="148" s="1"/>
  <c r="K37" i="148"/>
  <c r="AL37" i="148" s="1"/>
  <c r="J37" i="148"/>
  <c r="I37" i="148"/>
  <c r="BJ36" i="148"/>
  <c r="BD36" i="148"/>
  <c r="AP36" i="148"/>
  <c r="BI36" i="148" s="1"/>
  <c r="AC36" i="148" s="1"/>
  <c r="AO36" i="148"/>
  <c r="AW36" i="148" s="1"/>
  <c r="AK36" i="148"/>
  <c r="AJ36" i="148"/>
  <c r="AH36" i="148"/>
  <c r="AG36" i="148"/>
  <c r="AF36" i="148"/>
  <c r="AE36" i="148"/>
  <c r="AD36" i="148"/>
  <c r="Z36" i="148"/>
  <c r="M36" i="148"/>
  <c r="BF36" i="148" s="1"/>
  <c r="K36" i="148"/>
  <c r="AL36" i="148" s="1"/>
  <c r="BJ35" i="148"/>
  <c r="BD35" i="148"/>
  <c r="AP35" i="148"/>
  <c r="BI35" i="148" s="1"/>
  <c r="AC35" i="148" s="1"/>
  <c r="AO35" i="148"/>
  <c r="BH35" i="148" s="1"/>
  <c r="AB35" i="148" s="1"/>
  <c r="AK35" i="148"/>
  <c r="AJ35" i="148"/>
  <c r="AH35" i="148"/>
  <c r="AG35" i="148"/>
  <c r="AF35" i="148"/>
  <c r="AE35" i="148"/>
  <c r="AD35" i="148"/>
  <c r="Z35" i="148"/>
  <c r="M35" i="148"/>
  <c r="BF35" i="148" s="1"/>
  <c r="K35" i="148"/>
  <c r="AL35" i="148" s="1"/>
  <c r="I35" i="148"/>
  <c r="BJ34" i="148"/>
  <c r="BD34" i="148"/>
  <c r="AP34" i="148"/>
  <c r="BI34" i="148" s="1"/>
  <c r="AC34" i="148" s="1"/>
  <c r="AO34" i="148"/>
  <c r="AW34" i="148" s="1"/>
  <c r="AK34" i="148"/>
  <c r="AJ34" i="148"/>
  <c r="AS33" i="148" s="1"/>
  <c r="AH34" i="148"/>
  <c r="AG34" i="148"/>
  <c r="AF34" i="148"/>
  <c r="AE34" i="148"/>
  <c r="AD34" i="148"/>
  <c r="Z34" i="148"/>
  <c r="M34" i="148"/>
  <c r="BF34" i="148" s="1"/>
  <c r="K34" i="148"/>
  <c r="AL34" i="148" s="1"/>
  <c r="M33" i="148"/>
  <c r="BJ32" i="148"/>
  <c r="BD32" i="148"/>
  <c r="AP32" i="148"/>
  <c r="AX32" i="148" s="1"/>
  <c r="AO32" i="148"/>
  <c r="AW32" i="148" s="1"/>
  <c r="AK32" i="148"/>
  <c r="AJ32" i="148"/>
  <c r="AS31" i="148" s="1"/>
  <c r="AH32" i="148"/>
  <c r="AG32" i="148"/>
  <c r="AF32" i="148"/>
  <c r="AE32" i="148"/>
  <c r="AD32" i="148"/>
  <c r="Z32" i="148"/>
  <c r="M32" i="148"/>
  <c r="BF32" i="148" s="1"/>
  <c r="K32" i="148"/>
  <c r="AL32" i="148" s="1"/>
  <c r="AU31" i="148" s="1"/>
  <c r="I32" i="148"/>
  <c r="I31" i="148" s="1"/>
  <c r="D17" i="147" s="1"/>
  <c r="AT31" i="148"/>
  <c r="M31" i="148"/>
  <c r="BJ30" i="148"/>
  <c r="BD30" i="148"/>
  <c r="AP30" i="148"/>
  <c r="AX30" i="148" s="1"/>
  <c r="AO30" i="148"/>
  <c r="AW30" i="148" s="1"/>
  <c r="AK30" i="148"/>
  <c r="AT29" i="148" s="1"/>
  <c r="AJ30" i="148"/>
  <c r="AS29" i="148" s="1"/>
  <c r="AH30" i="148"/>
  <c r="AG30" i="148"/>
  <c r="AF30" i="148"/>
  <c r="AE30" i="148"/>
  <c r="AD30" i="148"/>
  <c r="Z30" i="148"/>
  <c r="M30" i="148"/>
  <c r="BF30" i="148" s="1"/>
  <c r="K30" i="148"/>
  <c r="K29" i="148" s="1"/>
  <c r="F16" i="147" s="1"/>
  <c r="I16" i="147" s="1"/>
  <c r="I30" i="148"/>
  <c r="M29" i="148"/>
  <c r="I29" i="148"/>
  <c r="D16" i="147" s="1"/>
  <c r="BJ28" i="148"/>
  <c r="BD28" i="148"/>
  <c r="AP28" i="148"/>
  <c r="AX28" i="148" s="1"/>
  <c r="AO28" i="148"/>
  <c r="BH28" i="148" s="1"/>
  <c r="AB28" i="148" s="1"/>
  <c r="AK28" i="148"/>
  <c r="AJ28" i="148"/>
  <c r="AH28" i="148"/>
  <c r="AG28" i="148"/>
  <c r="AF28" i="148"/>
  <c r="AE28" i="148"/>
  <c r="AD28" i="148"/>
  <c r="Z28" i="148"/>
  <c r="M28" i="148"/>
  <c r="BF28" i="148" s="1"/>
  <c r="K28" i="148"/>
  <c r="J28" i="148"/>
  <c r="J27" i="148" s="1"/>
  <c r="E15" i="147" s="1"/>
  <c r="I28" i="148"/>
  <c r="I27" i="148" s="1"/>
  <c r="D15" i="147" s="1"/>
  <c r="AT27" i="148"/>
  <c r="AS27" i="148"/>
  <c r="M27" i="148"/>
  <c r="BJ26" i="148"/>
  <c r="BD26" i="148"/>
  <c r="AP26" i="148"/>
  <c r="BI26" i="148" s="1"/>
  <c r="AC26" i="148" s="1"/>
  <c r="AO26" i="148"/>
  <c r="AW26" i="148" s="1"/>
  <c r="AK26" i="148"/>
  <c r="AJ26" i="148"/>
  <c r="AH26" i="148"/>
  <c r="AG26" i="148"/>
  <c r="AF26" i="148"/>
  <c r="AE26" i="148"/>
  <c r="AD26" i="148"/>
  <c r="Z26" i="148"/>
  <c r="M26" i="148"/>
  <c r="BF26" i="148" s="1"/>
  <c r="K26" i="148"/>
  <c r="AL26" i="148" s="1"/>
  <c r="J26" i="148"/>
  <c r="BJ25" i="148"/>
  <c r="BD25" i="148"/>
  <c r="AP25" i="148"/>
  <c r="BI25" i="148" s="1"/>
  <c r="AC25" i="148" s="1"/>
  <c r="AO25" i="148"/>
  <c r="AK25" i="148"/>
  <c r="AJ25" i="148"/>
  <c r="AH25" i="148"/>
  <c r="AG25" i="148"/>
  <c r="AF25" i="148"/>
  <c r="AE25" i="148"/>
  <c r="AD25" i="148"/>
  <c r="Z25" i="148"/>
  <c r="M25" i="148"/>
  <c r="BF25" i="148" s="1"/>
  <c r="K25" i="148"/>
  <c r="AL25" i="148" s="1"/>
  <c r="I25" i="148"/>
  <c r="BJ24" i="148"/>
  <c r="BD24" i="148"/>
  <c r="AP24" i="148"/>
  <c r="BI24" i="148" s="1"/>
  <c r="AC24" i="148" s="1"/>
  <c r="AO24" i="148"/>
  <c r="AW24" i="148" s="1"/>
  <c r="AK24" i="148"/>
  <c r="AJ24" i="148"/>
  <c r="AH24" i="148"/>
  <c r="AG24" i="148"/>
  <c r="AF24" i="148"/>
  <c r="AE24" i="148"/>
  <c r="AD24" i="148"/>
  <c r="Z24" i="148"/>
  <c r="M24" i="148"/>
  <c r="BF24" i="148" s="1"/>
  <c r="K24" i="148"/>
  <c r="AL24" i="148" s="1"/>
  <c r="BJ23" i="148"/>
  <c r="BD23" i="148"/>
  <c r="AP23" i="148"/>
  <c r="AX23" i="148" s="1"/>
  <c r="AO23" i="148"/>
  <c r="AW23" i="148" s="1"/>
  <c r="AK23" i="148"/>
  <c r="AJ23" i="148"/>
  <c r="AH23" i="148"/>
  <c r="AG23" i="148"/>
  <c r="AF23" i="148"/>
  <c r="AE23" i="148"/>
  <c r="AD23" i="148"/>
  <c r="Z23" i="148"/>
  <c r="M23" i="148"/>
  <c r="BF23" i="148" s="1"/>
  <c r="K23" i="148"/>
  <c r="AL23" i="148" s="1"/>
  <c r="J23" i="148"/>
  <c r="I23" i="148"/>
  <c r="M22" i="148"/>
  <c r="BJ21" i="148"/>
  <c r="BD21" i="148"/>
  <c r="AP21" i="148"/>
  <c r="AX21" i="148" s="1"/>
  <c r="AO21" i="148"/>
  <c r="AK21" i="148"/>
  <c r="AJ21" i="148"/>
  <c r="AH21" i="148"/>
  <c r="AG21" i="148"/>
  <c r="AF21" i="148"/>
  <c r="AE21" i="148"/>
  <c r="AD21" i="148"/>
  <c r="Z21" i="148"/>
  <c r="M21" i="148"/>
  <c r="BF21" i="148" s="1"/>
  <c r="K21" i="148"/>
  <c r="I21" i="148"/>
  <c r="I20" i="148" s="1"/>
  <c r="D13" i="147" s="1"/>
  <c r="AT20" i="148"/>
  <c r="AS20" i="148"/>
  <c r="M20" i="148"/>
  <c r="BJ19" i="148"/>
  <c r="BD19" i="148"/>
  <c r="AP19" i="148"/>
  <c r="AO19" i="148"/>
  <c r="AW19" i="148" s="1"/>
  <c r="AK19" i="148"/>
  <c r="AJ19" i="148"/>
  <c r="AH19" i="148"/>
  <c r="AG19" i="148"/>
  <c r="AF19" i="148"/>
  <c r="AE19" i="148"/>
  <c r="AD19" i="148"/>
  <c r="Z19" i="148"/>
  <c r="M19" i="148"/>
  <c r="BF19" i="148" s="1"/>
  <c r="K19" i="148"/>
  <c r="AL19" i="148" s="1"/>
  <c r="J19" i="148"/>
  <c r="BJ18" i="148"/>
  <c r="BD18" i="148"/>
  <c r="AP18" i="148"/>
  <c r="AO18" i="148"/>
  <c r="AK18" i="148"/>
  <c r="AT17" i="148" s="1"/>
  <c r="AJ18" i="148"/>
  <c r="AH18" i="148"/>
  <c r="AG18" i="148"/>
  <c r="AF18" i="148"/>
  <c r="AE18" i="148"/>
  <c r="AD18" i="148"/>
  <c r="Z18" i="148"/>
  <c r="M18" i="148"/>
  <c r="BF18" i="148" s="1"/>
  <c r="K18" i="148"/>
  <c r="AL18" i="148" s="1"/>
  <c r="AU17" i="148" s="1"/>
  <c r="J18" i="148"/>
  <c r="J17" i="148" s="1"/>
  <c r="E12" i="147" s="1"/>
  <c r="I18" i="148"/>
  <c r="AS17" i="148"/>
  <c r="M17" i="148"/>
  <c r="K17" i="148"/>
  <c r="BJ16" i="148"/>
  <c r="BD16" i="148"/>
  <c r="AP16" i="148"/>
  <c r="BI16" i="148" s="1"/>
  <c r="AC16" i="148" s="1"/>
  <c r="AO16" i="148"/>
  <c r="AK16" i="148"/>
  <c r="AJ16" i="148"/>
  <c r="AH16" i="148"/>
  <c r="AG16" i="148"/>
  <c r="AF16" i="148"/>
  <c r="AE16" i="148"/>
  <c r="AD16" i="148"/>
  <c r="Z16" i="148"/>
  <c r="M16" i="148"/>
  <c r="BF16" i="148" s="1"/>
  <c r="K16" i="148"/>
  <c r="AL16" i="148" s="1"/>
  <c r="J16" i="148"/>
  <c r="I16" i="148"/>
  <c r="BJ15" i="148"/>
  <c r="BD15" i="148"/>
  <c r="AP15" i="148"/>
  <c r="AX15" i="148" s="1"/>
  <c r="AO15" i="148"/>
  <c r="AW15" i="148" s="1"/>
  <c r="AK15" i="148"/>
  <c r="AJ15" i="148"/>
  <c r="AH15" i="148"/>
  <c r="AG15" i="148"/>
  <c r="AF15" i="148"/>
  <c r="AE15" i="148"/>
  <c r="AD15" i="148"/>
  <c r="Z15" i="148"/>
  <c r="M15" i="148"/>
  <c r="BF15" i="148" s="1"/>
  <c r="K15" i="148"/>
  <c r="AL15" i="148" s="1"/>
  <c r="I15" i="148"/>
  <c r="BJ14" i="148"/>
  <c r="BD14" i="148"/>
  <c r="AP14" i="148"/>
  <c r="AX14" i="148" s="1"/>
  <c r="AO14" i="148"/>
  <c r="AK14" i="148"/>
  <c r="AJ14" i="148"/>
  <c r="AH14" i="148"/>
  <c r="AG14" i="148"/>
  <c r="AF14" i="148"/>
  <c r="AE14" i="148"/>
  <c r="AD14" i="148"/>
  <c r="Z14" i="148"/>
  <c r="M14" i="148"/>
  <c r="BF14" i="148" s="1"/>
  <c r="K14" i="148"/>
  <c r="AL14" i="148" s="1"/>
  <c r="J14" i="148"/>
  <c r="I14" i="148"/>
  <c r="BJ13" i="148"/>
  <c r="BD13" i="148"/>
  <c r="AP13" i="148"/>
  <c r="AO13" i="148"/>
  <c r="BH13" i="148" s="1"/>
  <c r="AB13" i="148" s="1"/>
  <c r="AK13" i="148"/>
  <c r="AJ13" i="148"/>
  <c r="AS12" i="148" s="1"/>
  <c r="AH13" i="148"/>
  <c r="AG13" i="148"/>
  <c r="AF13" i="148"/>
  <c r="AE13" i="148"/>
  <c r="AD13" i="148"/>
  <c r="Z13" i="148"/>
  <c r="M13" i="148"/>
  <c r="BF13" i="148" s="1"/>
  <c r="K13" i="148"/>
  <c r="AL13" i="148" s="1"/>
  <c r="I13" i="148"/>
  <c r="I12" i="148" s="1"/>
  <c r="D11" i="147" s="1"/>
  <c r="AT12" i="148"/>
  <c r="M12" i="148"/>
  <c r="G20" i="147"/>
  <c r="G19" i="147"/>
  <c r="G18" i="147"/>
  <c r="G17" i="147"/>
  <c r="G16" i="147"/>
  <c r="G15" i="147"/>
  <c r="G14" i="147"/>
  <c r="G13" i="147"/>
  <c r="G12" i="147"/>
  <c r="F12" i="147"/>
  <c r="I12" i="147" s="1"/>
  <c r="G11" i="147"/>
  <c r="G8" i="147"/>
  <c r="C8" i="147"/>
  <c r="G6" i="147"/>
  <c r="C6" i="147"/>
  <c r="G4" i="147"/>
  <c r="C4" i="147"/>
  <c r="G2" i="147"/>
  <c r="C2" i="147"/>
  <c r="I22" i="146"/>
  <c r="F22" i="146"/>
  <c r="I10" i="146"/>
  <c r="F10" i="146"/>
  <c r="C10" i="146"/>
  <c r="F8" i="146"/>
  <c r="C8" i="146"/>
  <c r="F6" i="146"/>
  <c r="C6" i="146"/>
  <c r="F4" i="146"/>
  <c r="C4" i="146"/>
  <c r="F2" i="146"/>
  <c r="C2" i="146"/>
  <c r="BJ56" i="145"/>
  <c r="BD56" i="145"/>
  <c r="AP56" i="145"/>
  <c r="AX56" i="145" s="1"/>
  <c r="AO56" i="145"/>
  <c r="AW56" i="145" s="1"/>
  <c r="AK56" i="145"/>
  <c r="AJ56" i="145"/>
  <c r="AH56" i="145"/>
  <c r="AG56" i="145"/>
  <c r="AF56" i="145"/>
  <c r="AE56" i="145"/>
  <c r="AD56" i="145"/>
  <c r="AC56" i="145"/>
  <c r="AB56" i="145"/>
  <c r="Z56" i="145"/>
  <c r="M56" i="145"/>
  <c r="BF56" i="145" s="1"/>
  <c r="K56" i="145"/>
  <c r="AL56" i="145" s="1"/>
  <c r="J56" i="145"/>
  <c r="I56" i="145"/>
  <c r="BJ55" i="145"/>
  <c r="BD55" i="145"/>
  <c r="AP55" i="145"/>
  <c r="AX55" i="145" s="1"/>
  <c r="AO55" i="145"/>
  <c r="AK55" i="145"/>
  <c r="AJ55" i="145"/>
  <c r="AH55" i="145"/>
  <c r="AG55" i="145"/>
  <c r="AF55" i="145"/>
  <c r="AE55" i="145"/>
  <c r="AD55" i="145"/>
  <c r="AC55" i="145"/>
  <c r="AB55" i="145"/>
  <c r="Z55" i="145"/>
  <c r="M55" i="145"/>
  <c r="BF55" i="145" s="1"/>
  <c r="K55" i="145"/>
  <c r="AL55" i="145" s="1"/>
  <c r="I55" i="145"/>
  <c r="BJ54" i="145"/>
  <c r="BD54" i="145"/>
  <c r="AP54" i="145"/>
  <c r="J54" i="145" s="1"/>
  <c r="AO54" i="145"/>
  <c r="BH54" i="145" s="1"/>
  <c r="AK54" i="145"/>
  <c r="AJ54" i="145"/>
  <c r="AH54" i="145"/>
  <c r="AG54" i="145"/>
  <c r="AF54" i="145"/>
  <c r="AE54" i="145"/>
  <c r="AD54" i="145"/>
  <c r="AC54" i="145"/>
  <c r="AB54" i="145"/>
  <c r="Z54" i="145"/>
  <c r="M54" i="145"/>
  <c r="BF54" i="145" s="1"/>
  <c r="K54" i="145"/>
  <c r="AL54" i="145" s="1"/>
  <c r="I54" i="145"/>
  <c r="BJ53" i="145"/>
  <c r="AH53" i="145" s="1"/>
  <c r="BD53" i="145"/>
  <c r="AP53" i="145"/>
  <c r="AX53" i="145" s="1"/>
  <c r="AO53" i="145"/>
  <c r="BH53" i="145" s="1"/>
  <c r="AK53" i="145"/>
  <c r="AJ53" i="145"/>
  <c r="AG53" i="145"/>
  <c r="AF53" i="145"/>
  <c r="AE53" i="145"/>
  <c r="AD53" i="145"/>
  <c r="AC53" i="145"/>
  <c r="AB53" i="145"/>
  <c r="Z53" i="145"/>
  <c r="M53" i="145"/>
  <c r="BF53" i="145" s="1"/>
  <c r="K53" i="145"/>
  <c r="AL53" i="145" s="1"/>
  <c r="BJ52" i="145"/>
  <c r="BD52" i="145"/>
  <c r="AP52" i="145"/>
  <c r="BI52" i="145" s="1"/>
  <c r="AO52" i="145"/>
  <c r="AW52" i="145" s="1"/>
  <c r="AK52" i="145"/>
  <c r="AJ52" i="145"/>
  <c r="AH52" i="145"/>
  <c r="AG52" i="145"/>
  <c r="AF52" i="145"/>
  <c r="AE52" i="145"/>
  <c r="AD52" i="145"/>
  <c r="AC52" i="145"/>
  <c r="AB52" i="145"/>
  <c r="Z52" i="145"/>
  <c r="M52" i="145"/>
  <c r="BF52" i="145" s="1"/>
  <c r="K52" i="145"/>
  <c r="AL52" i="145" s="1"/>
  <c r="J52" i="145"/>
  <c r="BJ51" i="145"/>
  <c r="AH51" i="145" s="1"/>
  <c r="BD51" i="145"/>
  <c r="AP51" i="145"/>
  <c r="BI51" i="145" s="1"/>
  <c r="AO51" i="145"/>
  <c r="BH51" i="145" s="1"/>
  <c r="AK51" i="145"/>
  <c r="AJ51" i="145"/>
  <c r="AG51" i="145"/>
  <c r="AF51" i="145"/>
  <c r="AE51" i="145"/>
  <c r="AD51" i="145"/>
  <c r="AC51" i="145"/>
  <c r="AB51" i="145"/>
  <c r="Z51" i="145"/>
  <c r="M51" i="145"/>
  <c r="BF51" i="145" s="1"/>
  <c r="K51" i="145"/>
  <c r="AL51" i="145" s="1"/>
  <c r="BJ50" i="145"/>
  <c r="BD50" i="145"/>
  <c r="AP50" i="145"/>
  <c r="J50" i="145" s="1"/>
  <c r="AO50" i="145"/>
  <c r="AK50" i="145"/>
  <c r="AT49" i="145" s="1"/>
  <c r="AJ50" i="145"/>
  <c r="AH50" i="145"/>
  <c r="AG50" i="145"/>
  <c r="AF50" i="145"/>
  <c r="AE50" i="145"/>
  <c r="AD50" i="145"/>
  <c r="AC50" i="145"/>
  <c r="AB50" i="145"/>
  <c r="Z50" i="145"/>
  <c r="M50" i="145"/>
  <c r="BF50" i="145" s="1"/>
  <c r="K50" i="145"/>
  <c r="AL50" i="145" s="1"/>
  <c r="I50" i="145"/>
  <c r="M49" i="145"/>
  <c r="BJ48" i="145"/>
  <c r="BD48" i="145"/>
  <c r="AP48" i="145"/>
  <c r="BI48" i="145" s="1"/>
  <c r="AG48" i="145" s="1"/>
  <c r="AO48" i="145"/>
  <c r="AW48" i="145" s="1"/>
  <c r="AK48" i="145"/>
  <c r="AT47" i="145" s="1"/>
  <c r="AJ48" i="145"/>
  <c r="AH48" i="145"/>
  <c r="AE48" i="145"/>
  <c r="AD48" i="145"/>
  <c r="AC48" i="145"/>
  <c r="AB48" i="145"/>
  <c r="Z48" i="145"/>
  <c r="M48" i="145"/>
  <c r="BF48" i="145" s="1"/>
  <c r="K48" i="145"/>
  <c r="AL48" i="145" s="1"/>
  <c r="AU47" i="145" s="1"/>
  <c r="J48" i="145"/>
  <c r="J47" i="145" s="1"/>
  <c r="E22" i="144" s="1"/>
  <c r="I48" i="145"/>
  <c r="AS47" i="145"/>
  <c r="M47" i="145"/>
  <c r="K47" i="145"/>
  <c r="I47" i="145"/>
  <c r="D22" i="144" s="1"/>
  <c r="BJ46" i="145"/>
  <c r="BD46" i="145"/>
  <c r="AP46" i="145"/>
  <c r="AX46" i="145" s="1"/>
  <c r="AO46" i="145"/>
  <c r="AK46" i="145"/>
  <c r="AJ46" i="145"/>
  <c r="AS45" i="145" s="1"/>
  <c r="AH46" i="145"/>
  <c r="AE46" i="145"/>
  <c r="AD46" i="145"/>
  <c r="AC46" i="145"/>
  <c r="AB46" i="145"/>
  <c r="Z46" i="145"/>
  <c r="M46" i="145"/>
  <c r="BF46" i="145" s="1"/>
  <c r="K46" i="145"/>
  <c r="K45" i="145" s="1"/>
  <c r="F21" i="144" s="1"/>
  <c r="I21" i="144" s="1"/>
  <c r="J46" i="145"/>
  <c r="I46" i="145"/>
  <c r="I45" i="145" s="1"/>
  <c r="D21" i="144" s="1"/>
  <c r="AT45" i="145"/>
  <c r="M45" i="145"/>
  <c r="J45" i="145"/>
  <c r="BJ44" i="145"/>
  <c r="BD44" i="145"/>
  <c r="AP44" i="145"/>
  <c r="BI44" i="145" s="1"/>
  <c r="AC44" i="145" s="1"/>
  <c r="AO44" i="145"/>
  <c r="AK44" i="145"/>
  <c r="AJ44" i="145"/>
  <c r="AH44" i="145"/>
  <c r="AG44" i="145"/>
  <c r="AF44" i="145"/>
  <c r="AE44" i="145"/>
  <c r="AD44" i="145"/>
  <c r="Z44" i="145"/>
  <c r="M44" i="145"/>
  <c r="BF44" i="145" s="1"/>
  <c r="K44" i="145"/>
  <c r="AL44" i="145" s="1"/>
  <c r="J44" i="145"/>
  <c r="BJ43" i="145"/>
  <c r="BD43" i="145"/>
  <c r="AP43" i="145"/>
  <c r="AX43" i="145" s="1"/>
  <c r="AO43" i="145"/>
  <c r="AW43" i="145" s="1"/>
  <c r="AK43" i="145"/>
  <c r="AJ43" i="145"/>
  <c r="AH43" i="145"/>
  <c r="AG43" i="145"/>
  <c r="AF43" i="145"/>
  <c r="AE43" i="145"/>
  <c r="AD43" i="145"/>
  <c r="Z43" i="145"/>
  <c r="M43" i="145"/>
  <c r="BF43" i="145" s="1"/>
  <c r="K43" i="145"/>
  <c r="AL43" i="145" s="1"/>
  <c r="BJ42" i="145"/>
  <c r="BD42" i="145"/>
  <c r="AP42" i="145"/>
  <c r="AO42" i="145"/>
  <c r="I42" i="145" s="1"/>
  <c r="AK42" i="145"/>
  <c r="AJ42" i="145"/>
  <c r="AH42" i="145"/>
  <c r="AG42" i="145"/>
  <c r="AF42" i="145"/>
  <c r="AE42" i="145"/>
  <c r="AD42" i="145"/>
  <c r="Z42" i="145"/>
  <c r="M42" i="145"/>
  <c r="BF42" i="145" s="1"/>
  <c r="K42" i="145"/>
  <c r="AL42" i="145" s="1"/>
  <c r="J42" i="145"/>
  <c r="BJ41" i="145"/>
  <c r="BD41" i="145"/>
  <c r="AP41" i="145"/>
  <c r="BI41" i="145" s="1"/>
  <c r="AC41" i="145" s="1"/>
  <c r="AO41" i="145"/>
  <c r="AW41" i="145" s="1"/>
  <c r="AK41" i="145"/>
  <c r="AJ41" i="145"/>
  <c r="AH41" i="145"/>
  <c r="AG41" i="145"/>
  <c r="AF41" i="145"/>
  <c r="AE41" i="145"/>
  <c r="AD41" i="145"/>
  <c r="Z41" i="145"/>
  <c r="M41" i="145"/>
  <c r="BF41" i="145" s="1"/>
  <c r="K41" i="145"/>
  <c r="AL41" i="145" s="1"/>
  <c r="J41" i="145"/>
  <c r="I41" i="145"/>
  <c r="BJ40" i="145"/>
  <c r="BD40" i="145"/>
  <c r="AP40" i="145"/>
  <c r="BI40" i="145" s="1"/>
  <c r="AC40" i="145" s="1"/>
  <c r="AO40" i="145"/>
  <c r="BH40" i="145" s="1"/>
  <c r="AB40" i="145" s="1"/>
  <c r="AK40" i="145"/>
  <c r="AJ40" i="145"/>
  <c r="AH40" i="145"/>
  <c r="AG40" i="145"/>
  <c r="AF40" i="145"/>
  <c r="AE40" i="145"/>
  <c r="AD40" i="145"/>
  <c r="Z40" i="145"/>
  <c r="M40" i="145"/>
  <c r="BF40" i="145" s="1"/>
  <c r="K40" i="145"/>
  <c r="AL40" i="145" s="1"/>
  <c r="I40" i="145"/>
  <c r="BJ39" i="145"/>
  <c r="BD39" i="145"/>
  <c r="AP39" i="145"/>
  <c r="AX39" i="145" s="1"/>
  <c r="AO39" i="145"/>
  <c r="AW39" i="145" s="1"/>
  <c r="AK39" i="145"/>
  <c r="AJ39" i="145"/>
  <c r="AH39" i="145"/>
  <c r="AG39" i="145"/>
  <c r="AF39" i="145"/>
  <c r="AE39" i="145"/>
  <c r="AD39" i="145"/>
  <c r="Z39" i="145"/>
  <c r="M39" i="145"/>
  <c r="BF39" i="145" s="1"/>
  <c r="K39" i="145"/>
  <c r="AL39" i="145" s="1"/>
  <c r="J39" i="145"/>
  <c r="M38" i="145"/>
  <c r="BJ37" i="145"/>
  <c r="BD37" i="145"/>
  <c r="AP37" i="145"/>
  <c r="BI37" i="145" s="1"/>
  <c r="AC37" i="145" s="1"/>
  <c r="AO37" i="145"/>
  <c r="BH37" i="145" s="1"/>
  <c r="AB37" i="145" s="1"/>
  <c r="AK37" i="145"/>
  <c r="AJ37" i="145"/>
  <c r="AS36" i="145" s="1"/>
  <c r="AH37" i="145"/>
  <c r="AG37" i="145"/>
  <c r="AF37" i="145"/>
  <c r="AE37" i="145"/>
  <c r="AD37" i="145"/>
  <c r="Z37" i="145"/>
  <c r="M37" i="145"/>
  <c r="BF37" i="145" s="1"/>
  <c r="K37" i="145"/>
  <c r="K36" i="145" s="1"/>
  <c r="F19" i="144" s="1"/>
  <c r="I19" i="144" s="1"/>
  <c r="I37" i="145"/>
  <c r="I36" i="145" s="1"/>
  <c r="D19" i="144" s="1"/>
  <c r="AT36" i="145"/>
  <c r="M36" i="145"/>
  <c r="BJ35" i="145"/>
  <c r="BD35" i="145"/>
  <c r="AP35" i="145"/>
  <c r="AO35" i="145"/>
  <c r="I35" i="145" s="1"/>
  <c r="I34" i="145" s="1"/>
  <c r="D18" i="144" s="1"/>
  <c r="AK35" i="145"/>
  <c r="AJ35" i="145"/>
  <c r="AH35" i="145"/>
  <c r="AG35" i="145"/>
  <c r="AF35" i="145"/>
  <c r="AC35" i="145"/>
  <c r="AB35" i="145"/>
  <c r="Z35" i="145"/>
  <c r="M35" i="145"/>
  <c r="BF35" i="145" s="1"/>
  <c r="K35" i="145"/>
  <c r="AL35" i="145" s="1"/>
  <c r="AU34" i="145" s="1"/>
  <c r="J35" i="145"/>
  <c r="J34" i="145" s="1"/>
  <c r="E18" i="144" s="1"/>
  <c r="AT34" i="145"/>
  <c r="AS34" i="145"/>
  <c r="M34" i="145"/>
  <c r="K34" i="145"/>
  <c r="F18" i="144" s="1"/>
  <c r="I18" i="144" s="1"/>
  <c r="BJ33" i="145"/>
  <c r="BD33" i="145"/>
  <c r="AP33" i="145"/>
  <c r="J33" i="145" s="1"/>
  <c r="AO33" i="145"/>
  <c r="BH33" i="145" s="1"/>
  <c r="AD33" i="145" s="1"/>
  <c r="AK33" i="145"/>
  <c r="AJ33" i="145"/>
  <c r="AH33" i="145"/>
  <c r="AG33" i="145"/>
  <c r="AF33" i="145"/>
  <c r="AC33" i="145"/>
  <c r="AB33" i="145"/>
  <c r="Z33" i="145"/>
  <c r="M33" i="145"/>
  <c r="BF33" i="145" s="1"/>
  <c r="K33" i="145"/>
  <c r="AL33" i="145" s="1"/>
  <c r="I33" i="145"/>
  <c r="BJ32" i="145"/>
  <c r="BD32" i="145"/>
  <c r="AP32" i="145"/>
  <c r="AX32" i="145" s="1"/>
  <c r="AO32" i="145"/>
  <c r="AK32" i="145"/>
  <c r="AJ32" i="145"/>
  <c r="AH32" i="145"/>
  <c r="AG32" i="145"/>
  <c r="AF32" i="145"/>
  <c r="AC32" i="145"/>
  <c r="AB32" i="145"/>
  <c r="Z32" i="145"/>
  <c r="M32" i="145"/>
  <c r="BF32" i="145" s="1"/>
  <c r="K32" i="145"/>
  <c r="AL32" i="145" s="1"/>
  <c r="J32" i="145"/>
  <c r="I32" i="145"/>
  <c r="BJ31" i="145"/>
  <c r="BD31" i="145"/>
  <c r="AP31" i="145"/>
  <c r="AO31" i="145"/>
  <c r="AW31" i="145" s="1"/>
  <c r="AK31" i="145"/>
  <c r="AJ31" i="145"/>
  <c r="AH31" i="145"/>
  <c r="AG31" i="145"/>
  <c r="AF31" i="145"/>
  <c r="AC31" i="145"/>
  <c r="AB31" i="145"/>
  <c r="Z31" i="145"/>
  <c r="M31" i="145"/>
  <c r="BF31" i="145" s="1"/>
  <c r="K31" i="145"/>
  <c r="AL31" i="145" s="1"/>
  <c r="J31" i="145"/>
  <c r="BJ30" i="145"/>
  <c r="BD30" i="145"/>
  <c r="AP30" i="145"/>
  <c r="AX30" i="145" s="1"/>
  <c r="AO30" i="145"/>
  <c r="AK30" i="145"/>
  <c r="AJ30" i="145"/>
  <c r="AH30" i="145"/>
  <c r="AG30" i="145"/>
  <c r="AF30" i="145"/>
  <c r="AC30" i="145"/>
  <c r="AB30" i="145"/>
  <c r="Z30" i="145"/>
  <c r="M30" i="145"/>
  <c r="BF30" i="145" s="1"/>
  <c r="K30" i="145"/>
  <c r="AL30" i="145" s="1"/>
  <c r="BJ29" i="145"/>
  <c r="BD29" i="145"/>
  <c r="AP29" i="145"/>
  <c r="J29" i="145" s="1"/>
  <c r="AO29" i="145"/>
  <c r="BH29" i="145" s="1"/>
  <c r="AD29" i="145" s="1"/>
  <c r="AK29" i="145"/>
  <c r="AJ29" i="145"/>
  <c r="AH29" i="145"/>
  <c r="AG29" i="145"/>
  <c r="AF29" i="145"/>
  <c r="AC29" i="145"/>
  <c r="AB29" i="145"/>
  <c r="Z29" i="145"/>
  <c r="M29" i="145"/>
  <c r="BF29" i="145" s="1"/>
  <c r="K29" i="145"/>
  <c r="AL29" i="145" s="1"/>
  <c r="BJ28" i="145"/>
  <c r="BD28" i="145"/>
  <c r="AP28" i="145"/>
  <c r="AX28" i="145" s="1"/>
  <c r="AO28" i="145"/>
  <c r="BH28" i="145" s="1"/>
  <c r="AD28" i="145" s="1"/>
  <c r="AK28" i="145"/>
  <c r="AJ28" i="145"/>
  <c r="AH28" i="145"/>
  <c r="AG28" i="145"/>
  <c r="AF28" i="145"/>
  <c r="AC28" i="145"/>
  <c r="AB28" i="145"/>
  <c r="Z28" i="145"/>
  <c r="M28" i="145"/>
  <c r="BF28" i="145" s="1"/>
  <c r="K28" i="145"/>
  <c r="J28" i="145"/>
  <c r="I28" i="145"/>
  <c r="M27" i="145"/>
  <c r="BJ26" i="145"/>
  <c r="BD26" i="145"/>
  <c r="AP26" i="145"/>
  <c r="BI26" i="145" s="1"/>
  <c r="AC26" i="145" s="1"/>
  <c r="AO26" i="145"/>
  <c r="BH26" i="145" s="1"/>
  <c r="AB26" i="145" s="1"/>
  <c r="AK26" i="145"/>
  <c r="AT25" i="145" s="1"/>
  <c r="AJ26" i="145"/>
  <c r="AH26" i="145"/>
  <c r="AG26" i="145"/>
  <c r="AF26" i="145"/>
  <c r="AE26" i="145"/>
  <c r="AD26" i="145"/>
  <c r="Z26" i="145"/>
  <c r="M26" i="145"/>
  <c r="BF26" i="145" s="1"/>
  <c r="K26" i="145"/>
  <c r="K25" i="145" s="1"/>
  <c r="F16" i="144" s="1"/>
  <c r="I16" i="144" s="1"/>
  <c r="J26" i="145"/>
  <c r="AS25" i="145"/>
  <c r="M25" i="145"/>
  <c r="J25" i="145"/>
  <c r="BJ24" i="145"/>
  <c r="BD24" i="145"/>
  <c r="AP24" i="145"/>
  <c r="BI24" i="145" s="1"/>
  <c r="AC24" i="145" s="1"/>
  <c r="AO24" i="145"/>
  <c r="AW24" i="145" s="1"/>
  <c r="AK24" i="145"/>
  <c r="AT23" i="145" s="1"/>
  <c r="AJ24" i="145"/>
  <c r="AH24" i="145"/>
  <c r="AG24" i="145"/>
  <c r="AF24" i="145"/>
  <c r="AE24" i="145"/>
  <c r="AD24" i="145"/>
  <c r="Z24" i="145"/>
  <c r="M24" i="145"/>
  <c r="BF24" i="145" s="1"/>
  <c r="K24" i="145"/>
  <c r="AL24" i="145" s="1"/>
  <c r="AU23" i="145" s="1"/>
  <c r="J24" i="145"/>
  <c r="J23" i="145" s="1"/>
  <c r="E15" i="144" s="1"/>
  <c r="AS23" i="145"/>
  <c r="M23" i="145"/>
  <c r="K23" i="145"/>
  <c r="BJ22" i="145"/>
  <c r="BD22" i="145"/>
  <c r="AP22" i="145"/>
  <c r="AX22" i="145" s="1"/>
  <c r="AO22" i="145"/>
  <c r="BH22" i="145" s="1"/>
  <c r="AB22" i="145" s="1"/>
  <c r="AK22" i="145"/>
  <c r="AJ22" i="145"/>
  <c r="AH22" i="145"/>
  <c r="AG22" i="145"/>
  <c r="AF22" i="145"/>
  <c r="AE22" i="145"/>
  <c r="AD22" i="145"/>
  <c r="Z22" i="145"/>
  <c r="M22" i="145"/>
  <c r="BF22" i="145" s="1"/>
  <c r="K22" i="145"/>
  <c r="AL22" i="145" s="1"/>
  <c r="J22" i="145"/>
  <c r="BJ21" i="145"/>
  <c r="BD21" i="145"/>
  <c r="AP21" i="145"/>
  <c r="AO21" i="145"/>
  <c r="I21" i="145" s="1"/>
  <c r="AK21" i="145"/>
  <c r="AJ21" i="145"/>
  <c r="AH21" i="145"/>
  <c r="AG21" i="145"/>
  <c r="AF21" i="145"/>
  <c r="AE21" i="145"/>
  <c r="AD21" i="145"/>
  <c r="Z21" i="145"/>
  <c r="M21" i="145"/>
  <c r="BF21" i="145" s="1"/>
  <c r="K21" i="145"/>
  <c r="AL21" i="145" s="1"/>
  <c r="J21" i="145"/>
  <c r="M20" i="145"/>
  <c r="BJ19" i="145"/>
  <c r="BD19" i="145"/>
  <c r="AP19" i="145"/>
  <c r="J19" i="145" s="1"/>
  <c r="J18" i="145" s="1"/>
  <c r="E13" i="144" s="1"/>
  <c r="AO19" i="145"/>
  <c r="BH19" i="145" s="1"/>
  <c r="AB19" i="145" s="1"/>
  <c r="AK19" i="145"/>
  <c r="AT18" i="145" s="1"/>
  <c r="AJ19" i="145"/>
  <c r="AS18" i="145" s="1"/>
  <c r="AH19" i="145"/>
  <c r="AG19" i="145"/>
  <c r="AF19" i="145"/>
  <c r="AE19" i="145"/>
  <c r="AD19" i="145"/>
  <c r="Z19" i="145"/>
  <c r="M19" i="145"/>
  <c r="BF19" i="145" s="1"/>
  <c r="K19" i="145"/>
  <c r="AL19" i="145" s="1"/>
  <c r="AU18" i="145" s="1"/>
  <c r="M18" i="145"/>
  <c r="BJ17" i="145"/>
  <c r="BD17" i="145"/>
  <c r="AP17" i="145"/>
  <c r="BI17" i="145" s="1"/>
  <c r="AC17" i="145" s="1"/>
  <c r="AO17" i="145"/>
  <c r="AW17" i="145" s="1"/>
  <c r="AK17" i="145"/>
  <c r="AJ17" i="145"/>
  <c r="AH17" i="145"/>
  <c r="AG17" i="145"/>
  <c r="AF17" i="145"/>
  <c r="AE17" i="145"/>
  <c r="AD17" i="145"/>
  <c r="Z17" i="145"/>
  <c r="M17" i="145"/>
  <c r="BF17" i="145" s="1"/>
  <c r="K17" i="145"/>
  <c r="AL17" i="145" s="1"/>
  <c r="J17" i="145"/>
  <c r="I17" i="145"/>
  <c r="BJ16" i="145"/>
  <c r="BD16" i="145"/>
  <c r="AP16" i="145"/>
  <c r="AX16" i="145" s="1"/>
  <c r="AO16" i="145"/>
  <c r="AK16" i="145"/>
  <c r="AT15" i="145" s="1"/>
  <c r="AJ16" i="145"/>
  <c r="AS15" i="145" s="1"/>
  <c r="AH16" i="145"/>
  <c r="AG16" i="145"/>
  <c r="AF16" i="145"/>
  <c r="AE16" i="145"/>
  <c r="AD16" i="145"/>
  <c r="Z16" i="145"/>
  <c r="M16" i="145"/>
  <c r="BF16" i="145" s="1"/>
  <c r="K16" i="145"/>
  <c r="K15" i="145" s="1"/>
  <c r="F12" i="144" s="1"/>
  <c r="I12" i="144" s="1"/>
  <c r="I16" i="145"/>
  <c r="M15" i="145"/>
  <c r="BJ14" i="145"/>
  <c r="BD14" i="145"/>
  <c r="AP14" i="145"/>
  <c r="AO14" i="145"/>
  <c r="AW14" i="145" s="1"/>
  <c r="AK14" i="145"/>
  <c r="AJ14" i="145"/>
  <c r="AH14" i="145"/>
  <c r="AG14" i="145"/>
  <c r="AF14" i="145"/>
  <c r="AE14" i="145"/>
  <c r="AD14" i="145"/>
  <c r="Z14" i="145"/>
  <c r="M14" i="145"/>
  <c r="BF14" i="145" s="1"/>
  <c r="K14" i="145"/>
  <c r="AL14" i="145" s="1"/>
  <c r="J14" i="145"/>
  <c r="I14" i="145"/>
  <c r="BJ13" i="145"/>
  <c r="BD13" i="145"/>
  <c r="AP13" i="145"/>
  <c r="BI13" i="145" s="1"/>
  <c r="AC13" i="145" s="1"/>
  <c r="AO13" i="145"/>
  <c r="AK13" i="145"/>
  <c r="AT12" i="145" s="1"/>
  <c r="AJ13" i="145"/>
  <c r="AH13" i="145"/>
  <c r="AG13" i="145"/>
  <c r="AF13" i="145"/>
  <c r="AE13" i="145"/>
  <c r="AD13" i="145"/>
  <c r="Z13" i="145"/>
  <c r="M13" i="145"/>
  <c r="BF13" i="145" s="1"/>
  <c r="K13" i="145"/>
  <c r="AL13" i="145" s="1"/>
  <c r="I13" i="145"/>
  <c r="I12" i="145" s="1"/>
  <c r="D11" i="144" s="1"/>
  <c r="AS12" i="145"/>
  <c r="M12" i="145"/>
  <c r="K12" i="145"/>
  <c r="G23" i="144"/>
  <c r="G22" i="144"/>
  <c r="F22" i="144"/>
  <c r="I22" i="144" s="1"/>
  <c r="G21" i="144"/>
  <c r="E21" i="144"/>
  <c r="G20" i="144"/>
  <c r="G19" i="144"/>
  <c r="G18" i="144"/>
  <c r="G17" i="144"/>
  <c r="G16" i="144"/>
  <c r="E16" i="144"/>
  <c r="G15" i="144"/>
  <c r="F15" i="144"/>
  <c r="I15" i="144" s="1"/>
  <c r="G14" i="144"/>
  <c r="G13" i="144"/>
  <c r="G12" i="144"/>
  <c r="G11" i="144"/>
  <c r="F11" i="144"/>
  <c r="I11" i="144" s="1"/>
  <c r="G8" i="144"/>
  <c r="C8" i="144"/>
  <c r="G6" i="144"/>
  <c r="C6" i="144"/>
  <c r="G4" i="144"/>
  <c r="C4" i="144"/>
  <c r="G2" i="144"/>
  <c r="C2" i="144"/>
  <c r="I22" i="143"/>
  <c r="F22" i="143"/>
  <c r="I10" i="143"/>
  <c r="F10" i="143"/>
  <c r="C10" i="143"/>
  <c r="F8" i="143"/>
  <c r="C8" i="143"/>
  <c r="F6" i="143"/>
  <c r="C6" i="143"/>
  <c r="F4" i="143"/>
  <c r="C4" i="143"/>
  <c r="F2" i="143"/>
  <c r="C2" i="143"/>
  <c r="BJ56" i="142"/>
  <c r="AH56" i="142" s="1"/>
  <c r="BD56" i="142"/>
  <c r="AP56" i="142"/>
  <c r="BI56" i="142" s="1"/>
  <c r="AO56" i="142"/>
  <c r="BH56" i="142" s="1"/>
  <c r="AK56" i="142"/>
  <c r="AJ56" i="142"/>
  <c r="AG56" i="142"/>
  <c r="AF56" i="142"/>
  <c r="AE56" i="142"/>
  <c r="AD56" i="142"/>
  <c r="AC56" i="142"/>
  <c r="AB56" i="142"/>
  <c r="Z56" i="142"/>
  <c r="M56" i="142"/>
  <c r="BF56" i="142" s="1"/>
  <c r="K56" i="142"/>
  <c r="AL56" i="142" s="1"/>
  <c r="J56" i="142"/>
  <c r="I56" i="142"/>
  <c r="BJ55" i="142"/>
  <c r="BD55" i="142"/>
  <c r="AP55" i="142"/>
  <c r="AO55" i="142"/>
  <c r="AW55" i="142" s="1"/>
  <c r="AK55" i="142"/>
  <c r="AJ55" i="142"/>
  <c r="AH55" i="142"/>
  <c r="AG55" i="142"/>
  <c r="AF55" i="142"/>
  <c r="AE55" i="142"/>
  <c r="AD55" i="142"/>
  <c r="AC55" i="142"/>
  <c r="AB55" i="142"/>
  <c r="Z55" i="142"/>
  <c r="M55" i="142"/>
  <c r="BF55" i="142" s="1"/>
  <c r="K55" i="142"/>
  <c r="AL55" i="142" s="1"/>
  <c r="J55" i="142"/>
  <c r="I55" i="142"/>
  <c r="BJ54" i="142"/>
  <c r="BD54" i="142"/>
  <c r="AP54" i="142"/>
  <c r="AX54" i="142" s="1"/>
  <c r="AO54" i="142"/>
  <c r="AW54" i="142" s="1"/>
  <c r="AK54" i="142"/>
  <c r="AJ54" i="142"/>
  <c r="AH54" i="142"/>
  <c r="AG54" i="142"/>
  <c r="AF54" i="142"/>
  <c r="AE54" i="142"/>
  <c r="AD54" i="142"/>
  <c r="AC54" i="142"/>
  <c r="AB54" i="142"/>
  <c r="Z54" i="142"/>
  <c r="M54" i="142"/>
  <c r="BF54" i="142" s="1"/>
  <c r="K54" i="142"/>
  <c r="AL54" i="142" s="1"/>
  <c r="J54" i="142"/>
  <c r="I54" i="142"/>
  <c r="BJ53" i="142"/>
  <c r="AH53" i="142" s="1"/>
  <c r="BD53" i="142"/>
  <c r="AP53" i="142"/>
  <c r="AX53" i="142" s="1"/>
  <c r="AO53" i="142"/>
  <c r="AW53" i="142" s="1"/>
  <c r="AK53" i="142"/>
  <c r="AJ53" i="142"/>
  <c r="AG53" i="142"/>
  <c r="AF53" i="142"/>
  <c r="AE53" i="142"/>
  <c r="AD53" i="142"/>
  <c r="AC53" i="142"/>
  <c r="AB53" i="142"/>
  <c r="Z53" i="142"/>
  <c r="M53" i="142"/>
  <c r="BF53" i="142" s="1"/>
  <c r="K53" i="142"/>
  <c r="AL53" i="142" s="1"/>
  <c r="J53" i="142"/>
  <c r="BJ52" i="142"/>
  <c r="AH52" i="142" s="1"/>
  <c r="BD52" i="142"/>
  <c r="AP52" i="142"/>
  <c r="AO52" i="142"/>
  <c r="BH52" i="142" s="1"/>
  <c r="AK52" i="142"/>
  <c r="AJ52" i="142"/>
  <c r="AG52" i="142"/>
  <c r="AF52" i="142"/>
  <c r="AE52" i="142"/>
  <c r="AD52" i="142"/>
  <c r="AC52" i="142"/>
  <c r="AB52" i="142"/>
  <c r="Z52" i="142"/>
  <c r="M52" i="142"/>
  <c r="BF52" i="142" s="1"/>
  <c r="K52" i="142"/>
  <c r="AL52" i="142" s="1"/>
  <c r="J52" i="142"/>
  <c r="I52" i="142"/>
  <c r="BJ51" i="142"/>
  <c r="BD51" i="142"/>
  <c r="AP51" i="142"/>
  <c r="BI51" i="142" s="1"/>
  <c r="AO51" i="142"/>
  <c r="BH51" i="142" s="1"/>
  <c r="AK51" i="142"/>
  <c r="AJ51" i="142"/>
  <c r="AH51" i="142"/>
  <c r="AG51" i="142"/>
  <c r="AF51" i="142"/>
  <c r="AE51" i="142"/>
  <c r="AD51" i="142"/>
  <c r="AC51" i="142"/>
  <c r="AB51" i="142"/>
  <c r="Z51" i="142"/>
  <c r="M51" i="142"/>
  <c r="BF51" i="142" s="1"/>
  <c r="K51" i="142"/>
  <c r="AL51" i="142" s="1"/>
  <c r="J51" i="142"/>
  <c r="I51" i="142"/>
  <c r="BJ50" i="142"/>
  <c r="BD50" i="142"/>
  <c r="AP50" i="142"/>
  <c r="AX50" i="142" s="1"/>
  <c r="AO50" i="142"/>
  <c r="AW50" i="142" s="1"/>
  <c r="AK50" i="142"/>
  <c r="AJ50" i="142"/>
  <c r="AH50" i="142"/>
  <c r="AG50" i="142"/>
  <c r="AF50" i="142"/>
  <c r="AE50" i="142"/>
  <c r="AD50" i="142"/>
  <c r="AC50" i="142"/>
  <c r="AB50" i="142"/>
  <c r="Z50" i="142"/>
  <c r="M50" i="142"/>
  <c r="BF50" i="142" s="1"/>
  <c r="K50" i="142"/>
  <c r="AL50" i="142" s="1"/>
  <c r="I50" i="142"/>
  <c r="AS49" i="142"/>
  <c r="M49" i="142"/>
  <c r="K49" i="142"/>
  <c r="BJ48" i="142"/>
  <c r="BD48" i="142"/>
  <c r="AP48" i="142"/>
  <c r="AX48" i="142" s="1"/>
  <c r="AO48" i="142"/>
  <c r="AW48" i="142" s="1"/>
  <c r="AK48" i="142"/>
  <c r="AJ48" i="142"/>
  <c r="AH48" i="142"/>
  <c r="AE48" i="142"/>
  <c r="AD48" i="142"/>
  <c r="AC48" i="142"/>
  <c r="AB48" i="142"/>
  <c r="Z48" i="142"/>
  <c r="M48" i="142"/>
  <c r="BF48" i="142" s="1"/>
  <c r="K48" i="142"/>
  <c r="AL48" i="142" s="1"/>
  <c r="AU47" i="142" s="1"/>
  <c r="J48" i="142"/>
  <c r="J47" i="142" s="1"/>
  <c r="E22" i="141" s="1"/>
  <c r="I48" i="142"/>
  <c r="AT47" i="142"/>
  <c r="AS47" i="142"/>
  <c r="M47" i="142"/>
  <c r="K47" i="142"/>
  <c r="I47" i="142"/>
  <c r="BJ46" i="142"/>
  <c r="BD46" i="142"/>
  <c r="AP46" i="142"/>
  <c r="AX46" i="142" s="1"/>
  <c r="AO46" i="142"/>
  <c r="AW46" i="142" s="1"/>
  <c r="AK46" i="142"/>
  <c r="AJ46" i="142"/>
  <c r="AH46" i="142"/>
  <c r="AE46" i="142"/>
  <c r="AD46" i="142"/>
  <c r="AC46" i="142"/>
  <c r="AB46" i="142"/>
  <c r="Z46" i="142"/>
  <c r="M46" i="142"/>
  <c r="BF46" i="142" s="1"/>
  <c r="K46" i="142"/>
  <c r="AL46" i="142" s="1"/>
  <c r="AU45" i="142" s="1"/>
  <c r="J46" i="142"/>
  <c r="AT45" i="142"/>
  <c r="AS45" i="142"/>
  <c r="M45" i="142"/>
  <c r="J45" i="142"/>
  <c r="BJ44" i="142"/>
  <c r="BD44" i="142"/>
  <c r="AP44" i="142"/>
  <c r="AX44" i="142" s="1"/>
  <c r="AO44" i="142"/>
  <c r="BH44" i="142" s="1"/>
  <c r="AB44" i="142" s="1"/>
  <c r="AK44" i="142"/>
  <c r="AJ44" i="142"/>
  <c r="AH44" i="142"/>
  <c r="AG44" i="142"/>
  <c r="AF44" i="142"/>
  <c r="AE44" i="142"/>
  <c r="AD44" i="142"/>
  <c r="Z44" i="142"/>
  <c r="M44" i="142"/>
  <c r="BF44" i="142" s="1"/>
  <c r="K44" i="142"/>
  <c r="AL44" i="142" s="1"/>
  <c r="I44" i="142"/>
  <c r="BJ43" i="142"/>
  <c r="BD43" i="142"/>
  <c r="AP43" i="142"/>
  <c r="BI43" i="142" s="1"/>
  <c r="AC43" i="142" s="1"/>
  <c r="AO43" i="142"/>
  <c r="AK43" i="142"/>
  <c r="AJ43" i="142"/>
  <c r="AH43" i="142"/>
  <c r="AG43" i="142"/>
  <c r="AF43" i="142"/>
  <c r="AE43" i="142"/>
  <c r="AD43" i="142"/>
  <c r="Z43" i="142"/>
  <c r="M43" i="142"/>
  <c r="BF43" i="142" s="1"/>
  <c r="K43" i="142"/>
  <c r="AL43" i="142" s="1"/>
  <c r="J43" i="142"/>
  <c r="I43" i="142"/>
  <c r="BJ42" i="142"/>
  <c r="BD42" i="142"/>
  <c r="AP42" i="142"/>
  <c r="AO42" i="142"/>
  <c r="AW42" i="142" s="1"/>
  <c r="AK42" i="142"/>
  <c r="AJ42" i="142"/>
  <c r="AH42" i="142"/>
  <c r="AG42" i="142"/>
  <c r="AF42" i="142"/>
  <c r="AE42" i="142"/>
  <c r="AD42" i="142"/>
  <c r="Z42" i="142"/>
  <c r="M42" i="142"/>
  <c r="BF42" i="142" s="1"/>
  <c r="K42" i="142"/>
  <c r="AL42" i="142" s="1"/>
  <c r="J42" i="142"/>
  <c r="BJ41" i="142"/>
  <c r="BD41" i="142"/>
  <c r="AP41" i="142"/>
  <c r="AX41" i="142" s="1"/>
  <c r="AO41" i="142"/>
  <c r="AW41" i="142" s="1"/>
  <c r="AK41" i="142"/>
  <c r="AJ41" i="142"/>
  <c r="AH41" i="142"/>
  <c r="AG41" i="142"/>
  <c r="AF41" i="142"/>
  <c r="AE41" i="142"/>
  <c r="AD41" i="142"/>
  <c r="Z41" i="142"/>
  <c r="M41" i="142"/>
  <c r="BF41" i="142" s="1"/>
  <c r="K41" i="142"/>
  <c r="AL41" i="142" s="1"/>
  <c r="J41" i="142"/>
  <c r="I41" i="142"/>
  <c r="BJ40" i="142"/>
  <c r="BD40" i="142"/>
  <c r="AP40" i="142"/>
  <c r="AO40" i="142"/>
  <c r="BH40" i="142" s="1"/>
  <c r="AB40" i="142" s="1"/>
  <c r="AK40" i="142"/>
  <c r="AJ40" i="142"/>
  <c r="AH40" i="142"/>
  <c r="AG40" i="142"/>
  <c r="AF40" i="142"/>
  <c r="AE40" i="142"/>
  <c r="AD40" i="142"/>
  <c r="Z40" i="142"/>
  <c r="M40" i="142"/>
  <c r="BF40" i="142" s="1"/>
  <c r="K40" i="142"/>
  <c r="AL40" i="142" s="1"/>
  <c r="I40" i="142"/>
  <c r="BJ39" i="142"/>
  <c r="BD39" i="142"/>
  <c r="AP39" i="142"/>
  <c r="BI39" i="142" s="1"/>
  <c r="AC39" i="142" s="1"/>
  <c r="AO39" i="142"/>
  <c r="AK39" i="142"/>
  <c r="AT38" i="142" s="1"/>
  <c r="AJ39" i="142"/>
  <c r="AH39" i="142"/>
  <c r="AG39" i="142"/>
  <c r="AF39" i="142"/>
  <c r="AE39" i="142"/>
  <c r="AD39" i="142"/>
  <c r="Z39" i="142"/>
  <c r="M39" i="142"/>
  <c r="BF39" i="142" s="1"/>
  <c r="K39" i="142"/>
  <c r="AL39" i="142" s="1"/>
  <c r="J39" i="142"/>
  <c r="I39" i="142"/>
  <c r="M38" i="142"/>
  <c r="BJ37" i="142"/>
  <c r="BD37" i="142"/>
  <c r="AP37" i="142"/>
  <c r="AO37" i="142"/>
  <c r="AK37" i="142"/>
  <c r="AJ37" i="142"/>
  <c r="AH37" i="142"/>
  <c r="AG37" i="142"/>
  <c r="AF37" i="142"/>
  <c r="AE37" i="142"/>
  <c r="AD37" i="142"/>
  <c r="Z37" i="142"/>
  <c r="M37" i="142"/>
  <c r="BF37" i="142" s="1"/>
  <c r="K37" i="142"/>
  <c r="AL37" i="142" s="1"/>
  <c r="AU36" i="142" s="1"/>
  <c r="J37" i="142"/>
  <c r="I37" i="142"/>
  <c r="AT36" i="142"/>
  <c r="AS36" i="142"/>
  <c r="M36" i="142"/>
  <c r="K36" i="142"/>
  <c r="F19" i="141" s="1"/>
  <c r="I19" i="141" s="1"/>
  <c r="J36" i="142"/>
  <c r="I36" i="142"/>
  <c r="BJ35" i="142"/>
  <c r="BD35" i="142"/>
  <c r="AP35" i="142"/>
  <c r="AO35" i="142"/>
  <c r="AW35" i="142" s="1"/>
  <c r="AK35" i="142"/>
  <c r="AJ35" i="142"/>
  <c r="AS34" i="142" s="1"/>
  <c r="AH35" i="142"/>
  <c r="AG35" i="142"/>
  <c r="AF35" i="142"/>
  <c r="AC35" i="142"/>
  <c r="AB35" i="142"/>
  <c r="Z35" i="142"/>
  <c r="M35" i="142"/>
  <c r="BF35" i="142" s="1"/>
  <c r="K35" i="142"/>
  <c r="AL35" i="142" s="1"/>
  <c r="AU34" i="142" s="1"/>
  <c r="J35" i="142"/>
  <c r="AT34" i="142"/>
  <c r="M34" i="142"/>
  <c r="K34" i="142"/>
  <c r="J34" i="142"/>
  <c r="BJ33" i="142"/>
  <c r="BD33" i="142"/>
  <c r="AP33" i="142"/>
  <c r="AX33" i="142" s="1"/>
  <c r="AO33" i="142"/>
  <c r="AW33" i="142" s="1"/>
  <c r="AK33" i="142"/>
  <c r="AJ33" i="142"/>
  <c r="AH33" i="142"/>
  <c r="AG33" i="142"/>
  <c r="AF33" i="142"/>
  <c r="AC33" i="142"/>
  <c r="AB33" i="142"/>
  <c r="Z33" i="142"/>
  <c r="M33" i="142"/>
  <c r="BF33" i="142" s="1"/>
  <c r="K33" i="142"/>
  <c r="AL33" i="142" s="1"/>
  <c r="I33" i="142"/>
  <c r="BJ32" i="142"/>
  <c r="BD32" i="142"/>
  <c r="AP32" i="142"/>
  <c r="AX32" i="142" s="1"/>
  <c r="AO32" i="142"/>
  <c r="AW32" i="142" s="1"/>
  <c r="AK32" i="142"/>
  <c r="AJ32" i="142"/>
  <c r="AH32" i="142"/>
  <c r="AG32" i="142"/>
  <c r="AF32" i="142"/>
  <c r="AC32" i="142"/>
  <c r="AB32" i="142"/>
  <c r="Z32" i="142"/>
  <c r="M32" i="142"/>
  <c r="BF32" i="142" s="1"/>
  <c r="K32" i="142"/>
  <c r="AL32" i="142" s="1"/>
  <c r="J32" i="142"/>
  <c r="BJ31" i="142"/>
  <c r="BD31" i="142"/>
  <c r="AP31" i="142"/>
  <c r="AO31" i="142"/>
  <c r="BH31" i="142" s="1"/>
  <c r="AD31" i="142" s="1"/>
  <c r="AK31" i="142"/>
  <c r="AJ31" i="142"/>
  <c r="AH31" i="142"/>
  <c r="AG31" i="142"/>
  <c r="AF31" i="142"/>
  <c r="AC31" i="142"/>
  <c r="AB31" i="142"/>
  <c r="Z31" i="142"/>
  <c r="M31" i="142"/>
  <c r="BF31" i="142" s="1"/>
  <c r="K31" i="142"/>
  <c r="AL31" i="142" s="1"/>
  <c r="J31" i="142"/>
  <c r="I31" i="142"/>
  <c r="BJ30" i="142"/>
  <c r="BD30" i="142"/>
  <c r="AP30" i="142"/>
  <c r="AO30" i="142"/>
  <c r="AK30" i="142"/>
  <c r="AJ30" i="142"/>
  <c r="AH30" i="142"/>
  <c r="AG30" i="142"/>
  <c r="AF30" i="142"/>
  <c r="AC30" i="142"/>
  <c r="AB30" i="142"/>
  <c r="Z30" i="142"/>
  <c r="M30" i="142"/>
  <c r="BF30" i="142" s="1"/>
  <c r="K30" i="142"/>
  <c r="AL30" i="142" s="1"/>
  <c r="J30" i="142"/>
  <c r="I30" i="142"/>
  <c r="BJ29" i="142"/>
  <c r="BD29" i="142"/>
  <c r="AP29" i="142"/>
  <c r="AX29" i="142" s="1"/>
  <c r="AO29" i="142"/>
  <c r="AW29" i="142" s="1"/>
  <c r="AK29" i="142"/>
  <c r="AJ29" i="142"/>
  <c r="AH29" i="142"/>
  <c r="AG29" i="142"/>
  <c r="AF29" i="142"/>
  <c r="AC29" i="142"/>
  <c r="AB29" i="142"/>
  <c r="Z29" i="142"/>
  <c r="M29" i="142"/>
  <c r="BF29" i="142" s="1"/>
  <c r="K29" i="142"/>
  <c r="AL29" i="142" s="1"/>
  <c r="I29" i="142"/>
  <c r="BJ28" i="142"/>
  <c r="BD28" i="142"/>
  <c r="AP28" i="142"/>
  <c r="AX28" i="142" s="1"/>
  <c r="AO28" i="142"/>
  <c r="AW28" i="142" s="1"/>
  <c r="AK28" i="142"/>
  <c r="AJ28" i="142"/>
  <c r="AH28" i="142"/>
  <c r="AG28" i="142"/>
  <c r="AF28" i="142"/>
  <c r="AC28" i="142"/>
  <c r="AB28" i="142"/>
  <c r="Z28" i="142"/>
  <c r="M28" i="142"/>
  <c r="BF28" i="142" s="1"/>
  <c r="K28" i="142"/>
  <c r="AL28" i="142" s="1"/>
  <c r="J28" i="142"/>
  <c r="AS27" i="142"/>
  <c r="M27" i="142"/>
  <c r="BJ26" i="142"/>
  <c r="BD26" i="142"/>
  <c r="AP26" i="142"/>
  <c r="AO26" i="142"/>
  <c r="AK26" i="142"/>
  <c r="AJ26" i="142"/>
  <c r="AH26" i="142"/>
  <c r="AG26" i="142"/>
  <c r="AF26" i="142"/>
  <c r="AE26" i="142"/>
  <c r="AD26" i="142"/>
  <c r="Z26" i="142"/>
  <c r="M26" i="142"/>
  <c r="BF26" i="142" s="1"/>
  <c r="K26" i="142"/>
  <c r="AL26" i="142" s="1"/>
  <c r="AU25" i="142" s="1"/>
  <c r="I26" i="142"/>
  <c r="I25" i="142" s="1"/>
  <c r="D16" i="141" s="1"/>
  <c r="AT25" i="142"/>
  <c r="AS25" i="142"/>
  <c r="M25" i="142"/>
  <c r="K25" i="142"/>
  <c r="BJ24" i="142"/>
  <c r="BD24" i="142"/>
  <c r="AP24" i="142"/>
  <c r="AO24" i="142"/>
  <c r="BH24" i="142" s="1"/>
  <c r="AB24" i="142" s="1"/>
  <c r="AK24" i="142"/>
  <c r="AJ24" i="142"/>
  <c r="AS23" i="142" s="1"/>
  <c r="AH24" i="142"/>
  <c r="AG24" i="142"/>
  <c r="AF24" i="142"/>
  <c r="AE24" i="142"/>
  <c r="AD24" i="142"/>
  <c r="Z24" i="142"/>
  <c r="M24" i="142"/>
  <c r="BF24" i="142" s="1"/>
  <c r="K24" i="142"/>
  <c r="AL24" i="142" s="1"/>
  <c r="J24" i="142"/>
  <c r="J23" i="142" s="1"/>
  <c r="E15" i="141" s="1"/>
  <c r="I24" i="142"/>
  <c r="AU23" i="142"/>
  <c r="AT23" i="142"/>
  <c r="M23" i="142"/>
  <c r="K23" i="142"/>
  <c r="I23" i="142"/>
  <c r="BJ22" i="142"/>
  <c r="BD22" i="142"/>
  <c r="AP22" i="142"/>
  <c r="BI22" i="142" s="1"/>
  <c r="AC22" i="142" s="1"/>
  <c r="AO22" i="142"/>
  <c r="AK22" i="142"/>
  <c r="AJ22" i="142"/>
  <c r="AH22" i="142"/>
  <c r="AG22" i="142"/>
  <c r="AF22" i="142"/>
  <c r="AE22" i="142"/>
  <c r="AD22" i="142"/>
  <c r="Z22" i="142"/>
  <c r="M22" i="142"/>
  <c r="BF22" i="142" s="1"/>
  <c r="K22" i="142"/>
  <c r="AL22" i="142" s="1"/>
  <c r="J22" i="142"/>
  <c r="I22" i="142"/>
  <c r="BJ21" i="142"/>
  <c r="BD21" i="142"/>
  <c r="AP21" i="142"/>
  <c r="AO21" i="142"/>
  <c r="AW21" i="142" s="1"/>
  <c r="AK21" i="142"/>
  <c r="AJ21" i="142"/>
  <c r="AS20" i="142" s="1"/>
  <c r="AH21" i="142"/>
  <c r="AG21" i="142"/>
  <c r="AF21" i="142"/>
  <c r="AE21" i="142"/>
  <c r="AD21" i="142"/>
  <c r="Z21" i="142"/>
  <c r="M21" i="142"/>
  <c r="BF21" i="142" s="1"/>
  <c r="K21" i="142"/>
  <c r="K20" i="142" s="1"/>
  <c r="F14" i="141" s="1"/>
  <c r="I14" i="141" s="1"/>
  <c r="J21" i="142"/>
  <c r="AT20" i="142"/>
  <c r="M20" i="142"/>
  <c r="J20" i="142"/>
  <c r="E14" i="141" s="1"/>
  <c r="BJ19" i="142"/>
  <c r="BD19" i="142"/>
  <c r="AP19" i="142"/>
  <c r="AX19" i="142" s="1"/>
  <c r="AO19" i="142"/>
  <c r="AW19" i="142" s="1"/>
  <c r="AK19" i="142"/>
  <c r="AJ19" i="142"/>
  <c r="AH19" i="142"/>
  <c r="AG19" i="142"/>
  <c r="AF19" i="142"/>
  <c r="AE19" i="142"/>
  <c r="AD19" i="142"/>
  <c r="Z19" i="142"/>
  <c r="M19" i="142"/>
  <c r="BF19" i="142" s="1"/>
  <c r="K19" i="142"/>
  <c r="AL19" i="142" s="1"/>
  <c r="AU18" i="142" s="1"/>
  <c r="I19" i="142"/>
  <c r="I18" i="142" s="1"/>
  <c r="D13" i="141" s="1"/>
  <c r="AS18" i="142"/>
  <c r="M18" i="142"/>
  <c r="K18" i="142"/>
  <c r="BJ17" i="142"/>
  <c r="BD17" i="142"/>
  <c r="AP17" i="142"/>
  <c r="AX17" i="142" s="1"/>
  <c r="AO17" i="142"/>
  <c r="AW17" i="142" s="1"/>
  <c r="AK17" i="142"/>
  <c r="AJ17" i="142"/>
  <c r="AH17" i="142"/>
  <c r="AG17" i="142"/>
  <c r="AF17" i="142"/>
  <c r="AE17" i="142"/>
  <c r="AD17" i="142"/>
  <c r="Z17" i="142"/>
  <c r="M17" i="142"/>
  <c r="BF17" i="142" s="1"/>
  <c r="K17" i="142"/>
  <c r="AL17" i="142" s="1"/>
  <c r="J17" i="142"/>
  <c r="I17" i="142"/>
  <c r="BJ16" i="142"/>
  <c r="BD16" i="142"/>
  <c r="AP16" i="142"/>
  <c r="BI16" i="142" s="1"/>
  <c r="AC16" i="142" s="1"/>
  <c r="AO16" i="142"/>
  <c r="AK16" i="142"/>
  <c r="AJ16" i="142"/>
  <c r="AH16" i="142"/>
  <c r="AG16" i="142"/>
  <c r="AF16" i="142"/>
  <c r="AE16" i="142"/>
  <c r="AD16" i="142"/>
  <c r="Z16" i="142"/>
  <c r="M16" i="142"/>
  <c r="BF16" i="142" s="1"/>
  <c r="K16" i="142"/>
  <c r="AL16" i="142" s="1"/>
  <c r="AU15" i="142" s="1"/>
  <c r="I16" i="142"/>
  <c r="I15" i="142" s="1"/>
  <c r="D12" i="141" s="1"/>
  <c r="AT15" i="142"/>
  <c r="M15" i="142"/>
  <c r="K15" i="142"/>
  <c r="BJ14" i="142"/>
  <c r="BD14" i="142"/>
  <c r="AP14" i="142"/>
  <c r="AO14" i="142"/>
  <c r="BH14" i="142" s="1"/>
  <c r="AB14" i="142" s="1"/>
  <c r="AK14" i="142"/>
  <c r="AJ14" i="142"/>
  <c r="AH14" i="142"/>
  <c r="AG14" i="142"/>
  <c r="AF14" i="142"/>
  <c r="AE14" i="142"/>
  <c r="AD14" i="142"/>
  <c r="Z14" i="142"/>
  <c r="M14" i="142"/>
  <c r="BF14" i="142" s="1"/>
  <c r="K14" i="142"/>
  <c r="AL14" i="142" s="1"/>
  <c r="J14" i="142"/>
  <c r="I14" i="142"/>
  <c r="BJ13" i="142"/>
  <c r="BD13" i="142"/>
  <c r="AP13" i="142"/>
  <c r="AO13" i="142"/>
  <c r="AK13" i="142"/>
  <c r="AJ13" i="142"/>
  <c r="AH13" i="142"/>
  <c r="AG13" i="142"/>
  <c r="AF13" i="142"/>
  <c r="AE13" i="142"/>
  <c r="AD13" i="142"/>
  <c r="Z13" i="142"/>
  <c r="M13" i="142"/>
  <c r="BF13" i="142" s="1"/>
  <c r="K13" i="142"/>
  <c r="AL13" i="142" s="1"/>
  <c r="AU12" i="142" s="1"/>
  <c r="J13" i="142"/>
  <c r="J12" i="142" s="1"/>
  <c r="E11" i="141" s="1"/>
  <c r="I13" i="142"/>
  <c r="AT12" i="142"/>
  <c r="AS12" i="142"/>
  <c r="M12" i="142"/>
  <c r="K12" i="142"/>
  <c r="F11" i="141" s="1"/>
  <c r="I11" i="141" s="1"/>
  <c r="I12" i="142"/>
  <c r="D11" i="141" s="1"/>
  <c r="G23" i="141"/>
  <c r="F23" i="141"/>
  <c r="I23" i="141" s="1"/>
  <c r="G22" i="141"/>
  <c r="F22" i="141"/>
  <c r="I22" i="141" s="1"/>
  <c r="D22" i="141"/>
  <c r="G21" i="141"/>
  <c r="E21" i="141"/>
  <c r="G20" i="141"/>
  <c r="G19" i="141"/>
  <c r="E19" i="141"/>
  <c r="D19" i="141"/>
  <c r="G18" i="141"/>
  <c r="F18" i="141"/>
  <c r="I18" i="141" s="1"/>
  <c r="E18" i="141"/>
  <c r="G17" i="141"/>
  <c r="G16" i="141"/>
  <c r="F16" i="141"/>
  <c r="I16" i="141" s="1"/>
  <c r="G15" i="141"/>
  <c r="F15" i="141"/>
  <c r="I15" i="141" s="1"/>
  <c r="D15" i="141"/>
  <c r="G14" i="141"/>
  <c r="G13" i="141"/>
  <c r="F13" i="141"/>
  <c r="I13" i="141" s="1"/>
  <c r="G12" i="141"/>
  <c r="F12" i="141"/>
  <c r="I12" i="141" s="1"/>
  <c r="G11" i="141"/>
  <c r="G8" i="141"/>
  <c r="C8" i="141"/>
  <c r="G6" i="141"/>
  <c r="C6" i="141"/>
  <c r="G4" i="141"/>
  <c r="C4" i="141"/>
  <c r="G2" i="141"/>
  <c r="C2" i="141"/>
  <c r="I22" i="140"/>
  <c r="F22" i="140"/>
  <c r="I10" i="140"/>
  <c r="F10" i="140"/>
  <c r="C10" i="140"/>
  <c r="F8" i="140"/>
  <c r="C8" i="140"/>
  <c r="F6" i="140"/>
  <c r="C6" i="140"/>
  <c r="F4" i="140"/>
  <c r="C4" i="140"/>
  <c r="F2" i="140"/>
  <c r="C2" i="140"/>
  <c r="BJ56" i="139"/>
  <c r="BD56" i="139"/>
  <c r="AP56" i="139"/>
  <c r="AO56" i="139"/>
  <c r="AK56" i="139"/>
  <c r="AJ56" i="139"/>
  <c r="AH56" i="139"/>
  <c r="AG56" i="139"/>
  <c r="AF56" i="139"/>
  <c r="AE56" i="139"/>
  <c r="AD56" i="139"/>
  <c r="AC56" i="139"/>
  <c r="AB56" i="139"/>
  <c r="Z56" i="139"/>
  <c r="M56" i="139"/>
  <c r="BF56" i="139" s="1"/>
  <c r="K56" i="139"/>
  <c r="AL56" i="139" s="1"/>
  <c r="J56" i="139"/>
  <c r="I56" i="139"/>
  <c r="BJ55" i="139"/>
  <c r="BD55" i="139"/>
  <c r="AP55" i="139"/>
  <c r="AO55" i="139"/>
  <c r="AK55" i="139"/>
  <c r="AJ55" i="139"/>
  <c r="AH55" i="139"/>
  <c r="AG55" i="139"/>
  <c r="AF55" i="139"/>
  <c r="AE55" i="139"/>
  <c r="AD55" i="139"/>
  <c r="AC55" i="139"/>
  <c r="AB55" i="139"/>
  <c r="Z55" i="139"/>
  <c r="M55" i="139"/>
  <c r="BF55" i="139" s="1"/>
  <c r="K55" i="139"/>
  <c r="AL55" i="139" s="1"/>
  <c r="J55" i="139"/>
  <c r="I55" i="139"/>
  <c r="BJ54" i="139"/>
  <c r="BD54" i="139"/>
  <c r="AP54" i="139"/>
  <c r="AO54" i="139"/>
  <c r="AK54" i="139"/>
  <c r="AJ54" i="139"/>
  <c r="AH54" i="139"/>
  <c r="AG54" i="139"/>
  <c r="AF54" i="139"/>
  <c r="AE54" i="139"/>
  <c r="AD54" i="139"/>
  <c r="AC54" i="139"/>
  <c r="AB54" i="139"/>
  <c r="Z54" i="139"/>
  <c r="M54" i="139"/>
  <c r="BF54" i="139" s="1"/>
  <c r="K54" i="139"/>
  <c r="AL54" i="139" s="1"/>
  <c r="J54" i="139"/>
  <c r="I54" i="139"/>
  <c r="BJ53" i="139"/>
  <c r="BD53" i="139"/>
  <c r="AP53" i="139"/>
  <c r="AO53" i="139"/>
  <c r="AK53" i="139"/>
  <c r="AJ53" i="139"/>
  <c r="AH53" i="139"/>
  <c r="AG53" i="139"/>
  <c r="AF53" i="139"/>
  <c r="AE53" i="139"/>
  <c r="AD53" i="139"/>
  <c r="AC53" i="139"/>
  <c r="AB53" i="139"/>
  <c r="Z53" i="139"/>
  <c r="M53" i="139"/>
  <c r="BF53" i="139" s="1"/>
  <c r="K53" i="139"/>
  <c r="AL53" i="139" s="1"/>
  <c r="J53" i="139"/>
  <c r="I53" i="139"/>
  <c r="BJ52" i="139"/>
  <c r="BD52" i="139"/>
  <c r="AP52" i="139"/>
  <c r="AO52" i="139"/>
  <c r="AK52" i="139"/>
  <c r="AJ52" i="139"/>
  <c r="AH52" i="139"/>
  <c r="AG52" i="139"/>
  <c r="AF52" i="139"/>
  <c r="AE52" i="139"/>
  <c r="AD52" i="139"/>
  <c r="AC52" i="139"/>
  <c r="AB52" i="139"/>
  <c r="Z52" i="139"/>
  <c r="M52" i="139"/>
  <c r="BF52" i="139" s="1"/>
  <c r="K52" i="139"/>
  <c r="AL52" i="139" s="1"/>
  <c r="J52" i="139"/>
  <c r="I52" i="139"/>
  <c r="BJ51" i="139"/>
  <c r="BD51" i="139"/>
  <c r="AP51" i="139"/>
  <c r="AO51" i="139"/>
  <c r="AK51" i="139"/>
  <c r="AJ51" i="139"/>
  <c r="AH51" i="139"/>
  <c r="AG51" i="139"/>
  <c r="AF51" i="139"/>
  <c r="AE51" i="139"/>
  <c r="AD51" i="139"/>
  <c r="AC51" i="139"/>
  <c r="AB51" i="139"/>
  <c r="Z51" i="139"/>
  <c r="M51" i="139"/>
  <c r="BF51" i="139" s="1"/>
  <c r="K51" i="139"/>
  <c r="AL51" i="139" s="1"/>
  <c r="J51" i="139"/>
  <c r="I51" i="139"/>
  <c r="BJ50" i="139"/>
  <c r="BD50" i="139"/>
  <c r="AP50" i="139"/>
  <c r="AO50" i="139"/>
  <c r="AK50" i="139"/>
  <c r="AJ50" i="139"/>
  <c r="AH50" i="139"/>
  <c r="AG50" i="139"/>
  <c r="AF50" i="139"/>
  <c r="AE50" i="139"/>
  <c r="AD50" i="139"/>
  <c r="AC50" i="139"/>
  <c r="AB50" i="139"/>
  <c r="Z50" i="139"/>
  <c r="M50" i="139"/>
  <c r="BF50" i="139" s="1"/>
  <c r="K50" i="139"/>
  <c r="AL50" i="139" s="1"/>
  <c r="J50" i="139"/>
  <c r="I50" i="139"/>
  <c r="AU49" i="139"/>
  <c r="AT49" i="139"/>
  <c r="AS49" i="139"/>
  <c r="M49" i="139"/>
  <c r="K49" i="139"/>
  <c r="J49" i="139"/>
  <c r="I49" i="139"/>
  <c r="BJ48" i="139"/>
  <c r="BD48" i="139"/>
  <c r="AP48" i="139"/>
  <c r="AO48" i="139"/>
  <c r="AK48" i="139"/>
  <c r="AJ48" i="139"/>
  <c r="AH48" i="139"/>
  <c r="AE48" i="139"/>
  <c r="AD48" i="139"/>
  <c r="AC48" i="139"/>
  <c r="AB48" i="139"/>
  <c r="Z48" i="139"/>
  <c r="M48" i="139"/>
  <c r="BF48" i="139" s="1"/>
  <c r="K48" i="139"/>
  <c r="AL48" i="139" s="1"/>
  <c r="J48" i="139"/>
  <c r="I48" i="139"/>
  <c r="AU47" i="139"/>
  <c r="AT47" i="139"/>
  <c r="AS47" i="139"/>
  <c r="M47" i="139"/>
  <c r="K47" i="139"/>
  <c r="J47" i="139"/>
  <c r="I47" i="139"/>
  <c r="BJ46" i="139"/>
  <c r="BD46" i="139"/>
  <c r="AP46" i="139"/>
  <c r="BI46" i="139" s="1"/>
  <c r="AG46" i="139" s="1"/>
  <c r="AO46" i="139"/>
  <c r="BH46" i="139" s="1"/>
  <c r="AF46" i="139" s="1"/>
  <c r="AK46" i="139"/>
  <c r="AJ46" i="139"/>
  <c r="AS45" i="139" s="1"/>
  <c r="AH46" i="139"/>
  <c r="AE46" i="139"/>
  <c r="AD46" i="139"/>
  <c r="AC46" i="139"/>
  <c r="AB46" i="139"/>
  <c r="Z46" i="139"/>
  <c r="M46" i="139"/>
  <c r="BF46" i="139" s="1"/>
  <c r="K46" i="139"/>
  <c r="AL46" i="139" s="1"/>
  <c r="AU45" i="139" s="1"/>
  <c r="J46" i="139"/>
  <c r="J45" i="139" s="1"/>
  <c r="E21" i="138" s="1"/>
  <c r="I46" i="139"/>
  <c r="I45" i="139" s="1"/>
  <c r="D21" i="138" s="1"/>
  <c r="AT45" i="139"/>
  <c r="M45" i="139"/>
  <c r="BJ44" i="139"/>
  <c r="BD44" i="139"/>
  <c r="AP44" i="139"/>
  <c r="AO44" i="139"/>
  <c r="AW44" i="139" s="1"/>
  <c r="AK44" i="139"/>
  <c r="AJ44" i="139"/>
  <c r="AH44" i="139"/>
  <c r="AG44" i="139"/>
  <c r="AF44" i="139"/>
  <c r="AE44" i="139"/>
  <c r="AD44" i="139"/>
  <c r="Z44" i="139"/>
  <c r="M44" i="139"/>
  <c r="BF44" i="139" s="1"/>
  <c r="K44" i="139"/>
  <c r="AL44" i="139" s="1"/>
  <c r="BJ43" i="139"/>
  <c r="BD43" i="139"/>
  <c r="AP43" i="139"/>
  <c r="BI43" i="139" s="1"/>
  <c r="AC43" i="139" s="1"/>
  <c r="AO43" i="139"/>
  <c r="AW43" i="139" s="1"/>
  <c r="AK43" i="139"/>
  <c r="AJ43" i="139"/>
  <c r="AH43" i="139"/>
  <c r="AG43" i="139"/>
  <c r="AF43" i="139"/>
  <c r="AE43" i="139"/>
  <c r="AD43" i="139"/>
  <c r="Z43" i="139"/>
  <c r="M43" i="139"/>
  <c r="BF43" i="139" s="1"/>
  <c r="K43" i="139"/>
  <c r="AL43" i="139" s="1"/>
  <c r="J43" i="139"/>
  <c r="BJ42" i="139"/>
  <c r="BD42" i="139"/>
  <c r="AP42" i="139"/>
  <c r="AO42" i="139"/>
  <c r="AW42" i="139" s="1"/>
  <c r="AK42" i="139"/>
  <c r="AJ42" i="139"/>
  <c r="AH42" i="139"/>
  <c r="AG42" i="139"/>
  <c r="AF42" i="139"/>
  <c r="AE42" i="139"/>
  <c r="AD42" i="139"/>
  <c r="Z42" i="139"/>
  <c r="M42" i="139"/>
  <c r="BF42" i="139" s="1"/>
  <c r="K42" i="139"/>
  <c r="AL42" i="139" s="1"/>
  <c r="J42" i="139"/>
  <c r="BJ41" i="139"/>
  <c r="BD41" i="139"/>
  <c r="AP41" i="139"/>
  <c r="AO41" i="139"/>
  <c r="I41" i="139" s="1"/>
  <c r="AK41" i="139"/>
  <c r="AJ41" i="139"/>
  <c r="AH41" i="139"/>
  <c r="AG41" i="139"/>
  <c r="AF41" i="139"/>
  <c r="AE41" i="139"/>
  <c r="AD41" i="139"/>
  <c r="Z41" i="139"/>
  <c r="M41" i="139"/>
  <c r="BF41" i="139" s="1"/>
  <c r="K41" i="139"/>
  <c r="AL41" i="139" s="1"/>
  <c r="J41" i="139"/>
  <c r="BJ40" i="139"/>
  <c r="BD40" i="139"/>
  <c r="AP40" i="139"/>
  <c r="BI40" i="139" s="1"/>
  <c r="AC40" i="139" s="1"/>
  <c r="AO40" i="139"/>
  <c r="AW40" i="139" s="1"/>
  <c r="AK40" i="139"/>
  <c r="AJ40" i="139"/>
  <c r="AH40" i="139"/>
  <c r="AG40" i="139"/>
  <c r="AF40" i="139"/>
  <c r="AE40" i="139"/>
  <c r="AD40" i="139"/>
  <c r="Z40" i="139"/>
  <c r="M40" i="139"/>
  <c r="BF40" i="139" s="1"/>
  <c r="K40" i="139"/>
  <c r="AL40" i="139" s="1"/>
  <c r="J40" i="139"/>
  <c r="BJ39" i="139"/>
  <c r="BD39" i="139"/>
  <c r="AP39" i="139"/>
  <c r="BI39" i="139" s="1"/>
  <c r="AC39" i="139" s="1"/>
  <c r="AO39" i="139"/>
  <c r="AW39" i="139" s="1"/>
  <c r="AK39" i="139"/>
  <c r="AJ39" i="139"/>
  <c r="AH39" i="139"/>
  <c r="AG39" i="139"/>
  <c r="AF39" i="139"/>
  <c r="AE39" i="139"/>
  <c r="AD39" i="139"/>
  <c r="Z39" i="139"/>
  <c r="M39" i="139"/>
  <c r="BF39" i="139" s="1"/>
  <c r="K39" i="139"/>
  <c r="AL39" i="139" s="1"/>
  <c r="M38" i="139"/>
  <c r="BJ37" i="139"/>
  <c r="BD37" i="139"/>
  <c r="AP37" i="139"/>
  <c r="AX37" i="139" s="1"/>
  <c r="AO37" i="139"/>
  <c r="BH37" i="139" s="1"/>
  <c r="AB37" i="139" s="1"/>
  <c r="AK37" i="139"/>
  <c r="AJ37" i="139"/>
  <c r="AS36" i="139" s="1"/>
  <c r="AH37" i="139"/>
  <c r="AG37" i="139"/>
  <c r="AF37" i="139"/>
  <c r="AE37" i="139"/>
  <c r="AD37" i="139"/>
  <c r="Z37" i="139"/>
  <c r="M37" i="139"/>
  <c r="BF37" i="139" s="1"/>
  <c r="K37" i="139"/>
  <c r="K36" i="139" s="1"/>
  <c r="F19" i="138" s="1"/>
  <c r="I19" i="138" s="1"/>
  <c r="I37" i="139"/>
  <c r="I36" i="139" s="1"/>
  <c r="D19" i="138" s="1"/>
  <c r="AT36" i="139"/>
  <c r="M36" i="139"/>
  <c r="BJ35" i="139"/>
  <c r="BD35" i="139"/>
  <c r="AP35" i="139"/>
  <c r="BI35" i="139" s="1"/>
  <c r="AE35" i="139" s="1"/>
  <c r="AO35" i="139"/>
  <c r="AW35" i="139" s="1"/>
  <c r="AK35" i="139"/>
  <c r="AT34" i="139" s="1"/>
  <c r="AJ35" i="139"/>
  <c r="AH35" i="139"/>
  <c r="AG35" i="139"/>
  <c r="AF35" i="139"/>
  <c r="AC35" i="139"/>
  <c r="AB35" i="139"/>
  <c r="Z35" i="139"/>
  <c r="M35" i="139"/>
  <c r="BF35" i="139" s="1"/>
  <c r="K35" i="139"/>
  <c r="AL35" i="139" s="1"/>
  <c r="AU34" i="139" s="1"/>
  <c r="AS34" i="139"/>
  <c r="M34" i="139"/>
  <c r="K34" i="139"/>
  <c r="BJ33" i="139"/>
  <c r="BD33" i="139"/>
  <c r="AP33" i="139"/>
  <c r="AX33" i="139" s="1"/>
  <c r="AO33" i="139"/>
  <c r="BH33" i="139" s="1"/>
  <c r="AD33" i="139" s="1"/>
  <c r="AK33" i="139"/>
  <c r="AJ33" i="139"/>
  <c r="AH33" i="139"/>
  <c r="AG33" i="139"/>
  <c r="AF33" i="139"/>
  <c r="AC33" i="139"/>
  <c r="AB33" i="139"/>
  <c r="Z33" i="139"/>
  <c r="M33" i="139"/>
  <c r="BF33" i="139" s="1"/>
  <c r="K33" i="139"/>
  <c r="AL33" i="139" s="1"/>
  <c r="I33" i="139"/>
  <c r="BJ32" i="139"/>
  <c r="BD32" i="139"/>
  <c r="AP32" i="139"/>
  <c r="J32" i="139" s="1"/>
  <c r="AO32" i="139"/>
  <c r="AK32" i="139"/>
  <c r="AJ32" i="139"/>
  <c r="AH32" i="139"/>
  <c r="AG32" i="139"/>
  <c r="AF32" i="139"/>
  <c r="AC32" i="139"/>
  <c r="AB32" i="139"/>
  <c r="Z32" i="139"/>
  <c r="M32" i="139"/>
  <c r="BF32" i="139" s="1"/>
  <c r="K32" i="139"/>
  <c r="AL32" i="139" s="1"/>
  <c r="I32" i="139"/>
  <c r="BJ31" i="139"/>
  <c r="BD31" i="139"/>
  <c r="AP31" i="139"/>
  <c r="AX31" i="139" s="1"/>
  <c r="AO31" i="139"/>
  <c r="AK31" i="139"/>
  <c r="AJ31" i="139"/>
  <c r="AH31" i="139"/>
  <c r="AG31" i="139"/>
  <c r="AF31" i="139"/>
  <c r="AC31" i="139"/>
  <c r="AB31" i="139"/>
  <c r="Z31" i="139"/>
  <c r="M31" i="139"/>
  <c r="BF31" i="139" s="1"/>
  <c r="K31" i="139"/>
  <c r="AL31" i="139" s="1"/>
  <c r="I31" i="139"/>
  <c r="BJ30" i="139"/>
  <c r="BD30" i="139"/>
  <c r="AP30" i="139"/>
  <c r="AX30" i="139" s="1"/>
  <c r="AO30" i="139"/>
  <c r="BH30" i="139" s="1"/>
  <c r="AD30" i="139" s="1"/>
  <c r="AK30" i="139"/>
  <c r="AJ30" i="139"/>
  <c r="AH30" i="139"/>
  <c r="AG30" i="139"/>
  <c r="AF30" i="139"/>
  <c r="AC30" i="139"/>
  <c r="AB30" i="139"/>
  <c r="Z30" i="139"/>
  <c r="M30" i="139"/>
  <c r="BF30" i="139" s="1"/>
  <c r="K30" i="139"/>
  <c r="AL30" i="139" s="1"/>
  <c r="BJ29" i="139"/>
  <c r="BD29" i="139"/>
  <c r="AP29" i="139"/>
  <c r="AX29" i="139" s="1"/>
  <c r="AO29" i="139"/>
  <c r="AK29" i="139"/>
  <c r="AJ29" i="139"/>
  <c r="AH29" i="139"/>
  <c r="AG29" i="139"/>
  <c r="AF29" i="139"/>
  <c r="AC29" i="139"/>
  <c r="AB29" i="139"/>
  <c r="Z29" i="139"/>
  <c r="M29" i="139"/>
  <c r="BF29" i="139" s="1"/>
  <c r="K29" i="139"/>
  <c r="AL29" i="139" s="1"/>
  <c r="I29" i="139"/>
  <c r="BJ28" i="139"/>
  <c r="BD28" i="139"/>
  <c r="AP28" i="139"/>
  <c r="J28" i="139" s="1"/>
  <c r="AO28" i="139"/>
  <c r="AK28" i="139"/>
  <c r="AJ28" i="139"/>
  <c r="AH28" i="139"/>
  <c r="AG28" i="139"/>
  <c r="AF28" i="139"/>
  <c r="AC28" i="139"/>
  <c r="AB28" i="139"/>
  <c r="Z28" i="139"/>
  <c r="M28" i="139"/>
  <c r="BF28" i="139" s="1"/>
  <c r="K28" i="139"/>
  <c r="AL28" i="139" s="1"/>
  <c r="I28" i="139"/>
  <c r="M27" i="139"/>
  <c r="BJ26" i="139"/>
  <c r="BD26" i="139"/>
  <c r="AP26" i="139"/>
  <c r="AO26" i="139"/>
  <c r="AW26" i="139" s="1"/>
  <c r="AK26" i="139"/>
  <c r="AT25" i="139" s="1"/>
  <c r="AJ26" i="139"/>
  <c r="AS25" i="139" s="1"/>
  <c r="AH26" i="139"/>
  <c r="AG26" i="139"/>
  <c r="AF26" i="139"/>
  <c r="AE26" i="139"/>
  <c r="AD26" i="139"/>
  <c r="Z26" i="139"/>
  <c r="M26" i="139"/>
  <c r="BF26" i="139" s="1"/>
  <c r="K26" i="139"/>
  <c r="K25" i="139" s="1"/>
  <c r="F16" i="138" s="1"/>
  <c r="I16" i="138" s="1"/>
  <c r="J26" i="139"/>
  <c r="J25" i="139" s="1"/>
  <c r="E16" i="138" s="1"/>
  <c r="M25" i="139"/>
  <c r="BJ24" i="139"/>
  <c r="BD24" i="139"/>
  <c r="AP24" i="139"/>
  <c r="AX24" i="139" s="1"/>
  <c r="AO24" i="139"/>
  <c r="AW24" i="139" s="1"/>
  <c r="AK24" i="139"/>
  <c r="AT23" i="139" s="1"/>
  <c r="AJ24" i="139"/>
  <c r="AS23" i="139" s="1"/>
  <c r="AH24" i="139"/>
  <c r="AG24" i="139"/>
  <c r="AF24" i="139"/>
  <c r="AE24" i="139"/>
  <c r="AD24" i="139"/>
  <c r="Z24" i="139"/>
  <c r="M24" i="139"/>
  <c r="BF24" i="139" s="1"/>
  <c r="K24" i="139"/>
  <c r="K23" i="139" s="1"/>
  <c r="F15" i="138" s="1"/>
  <c r="I15" i="138" s="1"/>
  <c r="M23" i="139"/>
  <c r="BJ22" i="139"/>
  <c r="BD22" i="139"/>
  <c r="AP22" i="139"/>
  <c r="AX22" i="139" s="1"/>
  <c r="AO22" i="139"/>
  <c r="BH22" i="139" s="1"/>
  <c r="AB22" i="139" s="1"/>
  <c r="AK22" i="139"/>
  <c r="AJ22" i="139"/>
  <c r="AH22" i="139"/>
  <c r="AG22" i="139"/>
  <c r="AF22" i="139"/>
  <c r="AE22" i="139"/>
  <c r="AD22" i="139"/>
  <c r="Z22" i="139"/>
  <c r="M22" i="139"/>
  <c r="BF22" i="139" s="1"/>
  <c r="K22" i="139"/>
  <c r="AL22" i="139" s="1"/>
  <c r="BJ21" i="139"/>
  <c r="BD21" i="139"/>
  <c r="AP21" i="139"/>
  <c r="AO21" i="139"/>
  <c r="AW21" i="139" s="1"/>
  <c r="AK21" i="139"/>
  <c r="AT20" i="139" s="1"/>
  <c r="AJ21" i="139"/>
  <c r="AH21" i="139"/>
  <c r="AG21" i="139"/>
  <c r="AF21" i="139"/>
  <c r="AE21" i="139"/>
  <c r="AD21" i="139"/>
  <c r="Z21" i="139"/>
  <c r="M21" i="139"/>
  <c r="BF21" i="139" s="1"/>
  <c r="K21" i="139"/>
  <c r="AL21" i="139" s="1"/>
  <c r="AU20" i="139" s="1"/>
  <c r="AS20" i="139"/>
  <c r="M20" i="139"/>
  <c r="BJ19" i="139"/>
  <c r="BD19" i="139"/>
  <c r="AP19" i="139"/>
  <c r="AX19" i="139" s="1"/>
  <c r="AO19" i="139"/>
  <c r="AK19" i="139"/>
  <c r="AT18" i="139" s="1"/>
  <c r="AJ19" i="139"/>
  <c r="AS18" i="139" s="1"/>
  <c r="AH19" i="139"/>
  <c r="AG19" i="139"/>
  <c r="AF19" i="139"/>
  <c r="AE19" i="139"/>
  <c r="AD19" i="139"/>
  <c r="Z19" i="139"/>
  <c r="M19" i="139"/>
  <c r="BF19" i="139" s="1"/>
  <c r="K19" i="139"/>
  <c r="AL19" i="139" s="1"/>
  <c r="AU18" i="139" s="1"/>
  <c r="I19" i="139"/>
  <c r="I18" i="139" s="1"/>
  <c r="D13" i="138" s="1"/>
  <c r="M18" i="139"/>
  <c r="BJ17" i="139"/>
  <c r="BD17" i="139"/>
  <c r="AP17" i="139"/>
  <c r="AO17" i="139"/>
  <c r="I17" i="139" s="1"/>
  <c r="AK17" i="139"/>
  <c r="AJ17" i="139"/>
  <c r="AH17" i="139"/>
  <c r="AG17" i="139"/>
  <c r="AF17" i="139"/>
  <c r="AE17" i="139"/>
  <c r="AD17" i="139"/>
  <c r="Z17" i="139"/>
  <c r="M17" i="139"/>
  <c r="BF17" i="139" s="1"/>
  <c r="K17" i="139"/>
  <c r="AL17" i="139" s="1"/>
  <c r="BJ16" i="139"/>
  <c r="BD16" i="139"/>
  <c r="AP16" i="139"/>
  <c r="AO16" i="139"/>
  <c r="AK16" i="139"/>
  <c r="AT15" i="139" s="1"/>
  <c r="AJ16" i="139"/>
  <c r="AS15" i="139" s="1"/>
  <c r="AH16" i="139"/>
  <c r="AG16" i="139"/>
  <c r="AF16" i="139"/>
  <c r="AE16" i="139"/>
  <c r="AD16" i="139"/>
  <c r="Z16" i="139"/>
  <c r="M16" i="139"/>
  <c r="BF16" i="139" s="1"/>
  <c r="K16" i="139"/>
  <c r="K15" i="139" s="1"/>
  <c r="F12" i="138" s="1"/>
  <c r="I12" i="138" s="1"/>
  <c r="J16" i="139"/>
  <c r="M15" i="139"/>
  <c r="BJ14" i="139"/>
  <c r="BD14" i="139"/>
  <c r="AP14" i="139"/>
  <c r="AO14" i="139"/>
  <c r="AW14" i="139" s="1"/>
  <c r="AK14" i="139"/>
  <c r="AJ14" i="139"/>
  <c r="AH14" i="139"/>
  <c r="AG14" i="139"/>
  <c r="AF14" i="139"/>
  <c r="AE14" i="139"/>
  <c r="AD14" i="139"/>
  <c r="Z14" i="139"/>
  <c r="M14" i="139"/>
  <c r="BF14" i="139" s="1"/>
  <c r="K14" i="139"/>
  <c r="AL14" i="139" s="1"/>
  <c r="BJ13" i="139"/>
  <c r="BD13" i="139"/>
  <c r="AP13" i="139"/>
  <c r="AX13" i="139" s="1"/>
  <c r="AO13" i="139"/>
  <c r="AK13" i="139"/>
  <c r="AJ13" i="139"/>
  <c r="AS12" i="139" s="1"/>
  <c r="AH13" i="139"/>
  <c r="AG13" i="139"/>
  <c r="AF13" i="139"/>
  <c r="AE13" i="139"/>
  <c r="AD13" i="139"/>
  <c r="Z13" i="139"/>
  <c r="M13" i="139"/>
  <c r="BF13" i="139" s="1"/>
  <c r="K13" i="139"/>
  <c r="AT12" i="139"/>
  <c r="M12" i="139"/>
  <c r="G23" i="138"/>
  <c r="F23" i="138"/>
  <c r="I23" i="138" s="1"/>
  <c r="E23" i="138"/>
  <c r="D23" i="138"/>
  <c r="G22" i="138"/>
  <c r="F22" i="138"/>
  <c r="I22" i="138" s="1"/>
  <c r="E22" i="138"/>
  <c r="D22" i="138"/>
  <c r="G21" i="138"/>
  <c r="G20" i="138"/>
  <c r="G19" i="138"/>
  <c r="G18" i="138"/>
  <c r="F18" i="138"/>
  <c r="I18" i="138" s="1"/>
  <c r="G17" i="138"/>
  <c r="G16" i="138"/>
  <c r="G15" i="138"/>
  <c r="G14" i="138"/>
  <c r="G13" i="138"/>
  <c r="G12" i="138"/>
  <c r="G11" i="138"/>
  <c r="G8" i="138"/>
  <c r="C8" i="138"/>
  <c r="G6" i="138"/>
  <c r="C6" i="138"/>
  <c r="G4" i="138"/>
  <c r="C4" i="138"/>
  <c r="G2" i="138"/>
  <c r="C2" i="138"/>
  <c r="I22" i="137"/>
  <c r="F22" i="137"/>
  <c r="I10" i="137"/>
  <c r="F10" i="137"/>
  <c r="C10" i="137"/>
  <c r="F8" i="137"/>
  <c r="C8" i="137"/>
  <c r="F6" i="137"/>
  <c r="C6" i="137"/>
  <c r="F4" i="137"/>
  <c r="C4" i="137"/>
  <c r="F2" i="137"/>
  <c r="C2" i="137"/>
  <c r="BJ64" i="136"/>
  <c r="BD64" i="136"/>
  <c r="AP64" i="136"/>
  <c r="AO64" i="136"/>
  <c r="AK64" i="136"/>
  <c r="AJ64" i="136"/>
  <c r="AH64" i="136"/>
  <c r="AG64" i="136"/>
  <c r="AF64" i="136"/>
  <c r="AE64" i="136"/>
  <c r="AD64" i="136"/>
  <c r="AC64" i="136"/>
  <c r="AB64" i="136"/>
  <c r="Z64" i="136"/>
  <c r="M64" i="136"/>
  <c r="BF64" i="136" s="1"/>
  <c r="K64" i="136"/>
  <c r="AL64" i="136" s="1"/>
  <c r="J64" i="136"/>
  <c r="I64" i="136"/>
  <c r="BJ63" i="136"/>
  <c r="BD63" i="136"/>
  <c r="AP63" i="136"/>
  <c r="AO63" i="136"/>
  <c r="AK63" i="136"/>
  <c r="AJ63" i="136"/>
  <c r="AH63" i="136"/>
  <c r="AG63" i="136"/>
  <c r="AF63" i="136"/>
  <c r="AE63" i="136"/>
  <c r="AD63" i="136"/>
  <c r="AC63" i="136"/>
  <c r="AB63" i="136"/>
  <c r="Z63" i="136"/>
  <c r="M63" i="136"/>
  <c r="BF63" i="136" s="1"/>
  <c r="K63" i="136"/>
  <c r="AL63" i="136" s="1"/>
  <c r="J63" i="136"/>
  <c r="I63" i="136"/>
  <c r="BJ62" i="136"/>
  <c r="BD62" i="136"/>
  <c r="AP62" i="136"/>
  <c r="AO62" i="136"/>
  <c r="AK62" i="136"/>
  <c r="AJ62" i="136"/>
  <c r="AH62" i="136"/>
  <c r="AG62" i="136"/>
  <c r="AF62" i="136"/>
  <c r="AE62" i="136"/>
  <c r="AD62" i="136"/>
  <c r="AC62" i="136"/>
  <c r="AB62" i="136"/>
  <c r="Z62" i="136"/>
  <c r="M62" i="136"/>
  <c r="BF62" i="136" s="1"/>
  <c r="K62" i="136"/>
  <c r="AL62" i="136" s="1"/>
  <c r="J62" i="136"/>
  <c r="I62" i="136"/>
  <c r="BJ61" i="136"/>
  <c r="BD61" i="136"/>
  <c r="AP61" i="136"/>
  <c r="AO61" i="136"/>
  <c r="AK61" i="136"/>
  <c r="AJ61" i="136"/>
  <c r="AH61" i="136"/>
  <c r="AG61" i="136"/>
  <c r="AF61" i="136"/>
  <c r="AE61" i="136"/>
  <c r="AD61" i="136"/>
  <c r="AC61" i="136"/>
  <c r="AB61" i="136"/>
  <c r="Z61" i="136"/>
  <c r="M61" i="136"/>
  <c r="BF61" i="136" s="1"/>
  <c r="K61" i="136"/>
  <c r="AL61" i="136" s="1"/>
  <c r="J61" i="136"/>
  <c r="I61" i="136"/>
  <c r="BJ60" i="136"/>
  <c r="BD60" i="136"/>
  <c r="AP60" i="136"/>
  <c r="AO60" i="136"/>
  <c r="AK60" i="136"/>
  <c r="AJ60" i="136"/>
  <c r="AH60" i="136"/>
  <c r="AG60" i="136"/>
  <c r="AF60" i="136"/>
  <c r="AE60" i="136"/>
  <c r="AD60" i="136"/>
  <c r="AC60" i="136"/>
  <c r="AB60" i="136"/>
  <c r="Z60" i="136"/>
  <c r="M60" i="136"/>
  <c r="BF60" i="136" s="1"/>
  <c r="K60" i="136"/>
  <c r="AL60" i="136" s="1"/>
  <c r="J60" i="136"/>
  <c r="I60" i="136"/>
  <c r="BJ59" i="136"/>
  <c r="BD59" i="136"/>
  <c r="AP59" i="136"/>
  <c r="AO59" i="136"/>
  <c r="AK59" i="136"/>
  <c r="AJ59" i="136"/>
  <c r="AH59" i="136"/>
  <c r="AG59" i="136"/>
  <c r="AF59" i="136"/>
  <c r="AE59" i="136"/>
  <c r="AD59" i="136"/>
  <c r="AC59" i="136"/>
  <c r="AB59" i="136"/>
  <c r="Z59" i="136"/>
  <c r="M59" i="136"/>
  <c r="BF59" i="136" s="1"/>
  <c r="K59" i="136"/>
  <c r="AL59" i="136" s="1"/>
  <c r="J59" i="136"/>
  <c r="I59" i="136"/>
  <c r="BJ58" i="136"/>
  <c r="BD58" i="136"/>
  <c r="AP58" i="136"/>
  <c r="AO58" i="136"/>
  <c r="AK58" i="136"/>
  <c r="AJ58" i="136"/>
  <c r="AH58" i="136"/>
  <c r="AG58" i="136"/>
  <c r="AF58" i="136"/>
  <c r="AE58" i="136"/>
  <c r="AD58" i="136"/>
  <c r="AC58" i="136"/>
  <c r="AB58" i="136"/>
  <c r="Z58" i="136"/>
  <c r="M58" i="136"/>
  <c r="BF58" i="136" s="1"/>
  <c r="K58" i="136"/>
  <c r="AL58" i="136" s="1"/>
  <c r="J58" i="136"/>
  <c r="I58" i="136"/>
  <c r="BJ57" i="136"/>
  <c r="BD57" i="136"/>
  <c r="AP57" i="136"/>
  <c r="AO57" i="136"/>
  <c r="AK57" i="136"/>
  <c r="AJ57" i="136"/>
  <c r="AH57" i="136"/>
  <c r="AG57" i="136"/>
  <c r="AF57" i="136"/>
  <c r="AE57" i="136"/>
  <c r="AD57" i="136"/>
  <c r="AC57" i="136"/>
  <c r="AB57" i="136"/>
  <c r="Z57" i="136"/>
  <c r="M57" i="136"/>
  <c r="BF57" i="136" s="1"/>
  <c r="K57" i="136"/>
  <c r="AL57" i="136" s="1"/>
  <c r="J57" i="136"/>
  <c r="I57" i="136"/>
  <c r="BJ56" i="136"/>
  <c r="BD56" i="136"/>
  <c r="AP56" i="136"/>
  <c r="AO56" i="136"/>
  <c r="AK56" i="136"/>
  <c r="AJ56" i="136"/>
  <c r="AH56" i="136"/>
  <c r="AG56" i="136"/>
  <c r="AF56" i="136"/>
  <c r="AE56" i="136"/>
  <c r="AD56" i="136"/>
  <c r="AC56" i="136"/>
  <c r="AB56" i="136"/>
  <c r="Z56" i="136"/>
  <c r="M56" i="136"/>
  <c r="BF56" i="136" s="1"/>
  <c r="K56" i="136"/>
  <c r="AL56" i="136" s="1"/>
  <c r="J56" i="136"/>
  <c r="I56" i="136"/>
  <c r="BJ55" i="136"/>
  <c r="BD55" i="136"/>
  <c r="AP55" i="136"/>
  <c r="AO55" i="136"/>
  <c r="AK55" i="136"/>
  <c r="AJ55" i="136"/>
  <c r="AH55" i="136"/>
  <c r="AG55" i="136"/>
  <c r="AF55" i="136"/>
  <c r="AE55" i="136"/>
  <c r="AD55" i="136"/>
  <c r="AC55" i="136"/>
  <c r="AB55" i="136"/>
  <c r="Z55" i="136"/>
  <c r="M55" i="136"/>
  <c r="BF55" i="136" s="1"/>
  <c r="K55" i="136"/>
  <c r="AL55" i="136" s="1"/>
  <c r="J55" i="136"/>
  <c r="I55" i="136"/>
  <c r="BJ54" i="136"/>
  <c r="BD54" i="136"/>
  <c r="AP54" i="136"/>
  <c r="AO54" i="136"/>
  <c r="AK54" i="136"/>
  <c r="AJ54" i="136"/>
  <c r="AH54" i="136"/>
  <c r="AG54" i="136"/>
  <c r="AF54" i="136"/>
  <c r="AE54" i="136"/>
  <c r="AD54" i="136"/>
  <c r="AC54" i="136"/>
  <c r="AB54" i="136"/>
  <c r="Z54" i="136"/>
  <c r="M54" i="136"/>
  <c r="BF54" i="136" s="1"/>
  <c r="K54" i="136"/>
  <c r="AL54" i="136" s="1"/>
  <c r="J54" i="136"/>
  <c r="I54" i="136"/>
  <c r="BJ53" i="136"/>
  <c r="BD53" i="136"/>
  <c r="AP53" i="136"/>
  <c r="AO53" i="136"/>
  <c r="AK53" i="136"/>
  <c r="AJ53" i="136"/>
  <c r="AH53" i="136"/>
  <c r="AG53" i="136"/>
  <c r="AF53" i="136"/>
  <c r="AE53" i="136"/>
  <c r="AD53" i="136"/>
  <c r="AC53" i="136"/>
  <c r="AB53" i="136"/>
  <c r="Z53" i="136"/>
  <c r="M53" i="136"/>
  <c r="BF53" i="136" s="1"/>
  <c r="K53" i="136"/>
  <c r="AL53" i="136" s="1"/>
  <c r="J53" i="136"/>
  <c r="I53" i="136"/>
  <c r="BJ52" i="136"/>
  <c r="BD52" i="136"/>
  <c r="AP52" i="136"/>
  <c r="AO52" i="136"/>
  <c r="AK52" i="136"/>
  <c r="AJ52" i="136"/>
  <c r="AH52" i="136"/>
  <c r="AG52" i="136"/>
  <c r="AF52" i="136"/>
  <c r="AE52" i="136"/>
  <c r="AD52" i="136"/>
  <c r="AC52" i="136"/>
  <c r="AB52" i="136"/>
  <c r="Z52" i="136"/>
  <c r="M52" i="136"/>
  <c r="BF52" i="136" s="1"/>
  <c r="K52" i="136"/>
  <c r="AL52" i="136" s="1"/>
  <c r="J52" i="136"/>
  <c r="I52" i="136"/>
  <c r="BJ51" i="136"/>
  <c r="BD51" i="136"/>
  <c r="AP51" i="136"/>
  <c r="AO51" i="136"/>
  <c r="AK51" i="136"/>
  <c r="AJ51" i="136"/>
  <c r="AH51" i="136"/>
  <c r="AG51" i="136"/>
  <c r="AF51" i="136"/>
  <c r="AE51" i="136"/>
  <c r="AD51" i="136"/>
  <c r="AC51" i="136"/>
  <c r="AB51" i="136"/>
  <c r="Z51" i="136"/>
  <c r="M51" i="136"/>
  <c r="BF51" i="136" s="1"/>
  <c r="K51" i="136"/>
  <c r="AL51" i="136" s="1"/>
  <c r="J51" i="136"/>
  <c r="I51" i="136"/>
  <c r="AU50" i="136"/>
  <c r="AT50" i="136"/>
  <c r="AS50" i="136"/>
  <c r="M50" i="136"/>
  <c r="K50" i="136"/>
  <c r="J50" i="136"/>
  <c r="I50" i="136"/>
  <c r="BJ49" i="136"/>
  <c r="BD49" i="136"/>
  <c r="AP49" i="136"/>
  <c r="AO49" i="136"/>
  <c r="AK49" i="136"/>
  <c r="AJ49" i="136"/>
  <c r="AH49" i="136"/>
  <c r="AG49" i="136"/>
  <c r="AF49" i="136"/>
  <c r="AE49" i="136"/>
  <c r="AD49" i="136"/>
  <c r="AC49" i="136"/>
  <c r="AB49" i="136"/>
  <c r="Z49" i="136"/>
  <c r="M49" i="136"/>
  <c r="BF49" i="136" s="1"/>
  <c r="K49" i="136"/>
  <c r="AL49" i="136" s="1"/>
  <c r="J49" i="136"/>
  <c r="I49" i="136"/>
  <c r="BJ48" i="136"/>
  <c r="BD48" i="136"/>
  <c r="AP48" i="136"/>
  <c r="AO48" i="136"/>
  <c r="AK48" i="136"/>
  <c r="AJ48" i="136"/>
  <c r="AH48" i="136"/>
  <c r="AG48" i="136"/>
  <c r="AF48" i="136"/>
  <c r="AE48" i="136"/>
  <c r="AD48" i="136"/>
  <c r="AC48" i="136"/>
  <c r="AB48" i="136"/>
  <c r="Z48" i="136"/>
  <c r="M48" i="136"/>
  <c r="BF48" i="136" s="1"/>
  <c r="K48" i="136"/>
  <c r="AL48" i="136" s="1"/>
  <c r="J48" i="136"/>
  <c r="I48" i="136"/>
  <c r="AU47" i="136"/>
  <c r="AT47" i="136"/>
  <c r="AS47" i="136"/>
  <c r="M47" i="136"/>
  <c r="K47" i="136"/>
  <c r="J47" i="136"/>
  <c r="I47" i="136"/>
  <c r="BJ46" i="136"/>
  <c r="BD46" i="136"/>
  <c r="AP46" i="136"/>
  <c r="AO46" i="136"/>
  <c r="AK46" i="136"/>
  <c r="AJ46" i="136"/>
  <c r="AH46" i="136"/>
  <c r="AE46" i="136"/>
  <c r="AD46" i="136"/>
  <c r="AC46" i="136"/>
  <c r="AB46" i="136"/>
  <c r="Z46" i="136"/>
  <c r="M46" i="136"/>
  <c r="BF46" i="136" s="1"/>
  <c r="K46" i="136"/>
  <c r="AL46" i="136" s="1"/>
  <c r="J46" i="136"/>
  <c r="I46" i="136"/>
  <c r="BJ45" i="136"/>
  <c r="BD45" i="136"/>
  <c r="AP45" i="136"/>
  <c r="AO45" i="136"/>
  <c r="AK45" i="136"/>
  <c r="AJ45" i="136"/>
  <c r="AH45" i="136"/>
  <c r="AE45" i="136"/>
  <c r="AD45" i="136"/>
  <c r="AC45" i="136"/>
  <c r="AB45" i="136"/>
  <c r="Z45" i="136"/>
  <c r="M45" i="136"/>
  <c r="BF45" i="136" s="1"/>
  <c r="K45" i="136"/>
  <c r="AL45" i="136" s="1"/>
  <c r="J45" i="136"/>
  <c r="I45" i="136"/>
  <c r="BJ44" i="136"/>
  <c r="BD44" i="136"/>
  <c r="AP44" i="136"/>
  <c r="AO44" i="136"/>
  <c r="AK44" i="136"/>
  <c r="AJ44" i="136"/>
  <c r="AH44" i="136"/>
  <c r="AG44" i="136"/>
  <c r="AF44" i="136"/>
  <c r="AE44" i="136"/>
  <c r="AD44" i="136"/>
  <c r="AC44" i="136"/>
  <c r="AB44" i="136"/>
  <c r="Z44" i="136"/>
  <c r="M44" i="136"/>
  <c r="BF44" i="136" s="1"/>
  <c r="K44" i="136"/>
  <c r="AL44" i="136" s="1"/>
  <c r="J44" i="136"/>
  <c r="I44" i="136"/>
  <c r="BJ43" i="136"/>
  <c r="BD43" i="136"/>
  <c r="AP43" i="136"/>
  <c r="AO43" i="136"/>
  <c r="AK43" i="136"/>
  <c r="AJ43" i="136"/>
  <c r="AH43" i="136"/>
  <c r="AG43" i="136"/>
  <c r="AF43" i="136"/>
  <c r="AE43" i="136"/>
  <c r="AD43" i="136"/>
  <c r="AC43" i="136"/>
  <c r="AB43" i="136"/>
  <c r="Z43" i="136"/>
  <c r="M43" i="136"/>
  <c r="BF43" i="136" s="1"/>
  <c r="K43" i="136"/>
  <c r="AL43" i="136" s="1"/>
  <c r="J43" i="136"/>
  <c r="I43" i="136"/>
  <c r="BJ42" i="136"/>
  <c r="BD42" i="136"/>
  <c r="AP42" i="136"/>
  <c r="AO42" i="136"/>
  <c r="AK42" i="136"/>
  <c r="AJ42" i="136"/>
  <c r="AH42" i="136"/>
  <c r="AG42" i="136"/>
  <c r="AF42" i="136"/>
  <c r="AE42" i="136"/>
  <c r="AD42" i="136"/>
  <c r="AC42" i="136"/>
  <c r="AB42" i="136"/>
  <c r="Z42" i="136"/>
  <c r="M42" i="136"/>
  <c r="BF42" i="136" s="1"/>
  <c r="K42" i="136"/>
  <c r="AL42" i="136" s="1"/>
  <c r="J42" i="136"/>
  <c r="I42" i="136"/>
  <c r="AU41" i="136"/>
  <c r="AT41" i="136"/>
  <c r="AS41" i="136"/>
  <c r="M41" i="136"/>
  <c r="K41" i="136"/>
  <c r="J41" i="136"/>
  <c r="I41" i="136"/>
  <c r="BJ40" i="136"/>
  <c r="BD40" i="136"/>
  <c r="AP40" i="136"/>
  <c r="AO40" i="136"/>
  <c r="AK40" i="136"/>
  <c r="AJ40" i="136"/>
  <c r="AH40" i="136"/>
  <c r="AG40" i="136"/>
  <c r="AF40" i="136"/>
  <c r="AE40" i="136"/>
  <c r="AD40" i="136"/>
  <c r="Z40" i="136"/>
  <c r="M40" i="136"/>
  <c r="BF40" i="136" s="1"/>
  <c r="K40" i="136"/>
  <c r="AL40" i="136" s="1"/>
  <c r="J40" i="136"/>
  <c r="I40" i="136"/>
  <c r="AU39" i="136"/>
  <c r="AT39" i="136"/>
  <c r="AS39" i="136"/>
  <c r="M39" i="136"/>
  <c r="K39" i="136"/>
  <c r="J39" i="136"/>
  <c r="I39" i="136"/>
  <c r="BJ38" i="136"/>
  <c r="BD38" i="136"/>
  <c r="AP38" i="136"/>
  <c r="AO38" i="136"/>
  <c r="AK38" i="136"/>
  <c r="AJ38" i="136"/>
  <c r="AH38" i="136"/>
  <c r="AG38" i="136"/>
  <c r="AF38" i="136"/>
  <c r="AE38" i="136"/>
  <c r="AD38" i="136"/>
  <c r="Z38" i="136"/>
  <c r="M38" i="136"/>
  <c r="BF38" i="136" s="1"/>
  <c r="K38" i="136"/>
  <c r="AL38" i="136" s="1"/>
  <c r="J38" i="136"/>
  <c r="I38" i="136"/>
  <c r="BJ37" i="136"/>
  <c r="BD37" i="136"/>
  <c r="AP37" i="136"/>
  <c r="AO37" i="136"/>
  <c r="AK37" i="136"/>
  <c r="AJ37" i="136"/>
  <c r="AH37" i="136"/>
  <c r="AG37" i="136"/>
  <c r="AF37" i="136"/>
  <c r="AE37" i="136"/>
  <c r="AD37" i="136"/>
  <c r="Z37" i="136"/>
  <c r="M37" i="136"/>
  <c r="BF37" i="136" s="1"/>
  <c r="K37" i="136"/>
  <c r="AL37" i="136" s="1"/>
  <c r="J37" i="136"/>
  <c r="I37" i="136"/>
  <c r="AU36" i="136"/>
  <c r="AT36" i="136"/>
  <c r="AS36" i="136"/>
  <c r="M36" i="136"/>
  <c r="K36" i="136"/>
  <c r="J36" i="136"/>
  <c r="I36" i="136"/>
  <c r="BJ35" i="136"/>
  <c r="BD35" i="136"/>
  <c r="AP35" i="136"/>
  <c r="AO35" i="136"/>
  <c r="AK35" i="136"/>
  <c r="AJ35" i="136"/>
  <c r="AH35" i="136"/>
  <c r="AG35" i="136"/>
  <c r="AF35" i="136"/>
  <c r="AE35" i="136"/>
  <c r="AD35" i="136"/>
  <c r="Z35" i="136"/>
  <c r="M35" i="136"/>
  <c r="BF35" i="136" s="1"/>
  <c r="K35" i="136"/>
  <c r="AL35" i="136" s="1"/>
  <c r="J35" i="136"/>
  <c r="I35" i="136"/>
  <c r="AU34" i="136"/>
  <c r="AT34" i="136"/>
  <c r="AS34" i="136"/>
  <c r="M34" i="136"/>
  <c r="K34" i="136"/>
  <c r="J34" i="136"/>
  <c r="I34" i="136"/>
  <c r="BJ33" i="136"/>
  <c r="BD33" i="136"/>
  <c r="AP33" i="136"/>
  <c r="AO33" i="136"/>
  <c r="AK33" i="136"/>
  <c r="AJ33" i="136"/>
  <c r="AH33" i="136"/>
  <c r="AG33" i="136"/>
  <c r="AF33" i="136"/>
  <c r="AE33" i="136"/>
  <c r="AD33" i="136"/>
  <c r="Z33" i="136"/>
  <c r="M33" i="136"/>
  <c r="BF33" i="136" s="1"/>
  <c r="K33" i="136"/>
  <c r="AL33" i="136" s="1"/>
  <c r="J33" i="136"/>
  <c r="I33" i="136"/>
  <c r="AU32" i="136"/>
  <c r="AT32" i="136"/>
  <c r="AS32" i="136"/>
  <c r="M32" i="136"/>
  <c r="K32" i="136"/>
  <c r="J32" i="136"/>
  <c r="I32" i="136"/>
  <c r="BJ31" i="136"/>
  <c r="BD31" i="136"/>
  <c r="AP31" i="136"/>
  <c r="AO31" i="136"/>
  <c r="AK31" i="136"/>
  <c r="AJ31" i="136"/>
  <c r="AH31" i="136"/>
  <c r="AG31" i="136"/>
  <c r="AF31" i="136"/>
  <c r="AE31" i="136"/>
  <c r="AD31" i="136"/>
  <c r="Z31" i="136"/>
  <c r="M31" i="136"/>
  <c r="BF31" i="136" s="1"/>
  <c r="K31" i="136"/>
  <c r="AL31" i="136" s="1"/>
  <c r="J31" i="136"/>
  <c r="I31" i="136"/>
  <c r="AU30" i="136"/>
  <c r="AT30" i="136"/>
  <c r="AS30" i="136"/>
  <c r="M30" i="136"/>
  <c r="K30" i="136"/>
  <c r="J30" i="136"/>
  <c r="I30" i="136"/>
  <c r="BJ29" i="136"/>
  <c r="BD29" i="136"/>
  <c r="AP29" i="136"/>
  <c r="AO29" i="136"/>
  <c r="AK29" i="136"/>
  <c r="AJ29" i="136"/>
  <c r="AH29" i="136"/>
  <c r="AG29" i="136"/>
  <c r="AF29" i="136"/>
  <c r="AE29" i="136"/>
  <c r="AD29" i="136"/>
  <c r="Z29" i="136"/>
  <c r="M29" i="136"/>
  <c r="BF29" i="136" s="1"/>
  <c r="K29" i="136"/>
  <c r="AL29" i="136" s="1"/>
  <c r="J29" i="136"/>
  <c r="I29" i="136"/>
  <c r="BJ28" i="136"/>
  <c r="BD28" i="136"/>
  <c r="AP28" i="136"/>
  <c r="AO28" i="136"/>
  <c r="AK28" i="136"/>
  <c r="AJ28" i="136"/>
  <c r="AH28" i="136"/>
  <c r="AG28" i="136"/>
  <c r="AF28" i="136"/>
  <c r="AE28" i="136"/>
  <c r="AD28" i="136"/>
  <c r="Z28" i="136"/>
  <c r="M28" i="136"/>
  <c r="BF28" i="136" s="1"/>
  <c r="K28" i="136"/>
  <c r="AL28" i="136" s="1"/>
  <c r="J28" i="136"/>
  <c r="I28" i="136"/>
  <c r="BJ27" i="136"/>
  <c r="BD27" i="136"/>
  <c r="AP27" i="136"/>
  <c r="AO27" i="136"/>
  <c r="AK27" i="136"/>
  <c r="AJ27" i="136"/>
  <c r="AH27" i="136"/>
  <c r="AG27" i="136"/>
  <c r="AF27" i="136"/>
  <c r="AE27" i="136"/>
  <c r="AD27" i="136"/>
  <c r="Z27" i="136"/>
  <c r="M27" i="136"/>
  <c r="BF27" i="136" s="1"/>
  <c r="K27" i="136"/>
  <c r="AL27" i="136" s="1"/>
  <c r="J27" i="136"/>
  <c r="I27" i="136"/>
  <c r="BJ26" i="136"/>
  <c r="BD26" i="136"/>
  <c r="AP26" i="136"/>
  <c r="AO26" i="136"/>
  <c r="AK26" i="136"/>
  <c r="AJ26" i="136"/>
  <c r="AH26" i="136"/>
  <c r="AG26" i="136"/>
  <c r="AF26" i="136"/>
  <c r="AE26" i="136"/>
  <c r="AD26" i="136"/>
  <c r="Z26" i="136"/>
  <c r="M26" i="136"/>
  <c r="BF26" i="136" s="1"/>
  <c r="K26" i="136"/>
  <c r="AL26" i="136" s="1"/>
  <c r="J26" i="136"/>
  <c r="I26" i="136"/>
  <c r="AU25" i="136"/>
  <c r="AT25" i="136"/>
  <c r="AS25" i="136"/>
  <c r="M25" i="136"/>
  <c r="K25" i="136"/>
  <c r="J25" i="136"/>
  <c r="I25" i="136"/>
  <c r="BJ24" i="136"/>
  <c r="BD24" i="136"/>
  <c r="AP24" i="136"/>
  <c r="AO24" i="136"/>
  <c r="AK24" i="136"/>
  <c r="AJ24" i="136"/>
  <c r="AH24" i="136"/>
  <c r="AG24" i="136"/>
  <c r="AF24" i="136"/>
  <c r="AE24" i="136"/>
  <c r="AD24" i="136"/>
  <c r="Z24" i="136"/>
  <c r="M24" i="136"/>
  <c r="BF24" i="136" s="1"/>
  <c r="K24" i="136"/>
  <c r="AL24" i="136" s="1"/>
  <c r="J24" i="136"/>
  <c r="I24" i="136"/>
  <c r="AU23" i="136"/>
  <c r="AT23" i="136"/>
  <c r="AS23" i="136"/>
  <c r="M23" i="136"/>
  <c r="K23" i="136"/>
  <c r="J23" i="136"/>
  <c r="I23" i="136"/>
  <c r="BJ22" i="136"/>
  <c r="BD22" i="136"/>
  <c r="AP22" i="136"/>
  <c r="AO22" i="136"/>
  <c r="AK22" i="136"/>
  <c r="AJ22" i="136"/>
  <c r="AH22" i="136"/>
  <c r="AG22" i="136"/>
  <c r="AF22" i="136"/>
  <c r="AE22" i="136"/>
  <c r="AD22" i="136"/>
  <c r="Z22" i="136"/>
  <c r="M22" i="136"/>
  <c r="BF22" i="136" s="1"/>
  <c r="K22" i="136"/>
  <c r="AL22" i="136" s="1"/>
  <c r="J22" i="136"/>
  <c r="I22" i="136"/>
  <c r="BJ21" i="136"/>
  <c r="BD21" i="136"/>
  <c r="AP21" i="136"/>
  <c r="AO21" i="136"/>
  <c r="AK21" i="136"/>
  <c r="AJ21" i="136"/>
  <c r="AH21" i="136"/>
  <c r="AG21" i="136"/>
  <c r="AF21" i="136"/>
  <c r="AE21" i="136"/>
  <c r="AD21" i="136"/>
  <c r="Z21" i="136"/>
  <c r="M21" i="136"/>
  <c r="BF21" i="136" s="1"/>
  <c r="K21" i="136"/>
  <c r="AL21" i="136" s="1"/>
  <c r="J21" i="136"/>
  <c r="I21" i="136"/>
  <c r="AU20" i="136"/>
  <c r="AT20" i="136"/>
  <c r="AS20" i="136"/>
  <c r="M20" i="136"/>
  <c r="K20" i="136"/>
  <c r="J20" i="136"/>
  <c r="I20" i="136"/>
  <c r="BJ19" i="136"/>
  <c r="BD19" i="136"/>
  <c r="AP19" i="136"/>
  <c r="AO19" i="136"/>
  <c r="AK19" i="136"/>
  <c r="AJ19" i="136"/>
  <c r="AH19" i="136"/>
  <c r="AG19" i="136"/>
  <c r="AF19" i="136"/>
  <c r="AE19" i="136"/>
  <c r="AD19" i="136"/>
  <c r="Z19" i="136"/>
  <c r="M19" i="136"/>
  <c r="BF19" i="136" s="1"/>
  <c r="K19" i="136"/>
  <c r="AL19" i="136" s="1"/>
  <c r="J19" i="136"/>
  <c r="I19" i="136"/>
  <c r="BJ18" i="136"/>
  <c r="BD18" i="136"/>
  <c r="AP18" i="136"/>
  <c r="AO18" i="136"/>
  <c r="AK18" i="136"/>
  <c r="AJ18" i="136"/>
  <c r="AH18" i="136"/>
  <c r="AG18" i="136"/>
  <c r="AF18" i="136"/>
  <c r="AE18" i="136"/>
  <c r="AD18" i="136"/>
  <c r="Z18" i="136"/>
  <c r="M18" i="136"/>
  <c r="BF18" i="136" s="1"/>
  <c r="K18" i="136"/>
  <c r="AL18" i="136" s="1"/>
  <c r="J18" i="136"/>
  <c r="I18" i="136"/>
  <c r="BJ17" i="136"/>
  <c r="BD17" i="136"/>
  <c r="AP17" i="136"/>
  <c r="AO17" i="136"/>
  <c r="AK17" i="136"/>
  <c r="AJ17" i="136"/>
  <c r="AH17" i="136"/>
  <c r="AG17" i="136"/>
  <c r="AF17" i="136"/>
  <c r="AE17" i="136"/>
  <c r="AD17" i="136"/>
  <c r="Z17" i="136"/>
  <c r="M17" i="136"/>
  <c r="BF17" i="136" s="1"/>
  <c r="K17" i="136"/>
  <c r="AL17" i="136" s="1"/>
  <c r="J17" i="136"/>
  <c r="I17" i="136"/>
  <c r="BJ16" i="136"/>
  <c r="BD16" i="136"/>
  <c r="AP16" i="136"/>
  <c r="AO16" i="136"/>
  <c r="AK16" i="136"/>
  <c r="AJ16" i="136"/>
  <c r="AH16" i="136"/>
  <c r="AG16" i="136"/>
  <c r="AF16" i="136"/>
  <c r="AE16" i="136"/>
  <c r="AD16" i="136"/>
  <c r="Z16" i="136"/>
  <c r="M16" i="136"/>
  <c r="BF16" i="136" s="1"/>
  <c r="K16" i="136"/>
  <c r="AL16" i="136" s="1"/>
  <c r="J16" i="136"/>
  <c r="I16" i="136"/>
  <c r="BJ15" i="136"/>
  <c r="BD15" i="136"/>
  <c r="AP15" i="136"/>
  <c r="AO15" i="136"/>
  <c r="AK15" i="136"/>
  <c r="AJ15" i="136"/>
  <c r="AH15" i="136"/>
  <c r="AG15" i="136"/>
  <c r="AF15" i="136"/>
  <c r="AE15" i="136"/>
  <c r="AD15" i="136"/>
  <c r="Z15" i="136"/>
  <c r="M15" i="136"/>
  <c r="BF15" i="136" s="1"/>
  <c r="K15" i="136"/>
  <c r="AL15" i="136" s="1"/>
  <c r="J15" i="136"/>
  <c r="I15" i="136"/>
  <c r="BJ14" i="136"/>
  <c r="BD14" i="136"/>
  <c r="AP14" i="136"/>
  <c r="AO14" i="136"/>
  <c r="AK14" i="136"/>
  <c r="AJ14" i="136"/>
  <c r="AH14" i="136"/>
  <c r="AG14" i="136"/>
  <c r="AF14" i="136"/>
  <c r="AE14" i="136"/>
  <c r="AD14" i="136"/>
  <c r="Z14" i="136"/>
  <c r="M14" i="136"/>
  <c r="BF14" i="136" s="1"/>
  <c r="K14" i="136"/>
  <c r="AL14" i="136" s="1"/>
  <c r="J14" i="136"/>
  <c r="I14" i="136"/>
  <c r="BJ13" i="136"/>
  <c r="BD13" i="136"/>
  <c r="AP13" i="136"/>
  <c r="AO13" i="136"/>
  <c r="AK13" i="136"/>
  <c r="AJ13" i="136"/>
  <c r="AH13" i="136"/>
  <c r="AG13" i="136"/>
  <c r="AF13" i="136"/>
  <c r="AE13" i="136"/>
  <c r="AD13" i="136"/>
  <c r="Z13" i="136"/>
  <c r="M13" i="136"/>
  <c r="BF13" i="136" s="1"/>
  <c r="K13" i="136"/>
  <c r="AL13" i="136" s="1"/>
  <c r="J13" i="136"/>
  <c r="I13" i="136"/>
  <c r="AU12" i="136"/>
  <c r="AT12" i="136"/>
  <c r="AS12" i="136"/>
  <c r="M12" i="136"/>
  <c r="K12" i="136"/>
  <c r="K65" i="136" s="1"/>
  <c r="J12" i="136"/>
  <c r="I12" i="136"/>
  <c r="G22" i="135"/>
  <c r="F22" i="135"/>
  <c r="I22" i="135" s="1"/>
  <c r="E22" i="135"/>
  <c r="D22" i="135"/>
  <c r="G21" i="135"/>
  <c r="F21" i="135"/>
  <c r="I21" i="135" s="1"/>
  <c r="E21" i="135"/>
  <c r="D21" i="135"/>
  <c r="G20" i="135"/>
  <c r="F20" i="135"/>
  <c r="I20" i="135" s="1"/>
  <c r="E20" i="135"/>
  <c r="D20" i="135"/>
  <c r="G19" i="135"/>
  <c r="F19" i="135"/>
  <c r="I19" i="135" s="1"/>
  <c r="E19" i="135"/>
  <c r="D19" i="135"/>
  <c r="G18" i="135"/>
  <c r="F18" i="135"/>
  <c r="I18" i="135" s="1"/>
  <c r="E18" i="135"/>
  <c r="D18" i="135"/>
  <c r="G17" i="135"/>
  <c r="F17" i="135"/>
  <c r="I17" i="135" s="1"/>
  <c r="E17" i="135"/>
  <c r="D17" i="135"/>
  <c r="G16" i="135"/>
  <c r="F16" i="135"/>
  <c r="I16" i="135" s="1"/>
  <c r="E16" i="135"/>
  <c r="D16" i="135"/>
  <c r="G15" i="135"/>
  <c r="F15" i="135"/>
  <c r="I15" i="135" s="1"/>
  <c r="E15" i="135"/>
  <c r="D15" i="135"/>
  <c r="G14" i="135"/>
  <c r="F14" i="135"/>
  <c r="I14" i="135" s="1"/>
  <c r="E14" i="135"/>
  <c r="D14" i="135"/>
  <c r="G13" i="135"/>
  <c r="F13" i="135"/>
  <c r="I13" i="135" s="1"/>
  <c r="E13" i="135"/>
  <c r="D13" i="135"/>
  <c r="G12" i="135"/>
  <c r="F12" i="135"/>
  <c r="I12" i="135" s="1"/>
  <c r="E12" i="135"/>
  <c r="D12" i="135"/>
  <c r="G11" i="135"/>
  <c r="F11" i="135"/>
  <c r="I11" i="135" s="1"/>
  <c r="F23" i="135" s="1"/>
  <c r="E11" i="135"/>
  <c r="D11" i="135"/>
  <c r="G8" i="135"/>
  <c r="C8" i="135"/>
  <c r="G6" i="135"/>
  <c r="C6" i="135"/>
  <c r="G4" i="135"/>
  <c r="C4" i="135"/>
  <c r="G2" i="135"/>
  <c r="C2" i="135"/>
  <c r="C28" i="134"/>
  <c r="F28" i="134" s="1"/>
  <c r="C27" i="134"/>
  <c r="I22" i="134"/>
  <c r="F22" i="134"/>
  <c r="C29" i="134" s="1"/>
  <c r="F29" i="134" s="1"/>
  <c r="C21" i="134"/>
  <c r="C20" i="134"/>
  <c r="C17" i="134"/>
  <c r="C16" i="134"/>
  <c r="I10" i="134"/>
  <c r="F10" i="134"/>
  <c r="C10" i="134"/>
  <c r="F8" i="134"/>
  <c r="C8" i="134"/>
  <c r="F6" i="134"/>
  <c r="C6" i="134"/>
  <c r="F4" i="134"/>
  <c r="C4" i="134"/>
  <c r="F2" i="134"/>
  <c r="C2" i="134"/>
  <c r="BJ35" i="133"/>
  <c r="BD35" i="133"/>
  <c r="AP35" i="133"/>
  <c r="AO35" i="133"/>
  <c r="AK35" i="133"/>
  <c r="AJ35" i="133"/>
  <c r="AH35" i="133"/>
  <c r="AG35" i="133"/>
  <c r="AF35" i="133"/>
  <c r="AE35" i="133"/>
  <c r="AD35" i="133"/>
  <c r="AC35" i="133"/>
  <c r="AB35" i="133"/>
  <c r="Z35" i="133"/>
  <c r="M35" i="133"/>
  <c r="BF35" i="133" s="1"/>
  <c r="K35" i="133"/>
  <c r="AL35" i="133" s="1"/>
  <c r="J35" i="133"/>
  <c r="I35" i="133"/>
  <c r="BJ34" i="133"/>
  <c r="BD34" i="133"/>
  <c r="AP34" i="133"/>
  <c r="AO34" i="133"/>
  <c r="AK34" i="133"/>
  <c r="AJ34" i="133"/>
  <c r="AH34" i="133"/>
  <c r="AG34" i="133"/>
  <c r="AF34" i="133"/>
  <c r="AE34" i="133"/>
  <c r="AD34" i="133"/>
  <c r="AC34" i="133"/>
  <c r="AB34" i="133"/>
  <c r="Z34" i="133"/>
  <c r="M34" i="133"/>
  <c r="BF34" i="133" s="1"/>
  <c r="K34" i="133"/>
  <c r="AL34" i="133" s="1"/>
  <c r="J34" i="133"/>
  <c r="I34" i="133"/>
  <c r="AU33" i="133"/>
  <c r="AT33" i="133"/>
  <c r="AS33" i="133"/>
  <c r="M33" i="133"/>
  <c r="K33" i="133"/>
  <c r="J33" i="133"/>
  <c r="I33" i="133"/>
  <c r="BJ32" i="133"/>
  <c r="BD32" i="133"/>
  <c r="AP32" i="133"/>
  <c r="AO32" i="133"/>
  <c r="AK32" i="133"/>
  <c r="AJ32" i="133"/>
  <c r="AH32" i="133"/>
  <c r="AE32" i="133"/>
  <c r="AD32" i="133"/>
  <c r="AC32" i="133"/>
  <c r="AB32" i="133"/>
  <c r="Z32" i="133"/>
  <c r="M32" i="133"/>
  <c r="BF32" i="133" s="1"/>
  <c r="K32" i="133"/>
  <c r="AL32" i="133" s="1"/>
  <c r="J32" i="133"/>
  <c r="I32" i="133"/>
  <c r="AU31" i="133"/>
  <c r="AT31" i="133"/>
  <c r="AS31" i="133"/>
  <c r="M31" i="133"/>
  <c r="K31" i="133"/>
  <c r="J31" i="133"/>
  <c r="I31" i="133"/>
  <c r="BJ30" i="133"/>
  <c r="BD30" i="133"/>
  <c r="AP30" i="133"/>
  <c r="AO30" i="133"/>
  <c r="AK30" i="133"/>
  <c r="AJ30" i="133"/>
  <c r="AH30" i="133"/>
  <c r="AG30" i="133"/>
  <c r="AF30" i="133"/>
  <c r="AE30" i="133"/>
  <c r="AD30" i="133"/>
  <c r="AC30" i="133"/>
  <c r="AB30" i="133"/>
  <c r="Z30" i="133"/>
  <c r="M30" i="133"/>
  <c r="BF30" i="133" s="1"/>
  <c r="K30" i="133"/>
  <c r="AL30" i="133" s="1"/>
  <c r="J30" i="133"/>
  <c r="I30" i="133"/>
  <c r="AU29" i="133"/>
  <c r="AT29" i="133"/>
  <c r="AS29" i="133"/>
  <c r="M29" i="133"/>
  <c r="K29" i="133"/>
  <c r="J29" i="133"/>
  <c r="I29" i="133"/>
  <c r="BJ28" i="133"/>
  <c r="BD28" i="133"/>
  <c r="AP28" i="133"/>
  <c r="AO28" i="133"/>
  <c r="AK28" i="133"/>
  <c r="AJ28" i="133"/>
  <c r="AH28" i="133"/>
  <c r="AG28" i="133"/>
  <c r="AF28" i="133"/>
  <c r="AE28" i="133"/>
  <c r="AD28" i="133"/>
  <c r="Z28" i="133"/>
  <c r="M28" i="133"/>
  <c r="BF28" i="133" s="1"/>
  <c r="K28" i="133"/>
  <c r="AL28" i="133" s="1"/>
  <c r="J28" i="133"/>
  <c r="I28" i="133"/>
  <c r="AU27" i="133"/>
  <c r="AT27" i="133"/>
  <c r="AS27" i="133"/>
  <c r="M27" i="133"/>
  <c r="K27" i="133"/>
  <c r="J27" i="133"/>
  <c r="I27" i="133"/>
  <c r="BJ26" i="133"/>
  <c r="BD26" i="133"/>
  <c r="AP26" i="133"/>
  <c r="AO26" i="133"/>
  <c r="AK26" i="133"/>
  <c r="AJ26" i="133"/>
  <c r="AH26" i="133"/>
  <c r="AG26" i="133"/>
  <c r="AF26" i="133"/>
  <c r="AE26" i="133"/>
  <c r="AD26" i="133"/>
  <c r="Z26" i="133"/>
  <c r="M26" i="133"/>
  <c r="BF26" i="133" s="1"/>
  <c r="K26" i="133"/>
  <c r="AL26" i="133" s="1"/>
  <c r="J26" i="133"/>
  <c r="I26" i="133"/>
  <c r="AU25" i="133"/>
  <c r="AT25" i="133"/>
  <c r="AS25" i="133"/>
  <c r="M25" i="133"/>
  <c r="K25" i="133"/>
  <c r="J25" i="133"/>
  <c r="I25" i="133"/>
  <c r="BJ24" i="133"/>
  <c r="BD24" i="133"/>
  <c r="AP24" i="133"/>
  <c r="AO24" i="133"/>
  <c r="AK24" i="133"/>
  <c r="AJ24" i="133"/>
  <c r="AH24" i="133"/>
  <c r="AG24" i="133"/>
  <c r="AF24" i="133"/>
  <c r="AE24" i="133"/>
  <c r="AD24" i="133"/>
  <c r="Z24" i="133"/>
  <c r="M24" i="133"/>
  <c r="BF24" i="133" s="1"/>
  <c r="K24" i="133"/>
  <c r="AL24" i="133" s="1"/>
  <c r="J24" i="133"/>
  <c r="I24" i="133"/>
  <c r="AU23" i="133"/>
  <c r="AT23" i="133"/>
  <c r="AS23" i="133"/>
  <c r="M23" i="133"/>
  <c r="K23" i="133"/>
  <c r="J23" i="133"/>
  <c r="I23" i="133"/>
  <c r="BJ22" i="133"/>
  <c r="BD22" i="133"/>
  <c r="AP22" i="133"/>
  <c r="AO22" i="133"/>
  <c r="AK22" i="133"/>
  <c r="AJ22" i="133"/>
  <c r="AH22" i="133"/>
  <c r="AG22" i="133"/>
  <c r="AF22" i="133"/>
  <c r="AE22" i="133"/>
  <c r="AD22" i="133"/>
  <c r="Z22" i="133"/>
  <c r="M22" i="133"/>
  <c r="BF22" i="133" s="1"/>
  <c r="K22" i="133"/>
  <c r="AL22" i="133" s="1"/>
  <c r="J22" i="133"/>
  <c r="I22" i="133"/>
  <c r="BJ21" i="133"/>
  <c r="BD21" i="133"/>
  <c r="AP21" i="133"/>
  <c r="AO21" i="133"/>
  <c r="AK21" i="133"/>
  <c r="AJ21" i="133"/>
  <c r="AH21" i="133"/>
  <c r="AG21" i="133"/>
  <c r="AF21" i="133"/>
  <c r="AE21" i="133"/>
  <c r="AD21" i="133"/>
  <c r="Z21" i="133"/>
  <c r="M21" i="133"/>
  <c r="BF21" i="133" s="1"/>
  <c r="K21" i="133"/>
  <c r="AL21" i="133" s="1"/>
  <c r="J21" i="133"/>
  <c r="I21" i="133"/>
  <c r="AU20" i="133"/>
  <c r="AT20" i="133"/>
  <c r="AS20" i="133"/>
  <c r="M20" i="133"/>
  <c r="K20" i="133"/>
  <c r="J20" i="133"/>
  <c r="I20" i="133"/>
  <c r="BJ19" i="133"/>
  <c r="BD19" i="133"/>
  <c r="AP19" i="133"/>
  <c r="AO19" i="133"/>
  <c r="AK19" i="133"/>
  <c r="AJ19" i="133"/>
  <c r="AH19" i="133"/>
  <c r="AG19" i="133"/>
  <c r="AF19" i="133"/>
  <c r="AE19" i="133"/>
  <c r="AD19" i="133"/>
  <c r="Z19" i="133"/>
  <c r="M19" i="133"/>
  <c r="BF19" i="133" s="1"/>
  <c r="K19" i="133"/>
  <c r="AL19" i="133" s="1"/>
  <c r="J19" i="133"/>
  <c r="I19" i="133"/>
  <c r="AU18" i="133"/>
  <c r="AT18" i="133"/>
  <c r="AS18" i="133"/>
  <c r="M18" i="133"/>
  <c r="K18" i="133"/>
  <c r="J18" i="133"/>
  <c r="I18" i="133"/>
  <c r="BJ17" i="133"/>
  <c r="BD17" i="133"/>
  <c r="AP17" i="133"/>
  <c r="AO17" i="133"/>
  <c r="AK17" i="133"/>
  <c r="AJ17" i="133"/>
  <c r="AH17" i="133"/>
  <c r="AG17" i="133"/>
  <c r="AF17" i="133"/>
  <c r="AE17" i="133"/>
  <c r="AD17" i="133"/>
  <c r="Z17" i="133"/>
  <c r="M17" i="133"/>
  <c r="BF17" i="133" s="1"/>
  <c r="K17" i="133"/>
  <c r="AL17" i="133" s="1"/>
  <c r="J17" i="133"/>
  <c r="I17" i="133"/>
  <c r="BJ16" i="133"/>
  <c r="BD16" i="133"/>
  <c r="AP16" i="133"/>
  <c r="AO16" i="133"/>
  <c r="AK16" i="133"/>
  <c r="AJ16" i="133"/>
  <c r="AH16" i="133"/>
  <c r="AG16" i="133"/>
  <c r="AF16" i="133"/>
  <c r="AE16" i="133"/>
  <c r="AD16" i="133"/>
  <c r="Z16" i="133"/>
  <c r="M16" i="133"/>
  <c r="BF16" i="133" s="1"/>
  <c r="K16" i="133"/>
  <c r="AL16" i="133" s="1"/>
  <c r="J16" i="133"/>
  <c r="I16" i="133"/>
  <c r="AU15" i="133"/>
  <c r="AT15" i="133"/>
  <c r="AS15" i="133"/>
  <c r="M15" i="133"/>
  <c r="K15" i="133"/>
  <c r="J15" i="133"/>
  <c r="I15" i="133"/>
  <c r="BJ14" i="133"/>
  <c r="BD14" i="133"/>
  <c r="AP14" i="133"/>
  <c r="AO14" i="133"/>
  <c r="AK14" i="133"/>
  <c r="AJ14" i="133"/>
  <c r="AH14" i="133"/>
  <c r="AG14" i="133"/>
  <c r="AF14" i="133"/>
  <c r="AE14" i="133"/>
  <c r="AD14" i="133"/>
  <c r="Z14" i="133"/>
  <c r="M14" i="133"/>
  <c r="BF14" i="133" s="1"/>
  <c r="K14" i="133"/>
  <c r="AL14" i="133" s="1"/>
  <c r="J14" i="133"/>
  <c r="I14" i="133"/>
  <c r="BJ13" i="133"/>
  <c r="BD13" i="133"/>
  <c r="AP13" i="133"/>
  <c r="AO13" i="133"/>
  <c r="AK13" i="133"/>
  <c r="AJ13" i="133"/>
  <c r="AH13" i="133"/>
  <c r="AG13" i="133"/>
  <c r="AF13" i="133"/>
  <c r="AE13" i="133"/>
  <c r="AD13" i="133"/>
  <c r="Z13" i="133"/>
  <c r="M13" i="133"/>
  <c r="BF13" i="133" s="1"/>
  <c r="K13" i="133"/>
  <c r="AL13" i="133" s="1"/>
  <c r="J13" i="133"/>
  <c r="I13" i="133"/>
  <c r="AU12" i="133"/>
  <c r="AT12" i="133"/>
  <c r="AS12" i="133"/>
  <c r="M12" i="133"/>
  <c r="K12" i="133"/>
  <c r="K36" i="133" s="1"/>
  <c r="J12" i="133"/>
  <c r="I12" i="133"/>
  <c r="G20" i="132"/>
  <c r="F20" i="132"/>
  <c r="I20" i="132" s="1"/>
  <c r="E20" i="132"/>
  <c r="D20" i="132"/>
  <c r="G19" i="132"/>
  <c r="F19" i="132"/>
  <c r="I19" i="132" s="1"/>
  <c r="E19" i="132"/>
  <c r="D19" i="132"/>
  <c r="G18" i="132"/>
  <c r="F18" i="132"/>
  <c r="I18" i="132" s="1"/>
  <c r="E18" i="132"/>
  <c r="D18" i="132"/>
  <c r="G17" i="132"/>
  <c r="F17" i="132"/>
  <c r="I17" i="132" s="1"/>
  <c r="E17" i="132"/>
  <c r="D17" i="132"/>
  <c r="G16" i="132"/>
  <c r="F16" i="132"/>
  <c r="I16" i="132" s="1"/>
  <c r="E16" i="132"/>
  <c r="D16" i="132"/>
  <c r="G15" i="132"/>
  <c r="F15" i="132"/>
  <c r="I15" i="132" s="1"/>
  <c r="E15" i="132"/>
  <c r="D15" i="132"/>
  <c r="G14" i="132"/>
  <c r="F14" i="132"/>
  <c r="I14" i="132" s="1"/>
  <c r="E14" i="132"/>
  <c r="D14" i="132"/>
  <c r="G13" i="132"/>
  <c r="F13" i="132"/>
  <c r="I13" i="132" s="1"/>
  <c r="E13" i="132"/>
  <c r="D13" i="132"/>
  <c r="G12" i="132"/>
  <c r="F12" i="132"/>
  <c r="I12" i="132" s="1"/>
  <c r="E12" i="132"/>
  <c r="D12" i="132"/>
  <c r="G11" i="132"/>
  <c r="F11" i="132"/>
  <c r="I11" i="132" s="1"/>
  <c r="F21" i="132" s="1"/>
  <c r="E11" i="132"/>
  <c r="D11" i="132"/>
  <c r="G8" i="132"/>
  <c r="C8" i="132"/>
  <c r="G6" i="132"/>
  <c r="C6" i="132"/>
  <c r="G4" i="132"/>
  <c r="C4" i="132"/>
  <c r="G2" i="132"/>
  <c r="C2" i="132"/>
  <c r="C28" i="131"/>
  <c r="F28" i="131" s="1"/>
  <c r="C27" i="131"/>
  <c r="I22" i="131"/>
  <c r="F22" i="131"/>
  <c r="C29" i="131" s="1"/>
  <c r="F29" i="131" s="1"/>
  <c r="C21" i="131"/>
  <c r="C20" i="131"/>
  <c r="C17" i="131"/>
  <c r="C16" i="131"/>
  <c r="I10" i="131"/>
  <c r="F10" i="131"/>
  <c r="C10" i="131"/>
  <c r="F8" i="131"/>
  <c r="C8" i="131"/>
  <c r="F6" i="131"/>
  <c r="C6" i="131"/>
  <c r="F4" i="131"/>
  <c r="C4" i="131"/>
  <c r="F2" i="131"/>
  <c r="C2" i="131"/>
  <c r="BJ34" i="130"/>
  <c r="BD34" i="130"/>
  <c r="AP34" i="130"/>
  <c r="AO34" i="130"/>
  <c r="AK34" i="130"/>
  <c r="AJ34" i="130"/>
  <c r="AH34" i="130"/>
  <c r="AG34" i="130"/>
  <c r="AF34" i="130"/>
  <c r="AE34" i="130"/>
  <c r="AD34" i="130"/>
  <c r="AC34" i="130"/>
  <c r="AB34" i="130"/>
  <c r="Z34" i="130"/>
  <c r="M34" i="130"/>
  <c r="BF34" i="130" s="1"/>
  <c r="K34" i="130"/>
  <c r="AL34" i="130" s="1"/>
  <c r="J34" i="130"/>
  <c r="I34" i="130"/>
  <c r="AU33" i="130"/>
  <c r="AT33" i="130"/>
  <c r="AS33" i="130"/>
  <c r="M33" i="130"/>
  <c r="K33" i="130"/>
  <c r="J33" i="130"/>
  <c r="I33" i="130"/>
  <c r="BJ32" i="130"/>
  <c r="BD32" i="130"/>
  <c r="AP32" i="130"/>
  <c r="AO32" i="130"/>
  <c r="AK32" i="130"/>
  <c r="AJ32" i="130"/>
  <c r="AH32" i="130"/>
  <c r="AE32" i="130"/>
  <c r="AD32" i="130"/>
  <c r="AC32" i="130"/>
  <c r="AB32" i="130"/>
  <c r="Z32" i="130"/>
  <c r="M32" i="130"/>
  <c r="BF32" i="130" s="1"/>
  <c r="K32" i="130"/>
  <c r="AL32" i="130" s="1"/>
  <c r="J32" i="130"/>
  <c r="I32" i="130"/>
  <c r="AU31" i="130"/>
  <c r="AT31" i="130"/>
  <c r="AS31" i="130"/>
  <c r="M31" i="130"/>
  <c r="K31" i="130"/>
  <c r="J31" i="130"/>
  <c r="I31" i="130"/>
  <c r="BJ30" i="130"/>
  <c r="BD30" i="130"/>
  <c r="AP30" i="130"/>
  <c r="AO30" i="130"/>
  <c r="AK30" i="130"/>
  <c r="AJ30" i="130"/>
  <c r="AH30" i="130"/>
  <c r="AG30" i="130"/>
  <c r="AF30" i="130"/>
  <c r="AE30" i="130"/>
  <c r="AD30" i="130"/>
  <c r="AC30" i="130"/>
  <c r="AB30" i="130"/>
  <c r="Z30" i="130"/>
  <c r="M30" i="130"/>
  <c r="BF30" i="130" s="1"/>
  <c r="K30" i="130"/>
  <c r="AL30" i="130" s="1"/>
  <c r="J30" i="130"/>
  <c r="I30" i="130"/>
  <c r="AU29" i="130"/>
  <c r="AT29" i="130"/>
  <c r="AS29" i="130"/>
  <c r="M29" i="130"/>
  <c r="K29" i="130"/>
  <c r="J29" i="130"/>
  <c r="I29" i="130"/>
  <c r="BJ28" i="130"/>
  <c r="BD28" i="130"/>
  <c r="AP28" i="130"/>
  <c r="AO28" i="130"/>
  <c r="AK28" i="130"/>
  <c r="AJ28" i="130"/>
  <c r="AH28" i="130"/>
  <c r="AG28" i="130"/>
  <c r="AF28" i="130"/>
  <c r="AE28" i="130"/>
  <c r="AD28" i="130"/>
  <c r="Z28" i="130"/>
  <c r="M28" i="130"/>
  <c r="BF28" i="130" s="1"/>
  <c r="K28" i="130"/>
  <c r="AL28" i="130" s="1"/>
  <c r="J28" i="130"/>
  <c r="I28" i="130"/>
  <c r="AU27" i="130"/>
  <c r="AT27" i="130"/>
  <c r="AS27" i="130"/>
  <c r="M27" i="130"/>
  <c r="K27" i="130"/>
  <c r="J27" i="130"/>
  <c r="I27" i="130"/>
  <c r="BJ26" i="130"/>
  <c r="BD26" i="130"/>
  <c r="AP26" i="130"/>
  <c r="AO26" i="130"/>
  <c r="AK26" i="130"/>
  <c r="AJ26" i="130"/>
  <c r="AH26" i="130"/>
  <c r="AG26" i="130"/>
  <c r="AF26" i="130"/>
  <c r="AE26" i="130"/>
  <c r="AD26" i="130"/>
  <c r="Z26" i="130"/>
  <c r="M26" i="130"/>
  <c r="BF26" i="130" s="1"/>
  <c r="K26" i="130"/>
  <c r="AL26" i="130" s="1"/>
  <c r="J26" i="130"/>
  <c r="I26" i="130"/>
  <c r="AU25" i="130"/>
  <c r="AT25" i="130"/>
  <c r="AS25" i="130"/>
  <c r="M25" i="130"/>
  <c r="K25" i="130"/>
  <c r="J25" i="130"/>
  <c r="I25" i="130"/>
  <c r="BJ24" i="130"/>
  <c r="BD24" i="130"/>
  <c r="AP24" i="130"/>
  <c r="AO24" i="130"/>
  <c r="AK24" i="130"/>
  <c r="AJ24" i="130"/>
  <c r="AH24" i="130"/>
  <c r="AG24" i="130"/>
  <c r="AF24" i="130"/>
  <c r="AE24" i="130"/>
  <c r="AD24" i="130"/>
  <c r="Z24" i="130"/>
  <c r="M24" i="130"/>
  <c r="BF24" i="130" s="1"/>
  <c r="K24" i="130"/>
  <c r="AL24" i="130" s="1"/>
  <c r="J24" i="130"/>
  <c r="I24" i="130"/>
  <c r="AU23" i="130"/>
  <c r="AT23" i="130"/>
  <c r="AS23" i="130"/>
  <c r="M23" i="130"/>
  <c r="K23" i="130"/>
  <c r="J23" i="130"/>
  <c r="I23" i="130"/>
  <c r="BJ22" i="130"/>
  <c r="BD22" i="130"/>
  <c r="AP22" i="130"/>
  <c r="AO22" i="130"/>
  <c r="AK22" i="130"/>
  <c r="AJ22" i="130"/>
  <c r="AH22" i="130"/>
  <c r="AG22" i="130"/>
  <c r="AF22" i="130"/>
  <c r="AE22" i="130"/>
  <c r="AD22" i="130"/>
  <c r="Z22" i="130"/>
  <c r="M22" i="130"/>
  <c r="BF22" i="130" s="1"/>
  <c r="K22" i="130"/>
  <c r="AL22" i="130" s="1"/>
  <c r="J22" i="130"/>
  <c r="I22" i="130"/>
  <c r="BJ21" i="130"/>
  <c r="BD21" i="130"/>
  <c r="AP21" i="130"/>
  <c r="AO21" i="130"/>
  <c r="AK21" i="130"/>
  <c r="AJ21" i="130"/>
  <c r="AH21" i="130"/>
  <c r="AG21" i="130"/>
  <c r="AF21" i="130"/>
  <c r="AE21" i="130"/>
  <c r="AD21" i="130"/>
  <c r="Z21" i="130"/>
  <c r="M21" i="130"/>
  <c r="BF21" i="130" s="1"/>
  <c r="K21" i="130"/>
  <c r="AL21" i="130" s="1"/>
  <c r="J21" i="130"/>
  <c r="I21" i="130"/>
  <c r="AU20" i="130"/>
  <c r="AT20" i="130"/>
  <c r="AS20" i="130"/>
  <c r="M20" i="130"/>
  <c r="K20" i="130"/>
  <c r="J20" i="130"/>
  <c r="I20" i="130"/>
  <c r="BJ19" i="130"/>
  <c r="BD19" i="130"/>
  <c r="AP19" i="130"/>
  <c r="AO19" i="130"/>
  <c r="AK19" i="130"/>
  <c r="AJ19" i="130"/>
  <c r="AH19" i="130"/>
  <c r="AG19" i="130"/>
  <c r="AF19" i="130"/>
  <c r="AE19" i="130"/>
  <c r="AD19" i="130"/>
  <c r="Z19" i="130"/>
  <c r="M19" i="130"/>
  <c r="BF19" i="130" s="1"/>
  <c r="K19" i="130"/>
  <c r="AL19" i="130" s="1"/>
  <c r="J19" i="130"/>
  <c r="I19" i="130"/>
  <c r="AU18" i="130"/>
  <c r="AT18" i="130"/>
  <c r="AS18" i="130"/>
  <c r="M18" i="130"/>
  <c r="K18" i="130"/>
  <c r="J18" i="130"/>
  <c r="I18" i="130"/>
  <c r="BJ17" i="130"/>
  <c r="BD17" i="130"/>
  <c r="AP17" i="130"/>
  <c r="AO17" i="130"/>
  <c r="AK17" i="130"/>
  <c r="AJ17" i="130"/>
  <c r="AH17" i="130"/>
  <c r="AG17" i="130"/>
  <c r="AF17" i="130"/>
  <c r="AE17" i="130"/>
  <c r="AD17" i="130"/>
  <c r="Z17" i="130"/>
  <c r="M17" i="130"/>
  <c r="BF17" i="130" s="1"/>
  <c r="K17" i="130"/>
  <c r="AL17" i="130" s="1"/>
  <c r="J17" i="130"/>
  <c r="I17" i="130"/>
  <c r="BJ16" i="130"/>
  <c r="BD16" i="130"/>
  <c r="AP16" i="130"/>
  <c r="AO16" i="130"/>
  <c r="AK16" i="130"/>
  <c r="AJ16" i="130"/>
  <c r="AH16" i="130"/>
  <c r="AG16" i="130"/>
  <c r="AF16" i="130"/>
  <c r="AE16" i="130"/>
  <c r="AD16" i="130"/>
  <c r="Z16" i="130"/>
  <c r="M16" i="130"/>
  <c r="BF16" i="130" s="1"/>
  <c r="K16" i="130"/>
  <c r="AL16" i="130" s="1"/>
  <c r="J16" i="130"/>
  <c r="I16" i="130"/>
  <c r="AU15" i="130"/>
  <c r="AT15" i="130"/>
  <c r="AS15" i="130"/>
  <c r="M15" i="130"/>
  <c r="K15" i="130"/>
  <c r="J15" i="130"/>
  <c r="I15" i="130"/>
  <c r="BJ14" i="130"/>
  <c r="BD14" i="130"/>
  <c r="AP14" i="130"/>
  <c r="AO14" i="130"/>
  <c r="AK14" i="130"/>
  <c r="AJ14" i="130"/>
  <c r="AH14" i="130"/>
  <c r="AG14" i="130"/>
  <c r="AF14" i="130"/>
  <c r="AE14" i="130"/>
  <c r="AD14" i="130"/>
  <c r="Z14" i="130"/>
  <c r="M14" i="130"/>
  <c r="BF14" i="130" s="1"/>
  <c r="K14" i="130"/>
  <c r="AL14" i="130" s="1"/>
  <c r="J14" i="130"/>
  <c r="I14" i="130"/>
  <c r="BJ13" i="130"/>
  <c r="BD13" i="130"/>
  <c r="AP13" i="130"/>
  <c r="AO13" i="130"/>
  <c r="AK13" i="130"/>
  <c r="AJ13" i="130"/>
  <c r="AH13" i="130"/>
  <c r="AG13" i="130"/>
  <c r="AF13" i="130"/>
  <c r="AE13" i="130"/>
  <c r="AD13" i="130"/>
  <c r="Z13" i="130"/>
  <c r="M13" i="130"/>
  <c r="BF13" i="130" s="1"/>
  <c r="K13" i="130"/>
  <c r="AL13" i="130" s="1"/>
  <c r="J13" i="130"/>
  <c r="I13" i="130"/>
  <c r="AU12" i="130"/>
  <c r="AT12" i="130"/>
  <c r="AS12" i="130"/>
  <c r="M12" i="130"/>
  <c r="K12" i="130"/>
  <c r="K35" i="130" s="1"/>
  <c r="J12" i="130"/>
  <c r="I12" i="130"/>
  <c r="G20" i="129"/>
  <c r="F20" i="129"/>
  <c r="I20" i="129" s="1"/>
  <c r="E20" i="129"/>
  <c r="D20" i="129"/>
  <c r="G19" i="129"/>
  <c r="F19" i="129"/>
  <c r="I19" i="129" s="1"/>
  <c r="E19" i="129"/>
  <c r="D19" i="129"/>
  <c r="G18" i="129"/>
  <c r="F18" i="129"/>
  <c r="I18" i="129" s="1"/>
  <c r="E18" i="129"/>
  <c r="D18" i="129"/>
  <c r="G17" i="129"/>
  <c r="F17" i="129"/>
  <c r="I17" i="129" s="1"/>
  <c r="E17" i="129"/>
  <c r="D17" i="129"/>
  <c r="G16" i="129"/>
  <c r="F16" i="129"/>
  <c r="I16" i="129" s="1"/>
  <c r="E16" i="129"/>
  <c r="D16" i="129"/>
  <c r="G15" i="129"/>
  <c r="F15" i="129"/>
  <c r="I15" i="129" s="1"/>
  <c r="E15" i="129"/>
  <c r="D15" i="129"/>
  <c r="G14" i="129"/>
  <c r="F14" i="129"/>
  <c r="I14" i="129" s="1"/>
  <c r="E14" i="129"/>
  <c r="D14" i="129"/>
  <c r="G13" i="129"/>
  <c r="F13" i="129"/>
  <c r="I13" i="129" s="1"/>
  <c r="E13" i="129"/>
  <c r="D13" i="129"/>
  <c r="G12" i="129"/>
  <c r="F12" i="129"/>
  <c r="I12" i="129" s="1"/>
  <c r="E12" i="129"/>
  <c r="D12" i="129"/>
  <c r="G11" i="129"/>
  <c r="F11" i="129"/>
  <c r="I11" i="129" s="1"/>
  <c r="F21" i="129" s="1"/>
  <c r="E11" i="129"/>
  <c r="D11" i="129"/>
  <c r="G8" i="129"/>
  <c r="C8" i="129"/>
  <c r="G6" i="129"/>
  <c r="C6" i="129"/>
  <c r="G4" i="129"/>
  <c r="C4" i="129"/>
  <c r="G2" i="129"/>
  <c r="C2" i="129"/>
  <c r="C28" i="128"/>
  <c r="F28" i="128" s="1"/>
  <c r="C27" i="128"/>
  <c r="I22" i="128"/>
  <c r="F22" i="128"/>
  <c r="C29" i="128" s="1"/>
  <c r="F29" i="128" s="1"/>
  <c r="C21" i="128"/>
  <c r="C20" i="128"/>
  <c r="C17" i="128"/>
  <c r="C16" i="128"/>
  <c r="I10" i="128"/>
  <c r="F10" i="128"/>
  <c r="C10" i="128"/>
  <c r="F8" i="128"/>
  <c r="C8" i="128"/>
  <c r="F6" i="128"/>
  <c r="C6" i="128"/>
  <c r="F4" i="128"/>
  <c r="C4" i="128"/>
  <c r="F2" i="128"/>
  <c r="C2" i="128"/>
  <c r="BJ35" i="127"/>
  <c r="BD35" i="127"/>
  <c r="AP35" i="127"/>
  <c r="AO35" i="127"/>
  <c r="AK35" i="127"/>
  <c r="AJ35" i="127"/>
  <c r="AH35" i="127"/>
  <c r="AG35" i="127"/>
  <c r="AF35" i="127"/>
  <c r="AE35" i="127"/>
  <c r="AD35" i="127"/>
  <c r="AC35" i="127"/>
  <c r="AB35" i="127"/>
  <c r="Z35" i="127"/>
  <c r="M35" i="127"/>
  <c r="BF35" i="127" s="1"/>
  <c r="K35" i="127"/>
  <c r="AL35" i="127" s="1"/>
  <c r="J35" i="127"/>
  <c r="I35" i="127"/>
  <c r="BJ34" i="127"/>
  <c r="BD34" i="127"/>
  <c r="AP34" i="127"/>
  <c r="AO34" i="127"/>
  <c r="AK34" i="127"/>
  <c r="AJ34" i="127"/>
  <c r="AH34" i="127"/>
  <c r="AG34" i="127"/>
  <c r="AF34" i="127"/>
  <c r="AE34" i="127"/>
  <c r="AD34" i="127"/>
  <c r="AC34" i="127"/>
  <c r="AB34" i="127"/>
  <c r="Z34" i="127"/>
  <c r="M34" i="127"/>
  <c r="BF34" i="127" s="1"/>
  <c r="K34" i="127"/>
  <c r="AL34" i="127" s="1"/>
  <c r="J34" i="127"/>
  <c r="I34" i="127"/>
  <c r="AU33" i="127"/>
  <c r="AT33" i="127"/>
  <c r="AS33" i="127"/>
  <c r="M33" i="127"/>
  <c r="K33" i="127"/>
  <c r="J33" i="127"/>
  <c r="I33" i="127"/>
  <c r="BJ32" i="127"/>
  <c r="BD32" i="127"/>
  <c r="AP32" i="127"/>
  <c r="AO32" i="127"/>
  <c r="AK32" i="127"/>
  <c r="AJ32" i="127"/>
  <c r="AH32" i="127"/>
  <c r="AE32" i="127"/>
  <c r="AD32" i="127"/>
  <c r="AC32" i="127"/>
  <c r="AB32" i="127"/>
  <c r="Z32" i="127"/>
  <c r="M32" i="127"/>
  <c r="BF32" i="127" s="1"/>
  <c r="K32" i="127"/>
  <c r="AL32" i="127" s="1"/>
  <c r="J32" i="127"/>
  <c r="I32" i="127"/>
  <c r="AU31" i="127"/>
  <c r="AT31" i="127"/>
  <c r="AS31" i="127"/>
  <c r="M31" i="127"/>
  <c r="K31" i="127"/>
  <c r="J31" i="127"/>
  <c r="I31" i="127"/>
  <c r="BJ30" i="127"/>
  <c r="BD30" i="127"/>
  <c r="AP30" i="127"/>
  <c r="AO30" i="127"/>
  <c r="AK30" i="127"/>
  <c r="AJ30" i="127"/>
  <c r="AH30" i="127"/>
  <c r="AG30" i="127"/>
  <c r="AF30" i="127"/>
  <c r="AE30" i="127"/>
  <c r="AD30" i="127"/>
  <c r="AC30" i="127"/>
  <c r="AB30" i="127"/>
  <c r="Z30" i="127"/>
  <c r="M30" i="127"/>
  <c r="BF30" i="127" s="1"/>
  <c r="K30" i="127"/>
  <c r="AL30" i="127" s="1"/>
  <c r="J30" i="127"/>
  <c r="I30" i="127"/>
  <c r="AU29" i="127"/>
  <c r="AT29" i="127"/>
  <c r="AS29" i="127"/>
  <c r="M29" i="127"/>
  <c r="K29" i="127"/>
  <c r="J29" i="127"/>
  <c r="I29" i="127"/>
  <c r="BJ28" i="127"/>
  <c r="BD28" i="127"/>
  <c r="AP28" i="127"/>
  <c r="AO28" i="127"/>
  <c r="AK28" i="127"/>
  <c r="AJ28" i="127"/>
  <c r="AH28" i="127"/>
  <c r="AG28" i="127"/>
  <c r="AF28" i="127"/>
  <c r="AE28" i="127"/>
  <c r="AD28" i="127"/>
  <c r="Z28" i="127"/>
  <c r="M28" i="127"/>
  <c r="BF28" i="127" s="1"/>
  <c r="K28" i="127"/>
  <c r="AL28" i="127" s="1"/>
  <c r="J28" i="127"/>
  <c r="I28" i="127"/>
  <c r="AU27" i="127"/>
  <c r="AT27" i="127"/>
  <c r="AS27" i="127"/>
  <c r="M27" i="127"/>
  <c r="K27" i="127"/>
  <c r="J27" i="127"/>
  <c r="I27" i="127"/>
  <c r="BJ26" i="127"/>
  <c r="BD26" i="127"/>
  <c r="AP26" i="127"/>
  <c r="AO26" i="127"/>
  <c r="AK26" i="127"/>
  <c r="AJ26" i="127"/>
  <c r="AH26" i="127"/>
  <c r="AG26" i="127"/>
  <c r="AF26" i="127"/>
  <c r="AE26" i="127"/>
  <c r="AD26" i="127"/>
  <c r="Z26" i="127"/>
  <c r="M26" i="127"/>
  <c r="BF26" i="127" s="1"/>
  <c r="K26" i="127"/>
  <c r="AL26" i="127" s="1"/>
  <c r="J26" i="127"/>
  <c r="I26" i="127"/>
  <c r="BJ25" i="127"/>
  <c r="BD25" i="127"/>
  <c r="AP25" i="127"/>
  <c r="AO25" i="127"/>
  <c r="AK25" i="127"/>
  <c r="AJ25" i="127"/>
  <c r="AH25" i="127"/>
  <c r="AG25" i="127"/>
  <c r="AF25" i="127"/>
  <c r="AE25" i="127"/>
  <c r="AD25" i="127"/>
  <c r="Z25" i="127"/>
  <c r="M25" i="127"/>
  <c r="BF25" i="127" s="1"/>
  <c r="K25" i="127"/>
  <c r="AL25" i="127" s="1"/>
  <c r="J25" i="127"/>
  <c r="I25" i="127"/>
  <c r="AU24" i="127"/>
  <c r="AT24" i="127"/>
  <c r="AS24" i="127"/>
  <c r="M24" i="127"/>
  <c r="K24" i="127"/>
  <c r="J24" i="127"/>
  <c r="I24" i="127"/>
  <c r="BJ23" i="127"/>
  <c r="BD23" i="127"/>
  <c r="AP23" i="127"/>
  <c r="AO23" i="127"/>
  <c r="AK23" i="127"/>
  <c r="AJ23" i="127"/>
  <c r="AH23" i="127"/>
  <c r="AG23" i="127"/>
  <c r="AF23" i="127"/>
  <c r="AE23" i="127"/>
  <c r="AD23" i="127"/>
  <c r="Z23" i="127"/>
  <c r="M23" i="127"/>
  <c r="BF23" i="127" s="1"/>
  <c r="K23" i="127"/>
  <c r="AL23" i="127" s="1"/>
  <c r="J23" i="127"/>
  <c r="I23" i="127"/>
  <c r="AU22" i="127"/>
  <c r="AT22" i="127"/>
  <c r="AS22" i="127"/>
  <c r="M22" i="127"/>
  <c r="K22" i="127"/>
  <c r="J22" i="127"/>
  <c r="I22" i="127"/>
  <c r="BJ21" i="127"/>
  <c r="BD21" i="127"/>
  <c r="AP21" i="127"/>
  <c r="AO21" i="127"/>
  <c r="AK21" i="127"/>
  <c r="AJ21" i="127"/>
  <c r="AH21" i="127"/>
  <c r="AG21" i="127"/>
  <c r="AF21" i="127"/>
  <c r="AE21" i="127"/>
  <c r="AD21" i="127"/>
  <c r="Z21" i="127"/>
  <c r="M21" i="127"/>
  <c r="BF21" i="127" s="1"/>
  <c r="K21" i="127"/>
  <c r="AL21" i="127" s="1"/>
  <c r="J21" i="127"/>
  <c r="I21" i="127"/>
  <c r="AU20" i="127"/>
  <c r="AT20" i="127"/>
  <c r="AS20" i="127"/>
  <c r="M20" i="127"/>
  <c r="K20" i="127"/>
  <c r="J20" i="127"/>
  <c r="I20" i="127"/>
  <c r="BJ19" i="127"/>
  <c r="BD19" i="127"/>
  <c r="AP19" i="127"/>
  <c r="AO19" i="127"/>
  <c r="AK19" i="127"/>
  <c r="AJ19" i="127"/>
  <c r="AH19" i="127"/>
  <c r="AG19" i="127"/>
  <c r="AF19" i="127"/>
  <c r="AE19" i="127"/>
  <c r="AD19" i="127"/>
  <c r="Z19" i="127"/>
  <c r="M19" i="127"/>
  <c r="BF19" i="127" s="1"/>
  <c r="K19" i="127"/>
  <c r="AL19" i="127" s="1"/>
  <c r="J19" i="127"/>
  <c r="I19" i="127"/>
  <c r="AU18" i="127"/>
  <c r="AT18" i="127"/>
  <c r="AS18" i="127"/>
  <c r="M18" i="127"/>
  <c r="K18" i="127"/>
  <c r="J18" i="127"/>
  <c r="I18" i="127"/>
  <c r="BJ17" i="127"/>
  <c r="BD17" i="127"/>
  <c r="AP17" i="127"/>
  <c r="AO17" i="127"/>
  <c r="AK17" i="127"/>
  <c r="AJ17" i="127"/>
  <c r="AH17" i="127"/>
  <c r="AG17" i="127"/>
  <c r="AF17" i="127"/>
  <c r="AE17" i="127"/>
  <c r="AD17" i="127"/>
  <c r="Z17" i="127"/>
  <c r="M17" i="127"/>
  <c r="BF17" i="127" s="1"/>
  <c r="K17" i="127"/>
  <c r="AL17" i="127" s="1"/>
  <c r="J17" i="127"/>
  <c r="I17" i="127"/>
  <c r="BJ16" i="127"/>
  <c r="BD16" i="127"/>
  <c r="AP16" i="127"/>
  <c r="AO16" i="127"/>
  <c r="AK16" i="127"/>
  <c r="AJ16" i="127"/>
  <c r="AH16" i="127"/>
  <c r="AG16" i="127"/>
  <c r="AF16" i="127"/>
  <c r="AE16" i="127"/>
  <c r="AD16" i="127"/>
  <c r="Z16" i="127"/>
  <c r="M16" i="127"/>
  <c r="BF16" i="127" s="1"/>
  <c r="K16" i="127"/>
  <c r="AL16" i="127" s="1"/>
  <c r="J16" i="127"/>
  <c r="I16" i="127"/>
  <c r="AU15" i="127"/>
  <c r="AT15" i="127"/>
  <c r="AS15" i="127"/>
  <c r="M15" i="127"/>
  <c r="K15" i="127"/>
  <c r="J15" i="127"/>
  <c r="I15" i="127"/>
  <c r="BJ14" i="127"/>
  <c r="BD14" i="127"/>
  <c r="AP14" i="127"/>
  <c r="AO14" i="127"/>
  <c r="AK14" i="127"/>
  <c r="AJ14" i="127"/>
  <c r="AH14" i="127"/>
  <c r="AG14" i="127"/>
  <c r="AF14" i="127"/>
  <c r="AE14" i="127"/>
  <c r="AD14" i="127"/>
  <c r="Z14" i="127"/>
  <c r="M14" i="127"/>
  <c r="BF14" i="127" s="1"/>
  <c r="K14" i="127"/>
  <c r="AL14" i="127" s="1"/>
  <c r="J14" i="127"/>
  <c r="I14" i="127"/>
  <c r="BJ13" i="127"/>
  <c r="BD13" i="127"/>
  <c r="AP13" i="127"/>
  <c r="AO13" i="127"/>
  <c r="AK13" i="127"/>
  <c r="AJ13" i="127"/>
  <c r="AH13" i="127"/>
  <c r="AG13" i="127"/>
  <c r="AF13" i="127"/>
  <c r="AE13" i="127"/>
  <c r="AD13" i="127"/>
  <c r="Z13" i="127"/>
  <c r="M13" i="127"/>
  <c r="BF13" i="127" s="1"/>
  <c r="K13" i="127"/>
  <c r="AL13" i="127" s="1"/>
  <c r="J13" i="127"/>
  <c r="I13" i="127"/>
  <c r="AU12" i="127"/>
  <c r="AT12" i="127"/>
  <c r="AS12" i="127"/>
  <c r="M12" i="127"/>
  <c r="K12" i="127"/>
  <c r="K36" i="127" s="1"/>
  <c r="J12" i="127"/>
  <c r="I12" i="127"/>
  <c r="G20" i="126"/>
  <c r="F20" i="126"/>
  <c r="I20" i="126" s="1"/>
  <c r="E20" i="126"/>
  <c r="D20" i="126"/>
  <c r="G19" i="126"/>
  <c r="F19" i="126"/>
  <c r="I19" i="126" s="1"/>
  <c r="E19" i="126"/>
  <c r="D19" i="126"/>
  <c r="G18" i="126"/>
  <c r="F18" i="126"/>
  <c r="I18" i="126" s="1"/>
  <c r="E18" i="126"/>
  <c r="D18" i="126"/>
  <c r="G17" i="126"/>
  <c r="F17" i="126"/>
  <c r="I17" i="126" s="1"/>
  <c r="E17" i="126"/>
  <c r="D17" i="126"/>
  <c r="G16" i="126"/>
  <c r="F16" i="126"/>
  <c r="I16" i="126" s="1"/>
  <c r="E16" i="126"/>
  <c r="D16" i="126"/>
  <c r="G15" i="126"/>
  <c r="F15" i="126"/>
  <c r="I15" i="126" s="1"/>
  <c r="E15" i="126"/>
  <c r="D15" i="126"/>
  <c r="G14" i="126"/>
  <c r="F14" i="126"/>
  <c r="I14" i="126" s="1"/>
  <c r="E14" i="126"/>
  <c r="D14" i="126"/>
  <c r="G13" i="126"/>
  <c r="F13" i="126"/>
  <c r="I13" i="126" s="1"/>
  <c r="E13" i="126"/>
  <c r="D13" i="126"/>
  <c r="G12" i="126"/>
  <c r="F12" i="126"/>
  <c r="I12" i="126" s="1"/>
  <c r="E12" i="126"/>
  <c r="D12" i="126"/>
  <c r="G11" i="126"/>
  <c r="F11" i="126"/>
  <c r="I11" i="126" s="1"/>
  <c r="F21" i="126" s="1"/>
  <c r="E11" i="126"/>
  <c r="D11" i="126"/>
  <c r="G8" i="126"/>
  <c r="C8" i="126"/>
  <c r="G6" i="126"/>
  <c r="C6" i="126"/>
  <c r="G4" i="126"/>
  <c r="C4" i="126"/>
  <c r="G2" i="126"/>
  <c r="C2" i="126"/>
  <c r="C28" i="125"/>
  <c r="F28" i="125" s="1"/>
  <c r="C27" i="125"/>
  <c r="I22" i="125"/>
  <c r="F22" i="125"/>
  <c r="C29" i="125" s="1"/>
  <c r="F29" i="125" s="1"/>
  <c r="C21" i="125"/>
  <c r="C20" i="125"/>
  <c r="C17" i="125"/>
  <c r="C16" i="125"/>
  <c r="I10" i="125"/>
  <c r="F10" i="125"/>
  <c r="C10" i="125"/>
  <c r="F8" i="125"/>
  <c r="C8" i="125"/>
  <c r="F6" i="125"/>
  <c r="C6" i="125"/>
  <c r="F4" i="125"/>
  <c r="C4" i="125"/>
  <c r="F2" i="125"/>
  <c r="C2" i="125"/>
  <c r="BJ59" i="123"/>
  <c r="BD59" i="123"/>
  <c r="AP59" i="123"/>
  <c r="AO59" i="123"/>
  <c r="AK59" i="123"/>
  <c r="AJ59" i="123"/>
  <c r="AH59" i="123"/>
  <c r="AG59" i="123"/>
  <c r="AF59" i="123"/>
  <c r="AE59" i="123"/>
  <c r="AD59" i="123"/>
  <c r="AC59" i="123"/>
  <c r="AB59" i="123"/>
  <c r="Z59" i="123"/>
  <c r="M59" i="123"/>
  <c r="BF59" i="123" s="1"/>
  <c r="K59" i="123"/>
  <c r="AL59" i="123" s="1"/>
  <c r="J59" i="123"/>
  <c r="I59" i="123"/>
  <c r="BJ58" i="123"/>
  <c r="BD58" i="123"/>
  <c r="AP58" i="123"/>
  <c r="AO58" i="123"/>
  <c r="AK58" i="123"/>
  <c r="AJ58" i="123"/>
  <c r="AH58" i="123"/>
  <c r="AG58" i="123"/>
  <c r="AF58" i="123"/>
  <c r="AE58" i="123"/>
  <c r="AD58" i="123"/>
  <c r="AC58" i="123"/>
  <c r="AB58" i="123"/>
  <c r="Z58" i="123"/>
  <c r="M58" i="123"/>
  <c r="BF58" i="123" s="1"/>
  <c r="K58" i="123"/>
  <c r="AL58" i="123" s="1"/>
  <c r="J58" i="123"/>
  <c r="I58" i="123"/>
  <c r="BJ57" i="123"/>
  <c r="BD57" i="123"/>
  <c r="AP57" i="123"/>
  <c r="AO57" i="123"/>
  <c r="AK57" i="123"/>
  <c r="AJ57" i="123"/>
  <c r="AH57" i="123"/>
  <c r="AG57" i="123"/>
  <c r="AF57" i="123"/>
  <c r="AE57" i="123"/>
  <c r="AD57" i="123"/>
  <c r="AC57" i="123"/>
  <c r="AB57" i="123"/>
  <c r="Z57" i="123"/>
  <c r="M57" i="123"/>
  <c r="BF57" i="123" s="1"/>
  <c r="K57" i="123"/>
  <c r="AL57" i="123" s="1"/>
  <c r="J57" i="123"/>
  <c r="I57" i="123"/>
  <c r="BJ56" i="123"/>
  <c r="BD56" i="123"/>
  <c r="AP56" i="123"/>
  <c r="AO56" i="123"/>
  <c r="AK56" i="123"/>
  <c r="AJ56" i="123"/>
  <c r="AH56" i="123"/>
  <c r="AG56" i="123"/>
  <c r="AF56" i="123"/>
  <c r="AE56" i="123"/>
  <c r="AD56" i="123"/>
  <c r="AC56" i="123"/>
  <c r="AB56" i="123"/>
  <c r="Z56" i="123"/>
  <c r="M56" i="123"/>
  <c r="BF56" i="123" s="1"/>
  <c r="K56" i="123"/>
  <c r="AL56" i="123" s="1"/>
  <c r="J56" i="123"/>
  <c r="I56" i="123"/>
  <c r="BJ55" i="123"/>
  <c r="BD55" i="123"/>
  <c r="AP55" i="123"/>
  <c r="AO55" i="123"/>
  <c r="AK55" i="123"/>
  <c r="AJ55" i="123"/>
  <c r="AH55" i="123"/>
  <c r="AG55" i="123"/>
  <c r="AF55" i="123"/>
  <c r="AE55" i="123"/>
  <c r="AD55" i="123"/>
  <c r="AC55" i="123"/>
  <c r="AB55" i="123"/>
  <c r="Z55" i="123"/>
  <c r="M55" i="123"/>
  <c r="BF55" i="123" s="1"/>
  <c r="K55" i="123"/>
  <c r="AL55" i="123" s="1"/>
  <c r="J55" i="123"/>
  <c r="I55" i="123"/>
  <c r="BJ54" i="123"/>
  <c r="BD54" i="123"/>
  <c r="AP54" i="123"/>
  <c r="AO54" i="123"/>
  <c r="AK54" i="123"/>
  <c r="AJ54" i="123"/>
  <c r="AH54" i="123"/>
  <c r="AG54" i="123"/>
  <c r="AF54" i="123"/>
  <c r="AE54" i="123"/>
  <c r="AD54" i="123"/>
  <c r="AC54" i="123"/>
  <c r="AB54" i="123"/>
  <c r="Z54" i="123"/>
  <c r="M54" i="123"/>
  <c r="BF54" i="123" s="1"/>
  <c r="K54" i="123"/>
  <c r="AL54" i="123" s="1"/>
  <c r="J54" i="123"/>
  <c r="I54" i="123"/>
  <c r="BJ53" i="123"/>
  <c r="BD53" i="123"/>
  <c r="AP53" i="123"/>
  <c r="AO53" i="123"/>
  <c r="AK53" i="123"/>
  <c r="AJ53" i="123"/>
  <c r="AH53" i="123"/>
  <c r="AG53" i="123"/>
  <c r="AF53" i="123"/>
  <c r="AE53" i="123"/>
  <c r="AD53" i="123"/>
  <c r="AC53" i="123"/>
  <c r="AB53" i="123"/>
  <c r="Z53" i="123"/>
  <c r="M53" i="123"/>
  <c r="BF53" i="123" s="1"/>
  <c r="K53" i="123"/>
  <c r="AL53" i="123" s="1"/>
  <c r="J53" i="123"/>
  <c r="I53" i="123"/>
  <c r="BJ52" i="123"/>
  <c r="BD52" i="123"/>
  <c r="AP52" i="123"/>
  <c r="AO52" i="123"/>
  <c r="AK52" i="123"/>
  <c r="AJ52" i="123"/>
  <c r="AH52" i="123"/>
  <c r="AG52" i="123"/>
  <c r="AF52" i="123"/>
  <c r="AE52" i="123"/>
  <c r="AD52" i="123"/>
  <c r="AC52" i="123"/>
  <c r="AB52" i="123"/>
  <c r="Z52" i="123"/>
  <c r="M52" i="123"/>
  <c r="BF52" i="123" s="1"/>
  <c r="K52" i="123"/>
  <c r="AL52" i="123" s="1"/>
  <c r="J52" i="123"/>
  <c r="I52" i="123"/>
  <c r="BJ51" i="123"/>
  <c r="BD51" i="123"/>
  <c r="AP51" i="123"/>
  <c r="AO51" i="123"/>
  <c r="AK51" i="123"/>
  <c r="AJ51" i="123"/>
  <c r="AH51" i="123"/>
  <c r="AG51" i="123"/>
  <c r="AF51" i="123"/>
  <c r="AE51" i="123"/>
  <c r="AD51" i="123"/>
  <c r="AC51" i="123"/>
  <c r="AB51" i="123"/>
  <c r="Z51" i="123"/>
  <c r="M51" i="123"/>
  <c r="BF51" i="123" s="1"/>
  <c r="K51" i="123"/>
  <c r="AL51" i="123" s="1"/>
  <c r="J51" i="123"/>
  <c r="I51" i="123"/>
  <c r="BJ50" i="123"/>
  <c r="BD50" i="123"/>
  <c r="AP50" i="123"/>
  <c r="AO50" i="123"/>
  <c r="AK50" i="123"/>
  <c r="AJ50" i="123"/>
  <c r="AH50" i="123"/>
  <c r="AG50" i="123"/>
  <c r="AF50" i="123"/>
  <c r="AE50" i="123"/>
  <c r="AD50" i="123"/>
  <c r="AC50" i="123"/>
  <c r="AB50" i="123"/>
  <c r="Z50" i="123"/>
  <c r="M50" i="123"/>
  <c r="BF50" i="123" s="1"/>
  <c r="K50" i="123"/>
  <c r="AL50" i="123" s="1"/>
  <c r="J50" i="123"/>
  <c r="I50" i="123"/>
  <c r="BJ49" i="123"/>
  <c r="BD49" i="123"/>
  <c r="AP49" i="123"/>
  <c r="AO49" i="123"/>
  <c r="AK49" i="123"/>
  <c r="AJ49" i="123"/>
  <c r="AH49" i="123"/>
  <c r="AG49" i="123"/>
  <c r="AF49" i="123"/>
  <c r="AE49" i="123"/>
  <c r="AD49" i="123"/>
  <c r="AC49" i="123"/>
  <c r="AB49" i="123"/>
  <c r="Z49" i="123"/>
  <c r="M49" i="123"/>
  <c r="BF49" i="123" s="1"/>
  <c r="K49" i="123"/>
  <c r="AL49" i="123" s="1"/>
  <c r="J49" i="123"/>
  <c r="I49" i="123"/>
  <c r="BJ48" i="123"/>
  <c r="BD48" i="123"/>
  <c r="AP48" i="123"/>
  <c r="AO48" i="123"/>
  <c r="AK48" i="123"/>
  <c r="AJ48" i="123"/>
  <c r="AH48" i="123"/>
  <c r="AG48" i="123"/>
  <c r="AF48" i="123"/>
  <c r="AE48" i="123"/>
  <c r="AD48" i="123"/>
  <c r="AC48" i="123"/>
  <c r="AB48" i="123"/>
  <c r="Z48" i="123"/>
  <c r="M48" i="123"/>
  <c r="BF48" i="123" s="1"/>
  <c r="K48" i="123"/>
  <c r="AL48" i="123" s="1"/>
  <c r="J48" i="123"/>
  <c r="I48" i="123"/>
  <c r="AU47" i="123"/>
  <c r="AT47" i="123"/>
  <c r="AS47" i="123"/>
  <c r="M47" i="123"/>
  <c r="K47" i="123"/>
  <c r="J47" i="123"/>
  <c r="I47" i="123"/>
  <c r="BJ46" i="123"/>
  <c r="BD46" i="123"/>
  <c r="AP46" i="123"/>
  <c r="AO46" i="123"/>
  <c r="AK46" i="123"/>
  <c r="AJ46" i="123"/>
  <c r="AH46" i="123"/>
  <c r="AE46" i="123"/>
  <c r="AD46" i="123"/>
  <c r="AC46" i="123"/>
  <c r="AB46" i="123"/>
  <c r="Z46" i="123"/>
  <c r="M46" i="123"/>
  <c r="BF46" i="123" s="1"/>
  <c r="K46" i="123"/>
  <c r="AL46" i="123" s="1"/>
  <c r="J46" i="123"/>
  <c r="I46" i="123"/>
  <c r="BJ45" i="123"/>
  <c r="BD45" i="123"/>
  <c r="AP45" i="123"/>
  <c r="AO45" i="123"/>
  <c r="AK45" i="123"/>
  <c r="AJ45" i="123"/>
  <c r="AH45" i="123"/>
  <c r="AE45" i="123"/>
  <c r="AD45" i="123"/>
  <c r="AC45" i="123"/>
  <c r="AB45" i="123"/>
  <c r="Z45" i="123"/>
  <c r="M45" i="123"/>
  <c r="BF45" i="123" s="1"/>
  <c r="K45" i="123"/>
  <c r="AL45" i="123" s="1"/>
  <c r="J45" i="123"/>
  <c r="I45" i="123"/>
  <c r="AU44" i="123"/>
  <c r="AT44" i="123"/>
  <c r="AS44" i="123"/>
  <c r="M44" i="123"/>
  <c r="K44" i="123"/>
  <c r="J44" i="123"/>
  <c r="I44" i="123"/>
  <c r="BJ43" i="123"/>
  <c r="BD43" i="123"/>
  <c r="AP43" i="123"/>
  <c r="AO43" i="123"/>
  <c r="AK43" i="123"/>
  <c r="AJ43" i="123"/>
  <c r="AH43" i="123"/>
  <c r="AE43" i="123"/>
  <c r="AD43" i="123"/>
  <c r="AC43" i="123"/>
  <c r="AB43" i="123"/>
  <c r="Z43" i="123"/>
  <c r="M43" i="123"/>
  <c r="BF43" i="123" s="1"/>
  <c r="K43" i="123"/>
  <c r="AL43" i="123" s="1"/>
  <c r="J43" i="123"/>
  <c r="I43" i="123"/>
  <c r="AU42" i="123"/>
  <c r="AT42" i="123"/>
  <c r="AS42" i="123"/>
  <c r="M42" i="123"/>
  <c r="K42" i="123"/>
  <c r="J42" i="123"/>
  <c r="I42" i="123"/>
  <c r="BJ41" i="123"/>
  <c r="BD41" i="123"/>
  <c r="AP41" i="123"/>
  <c r="AO41" i="123"/>
  <c r="AK41" i="123"/>
  <c r="AJ41" i="123"/>
  <c r="AH41" i="123"/>
  <c r="AG41" i="123"/>
  <c r="AF41" i="123"/>
  <c r="AE41" i="123"/>
  <c r="AD41" i="123"/>
  <c r="AC41" i="123"/>
  <c r="AB41" i="123"/>
  <c r="Z41" i="123"/>
  <c r="M41" i="123"/>
  <c r="BF41" i="123" s="1"/>
  <c r="K41" i="123"/>
  <c r="AL41" i="123" s="1"/>
  <c r="J41" i="123"/>
  <c r="I41" i="123"/>
  <c r="BJ40" i="123"/>
  <c r="BD40" i="123"/>
  <c r="AP40" i="123"/>
  <c r="AO40" i="123"/>
  <c r="AK40" i="123"/>
  <c r="AJ40" i="123"/>
  <c r="AH40" i="123"/>
  <c r="AG40" i="123"/>
  <c r="AF40" i="123"/>
  <c r="AE40" i="123"/>
  <c r="AD40" i="123"/>
  <c r="AC40" i="123"/>
  <c r="AB40" i="123"/>
  <c r="Z40" i="123"/>
  <c r="M40" i="123"/>
  <c r="BF40" i="123" s="1"/>
  <c r="K40" i="123"/>
  <c r="AL40" i="123" s="1"/>
  <c r="J40" i="123"/>
  <c r="I40" i="123"/>
  <c r="AU39" i="123"/>
  <c r="AT39" i="123"/>
  <c r="AS39" i="123"/>
  <c r="M39" i="123"/>
  <c r="K39" i="123"/>
  <c r="J39" i="123"/>
  <c r="I39" i="123"/>
  <c r="BJ38" i="123"/>
  <c r="BD38" i="123"/>
  <c r="AP38" i="123"/>
  <c r="AO38" i="123"/>
  <c r="AK38" i="123"/>
  <c r="AJ38" i="123"/>
  <c r="AH38" i="123"/>
  <c r="AG38" i="123"/>
  <c r="AF38" i="123"/>
  <c r="AE38" i="123"/>
  <c r="AD38" i="123"/>
  <c r="Z38" i="123"/>
  <c r="M38" i="123"/>
  <c r="BF38" i="123" s="1"/>
  <c r="K38" i="123"/>
  <c r="AL38" i="123" s="1"/>
  <c r="J38" i="123"/>
  <c r="I38" i="123"/>
  <c r="BJ37" i="123"/>
  <c r="BD37" i="123"/>
  <c r="AP37" i="123"/>
  <c r="AO37" i="123"/>
  <c r="AK37" i="123"/>
  <c r="AJ37" i="123"/>
  <c r="AH37" i="123"/>
  <c r="AG37" i="123"/>
  <c r="AF37" i="123"/>
  <c r="AE37" i="123"/>
  <c r="AD37" i="123"/>
  <c r="Z37" i="123"/>
  <c r="M37" i="123"/>
  <c r="BF37" i="123" s="1"/>
  <c r="K37" i="123"/>
  <c r="AL37" i="123" s="1"/>
  <c r="J37" i="123"/>
  <c r="I37" i="123"/>
  <c r="BJ36" i="123"/>
  <c r="BD36" i="123"/>
  <c r="AP36" i="123"/>
  <c r="AO36" i="123"/>
  <c r="AK36" i="123"/>
  <c r="AJ36" i="123"/>
  <c r="AH36" i="123"/>
  <c r="AG36" i="123"/>
  <c r="AF36" i="123"/>
  <c r="AE36" i="123"/>
  <c r="AD36" i="123"/>
  <c r="Z36" i="123"/>
  <c r="M36" i="123"/>
  <c r="BF36" i="123" s="1"/>
  <c r="K36" i="123"/>
  <c r="AL36" i="123" s="1"/>
  <c r="J36" i="123"/>
  <c r="I36" i="123"/>
  <c r="AU35" i="123"/>
  <c r="AT35" i="123"/>
  <c r="AS35" i="123"/>
  <c r="M35" i="123"/>
  <c r="K35" i="123"/>
  <c r="J35" i="123"/>
  <c r="I35" i="123"/>
  <c r="BJ34" i="123"/>
  <c r="BD34" i="123"/>
  <c r="AP34" i="123"/>
  <c r="AO34" i="123"/>
  <c r="AK34" i="123"/>
  <c r="AJ34" i="123"/>
  <c r="AH34" i="123"/>
  <c r="AG34" i="123"/>
  <c r="AF34" i="123"/>
  <c r="AE34" i="123"/>
  <c r="AD34" i="123"/>
  <c r="Z34" i="123"/>
  <c r="M34" i="123"/>
  <c r="BF34" i="123" s="1"/>
  <c r="K34" i="123"/>
  <c r="AL34" i="123" s="1"/>
  <c r="J34" i="123"/>
  <c r="I34" i="123"/>
  <c r="AU33" i="123"/>
  <c r="AT33" i="123"/>
  <c r="AS33" i="123"/>
  <c r="M33" i="123"/>
  <c r="K33" i="123"/>
  <c r="J33" i="123"/>
  <c r="I33" i="123"/>
  <c r="BJ32" i="123"/>
  <c r="BD32" i="123"/>
  <c r="AP32" i="123"/>
  <c r="AO32" i="123"/>
  <c r="AK32" i="123"/>
  <c r="AJ32" i="123"/>
  <c r="AH32" i="123"/>
  <c r="AG32" i="123"/>
  <c r="AF32" i="123"/>
  <c r="AE32" i="123"/>
  <c r="AD32" i="123"/>
  <c r="Z32" i="123"/>
  <c r="M32" i="123"/>
  <c r="BF32" i="123" s="1"/>
  <c r="K32" i="123"/>
  <c r="AL32" i="123" s="1"/>
  <c r="J32" i="123"/>
  <c r="I32" i="123"/>
  <c r="AU31" i="123"/>
  <c r="AT31" i="123"/>
  <c r="AS31" i="123"/>
  <c r="M31" i="123"/>
  <c r="K31" i="123"/>
  <c r="J31" i="123"/>
  <c r="I31" i="123"/>
  <c r="BJ30" i="123"/>
  <c r="BD30" i="123"/>
  <c r="AP30" i="123"/>
  <c r="AO30" i="123"/>
  <c r="AK30" i="123"/>
  <c r="AJ30" i="123"/>
  <c r="AH30" i="123"/>
  <c r="AG30" i="123"/>
  <c r="AF30" i="123"/>
  <c r="AE30" i="123"/>
  <c r="AD30" i="123"/>
  <c r="Z30" i="123"/>
  <c r="M30" i="123"/>
  <c r="BF30" i="123" s="1"/>
  <c r="K30" i="123"/>
  <c r="AL30" i="123" s="1"/>
  <c r="J30" i="123"/>
  <c r="I30" i="123"/>
  <c r="BJ29" i="123"/>
  <c r="BD29" i="123"/>
  <c r="AP29" i="123"/>
  <c r="AO29" i="123"/>
  <c r="AK29" i="123"/>
  <c r="AJ29" i="123"/>
  <c r="AH29" i="123"/>
  <c r="AG29" i="123"/>
  <c r="AF29" i="123"/>
  <c r="AE29" i="123"/>
  <c r="AD29" i="123"/>
  <c r="Z29" i="123"/>
  <c r="M29" i="123"/>
  <c r="BF29" i="123" s="1"/>
  <c r="K29" i="123"/>
  <c r="AL29" i="123" s="1"/>
  <c r="J29" i="123"/>
  <c r="I29" i="123"/>
  <c r="AU28" i="123"/>
  <c r="AT28" i="123"/>
  <c r="AS28" i="123"/>
  <c r="M28" i="123"/>
  <c r="K28" i="123"/>
  <c r="J28" i="123"/>
  <c r="I28" i="123"/>
  <c r="BJ27" i="123"/>
  <c r="BD27" i="123"/>
  <c r="AP27" i="123"/>
  <c r="AO27" i="123"/>
  <c r="AK27" i="123"/>
  <c r="AJ27" i="123"/>
  <c r="AH27" i="123"/>
  <c r="AG27" i="123"/>
  <c r="AF27" i="123"/>
  <c r="AE27" i="123"/>
  <c r="AD27" i="123"/>
  <c r="Z27" i="123"/>
  <c r="M27" i="123"/>
  <c r="BF27" i="123" s="1"/>
  <c r="K27" i="123"/>
  <c r="AL27" i="123" s="1"/>
  <c r="J27" i="123"/>
  <c r="I27" i="123"/>
  <c r="AU26" i="123"/>
  <c r="AT26" i="123"/>
  <c r="AS26" i="123"/>
  <c r="M26" i="123"/>
  <c r="K26" i="123"/>
  <c r="J26" i="123"/>
  <c r="I26" i="123"/>
  <c r="BJ25" i="123"/>
  <c r="BD25" i="123"/>
  <c r="AP25" i="123"/>
  <c r="AO25" i="123"/>
  <c r="AK25" i="123"/>
  <c r="AJ25" i="123"/>
  <c r="AH25" i="123"/>
  <c r="AG25" i="123"/>
  <c r="AF25" i="123"/>
  <c r="AE25" i="123"/>
  <c r="AD25" i="123"/>
  <c r="Z25" i="123"/>
  <c r="M25" i="123"/>
  <c r="BF25" i="123" s="1"/>
  <c r="K25" i="123"/>
  <c r="AL25" i="123" s="1"/>
  <c r="J25" i="123"/>
  <c r="I25" i="123"/>
  <c r="BJ24" i="123"/>
  <c r="BD24" i="123"/>
  <c r="AP24" i="123"/>
  <c r="AO24" i="123"/>
  <c r="AK24" i="123"/>
  <c r="AJ24" i="123"/>
  <c r="AH24" i="123"/>
  <c r="AG24" i="123"/>
  <c r="AF24" i="123"/>
  <c r="AE24" i="123"/>
  <c r="AD24" i="123"/>
  <c r="Z24" i="123"/>
  <c r="M24" i="123"/>
  <c r="BF24" i="123" s="1"/>
  <c r="K24" i="123"/>
  <c r="AL24" i="123" s="1"/>
  <c r="J24" i="123"/>
  <c r="I24" i="123"/>
  <c r="BJ23" i="123"/>
  <c r="BD23" i="123"/>
  <c r="AP23" i="123"/>
  <c r="AO23" i="123"/>
  <c r="AK23" i="123"/>
  <c r="AJ23" i="123"/>
  <c r="AH23" i="123"/>
  <c r="AG23" i="123"/>
  <c r="AF23" i="123"/>
  <c r="AE23" i="123"/>
  <c r="AD23" i="123"/>
  <c r="Z23" i="123"/>
  <c r="M23" i="123"/>
  <c r="BF23" i="123" s="1"/>
  <c r="K23" i="123"/>
  <c r="AL23" i="123" s="1"/>
  <c r="J23" i="123"/>
  <c r="I23" i="123"/>
  <c r="AU22" i="123"/>
  <c r="AT22" i="123"/>
  <c r="AS22" i="123"/>
  <c r="M22" i="123"/>
  <c r="K22" i="123"/>
  <c r="J22" i="123"/>
  <c r="I22" i="123"/>
  <c r="BJ21" i="123"/>
  <c r="BD21" i="123"/>
  <c r="AP21" i="123"/>
  <c r="AO21" i="123"/>
  <c r="AK21" i="123"/>
  <c r="AJ21" i="123"/>
  <c r="AH21" i="123"/>
  <c r="AG21" i="123"/>
  <c r="AF21" i="123"/>
  <c r="AE21" i="123"/>
  <c r="AD21" i="123"/>
  <c r="Z21" i="123"/>
  <c r="M21" i="123"/>
  <c r="BF21" i="123" s="1"/>
  <c r="K21" i="123"/>
  <c r="AL21" i="123" s="1"/>
  <c r="J21" i="123"/>
  <c r="I21" i="123"/>
  <c r="AU20" i="123"/>
  <c r="AT20" i="123"/>
  <c r="AS20" i="123"/>
  <c r="M20" i="123"/>
  <c r="K20" i="123"/>
  <c r="J20" i="123"/>
  <c r="I20" i="123"/>
  <c r="BJ19" i="123"/>
  <c r="BD19" i="123"/>
  <c r="AP19" i="123"/>
  <c r="AO19" i="123"/>
  <c r="AK19" i="123"/>
  <c r="AJ19" i="123"/>
  <c r="AH19" i="123"/>
  <c r="AG19" i="123"/>
  <c r="AF19" i="123"/>
  <c r="AE19" i="123"/>
  <c r="AD19" i="123"/>
  <c r="Z19" i="123"/>
  <c r="M19" i="123"/>
  <c r="BF19" i="123" s="1"/>
  <c r="K19" i="123"/>
  <c r="AL19" i="123" s="1"/>
  <c r="J19" i="123"/>
  <c r="I19" i="123"/>
  <c r="BJ18" i="123"/>
  <c r="BD18" i="123"/>
  <c r="AP18" i="123"/>
  <c r="AO18" i="123"/>
  <c r="AK18" i="123"/>
  <c r="AJ18" i="123"/>
  <c r="AH18" i="123"/>
  <c r="AG18" i="123"/>
  <c r="AF18" i="123"/>
  <c r="AE18" i="123"/>
  <c r="AD18" i="123"/>
  <c r="Z18" i="123"/>
  <c r="M18" i="123"/>
  <c r="BF18" i="123" s="1"/>
  <c r="K18" i="123"/>
  <c r="AL18" i="123" s="1"/>
  <c r="J18" i="123"/>
  <c r="I18" i="123"/>
  <c r="AU17" i="123"/>
  <c r="AT17" i="123"/>
  <c r="AS17" i="123"/>
  <c r="M17" i="123"/>
  <c r="K17" i="123"/>
  <c r="J17" i="123"/>
  <c r="I17" i="123"/>
  <c r="BJ16" i="123"/>
  <c r="BD16" i="123"/>
  <c r="AP16" i="123"/>
  <c r="AO16" i="123"/>
  <c r="AK16" i="123"/>
  <c r="AJ16" i="123"/>
  <c r="AH16" i="123"/>
  <c r="AG16" i="123"/>
  <c r="AF16" i="123"/>
  <c r="AE16" i="123"/>
  <c r="AD16" i="123"/>
  <c r="Z16" i="123"/>
  <c r="M16" i="123"/>
  <c r="BF16" i="123" s="1"/>
  <c r="K16" i="123"/>
  <c r="AL16" i="123" s="1"/>
  <c r="J16" i="123"/>
  <c r="I16" i="123"/>
  <c r="BJ15" i="123"/>
  <c r="BD15" i="123"/>
  <c r="AP15" i="123"/>
  <c r="AO15" i="123"/>
  <c r="AK15" i="123"/>
  <c r="AJ15" i="123"/>
  <c r="AH15" i="123"/>
  <c r="AG15" i="123"/>
  <c r="AF15" i="123"/>
  <c r="AE15" i="123"/>
  <c r="AD15" i="123"/>
  <c r="Z15" i="123"/>
  <c r="M15" i="123"/>
  <c r="BF15" i="123" s="1"/>
  <c r="K15" i="123"/>
  <c r="AL15" i="123" s="1"/>
  <c r="J15" i="123"/>
  <c r="I15" i="123"/>
  <c r="BJ14" i="123"/>
  <c r="BD14" i="123"/>
  <c r="AP14" i="123"/>
  <c r="AO14" i="123"/>
  <c r="AK14" i="123"/>
  <c r="AJ14" i="123"/>
  <c r="AH14" i="123"/>
  <c r="AG14" i="123"/>
  <c r="AF14" i="123"/>
  <c r="AE14" i="123"/>
  <c r="AD14" i="123"/>
  <c r="Z14" i="123"/>
  <c r="M14" i="123"/>
  <c r="BF14" i="123" s="1"/>
  <c r="K14" i="123"/>
  <c r="AL14" i="123" s="1"/>
  <c r="J14" i="123"/>
  <c r="I14" i="123"/>
  <c r="BJ13" i="123"/>
  <c r="BD13" i="123"/>
  <c r="AP13" i="123"/>
  <c r="AO13" i="123"/>
  <c r="AK13" i="123"/>
  <c r="AJ13" i="123"/>
  <c r="AH13" i="123"/>
  <c r="AG13" i="123"/>
  <c r="AF13" i="123"/>
  <c r="AE13" i="123"/>
  <c r="AD13" i="123"/>
  <c r="Z13" i="123"/>
  <c r="M13" i="123"/>
  <c r="BF13" i="123" s="1"/>
  <c r="K13" i="123"/>
  <c r="AL13" i="123" s="1"/>
  <c r="J13" i="123"/>
  <c r="I13" i="123"/>
  <c r="AU12" i="123"/>
  <c r="AT12" i="123"/>
  <c r="AS12" i="123"/>
  <c r="M12" i="123"/>
  <c r="K12" i="123"/>
  <c r="K60" i="123" s="1"/>
  <c r="J12" i="123"/>
  <c r="I12" i="123"/>
  <c r="G23" i="122"/>
  <c r="F23" i="122"/>
  <c r="I23" i="122" s="1"/>
  <c r="E23" i="122"/>
  <c r="D23" i="122"/>
  <c r="G22" i="122"/>
  <c r="F22" i="122"/>
  <c r="I22" i="122" s="1"/>
  <c r="E22" i="122"/>
  <c r="D22" i="122"/>
  <c r="G21" i="122"/>
  <c r="F21" i="122"/>
  <c r="I21" i="122" s="1"/>
  <c r="E21" i="122"/>
  <c r="D21" i="122"/>
  <c r="G20" i="122"/>
  <c r="F20" i="122"/>
  <c r="I20" i="122" s="1"/>
  <c r="E20" i="122"/>
  <c r="D20" i="122"/>
  <c r="G19" i="122"/>
  <c r="F19" i="122"/>
  <c r="I19" i="122" s="1"/>
  <c r="E19" i="122"/>
  <c r="D19" i="122"/>
  <c r="G18" i="122"/>
  <c r="F18" i="122"/>
  <c r="I18" i="122" s="1"/>
  <c r="E18" i="122"/>
  <c r="D18" i="122"/>
  <c r="G17" i="122"/>
  <c r="F17" i="122"/>
  <c r="I17" i="122" s="1"/>
  <c r="E17" i="122"/>
  <c r="D17" i="122"/>
  <c r="G16" i="122"/>
  <c r="F16" i="122"/>
  <c r="I16" i="122" s="1"/>
  <c r="E16" i="122"/>
  <c r="D16" i="122"/>
  <c r="G15" i="122"/>
  <c r="F15" i="122"/>
  <c r="I15" i="122" s="1"/>
  <c r="E15" i="122"/>
  <c r="D15" i="122"/>
  <c r="G14" i="122"/>
  <c r="F14" i="122"/>
  <c r="I14" i="122" s="1"/>
  <c r="E14" i="122"/>
  <c r="D14" i="122"/>
  <c r="G13" i="122"/>
  <c r="F13" i="122"/>
  <c r="I13" i="122" s="1"/>
  <c r="E13" i="122"/>
  <c r="D13" i="122"/>
  <c r="G12" i="122"/>
  <c r="F12" i="122"/>
  <c r="I12" i="122" s="1"/>
  <c r="E12" i="122"/>
  <c r="D12" i="122"/>
  <c r="G11" i="122"/>
  <c r="F11" i="122"/>
  <c r="I11" i="122" s="1"/>
  <c r="F24" i="122" s="1"/>
  <c r="E11" i="122"/>
  <c r="D11" i="122"/>
  <c r="G8" i="122"/>
  <c r="C8" i="122"/>
  <c r="G6" i="122"/>
  <c r="C6" i="122"/>
  <c r="G4" i="122"/>
  <c r="C4" i="122"/>
  <c r="G2" i="122"/>
  <c r="C2" i="122"/>
  <c r="C28" i="121"/>
  <c r="F28" i="121" s="1"/>
  <c r="C27" i="121"/>
  <c r="I22" i="121"/>
  <c r="F22" i="121"/>
  <c r="C29" i="121" s="1"/>
  <c r="F29" i="121" s="1"/>
  <c r="C21" i="121"/>
  <c r="C20" i="121"/>
  <c r="C17" i="121"/>
  <c r="C16" i="121"/>
  <c r="I10" i="121"/>
  <c r="F10" i="121"/>
  <c r="C10" i="121"/>
  <c r="F8" i="121"/>
  <c r="C8" i="121"/>
  <c r="F6" i="121"/>
  <c r="C6" i="121"/>
  <c r="F4" i="121"/>
  <c r="C4" i="121"/>
  <c r="F2" i="121"/>
  <c r="C2" i="121"/>
  <c r="BJ60" i="120"/>
  <c r="BD60" i="120"/>
  <c r="AP60" i="120"/>
  <c r="AO60" i="120"/>
  <c r="AK60" i="120"/>
  <c r="AJ60" i="120"/>
  <c r="AH60" i="120"/>
  <c r="AG60" i="120"/>
  <c r="AF60" i="120"/>
  <c r="AE60" i="120"/>
  <c r="AD60" i="120"/>
  <c r="AC60" i="120"/>
  <c r="AB60" i="120"/>
  <c r="Z60" i="120"/>
  <c r="M60" i="120"/>
  <c r="BF60" i="120" s="1"/>
  <c r="K60" i="120"/>
  <c r="AL60" i="120" s="1"/>
  <c r="J60" i="120"/>
  <c r="I60" i="120"/>
  <c r="BJ59" i="120"/>
  <c r="BD59" i="120"/>
  <c r="AP59" i="120"/>
  <c r="AO59" i="120"/>
  <c r="AK59" i="120"/>
  <c r="AJ59" i="120"/>
  <c r="AH59" i="120"/>
  <c r="AG59" i="120"/>
  <c r="AF59" i="120"/>
  <c r="AE59" i="120"/>
  <c r="AD59" i="120"/>
  <c r="AC59" i="120"/>
  <c r="AB59" i="120"/>
  <c r="Z59" i="120"/>
  <c r="M59" i="120"/>
  <c r="BF59" i="120" s="1"/>
  <c r="K59" i="120"/>
  <c r="AL59" i="120" s="1"/>
  <c r="J59" i="120"/>
  <c r="I59" i="120"/>
  <c r="BJ58" i="120"/>
  <c r="BD58" i="120"/>
  <c r="AP58" i="120"/>
  <c r="AO58" i="120"/>
  <c r="AK58" i="120"/>
  <c r="AJ58" i="120"/>
  <c r="AH58" i="120"/>
  <c r="AG58" i="120"/>
  <c r="AF58" i="120"/>
  <c r="AE58" i="120"/>
  <c r="AD58" i="120"/>
  <c r="AC58" i="120"/>
  <c r="AB58" i="120"/>
  <c r="Z58" i="120"/>
  <c r="M58" i="120"/>
  <c r="BF58" i="120" s="1"/>
  <c r="K58" i="120"/>
  <c r="AL58" i="120" s="1"/>
  <c r="J58" i="120"/>
  <c r="I58" i="120"/>
  <c r="BJ57" i="120"/>
  <c r="BD57" i="120"/>
  <c r="AP57" i="120"/>
  <c r="AO57" i="120"/>
  <c r="AK57" i="120"/>
  <c r="AJ57" i="120"/>
  <c r="AH57" i="120"/>
  <c r="AG57" i="120"/>
  <c r="AF57" i="120"/>
  <c r="AE57" i="120"/>
  <c r="AD57" i="120"/>
  <c r="AC57" i="120"/>
  <c r="AB57" i="120"/>
  <c r="Z57" i="120"/>
  <c r="M57" i="120"/>
  <c r="BF57" i="120" s="1"/>
  <c r="K57" i="120"/>
  <c r="AL57" i="120" s="1"/>
  <c r="J57" i="120"/>
  <c r="I57" i="120"/>
  <c r="BJ56" i="120"/>
  <c r="BD56" i="120"/>
  <c r="AP56" i="120"/>
  <c r="AO56" i="120"/>
  <c r="AK56" i="120"/>
  <c r="AJ56" i="120"/>
  <c r="AH56" i="120"/>
  <c r="AG56" i="120"/>
  <c r="AF56" i="120"/>
  <c r="AE56" i="120"/>
  <c r="AD56" i="120"/>
  <c r="AC56" i="120"/>
  <c r="AB56" i="120"/>
  <c r="Z56" i="120"/>
  <c r="M56" i="120"/>
  <c r="BF56" i="120" s="1"/>
  <c r="K56" i="120"/>
  <c r="AL56" i="120" s="1"/>
  <c r="J56" i="120"/>
  <c r="I56" i="120"/>
  <c r="BJ55" i="120"/>
  <c r="BD55" i="120"/>
  <c r="AP55" i="120"/>
  <c r="AO55" i="120"/>
  <c r="AK55" i="120"/>
  <c r="AJ55" i="120"/>
  <c r="AH55" i="120"/>
  <c r="AG55" i="120"/>
  <c r="AF55" i="120"/>
  <c r="AE55" i="120"/>
  <c r="AD55" i="120"/>
  <c r="AC55" i="120"/>
  <c r="AB55" i="120"/>
  <c r="Z55" i="120"/>
  <c r="M55" i="120"/>
  <c r="BF55" i="120" s="1"/>
  <c r="K55" i="120"/>
  <c r="AL55" i="120" s="1"/>
  <c r="J55" i="120"/>
  <c r="I55" i="120"/>
  <c r="BJ54" i="120"/>
  <c r="BD54" i="120"/>
  <c r="AP54" i="120"/>
  <c r="AO54" i="120"/>
  <c r="AK54" i="120"/>
  <c r="AJ54" i="120"/>
  <c r="AH54" i="120"/>
  <c r="AG54" i="120"/>
  <c r="AF54" i="120"/>
  <c r="AE54" i="120"/>
  <c r="AD54" i="120"/>
  <c r="AC54" i="120"/>
  <c r="AB54" i="120"/>
  <c r="Z54" i="120"/>
  <c r="M54" i="120"/>
  <c r="BF54" i="120" s="1"/>
  <c r="K54" i="120"/>
  <c r="AL54" i="120" s="1"/>
  <c r="J54" i="120"/>
  <c r="I54" i="120"/>
  <c r="BJ53" i="120"/>
  <c r="BD53" i="120"/>
  <c r="AP53" i="120"/>
  <c r="AO53" i="120"/>
  <c r="AK53" i="120"/>
  <c r="AJ53" i="120"/>
  <c r="AH53" i="120"/>
  <c r="AG53" i="120"/>
  <c r="AF53" i="120"/>
  <c r="AE53" i="120"/>
  <c r="AD53" i="120"/>
  <c r="AC53" i="120"/>
  <c r="AB53" i="120"/>
  <c r="Z53" i="120"/>
  <c r="M53" i="120"/>
  <c r="BF53" i="120" s="1"/>
  <c r="K53" i="120"/>
  <c r="AL53" i="120" s="1"/>
  <c r="J53" i="120"/>
  <c r="I53" i="120"/>
  <c r="BJ52" i="120"/>
  <c r="BD52" i="120"/>
  <c r="AP52" i="120"/>
  <c r="AO52" i="120"/>
  <c r="AK52" i="120"/>
  <c r="AJ52" i="120"/>
  <c r="AH52" i="120"/>
  <c r="AG52" i="120"/>
  <c r="AF52" i="120"/>
  <c r="AE52" i="120"/>
  <c r="AD52" i="120"/>
  <c r="AC52" i="120"/>
  <c r="AB52" i="120"/>
  <c r="Z52" i="120"/>
  <c r="M52" i="120"/>
  <c r="BF52" i="120" s="1"/>
  <c r="K52" i="120"/>
  <c r="AL52" i="120" s="1"/>
  <c r="J52" i="120"/>
  <c r="I52" i="120"/>
  <c r="BJ51" i="120"/>
  <c r="BD51" i="120"/>
  <c r="AP51" i="120"/>
  <c r="AO51" i="120"/>
  <c r="AK51" i="120"/>
  <c r="AJ51" i="120"/>
  <c r="AH51" i="120"/>
  <c r="AG51" i="120"/>
  <c r="AF51" i="120"/>
  <c r="AE51" i="120"/>
  <c r="AD51" i="120"/>
  <c r="AC51" i="120"/>
  <c r="AB51" i="120"/>
  <c r="Z51" i="120"/>
  <c r="M51" i="120"/>
  <c r="BF51" i="120" s="1"/>
  <c r="K51" i="120"/>
  <c r="AL51" i="120" s="1"/>
  <c r="J51" i="120"/>
  <c r="I51" i="120"/>
  <c r="BJ50" i="120"/>
  <c r="BD50" i="120"/>
  <c r="AP50" i="120"/>
  <c r="AO50" i="120"/>
  <c r="AK50" i="120"/>
  <c r="AJ50" i="120"/>
  <c r="AH50" i="120"/>
  <c r="AG50" i="120"/>
  <c r="AF50" i="120"/>
  <c r="AE50" i="120"/>
  <c r="AD50" i="120"/>
  <c r="AC50" i="120"/>
  <c r="AB50" i="120"/>
  <c r="Z50" i="120"/>
  <c r="M50" i="120"/>
  <c r="BF50" i="120" s="1"/>
  <c r="K50" i="120"/>
  <c r="AL50" i="120" s="1"/>
  <c r="J50" i="120"/>
  <c r="I50" i="120"/>
  <c r="BJ49" i="120"/>
  <c r="BD49" i="120"/>
  <c r="AP49" i="120"/>
  <c r="AO49" i="120"/>
  <c r="AK49" i="120"/>
  <c r="AJ49" i="120"/>
  <c r="AH49" i="120"/>
  <c r="AG49" i="120"/>
  <c r="AF49" i="120"/>
  <c r="AE49" i="120"/>
  <c r="AD49" i="120"/>
  <c r="AC49" i="120"/>
  <c r="AB49" i="120"/>
  <c r="Z49" i="120"/>
  <c r="M49" i="120"/>
  <c r="BF49" i="120" s="1"/>
  <c r="K49" i="120"/>
  <c r="AL49" i="120" s="1"/>
  <c r="J49" i="120"/>
  <c r="I49" i="120"/>
  <c r="BJ48" i="120"/>
  <c r="BD48" i="120"/>
  <c r="AP48" i="120"/>
  <c r="AO48" i="120"/>
  <c r="AK48" i="120"/>
  <c r="AJ48" i="120"/>
  <c r="AH48" i="120"/>
  <c r="AG48" i="120"/>
  <c r="AF48" i="120"/>
  <c r="AE48" i="120"/>
  <c r="AD48" i="120"/>
  <c r="AC48" i="120"/>
  <c r="AB48" i="120"/>
  <c r="Z48" i="120"/>
  <c r="M48" i="120"/>
  <c r="BF48" i="120" s="1"/>
  <c r="K48" i="120"/>
  <c r="AL48" i="120" s="1"/>
  <c r="J48" i="120"/>
  <c r="I48" i="120"/>
  <c r="BJ47" i="120"/>
  <c r="BD47" i="120"/>
  <c r="AP47" i="120"/>
  <c r="AO47" i="120"/>
  <c r="AK47" i="120"/>
  <c r="AJ47" i="120"/>
  <c r="AH47" i="120"/>
  <c r="AG47" i="120"/>
  <c r="AF47" i="120"/>
  <c r="AE47" i="120"/>
  <c r="AD47" i="120"/>
  <c r="AC47" i="120"/>
  <c r="AB47" i="120"/>
  <c r="Z47" i="120"/>
  <c r="M47" i="120"/>
  <c r="BF47" i="120" s="1"/>
  <c r="K47" i="120"/>
  <c r="AL47" i="120" s="1"/>
  <c r="J47" i="120"/>
  <c r="I47" i="120"/>
  <c r="AU46" i="120"/>
  <c r="AT46" i="120"/>
  <c r="AS46" i="120"/>
  <c r="M46" i="120"/>
  <c r="K46" i="120"/>
  <c r="J46" i="120"/>
  <c r="I46" i="120"/>
  <c r="BJ45" i="120"/>
  <c r="BD45" i="120"/>
  <c r="AP45" i="120"/>
  <c r="AO45" i="120"/>
  <c r="AK45" i="120"/>
  <c r="AJ45" i="120"/>
  <c r="AH45" i="120"/>
  <c r="AE45" i="120"/>
  <c r="AD45" i="120"/>
  <c r="AC45" i="120"/>
  <c r="AB45" i="120"/>
  <c r="Z45" i="120"/>
  <c r="M45" i="120"/>
  <c r="BF45" i="120" s="1"/>
  <c r="K45" i="120"/>
  <c r="AL45" i="120" s="1"/>
  <c r="J45" i="120"/>
  <c r="I45" i="120"/>
  <c r="BJ44" i="120"/>
  <c r="BD44" i="120"/>
  <c r="AP44" i="120"/>
  <c r="AO44" i="120"/>
  <c r="AK44" i="120"/>
  <c r="AJ44" i="120"/>
  <c r="AH44" i="120"/>
  <c r="AE44" i="120"/>
  <c r="AD44" i="120"/>
  <c r="AC44" i="120"/>
  <c r="AB44" i="120"/>
  <c r="Z44" i="120"/>
  <c r="M44" i="120"/>
  <c r="BF44" i="120" s="1"/>
  <c r="K44" i="120"/>
  <c r="AL44" i="120" s="1"/>
  <c r="J44" i="120"/>
  <c r="I44" i="120"/>
  <c r="AU43" i="120"/>
  <c r="AT43" i="120"/>
  <c r="AS43" i="120"/>
  <c r="M43" i="120"/>
  <c r="K43" i="120"/>
  <c r="J43" i="120"/>
  <c r="I43" i="120"/>
  <c r="BJ42" i="120"/>
  <c r="BD42" i="120"/>
  <c r="AP42" i="120"/>
  <c r="AO42" i="120"/>
  <c r="AK42" i="120"/>
  <c r="AJ42" i="120"/>
  <c r="AH42" i="120"/>
  <c r="AE42" i="120"/>
  <c r="AD42" i="120"/>
  <c r="AC42" i="120"/>
  <c r="AB42" i="120"/>
  <c r="Z42" i="120"/>
  <c r="M42" i="120"/>
  <c r="BF42" i="120" s="1"/>
  <c r="K42" i="120"/>
  <c r="AL42" i="120" s="1"/>
  <c r="J42" i="120"/>
  <c r="I42" i="120"/>
  <c r="AU41" i="120"/>
  <c r="AT41" i="120"/>
  <c r="AS41" i="120"/>
  <c r="M41" i="120"/>
  <c r="K41" i="120"/>
  <c r="J41" i="120"/>
  <c r="I41" i="120"/>
  <c r="BJ40" i="120"/>
  <c r="BD40" i="120"/>
  <c r="AP40" i="120"/>
  <c r="AO40" i="120"/>
  <c r="AK40" i="120"/>
  <c r="AJ40" i="120"/>
  <c r="AH40" i="120"/>
  <c r="AG40" i="120"/>
  <c r="AF40" i="120"/>
  <c r="AE40" i="120"/>
  <c r="AD40" i="120"/>
  <c r="AC40" i="120"/>
  <c r="AB40" i="120"/>
  <c r="Z40" i="120"/>
  <c r="M40" i="120"/>
  <c r="BF40" i="120" s="1"/>
  <c r="K40" i="120"/>
  <c r="AL40" i="120" s="1"/>
  <c r="J40" i="120"/>
  <c r="I40" i="120"/>
  <c r="BJ39" i="120"/>
  <c r="BD39" i="120"/>
  <c r="AP39" i="120"/>
  <c r="AO39" i="120"/>
  <c r="AK39" i="120"/>
  <c r="AJ39" i="120"/>
  <c r="AH39" i="120"/>
  <c r="AG39" i="120"/>
  <c r="AF39" i="120"/>
  <c r="AE39" i="120"/>
  <c r="AD39" i="120"/>
  <c r="AC39" i="120"/>
  <c r="AB39" i="120"/>
  <c r="Z39" i="120"/>
  <c r="M39" i="120"/>
  <c r="BF39" i="120" s="1"/>
  <c r="K39" i="120"/>
  <c r="AL39" i="120" s="1"/>
  <c r="J39" i="120"/>
  <c r="I39" i="120"/>
  <c r="AU38" i="120"/>
  <c r="AT38" i="120"/>
  <c r="AS38" i="120"/>
  <c r="M38" i="120"/>
  <c r="K38" i="120"/>
  <c r="J38" i="120"/>
  <c r="I38" i="120"/>
  <c r="BJ37" i="120"/>
  <c r="BD37" i="120"/>
  <c r="AP37" i="120"/>
  <c r="AO37" i="120"/>
  <c r="AK37" i="120"/>
  <c r="AJ37" i="120"/>
  <c r="AH37" i="120"/>
  <c r="AG37" i="120"/>
  <c r="AF37" i="120"/>
  <c r="AE37" i="120"/>
  <c r="AD37" i="120"/>
  <c r="Z37" i="120"/>
  <c r="M37" i="120"/>
  <c r="BF37" i="120" s="1"/>
  <c r="K37" i="120"/>
  <c r="AL37" i="120" s="1"/>
  <c r="J37" i="120"/>
  <c r="I37" i="120"/>
  <c r="BJ36" i="120"/>
  <c r="BD36" i="120"/>
  <c r="AP36" i="120"/>
  <c r="AO36" i="120"/>
  <c r="AK36" i="120"/>
  <c r="AJ36" i="120"/>
  <c r="AH36" i="120"/>
  <c r="AG36" i="120"/>
  <c r="AF36" i="120"/>
  <c r="AE36" i="120"/>
  <c r="AD36" i="120"/>
  <c r="Z36" i="120"/>
  <c r="M36" i="120"/>
  <c r="BF36" i="120" s="1"/>
  <c r="K36" i="120"/>
  <c r="AL36" i="120" s="1"/>
  <c r="J36" i="120"/>
  <c r="I36" i="120"/>
  <c r="BJ35" i="120"/>
  <c r="BD35" i="120"/>
  <c r="AP35" i="120"/>
  <c r="AO35" i="120"/>
  <c r="AK35" i="120"/>
  <c r="AJ35" i="120"/>
  <c r="AH35" i="120"/>
  <c r="AG35" i="120"/>
  <c r="AF35" i="120"/>
  <c r="AE35" i="120"/>
  <c r="AD35" i="120"/>
  <c r="Z35" i="120"/>
  <c r="M35" i="120"/>
  <c r="BF35" i="120" s="1"/>
  <c r="K35" i="120"/>
  <c r="AL35" i="120" s="1"/>
  <c r="J35" i="120"/>
  <c r="I35" i="120"/>
  <c r="AU34" i="120"/>
  <c r="AT34" i="120"/>
  <c r="AS34" i="120"/>
  <c r="M34" i="120"/>
  <c r="K34" i="120"/>
  <c r="J34" i="120"/>
  <c r="I34" i="120"/>
  <c r="BJ33" i="120"/>
  <c r="BD33" i="120"/>
  <c r="AP33" i="120"/>
  <c r="AO33" i="120"/>
  <c r="AK33" i="120"/>
  <c r="AJ33" i="120"/>
  <c r="AH33" i="120"/>
  <c r="AG33" i="120"/>
  <c r="AF33" i="120"/>
  <c r="AE33" i="120"/>
  <c r="AD33" i="120"/>
  <c r="Z33" i="120"/>
  <c r="M33" i="120"/>
  <c r="BF33" i="120" s="1"/>
  <c r="K33" i="120"/>
  <c r="AL33" i="120" s="1"/>
  <c r="J33" i="120"/>
  <c r="I33" i="120"/>
  <c r="AU32" i="120"/>
  <c r="AT32" i="120"/>
  <c r="AS32" i="120"/>
  <c r="M32" i="120"/>
  <c r="K32" i="120"/>
  <c r="J32" i="120"/>
  <c r="I32" i="120"/>
  <c r="BJ31" i="120"/>
  <c r="BD31" i="120"/>
  <c r="AP31" i="120"/>
  <c r="AO31" i="120"/>
  <c r="AK31" i="120"/>
  <c r="AJ31" i="120"/>
  <c r="AH31" i="120"/>
  <c r="AG31" i="120"/>
  <c r="AF31" i="120"/>
  <c r="AE31" i="120"/>
  <c r="AD31" i="120"/>
  <c r="Z31" i="120"/>
  <c r="M31" i="120"/>
  <c r="BF31" i="120" s="1"/>
  <c r="K31" i="120"/>
  <c r="AL31" i="120" s="1"/>
  <c r="J31" i="120"/>
  <c r="I31" i="120"/>
  <c r="AU30" i="120"/>
  <c r="AT30" i="120"/>
  <c r="AS30" i="120"/>
  <c r="M30" i="120"/>
  <c r="K30" i="120"/>
  <c r="J30" i="120"/>
  <c r="I30" i="120"/>
  <c r="BJ29" i="120"/>
  <c r="BD29" i="120"/>
  <c r="AP29" i="120"/>
  <c r="AO29" i="120"/>
  <c r="AK29" i="120"/>
  <c r="AJ29" i="120"/>
  <c r="AH29" i="120"/>
  <c r="AG29" i="120"/>
  <c r="AF29" i="120"/>
  <c r="AE29" i="120"/>
  <c r="AD29" i="120"/>
  <c r="Z29" i="120"/>
  <c r="M29" i="120"/>
  <c r="BF29" i="120" s="1"/>
  <c r="K29" i="120"/>
  <c r="AL29" i="120" s="1"/>
  <c r="J29" i="120"/>
  <c r="I29" i="120"/>
  <c r="BJ28" i="120"/>
  <c r="BD28" i="120"/>
  <c r="AP28" i="120"/>
  <c r="AO28" i="120"/>
  <c r="AK28" i="120"/>
  <c r="AJ28" i="120"/>
  <c r="AH28" i="120"/>
  <c r="AG28" i="120"/>
  <c r="AF28" i="120"/>
  <c r="AE28" i="120"/>
  <c r="AD28" i="120"/>
  <c r="Z28" i="120"/>
  <c r="M28" i="120"/>
  <c r="BF28" i="120" s="1"/>
  <c r="K28" i="120"/>
  <c r="AL28" i="120" s="1"/>
  <c r="J28" i="120"/>
  <c r="I28" i="120"/>
  <c r="AU27" i="120"/>
  <c r="AT27" i="120"/>
  <c r="AS27" i="120"/>
  <c r="M27" i="120"/>
  <c r="K27" i="120"/>
  <c r="J27" i="120"/>
  <c r="I27" i="120"/>
  <c r="BJ26" i="120"/>
  <c r="BD26" i="120"/>
  <c r="AP26" i="120"/>
  <c r="AO26" i="120"/>
  <c r="AK26" i="120"/>
  <c r="AJ26" i="120"/>
  <c r="AH26" i="120"/>
  <c r="AG26" i="120"/>
  <c r="AF26" i="120"/>
  <c r="AE26" i="120"/>
  <c r="AD26" i="120"/>
  <c r="Z26" i="120"/>
  <c r="M26" i="120"/>
  <c r="BF26" i="120" s="1"/>
  <c r="K26" i="120"/>
  <c r="AL26" i="120" s="1"/>
  <c r="J26" i="120"/>
  <c r="I26" i="120"/>
  <c r="AU25" i="120"/>
  <c r="AT25" i="120"/>
  <c r="AS25" i="120"/>
  <c r="M25" i="120"/>
  <c r="K25" i="120"/>
  <c r="J25" i="120"/>
  <c r="I25" i="120"/>
  <c r="BJ24" i="120"/>
  <c r="BD24" i="120"/>
  <c r="AP24" i="120"/>
  <c r="AO24" i="120"/>
  <c r="AK24" i="120"/>
  <c r="AJ24" i="120"/>
  <c r="AH24" i="120"/>
  <c r="AG24" i="120"/>
  <c r="AF24" i="120"/>
  <c r="AE24" i="120"/>
  <c r="AD24" i="120"/>
  <c r="Z24" i="120"/>
  <c r="M24" i="120"/>
  <c r="BF24" i="120" s="1"/>
  <c r="K24" i="120"/>
  <c r="AL24" i="120" s="1"/>
  <c r="J24" i="120"/>
  <c r="I24" i="120"/>
  <c r="BJ23" i="120"/>
  <c r="BD23" i="120"/>
  <c r="AP23" i="120"/>
  <c r="AO23" i="120"/>
  <c r="AK23" i="120"/>
  <c r="AJ23" i="120"/>
  <c r="AH23" i="120"/>
  <c r="AG23" i="120"/>
  <c r="AF23" i="120"/>
  <c r="AE23" i="120"/>
  <c r="AD23" i="120"/>
  <c r="Z23" i="120"/>
  <c r="M23" i="120"/>
  <c r="BF23" i="120" s="1"/>
  <c r="K23" i="120"/>
  <c r="AL23" i="120" s="1"/>
  <c r="J23" i="120"/>
  <c r="I23" i="120"/>
  <c r="BJ22" i="120"/>
  <c r="BD22" i="120"/>
  <c r="AP22" i="120"/>
  <c r="AO22" i="120"/>
  <c r="AK22" i="120"/>
  <c r="AJ22" i="120"/>
  <c r="AH22" i="120"/>
  <c r="AG22" i="120"/>
  <c r="AF22" i="120"/>
  <c r="AE22" i="120"/>
  <c r="AD22" i="120"/>
  <c r="Z22" i="120"/>
  <c r="M22" i="120"/>
  <c r="BF22" i="120" s="1"/>
  <c r="K22" i="120"/>
  <c r="AL22" i="120" s="1"/>
  <c r="J22" i="120"/>
  <c r="I22" i="120"/>
  <c r="BJ21" i="120"/>
  <c r="BD21" i="120"/>
  <c r="AP21" i="120"/>
  <c r="AO21" i="120"/>
  <c r="AK21" i="120"/>
  <c r="AJ21" i="120"/>
  <c r="AH21" i="120"/>
  <c r="AG21" i="120"/>
  <c r="AF21" i="120"/>
  <c r="AE21" i="120"/>
  <c r="AD21" i="120"/>
  <c r="Z21" i="120"/>
  <c r="M21" i="120"/>
  <c r="BF21" i="120" s="1"/>
  <c r="K21" i="120"/>
  <c r="AL21" i="120" s="1"/>
  <c r="J21" i="120"/>
  <c r="I21" i="120"/>
  <c r="AU20" i="120"/>
  <c r="AT20" i="120"/>
  <c r="AS20" i="120"/>
  <c r="M20" i="120"/>
  <c r="K20" i="120"/>
  <c r="J20" i="120"/>
  <c r="I20" i="120"/>
  <c r="BJ19" i="120"/>
  <c r="BD19" i="120"/>
  <c r="AP19" i="120"/>
  <c r="AO19" i="120"/>
  <c r="AK19" i="120"/>
  <c r="AJ19" i="120"/>
  <c r="AH19" i="120"/>
  <c r="AG19" i="120"/>
  <c r="AF19" i="120"/>
  <c r="AE19" i="120"/>
  <c r="AD19" i="120"/>
  <c r="Z19" i="120"/>
  <c r="M19" i="120"/>
  <c r="BF19" i="120" s="1"/>
  <c r="K19" i="120"/>
  <c r="AL19" i="120" s="1"/>
  <c r="J19" i="120"/>
  <c r="I19" i="120"/>
  <c r="BJ18" i="120"/>
  <c r="BD18" i="120"/>
  <c r="AP18" i="120"/>
  <c r="AO18" i="120"/>
  <c r="AK18" i="120"/>
  <c r="AJ18" i="120"/>
  <c r="AH18" i="120"/>
  <c r="AG18" i="120"/>
  <c r="AF18" i="120"/>
  <c r="AE18" i="120"/>
  <c r="AD18" i="120"/>
  <c r="Z18" i="120"/>
  <c r="M18" i="120"/>
  <c r="BF18" i="120" s="1"/>
  <c r="K18" i="120"/>
  <c r="AL18" i="120" s="1"/>
  <c r="J18" i="120"/>
  <c r="I18" i="120"/>
  <c r="AU17" i="120"/>
  <c r="AT17" i="120"/>
  <c r="AS17" i="120"/>
  <c r="M17" i="120"/>
  <c r="K17" i="120"/>
  <c r="J17" i="120"/>
  <c r="I17" i="120"/>
  <c r="BJ16" i="120"/>
  <c r="BD16" i="120"/>
  <c r="AP16" i="120"/>
  <c r="AO16" i="120"/>
  <c r="AK16" i="120"/>
  <c r="AJ16" i="120"/>
  <c r="AH16" i="120"/>
  <c r="AG16" i="120"/>
  <c r="AF16" i="120"/>
  <c r="AE16" i="120"/>
  <c r="AD16" i="120"/>
  <c r="Z16" i="120"/>
  <c r="M16" i="120"/>
  <c r="BF16" i="120" s="1"/>
  <c r="K16" i="120"/>
  <c r="AL16" i="120" s="1"/>
  <c r="J16" i="120"/>
  <c r="I16" i="120"/>
  <c r="BJ15" i="120"/>
  <c r="BD15" i="120"/>
  <c r="AP15" i="120"/>
  <c r="AO15" i="120"/>
  <c r="AK15" i="120"/>
  <c r="AJ15" i="120"/>
  <c r="AH15" i="120"/>
  <c r="AG15" i="120"/>
  <c r="AF15" i="120"/>
  <c r="AE15" i="120"/>
  <c r="AD15" i="120"/>
  <c r="Z15" i="120"/>
  <c r="M15" i="120"/>
  <c r="BF15" i="120" s="1"/>
  <c r="K15" i="120"/>
  <c r="AL15" i="120" s="1"/>
  <c r="J15" i="120"/>
  <c r="I15" i="120"/>
  <c r="BJ14" i="120"/>
  <c r="BD14" i="120"/>
  <c r="AP14" i="120"/>
  <c r="AO14" i="120"/>
  <c r="AK14" i="120"/>
  <c r="AJ14" i="120"/>
  <c r="AH14" i="120"/>
  <c r="AG14" i="120"/>
  <c r="AF14" i="120"/>
  <c r="AE14" i="120"/>
  <c r="AD14" i="120"/>
  <c r="Z14" i="120"/>
  <c r="M14" i="120"/>
  <c r="BF14" i="120" s="1"/>
  <c r="K14" i="120"/>
  <c r="AL14" i="120" s="1"/>
  <c r="J14" i="120"/>
  <c r="I14" i="120"/>
  <c r="BJ13" i="120"/>
  <c r="BD13" i="120"/>
  <c r="AP13" i="120"/>
  <c r="AO13" i="120"/>
  <c r="AK13" i="120"/>
  <c r="AJ13" i="120"/>
  <c r="AH13" i="120"/>
  <c r="AG13" i="120"/>
  <c r="AF13" i="120"/>
  <c r="AE13" i="120"/>
  <c r="AD13" i="120"/>
  <c r="Z13" i="120"/>
  <c r="M13" i="120"/>
  <c r="BF13" i="120" s="1"/>
  <c r="K13" i="120"/>
  <c r="AL13" i="120" s="1"/>
  <c r="J13" i="120"/>
  <c r="I13" i="120"/>
  <c r="AU12" i="120"/>
  <c r="AT12" i="120"/>
  <c r="AS12" i="120"/>
  <c r="M12" i="120"/>
  <c r="K12" i="120"/>
  <c r="K61" i="120" s="1"/>
  <c r="J12" i="120"/>
  <c r="I12" i="120"/>
  <c r="G22" i="119"/>
  <c r="F22" i="119"/>
  <c r="I22" i="119" s="1"/>
  <c r="E22" i="119"/>
  <c r="D22" i="119"/>
  <c r="G21" i="119"/>
  <c r="F21" i="119"/>
  <c r="I21" i="119" s="1"/>
  <c r="E21" i="119"/>
  <c r="D21" i="119"/>
  <c r="G20" i="119"/>
  <c r="F20" i="119"/>
  <c r="I20" i="119" s="1"/>
  <c r="E20" i="119"/>
  <c r="D20" i="119"/>
  <c r="G19" i="119"/>
  <c r="F19" i="119"/>
  <c r="I19" i="119" s="1"/>
  <c r="E19" i="119"/>
  <c r="D19" i="119"/>
  <c r="G18" i="119"/>
  <c r="F18" i="119"/>
  <c r="I18" i="119" s="1"/>
  <c r="E18" i="119"/>
  <c r="D18" i="119"/>
  <c r="G17" i="119"/>
  <c r="F17" i="119"/>
  <c r="I17" i="119" s="1"/>
  <c r="E17" i="119"/>
  <c r="D17" i="119"/>
  <c r="G16" i="119"/>
  <c r="F16" i="119"/>
  <c r="I16" i="119" s="1"/>
  <c r="E16" i="119"/>
  <c r="D16" i="119"/>
  <c r="G15" i="119"/>
  <c r="F15" i="119"/>
  <c r="I15" i="119" s="1"/>
  <c r="E15" i="119"/>
  <c r="D15" i="119"/>
  <c r="G14" i="119"/>
  <c r="F14" i="119"/>
  <c r="I14" i="119" s="1"/>
  <c r="E14" i="119"/>
  <c r="D14" i="119"/>
  <c r="G13" i="119"/>
  <c r="F13" i="119"/>
  <c r="I13" i="119" s="1"/>
  <c r="E13" i="119"/>
  <c r="D13" i="119"/>
  <c r="G12" i="119"/>
  <c r="F12" i="119"/>
  <c r="I12" i="119" s="1"/>
  <c r="E12" i="119"/>
  <c r="D12" i="119"/>
  <c r="G11" i="119"/>
  <c r="F11" i="119"/>
  <c r="I11" i="119" s="1"/>
  <c r="F23" i="119" s="1"/>
  <c r="E11" i="119"/>
  <c r="D11" i="119"/>
  <c r="G8" i="119"/>
  <c r="C8" i="119"/>
  <c r="G6" i="119"/>
  <c r="C6" i="119"/>
  <c r="G4" i="119"/>
  <c r="C4" i="119"/>
  <c r="G2" i="119"/>
  <c r="C2" i="119"/>
  <c r="C28" i="118"/>
  <c r="F28" i="118" s="1"/>
  <c r="C27" i="118"/>
  <c r="I22" i="118"/>
  <c r="F22" i="118"/>
  <c r="C29" i="118" s="1"/>
  <c r="F29" i="118" s="1"/>
  <c r="C21" i="118"/>
  <c r="C20" i="118"/>
  <c r="C17" i="118"/>
  <c r="C16" i="118"/>
  <c r="I10" i="118"/>
  <c r="F10" i="118"/>
  <c r="C10" i="118"/>
  <c r="F8" i="118"/>
  <c r="C8" i="118"/>
  <c r="F6" i="118"/>
  <c r="C6" i="118"/>
  <c r="F4" i="118"/>
  <c r="C4" i="118"/>
  <c r="F2" i="118"/>
  <c r="C2" i="118"/>
  <c r="BJ60" i="116"/>
  <c r="BD60" i="116"/>
  <c r="AP60" i="116"/>
  <c r="AO60" i="116"/>
  <c r="AK60" i="116"/>
  <c r="AJ60" i="116"/>
  <c r="AH60" i="116"/>
  <c r="AG60" i="116"/>
  <c r="AF60" i="116"/>
  <c r="AE60" i="116"/>
  <c r="AD60" i="116"/>
  <c r="AC60" i="116"/>
  <c r="AB60" i="116"/>
  <c r="Z60" i="116"/>
  <c r="M60" i="116"/>
  <c r="BF60" i="116" s="1"/>
  <c r="K60" i="116"/>
  <c r="AL60" i="116" s="1"/>
  <c r="J60" i="116"/>
  <c r="I60" i="116"/>
  <c r="BJ59" i="116"/>
  <c r="BD59" i="116"/>
  <c r="AP59" i="116"/>
  <c r="AO59" i="116"/>
  <c r="AK59" i="116"/>
  <c r="AJ59" i="116"/>
  <c r="AH59" i="116"/>
  <c r="AG59" i="116"/>
  <c r="AF59" i="116"/>
  <c r="AE59" i="116"/>
  <c r="AD59" i="116"/>
  <c r="AC59" i="116"/>
  <c r="AB59" i="116"/>
  <c r="Z59" i="116"/>
  <c r="M59" i="116"/>
  <c r="BF59" i="116" s="1"/>
  <c r="K59" i="116"/>
  <c r="AL59" i="116" s="1"/>
  <c r="J59" i="116"/>
  <c r="I59" i="116"/>
  <c r="BJ58" i="116"/>
  <c r="BD58" i="116"/>
  <c r="AP58" i="116"/>
  <c r="AO58" i="116"/>
  <c r="AK58" i="116"/>
  <c r="AJ58" i="116"/>
  <c r="AH58" i="116"/>
  <c r="AG58" i="116"/>
  <c r="AF58" i="116"/>
  <c r="AE58" i="116"/>
  <c r="AD58" i="116"/>
  <c r="AC58" i="116"/>
  <c r="AB58" i="116"/>
  <c r="Z58" i="116"/>
  <c r="M58" i="116"/>
  <c r="BF58" i="116" s="1"/>
  <c r="K58" i="116"/>
  <c r="AL58" i="116" s="1"/>
  <c r="J58" i="116"/>
  <c r="I58" i="116"/>
  <c r="BJ57" i="116"/>
  <c r="BD57" i="116"/>
  <c r="AP57" i="116"/>
  <c r="AO57" i="116"/>
  <c r="AK57" i="116"/>
  <c r="AJ57" i="116"/>
  <c r="AH57" i="116"/>
  <c r="AG57" i="116"/>
  <c r="AF57" i="116"/>
  <c r="AE57" i="116"/>
  <c r="AD57" i="116"/>
  <c r="AC57" i="116"/>
  <c r="AB57" i="116"/>
  <c r="Z57" i="116"/>
  <c r="M57" i="116"/>
  <c r="BF57" i="116" s="1"/>
  <c r="K57" i="116"/>
  <c r="AL57" i="116" s="1"/>
  <c r="J57" i="116"/>
  <c r="I57" i="116"/>
  <c r="BJ56" i="116"/>
  <c r="BD56" i="116"/>
  <c r="AP56" i="116"/>
  <c r="AO56" i="116"/>
  <c r="AK56" i="116"/>
  <c r="AJ56" i="116"/>
  <c r="AH56" i="116"/>
  <c r="AG56" i="116"/>
  <c r="AF56" i="116"/>
  <c r="AE56" i="116"/>
  <c r="AD56" i="116"/>
  <c r="AC56" i="116"/>
  <c r="AB56" i="116"/>
  <c r="Z56" i="116"/>
  <c r="M56" i="116"/>
  <c r="BF56" i="116" s="1"/>
  <c r="K56" i="116"/>
  <c r="AL56" i="116" s="1"/>
  <c r="J56" i="116"/>
  <c r="I56" i="116"/>
  <c r="BJ55" i="116"/>
  <c r="BD55" i="116"/>
  <c r="AP55" i="116"/>
  <c r="AO55" i="116"/>
  <c r="AK55" i="116"/>
  <c r="AJ55" i="116"/>
  <c r="AH55" i="116"/>
  <c r="AG55" i="116"/>
  <c r="AF55" i="116"/>
  <c r="AE55" i="116"/>
  <c r="AD55" i="116"/>
  <c r="AC55" i="116"/>
  <c r="AB55" i="116"/>
  <c r="Z55" i="116"/>
  <c r="M55" i="116"/>
  <c r="BF55" i="116" s="1"/>
  <c r="K55" i="116"/>
  <c r="AL55" i="116" s="1"/>
  <c r="J55" i="116"/>
  <c r="I55" i="116"/>
  <c r="BJ54" i="116"/>
  <c r="BD54" i="116"/>
  <c r="AP54" i="116"/>
  <c r="AO54" i="116"/>
  <c r="AK54" i="116"/>
  <c r="AJ54" i="116"/>
  <c r="AH54" i="116"/>
  <c r="AG54" i="116"/>
  <c r="AF54" i="116"/>
  <c r="AE54" i="116"/>
  <c r="AD54" i="116"/>
  <c r="AC54" i="116"/>
  <c r="AB54" i="116"/>
  <c r="Z54" i="116"/>
  <c r="M54" i="116"/>
  <c r="BF54" i="116" s="1"/>
  <c r="K54" i="116"/>
  <c r="AL54" i="116" s="1"/>
  <c r="J54" i="116"/>
  <c r="I54" i="116"/>
  <c r="BJ53" i="116"/>
  <c r="BD53" i="116"/>
  <c r="AP53" i="116"/>
  <c r="AO53" i="116"/>
  <c r="AK53" i="116"/>
  <c r="AJ53" i="116"/>
  <c r="AH53" i="116"/>
  <c r="AG53" i="116"/>
  <c r="AF53" i="116"/>
  <c r="AE53" i="116"/>
  <c r="AD53" i="116"/>
  <c r="AC53" i="116"/>
  <c r="AB53" i="116"/>
  <c r="Z53" i="116"/>
  <c r="M53" i="116"/>
  <c r="BF53" i="116" s="1"/>
  <c r="K53" i="116"/>
  <c r="AL53" i="116" s="1"/>
  <c r="J53" i="116"/>
  <c r="I53" i="116"/>
  <c r="BJ52" i="116"/>
  <c r="BD52" i="116"/>
  <c r="AP52" i="116"/>
  <c r="AO52" i="116"/>
  <c r="AK52" i="116"/>
  <c r="AJ52" i="116"/>
  <c r="AH52" i="116"/>
  <c r="AG52" i="116"/>
  <c r="AF52" i="116"/>
  <c r="AE52" i="116"/>
  <c r="AD52" i="116"/>
  <c r="AC52" i="116"/>
  <c r="AB52" i="116"/>
  <c r="Z52" i="116"/>
  <c r="M52" i="116"/>
  <c r="BF52" i="116" s="1"/>
  <c r="K52" i="116"/>
  <c r="AL52" i="116" s="1"/>
  <c r="J52" i="116"/>
  <c r="I52" i="116"/>
  <c r="BJ51" i="116"/>
  <c r="BD51" i="116"/>
  <c r="AP51" i="116"/>
  <c r="AO51" i="116"/>
  <c r="AK51" i="116"/>
  <c r="AJ51" i="116"/>
  <c r="AH51" i="116"/>
  <c r="AG51" i="116"/>
  <c r="AF51" i="116"/>
  <c r="AE51" i="116"/>
  <c r="AD51" i="116"/>
  <c r="AC51" i="116"/>
  <c r="AB51" i="116"/>
  <c r="Z51" i="116"/>
  <c r="M51" i="116"/>
  <c r="BF51" i="116" s="1"/>
  <c r="K51" i="116"/>
  <c r="AL51" i="116" s="1"/>
  <c r="J51" i="116"/>
  <c r="I51" i="116"/>
  <c r="BJ50" i="116"/>
  <c r="BD50" i="116"/>
  <c r="AP50" i="116"/>
  <c r="AO50" i="116"/>
  <c r="AK50" i="116"/>
  <c r="AJ50" i="116"/>
  <c r="AH50" i="116"/>
  <c r="AG50" i="116"/>
  <c r="AF50" i="116"/>
  <c r="AE50" i="116"/>
  <c r="AD50" i="116"/>
  <c r="AC50" i="116"/>
  <c r="AB50" i="116"/>
  <c r="Z50" i="116"/>
  <c r="M50" i="116"/>
  <c r="BF50" i="116" s="1"/>
  <c r="K50" i="116"/>
  <c r="AL50" i="116" s="1"/>
  <c r="J50" i="116"/>
  <c r="I50" i="116"/>
  <c r="AU49" i="116"/>
  <c r="AT49" i="116"/>
  <c r="AS49" i="116"/>
  <c r="M49" i="116"/>
  <c r="K49" i="116"/>
  <c r="J49" i="116"/>
  <c r="I49" i="116"/>
  <c r="BJ48" i="116"/>
  <c r="BD48" i="116"/>
  <c r="AP48" i="116"/>
  <c r="AO48" i="116"/>
  <c r="AK48" i="116"/>
  <c r="AJ48" i="116"/>
  <c r="AH48" i="116"/>
  <c r="AE48" i="116"/>
  <c r="AD48" i="116"/>
  <c r="AC48" i="116"/>
  <c r="AB48" i="116"/>
  <c r="Z48" i="116"/>
  <c r="M48" i="116"/>
  <c r="BF48" i="116" s="1"/>
  <c r="K48" i="116"/>
  <c r="AL48" i="116" s="1"/>
  <c r="J48" i="116"/>
  <c r="I48" i="116"/>
  <c r="BJ47" i="116"/>
  <c r="BD47" i="116"/>
  <c r="AP47" i="116"/>
  <c r="AO47" i="116"/>
  <c r="AK47" i="116"/>
  <c r="AJ47" i="116"/>
  <c r="AH47" i="116"/>
  <c r="AE47" i="116"/>
  <c r="AD47" i="116"/>
  <c r="AC47" i="116"/>
  <c r="AB47" i="116"/>
  <c r="Z47" i="116"/>
  <c r="M47" i="116"/>
  <c r="BF47" i="116" s="1"/>
  <c r="K47" i="116"/>
  <c r="AL47" i="116" s="1"/>
  <c r="J47" i="116"/>
  <c r="I47" i="116"/>
  <c r="AU46" i="116"/>
  <c r="AT46" i="116"/>
  <c r="AS46" i="116"/>
  <c r="M46" i="116"/>
  <c r="K46" i="116"/>
  <c r="J46" i="116"/>
  <c r="I46" i="116"/>
  <c r="BJ45" i="116"/>
  <c r="BD45" i="116"/>
  <c r="AP45" i="116"/>
  <c r="AO45" i="116"/>
  <c r="AK45" i="116"/>
  <c r="AJ45" i="116"/>
  <c r="AH45" i="116"/>
  <c r="AE45" i="116"/>
  <c r="AD45" i="116"/>
  <c r="AC45" i="116"/>
  <c r="AB45" i="116"/>
  <c r="Z45" i="116"/>
  <c r="M45" i="116"/>
  <c r="BF45" i="116" s="1"/>
  <c r="K45" i="116"/>
  <c r="AL45" i="116" s="1"/>
  <c r="J45" i="116"/>
  <c r="I45" i="116"/>
  <c r="AU44" i="116"/>
  <c r="AT44" i="116"/>
  <c r="AS44" i="116"/>
  <c r="M44" i="116"/>
  <c r="K44" i="116"/>
  <c r="J44" i="116"/>
  <c r="I44" i="116"/>
  <c r="BJ43" i="116"/>
  <c r="BD43" i="116"/>
  <c r="AP43" i="116"/>
  <c r="AO43" i="116"/>
  <c r="AK43" i="116"/>
  <c r="AJ43" i="116"/>
  <c r="AH43" i="116"/>
  <c r="AG43" i="116"/>
  <c r="AF43" i="116"/>
  <c r="AE43" i="116"/>
  <c r="AD43" i="116"/>
  <c r="AC43" i="116"/>
  <c r="AB43" i="116"/>
  <c r="Z43" i="116"/>
  <c r="M43" i="116"/>
  <c r="BF43" i="116" s="1"/>
  <c r="K43" i="116"/>
  <c r="AL43" i="116" s="1"/>
  <c r="J43" i="116"/>
  <c r="I43" i="116"/>
  <c r="BJ42" i="116"/>
  <c r="BD42" i="116"/>
  <c r="AP42" i="116"/>
  <c r="AO42" i="116"/>
  <c r="AK42" i="116"/>
  <c r="AJ42" i="116"/>
  <c r="AH42" i="116"/>
  <c r="AG42" i="116"/>
  <c r="AF42" i="116"/>
  <c r="AE42" i="116"/>
  <c r="AD42" i="116"/>
  <c r="AC42" i="116"/>
  <c r="AB42" i="116"/>
  <c r="Z42" i="116"/>
  <c r="M42" i="116"/>
  <c r="BF42" i="116" s="1"/>
  <c r="K42" i="116"/>
  <c r="AL42" i="116" s="1"/>
  <c r="J42" i="116"/>
  <c r="I42" i="116"/>
  <c r="AU41" i="116"/>
  <c r="AT41" i="116"/>
  <c r="AS41" i="116"/>
  <c r="M41" i="116"/>
  <c r="K41" i="116"/>
  <c r="J41" i="116"/>
  <c r="I41" i="116"/>
  <c r="BJ40" i="116"/>
  <c r="BD40" i="116"/>
  <c r="AP40" i="116"/>
  <c r="AO40" i="116"/>
  <c r="AK40" i="116"/>
  <c r="AJ40" i="116"/>
  <c r="AH40" i="116"/>
  <c r="AG40" i="116"/>
  <c r="AF40" i="116"/>
  <c r="AE40" i="116"/>
  <c r="AD40" i="116"/>
  <c r="Z40" i="116"/>
  <c r="M40" i="116"/>
  <c r="BF40" i="116" s="1"/>
  <c r="K40" i="116"/>
  <c r="AL40" i="116" s="1"/>
  <c r="J40" i="116"/>
  <c r="I40" i="116"/>
  <c r="BJ39" i="116"/>
  <c r="BD39" i="116"/>
  <c r="AP39" i="116"/>
  <c r="AO39" i="116"/>
  <c r="AK39" i="116"/>
  <c r="AJ39" i="116"/>
  <c r="AH39" i="116"/>
  <c r="AG39" i="116"/>
  <c r="AF39" i="116"/>
  <c r="AE39" i="116"/>
  <c r="AD39" i="116"/>
  <c r="Z39" i="116"/>
  <c r="M39" i="116"/>
  <c r="BF39" i="116" s="1"/>
  <c r="K39" i="116"/>
  <c r="AL39" i="116" s="1"/>
  <c r="J39" i="116"/>
  <c r="I39" i="116"/>
  <c r="BJ38" i="116"/>
  <c r="BD38" i="116"/>
  <c r="AP38" i="116"/>
  <c r="AO38" i="116"/>
  <c r="AK38" i="116"/>
  <c r="AJ38" i="116"/>
  <c r="AH38" i="116"/>
  <c r="AG38" i="116"/>
  <c r="AF38" i="116"/>
  <c r="AE38" i="116"/>
  <c r="AD38" i="116"/>
  <c r="Z38" i="116"/>
  <c r="M38" i="116"/>
  <c r="BF38" i="116" s="1"/>
  <c r="K38" i="116"/>
  <c r="AL38" i="116" s="1"/>
  <c r="J38" i="116"/>
  <c r="I38" i="116"/>
  <c r="AU37" i="116"/>
  <c r="AT37" i="116"/>
  <c r="AS37" i="116"/>
  <c r="M37" i="116"/>
  <c r="K37" i="116"/>
  <c r="J37" i="116"/>
  <c r="I37" i="116"/>
  <c r="BJ36" i="116"/>
  <c r="BD36" i="116"/>
  <c r="AP36" i="116"/>
  <c r="AO36" i="116"/>
  <c r="AK36" i="116"/>
  <c r="AJ36" i="116"/>
  <c r="AH36" i="116"/>
  <c r="AG36" i="116"/>
  <c r="AF36" i="116"/>
  <c r="AE36" i="116"/>
  <c r="AD36" i="116"/>
  <c r="Z36" i="116"/>
  <c r="M36" i="116"/>
  <c r="BF36" i="116" s="1"/>
  <c r="K36" i="116"/>
  <c r="AL36" i="116" s="1"/>
  <c r="J36" i="116"/>
  <c r="I36" i="116"/>
  <c r="AU35" i="116"/>
  <c r="AT35" i="116"/>
  <c r="AS35" i="116"/>
  <c r="M35" i="116"/>
  <c r="K35" i="116"/>
  <c r="J35" i="116"/>
  <c r="I35" i="116"/>
  <c r="BJ34" i="116"/>
  <c r="BD34" i="116"/>
  <c r="AP34" i="116"/>
  <c r="AO34" i="116"/>
  <c r="AK34" i="116"/>
  <c r="AJ34" i="116"/>
  <c r="AH34" i="116"/>
  <c r="AG34" i="116"/>
  <c r="AF34" i="116"/>
  <c r="AE34" i="116"/>
  <c r="AD34" i="116"/>
  <c r="Z34" i="116"/>
  <c r="M34" i="116"/>
  <c r="BF34" i="116" s="1"/>
  <c r="K34" i="116"/>
  <c r="AL34" i="116" s="1"/>
  <c r="J34" i="116"/>
  <c r="I34" i="116"/>
  <c r="AU33" i="116"/>
  <c r="AT33" i="116"/>
  <c r="AS33" i="116"/>
  <c r="M33" i="116"/>
  <c r="K33" i="116"/>
  <c r="J33" i="116"/>
  <c r="I33" i="116"/>
  <c r="BJ32" i="116"/>
  <c r="BD32" i="116"/>
  <c r="AP32" i="116"/>
  <c r="AO32" i="116"/>
  <c r="AK32" i="116"/>
  <c r="AJ32" i="116"/>
  <c r="AH32" i="116"/>
  <c r="AG32" i="116"/>
  <c r="AF32" i="116"/>
  <c r="AE32" i="116"/>
  <c r="AD32" i="116"/>
  <c r="Z32" i="116"/>
  <c r="M32" i="116"/>
  <c r="BF32" i="116" s="1"/>
  <c r="K32" i="116"/>
  <c r="AL32" i="116" s="1"/>
  <c r="J32" i="116"/>
  <c r="I32" i="116"/>
  <c r="BJ31" i="116"/>
  <c r="BD31" i="116"/>
  <c r="AP31" i="116"/>
  <c r="AO31" i="116"/>
  <c r="AK31" i="116"/>
  <c r="AJ31" i="116"/>
  <c r="AH31" i="116"/>
  <c r="AG31" i="116"/>
  <c r="AF31" i="116"/>
  <c r="AE31" i="116"/>
  <c r="AD31" i="116"/>
  <c r="Z31" i="116"/>
  <c r="M31" i="116"/>
  <c r="BF31" i="116" s="1"/>
  <c r="K31" i="116"/>
  <c r="AL31" i="116" s="1"/>
  <c r="J31" i="116"/>
  <c r="I31" i="116"/>
  <c r="AU30" i="116"/>
  <c r="AT30" i="116"/>
  <c r="AS30" i="116"/>
  <c r="M30" i="116"/>
  <c r="K30" i="116"/>
  <c r="J30" i="116"/>
  <c r="I30" i="116"/>
  <c r="BJ29" i="116"/>
  <c r="BD29" i="116"/>
  <c r="AP29" i="116"/>
  <c r="AO29" i="116"/>
  <c r="AK29" i="116"/>
  <c r="AJ29" i="116"/>
  <c r="AH29" i="116"/>
  <c r="AG29" i="116"/>
  <c r="AF29" i="116"/>
  <c r="AE29" i="116"/>
  <c r="AD29" i="116"/>
  <c r="Z29" i="116"/>
  <c r="M29" i="116"/>
  <c r="BF29" i="116" s="1"/>
  <c r="K29" i="116"/>
  <c r="AL29" i="116" s="1"/>
  <c r="J29" i="116"/>
  <c r="I29" i="116"/>
  <c r="AU28" i="116"/>
  <c r="AT28" i="116"/>
  <c r="AS28" i="116"/>
  <c r="M28" i="116"/>
  <c r="K28" i="116"/>
  <c r="J28" i="116"/>
  <c r="I28" i="116"/>
  <c r="BJ27" i="116"/>
  <c r="BD27" i="116"/>
  <c r="AP27" i="116"/>
  <c r="AO27" i="116"/>
  <c r="AK27" i="116"/>
  <c r="AJ27" i="116"/>
  <c r="AH27" i="116"/>
  <c r="AG27" i="116"/>
  <c r="AF27" i="116"/>
  <c r="AE27" i="116"/>
  <c r="AD27" i="116"/>
  <c r="Z27" i="116"/>
  <c r="M27" i="116"/>
  <c r="BF27" i="116" s="1"/>
  <c r="K27" i="116"/>
  <c r="AL27" i="116" s="1"/>
  <c r="J27" i="116"/>
  <c r="I27" i="116"/>
  <c r="BJ26" i="116"/>
  <c r="BD26" i="116"/>
  <c r="AP26" i="116"/>
  <c r="AO26" i="116"/>
  <c r="AK26" i="116"/>
  <c r="AJ26" i="116"/>
  <c r="AH26" i="116"/>
  <c r="AG26" i="116"/>
  <c r="AF26" i="116"/>
  <c r="AE26" i="116"/>
  <c r="AD26" i="116"/>
  <c r="Z26" i="116"/>
  <c r="M26" i="116"/>
  <c r="BF26" i="116" s="1"/>
  <c r="K26" i="116"/>
  <c r="AL26" i="116" s="1"/>
  <c r="J26" i="116"/>
  <c r="I26" i="116"/>
  <c r="BJ25" i="116"/>
  <c r="BD25" i="116"/>
  <c r="AP25" i="116"/>
  <c r="AO25" i="116"/>
  <c r="AK25" i="116"/>
  <c r="AJ25" i="116"/>
  <c r="AH25" i="116"/>
  <c r="AG25" i="116"/>
  <c r="AF25" i="116"/>
  <c r="AE25" i="116"/>
  <c r="AD25" i="116"/>
  <c r="Z25" i="116"/>
  <c r="M25" i="116"/>
  <c r="BF25" i="116" s="1"/>
  <c r="K25" i="116"/>
  <c r="AL25" i="116" s="1"/>
  <c r="J25" i="116"/>
  <c r="I25" i="116"/>
  <c r="AU24" i="116"/>
  <c r="AT24" i="116"/>
  <c r="AS24" i="116"/>
  <c r="M24" i="116"/>
  <c r="K24" i="116"/>
  <c r="J24" i="116"/>
  <c r="I24" i="116"/>
  <c r="BJ23" i="116"/>
  <c r="BD23" i="116"/>
  <c r="AP23" i="116"/>
  <c r="AO23" i="116"/>
  <c r="AK23" i="116"/>
  <c r="AJ23" i="116"/>
  <c r="AH23" i="116"/>
  <c r="AG23" i="116"/>
  <c r="AF23" i="116"/>
  <c r="AE23" i="116"/>
  <c r="AD23" i="116"/>
  <c r="Z23" i="116"/>
  <c r="M23" i="116"/>
  <c r="BF23" i="116" s="1"/>
  <c r="K23" i="116"/>
  <c r="AL23" i="116" s="1"/>
  <c r="J23" i="116"/>
  <c r="I23" i="116"/>
  <c r="AU22" i="116"/>
  <c r="AT22" i="116"/>
  <c r="AS22" i="116"/>
  <c r="M22" i="116"/>
  <c r="K22" i="116"/>
  <c r="J22" i="116"/>
  <c r="I22" i="116"/>
  <c r="BJ21" i="116"/>
  <c r="BD21" i="116"/>
  <c r="AP21" i="116"/>
  <c r="AO21" i="116"/>
  <c r="AK21" i="116"/>
  <c r="AJ21" i="116"/>
  <c r="AH21" i="116"/>
  <c r="AG21" i="116"/>
  <c r="AF21" i="116"/>
  <c r="AE21" i="116"/>
  <c r="AD21" i="116"/>
  <c r="Z21" i="116"/>
  <c r="M21" i="116"/>
  <c r="BF21" i="116" s="1"/>
  <c r="K21" i="116"/>
  <c r="AL21" i="116" s="1"/>
  <c r="J21" i="116"/>
  <c r="I21" i="116"/>
  <c r="BJ20" i="116"/>
  <c r="BD20" i="116"/>
  <c r="AP20" i="116"/>
  <c r="AO20" i="116"/>
  <c r="AK20" i="116"/>
  <c r="AJ20" i="116"/>
  <c r="AH20" i="116"/>
  <c r="AG20" i="116"/>
  <c r="AF20" i="116"/>
  <c r="AE20" i="116"/>
  <c r="AD20" i="116"/>
  <c r="Z20" i="116"/>
  <c r="M20" i="116"/>
  <c r="BF20" i="116" s="1"/>
  <c r="K20" i="116"/>
  <c r="AL20" i="116" s="1"/>
  <c r="J20" i="116"/>
  <c r="I20" i="116"/>
  <c r="AU19" i="116"/>
  <c r="AT19" i="116"/>
  <c r="AS19" i="116"/>
  <c r="M19" i="116"/>
  <c r="K19" i="116"/>
  <c r="J19" i="116"/>
  <c r="I19" i="116"/>
  <c r="BJ18" i="116"/>
  <c r="BD18" i="116"/>
  <c r="AP18" i="116"/>
  <c r="AO18" i="116"/>
  <c r="AK18" i="116"/>
  <c r="AJ18" i="116"/>
  <c r="AH18" i="116"/>
  <c r="AG18" i="116"/>
  <c r="AF18" i="116"/>
  <c r="AE18" i="116"/>
  <c r="AD18" i="116"/>
  <c r="Z18" i="116"/>
  <c r="M18" i="116"/>
  <c r="BF18" i="116" s="1"/>
  <c r="K18" i="116"/>
  <c r="AL18" i="116" s="1"/>
  <c r="J18" i="116"/>
  <c r="I18" i="116"/>
  <c r="BJ17" i="116"/>
  <c r="BD17" i="116"/>
  <c r="AP17" i="116"/>
  <c r="AO17" i="116"/>
  <c r="AK17" i="116"/>
  <c r="AJ17" i="116"/>
  <c r="AH17" i="116"/>
  <c r="AG17" i="116"/>
  <c r="AF17" i="116"/>
  <c r="AE17" i="116"/>
  <c r="AD17" i="116"/>
  <c r="Z17" i="116"/>
  <c r="M17" i="116"/>
  <c r="BF17" i="116" s="1"/>
  <c r="K17" i="116"/>
  <c r="AL17" i="116" s="1"/>
  <c r="J17" i="116"/>
  <c r="I17" i="116"/>
  <c r="BJ16" i="116"/>
  <c r="BD16" i="116"/>
  <c r="AP16" i="116"/>
  <c r="AO16" i="116"/>
  <c r="AK16" i="116"/>
  <c r="AJ16" i="116"/>
  <c r="AH16" i="116"/>
  <c r="AG16" i="116"/>
  <c r="AF16" i="116"/>
  <c r="AE16" i="116"/>
  <c r="AD16" i="116"/>
  <c r="Z16" i="116"/>
  <c r="M16" i="116"/>
  <c r="BF16" i="116" s="1"/>
  <c r="K16" i="116"/>
  <c r="AL16" i="116" s="1"/>
  <c r="J16" i="116"/>
  <c r="I16" i="116"/>
  <c r="BJ15" i="116"/>
  <c r="BD15" i="116"/>
  <c r="AP15" i="116"/>
  <c r="AO15" i="116"/>
  <c r="AK15" i="116"/>
  <c r="AJ15" i="116"/>
  <c r="AH15" i="116"/>
  <c r="AG15" i="116"/>
  <c r="AF15" i="116"/>
  <c r="AE15" i="116"/>
  <c r="AD15" i="116"/>
  <c r="Z15" i="116"/>
  <c r="M15" i="116"/>
  <c r="BF15" i="116" s="1"/>
  <c r="K15" i="116"/>
  <c r="AL15" i="116" s="1"/>
  <c r="J15" i="116"/>
  <c r="I15" i="116"/>
  <c r="AU14" i="116"/>
  <c r="AT14" i="116"/>
  <c r="AS14" i="116"/>
  <c r="M14" i="116"/>
  <c r="K14" i="116"/>
  <c r="J14" i="116"/>
  <c r="I14" i="116"/>
  <c r="BJ13" i="116"/>
  <c r="BD13" i="116"/>
  <c r="AP13" i="116"/>
  <c r="AO13" i="116"/>
  <c r="AK13" i="116"/>
  <c r="AJ13" i="116"/>
  <c r="AH13" i="116"/>
  <c r="AG13" i="116"/>
  <c r="AF13" i="116"/>
  <c r="AE13" i="116"/>
  <c r="AD13" i="116"/>
  <c r="Z13" i="116"/>
  <c r="M13" i="116"/>
  <c r="BF13" i="116" s="1"/>
  <c r="K13" i="116"/>
  <c r="AL13" i="116" s="1"/>
  <c r="J13" i="116"/>
  <c r="I13" i="116"/>
  <c r="AU12" i="116"/>
  <c r="AT12" i="116"/>
  <c r="AS12" i="116"/>
  <c r="M12" i="116"/>
  <c r="K12" i="116"/>
  <c r="K61" i="116" s="1"/>
  <c r="J12" i="116"/>
  <c r="I12" i="116"/>
  <c r="G24" i="115"/>
  <c r="F24" i="115"/>
  <c r="I24" i="115" s="1"/>
  <c r="E24" i="115"/>
  <c r="D24" i="115"/>
  <c r="G23" i="115"/>
  <c r="F23" i="115"/>
  <c r="I23" i="115" s="1"/>
  <c r="E23" i="115"/>
  <c r="D23" i="115"/>
  <c r="G22" i="115"/>
  <c r="F22" i="115"/>
  <c r="I22" i="115" s="1"/>
  <c r="E22" i="115"/>
  <c r="D22" i="115"/>
  <c r="G21" i="115"/>
  <c r="F21" i="115"/>
  <c r="I21" i="115" s="1"/>
  <c r="E21" i="115"/>
  <c r="D21" i="115"/>
  <c r="G20" i="115"/>
  <c r="F20" i="115"/>
  <c r="I20" i="115" s="1"/>
  <c r="E20" i="115"/>
  <c r="D20" i="115"/>
  <c r="G19" i="115"/>
  <c r="F19" i="115"/>
  <c r="I19" i="115" s="1"/>
  <c r="E19" i="115"/>
  <c r="D19" i="115"/>
  <c r="G18" i="115"/>
  <c r="F18" i="115"/>
  <c r="I18" i="115" s="1"/>
  <c r="E18" i="115"/>
  <c r="D18" i="115"/>
  <c r="G17" i="115"/>
  <c r="F17" i="115"/>
  <c r="I17" i="115" s="1"/>
  <c r="E17" i="115"/>
  <c r="D17" i="115"/>
  <c r="G16" i="115"/>
  <c r="F16" i="115"/>
  <c r="I16" i="115" s="1"/>
  <c r="E16" i="115"/>
  <c r="D16" i="115"/>
  <c r="G15" i="115"/>
  <c r="F15" i="115"/>
  <c r="I15" i="115" s="1"/>
  <c r="E15" i="115"/>
  <c r="D15" i="115"/>
  <c r="G14" i="115"/>
  <c r="F14" i="115"/>
  <c r="I14" i="115" s="1"/>
  <c r="E14" i="115"/>
  <c r="D14" i="115"/>
  <c r="G13" i="115"/>
  <c r="F13" i="115"/>
  <c r="I13" i="115" s="1"/>
  <c r="E13" i="115"/>
  <c r="D13" i="115"/>
  <c r="G12" i="115"/>
  <c r="F12" i="115"/>
  <c r="I12" i="115" s="1"/>
  <c r="E12" i="115"/>
  <c r="D12" i="115"/>
  <c r="G11" i="115"/>
  <c r="F11" i="115"/>
  <c r="I11" i="115" s="1"/>
  <c r="F25" i="115" s="1"/>
  <c r="E11" i="115"/>
  <c r="D11" i="115"/>
  <c r="G8" i="115"/>
  <c r="C8" i="115"/>
  <c r="G6" i="115"/>
  <c r="C6" i="115"/>
  <c r="G4" i="115"/>
  <c r="C4" i="115"/>
  <c r="G2" i="115"/>
  <c r="C2" i="115"/>
  <c r="C28" i="114"/>
  <c r="F28" i="114" s="1"/>
  <c r="C27" i="114"/>
  <c r="I22" i="114"/>
  <c r="F22" i="114"/>
  <c r="C29" i="114" s="1"/>
  <c r="F29" i="114" s="1"/>
  <c r="C21" i="114"/>
  <c r="C20" i="114"/>
  <c r="C17" i="114"/>
  <c r="C16" i="114"/>
  <c r="I10" i="114"/>
  <c r="F10" i="114"/>
  <c r="C10" i="114"/>
  <c r="F8" i="114"/>
  <c r="C8" i="114"/>
  <c r="F6" i="114"/>
  <c r="C6" i="114"/>
  <c r="F4" i="114"/>
  <c r="C4" i="114"/>
  <c r="F2" i="114"/>
  <c r="C2" i="114"/>
  <c r="H347" i="109"/>
  <c r="I347" i="109" s="1"/>
  <c r="G347" i="109"/>
  <c r="E347" i="109"/>
  <c r="H346" i="109"/>
  <c r="I346" i="109" s="1"/>
  <c r="G346" i="109"/>
  <c r="E346" i="109"/>
  <c r="H342" i="109"/>
  <c r="I342" i="109" s="1"/>
  <c r="G342" i="109"/>
  <c r="E342" i="109"/>
  <c r="H341" i="109"/>
  <c r="I341" i="109" s="1"/>
  <c r="G341" i="109"/>
  <c r="E341" i="109"/>
  <c r="H340" i="109"/>
  <c r="I340" i="109" s="1"/>
  <c r="G340" i="109"/>
  <c r="E340" i="109"/>
  <c r="H339" i="109"/>
  <c r="I339" i="109" s="1"/>
  <c r="G339" i="109"/>
  <c r="E339" i="109"/>
  <c r="H338" i="109"/>
  <c r="I338" i="109" s="1"/>
  <c r="G338" i="109"/>
  <c r="E338" i="109"/>
  <c r="H337" i="109"/>
  <c r="I337" i="109" s="1"/>
  <c r="G337" i="109"/>
  <c r="E337" i="109"/>
  <c r="H336" i="109"/>
  <c r="I336" i="109" s="1"/>
  <c r="G336" i="109"/>
  <c r="E336" i="109"/>
  <c r="H333" i="109"/>
  <c r="I333" i="109" s="1"/>
  <c r="G333" i="109"/>
  <c r="E333" i="109"/>
  <c r="H332" i="109"/>
  <c r="I332" i="109" s="1"/>
  <c r="G332" i="109"/>
  <c r="E332" i="109"/>
  <c r="H331" i="109"/>
  <c r="I331" i="109" s="1"/>
  <c r="G331" i="109"/>
  <c r="E331" i="109"/>
  <c r="H330" i="109"/>
  <c r="I330" i="109" s="1"/>
  <c r="G330" i="109"/>
  <c r="E330" i="109"/>
  <c r="H326" i="109"/>
  <c r="I326" i="109" s="1"/>
  <c r="G326" i="109"/>
  <c r="E326" i="109"/>
  <c r="H325" i="109"/>
  <c r="I325" i="109" s="1"/>
  <c r="G325" i="109"/>
  <c r="E325" i="109"/>
  <c r="H320" i="109"/>
  <c r="I320" i="109" s="1"/>
  <c r="G320" i="109"/>
  <c r="E320" i="109"/>
  <c r="H319" i="109"/>
  <c r="I319" i="109" s="1"/>
  <c r="G319" i="109"/>
  <c r="E319" i="109"/>
  <c r="H317" i="109"/>
  <c r="I317" i="109" s="1"/>
  <c r="G317" i="109"/>
  <c r="E317" i="109"/>
  <c r="H316" i="109"/>
  <c r="I316" i="109" s="1"/>
  <c r="G316" i="109"/>
  <c r="E316" i="109"/>
  <c r="H314" i="109"/>
  <c r="I314" i="109" s="1"/>
  <c r="G314" i="109"/>
  <c r="E314" i="109"/>
  <c r="H313" i="109"/>
  <c r="I313" i="109" s="1"/>
  <c r="G313" i="109"/>
  <c r="E313" i="109"/>
  <c r="H311" i="109"/>
  <c r="I311" i="109" s="1"/>
  <c r="G311" i="109"/>
  <c r="E311" i="109"/>
  <c r="H310" i="109"/>
  <c r="I310" i="109" s="1"/>
  <c r="G310" i="109"/>
  <c r="E310" i="109"/>
  <c r="H308" i="109"/>
  <c r="I308" i="109" s="1"/>
  <c r="G308" i="109"/>
  <c r="E308" i="109"/>
  <c r="H307" i="109"/>
  <c r="I307" i="109" s="1"/>
  <c r="G307" i="109"/>
  <c r="E307" i="109"/>
  <c r="H305" i="109"/>
  <c r="I305" i="109" s="1"/>
  <c r="G305" i="109"/>
  <c r="E305" i="109"/>
  <c r="H304" i="109"/>
  <c r="I304" i="109" s="1"/>
  <c r="G304" i="109"/>
  <c r="E304" i="109"/>
  <c r="H302" i="109"/>
  <c r="I302" i="109" s="1"/>
  <c r="G302" i="109"/>
  <c r="E302" i="109"/>
  <c r="H301" i="109"/>
  <c r="I301" i="109" s="1"/>
  <c r="G301" i="109"/>
  <c r="E301" i="109"/>
  <c r="H299" i="109"/>
  <c r="I299" i="109" s="1"/>
  <c r="G299" i="109"/>
  <c r="E299" i="109"/>
  <c r="H298" i="109"/>
  <c r="I298" i="109" s="1"/>
  <c r="G298" i="109"/>
  <c r="E298" i="109"/>
  <c r="H296" i="109"/>
  <c r="I296" i="109" s="1"/>
  <c r="G296" i="109"/>
  <c r="E296" i="109"/>
  <c r="H295" i="109"/>
  <c r="I295" i="109" s="1"/>
  <c r="G295" i="109"/>
  <c r="E295" i="109"/>
  <c r="H293" i="109"/>
  <c r="I293" i="109" s="1"/>
  <c r="G293" i="109"/>
  <c r="E293" i="109"/>
  <c r="H292" i="109"/>
  <c r="I292" i="109" s="1"/>
  <c r="G292" i="109"/>
  <c r="E292" i="109"/>
  <c r="H290" i="109"/>
  <c r="I290" i="109" s="1"/>
  <c r="G290" i="109"/>
  <c r="E290" i="109"/>
  <c r="H289" i="109"/>
  <c r="I289" i="109" s="1"/>
  <c r="G289" i="109"/>
  <c r="E289" i="109"/>
  <c r="H287" i="109"/>
  <c r="I287" i="109" s="1"/>
  <c r="G287" i="109"/>
  <c r="E287" i="109"/>
  <c r="H286" i="109"/>
  <c r="I286" i="109" s="1"/>
  <c r="G286" i="109"/>
  <c r="E286" i="109"/>
  <c r="H284" i="109"/>
  <c r="I284" i="109" s="1"/>
  <c r="G284" i="109"/>
  <c r="E284" i="109"/>
  <c r="H283" i="109"/>
  <c r="I283" i="109" s="1"/>
  <c r="G283" i="109"/>
  <c r="E283" i="109"/>
  <c r="H281" i="109"/>
  <c r="I281" i="109" s="1"/>
  <c r="G281" i="109"/>
  <c r="E281" i="109"/>
  <c r="H280" i="109"/>
  <c r="I280" i="109" s="1"/>
  <c r="G280" i="109"/>
  <c r="E280" i="109"/>
  <c r="H278" i="109"/>
  <c r="I278" i="109" s="1"/>
  <c r="G278" i="109"/>
  <c r="E278" i="109"/>
  <c r="H277" i="109"/>
  <c r="I277" i="109" s="1"/>
  <c r="G277" i="109"/>
  <c r="E277" i="109"/>
  <c r="H265" i="109"/>
  <c r="I265" i="109" s="1"/>
  <c r="G265" i="109"/>
  <c r="E265" i="109"/>
  <c r="H264" i="109"/>
  <c r="I264" i="109" s="1"/>
  <c r="G264" i="109"/>
  <c r="E264" i="109"/>
  <c r="H260" i="109"/>
  <c r="I260" i="109" s="1"/>
  <c r="G260" i="109"/>
  <c r="E260" i="109"/>
  <c r="H259" i="109"/>
  <c r="I259" i="109" s="1"/>
  <c r="G259" i="109"/>
  <c r="E259" i="109"/>
  <c r="H258" i="109"/>
  <c r="I258" i="109" s="1"/>
  <c r="G258" i="109"/>
  <c r="E258" i="109"/>
  <c r="H257" i="109"/>
  <c r="I257" i="109" s="1"/>
  <c r="G257" i="109"/>
  <c r="E257" i="109"/>
  <c r="H254" i="109"/>
  <c r="I254" i="109" s="1"/>
  <c r="G254" i="109"/>
  <c r="E254" i="109"/>
  <c r="H253" i="109"/>
  <c r="I253" i="109" s="1"/>
  <c r="G253" i="109"/>
  <c r="E253" i="109"/>
  <c r="H247" i="109"/>
  <c r="I247" i="109" s="1"/>
  <c r="G247" i="109"/>
  <c r="E247" i="109"/>
  <c r="H246" i="109"/>
  <c r="I246" i="109" s="1"/>
  <c r="G246" i="109"/>
  <c r="E246" i="109"/>
  <c r="H242" i="109"/>
  <c r="I242" i="109" s="1"/>
  <c r="G242" i="109"/>
  <c r="E242" i="109"/>
  <c r="H241" i="109"/>
  <c r="I241" i="109" s="1"/>
  <c r="G241" i="109"/>
  <c r="E241" i="109"/>
  <c r="H236" i="109"/>
  <c r="I236" i="109" s="1"/>
  <c r="G236" i="109"/>
  <c r="E236" i="109"/>
  <c r="H235" i="109"/>
  <c r="I235" i="109" s="1"/>
  <c r="G235" i="109"/>
  <c r="E235" i="109"/>
  <c r="H226" i="109"/>
  <c r="I226" i="109" s="1"/>
  <c r="G226" i="109"/>
  <c r="E226" i="109"/>
  <c r="H225" i="109"/>
  <c r="I225" i="109" s="1"/>
  <c r="G225" i="109"/>
  <c r="E225" i="109"/>
  <c r="H224" i="109"/>
  <c r="I224" i="109" s="1"/>
  <c r="G224" i="109"/>
  <c r="E224" i="109"/>
  <c r="H223" i="109"/>
  <c r="I223" i="109" s="1"/>
  <c r="G223" i="109"/>
  <c r="E223" i="109"/>
  <c r="H219" i="109"/>
  <c r="I219" i="109" s="1"/>
  <c r="G219" i="109"/>
  <c r="H218" i="109"/>
  <c r="I218" i="109" s="1"/>
  <c r="G218" i="109"/>
  <c r="E218" i="109"/>
  <c r="H215" i="109"/>
  <c r="I215" i="109" s="1"/>
  <c r="G215" i="109"/>
  <c r="H214" i="109"/>
  <c r="I214" i="109" s="1"/>
  <c r="G214" i="109"/>
  <c r="E214" i="109"/>
  <c r="H211" i="109"/>
  <c r="I211" i="109" s="1"/>
  <c r="G211" i="109"/>
  <c r="E211" i="109"/>
  <c r="H210" i="109"/>
  <c r="I210" i="109" s="1"/>
  <c r="G210" i="109"/>
  <c r="E210" i="109"/>
  <c r="H207" i="109"/>
  <c r="I207" i="109" s="1"/>
  <c r="G207" i="109"/>
  <c r="E207" i="109"/>
  <c r="H206" i="109"/>
  <c r="I206" i="109" s="1"/>
  <c r="G206" i="109"/>
  <c r="E206" i="109"/>
  <c r="H205" i="109"/>
  <c r="I205" i="109" s="1"/>
  <c r="G205" i="109"/>
  <c r="E205" i="109"/>
  <c r="H204" i="109"/>
  <c r="I204" i="109" s="1"/>
  <c r="G204" i="109"/>
  <c r="E204" i="109"/>
  <c r="H203" i="109"/>
  <c r="I203" i="109" s="1"/>
  <c r="G203" i="109"/>
  <c r="E203" i="109"/>
  <c r="H202" i="109"/>
  <c r="I202" i="109" s="1"/>
  <c r="G202" i="109"/>
  <c r="E202" i="109"/>
  <c r="H191" i="109"/>
  <c r="I191" i="109" s="1"/>
  <c r="G191" i="109"/>
  <c r="E191" i="109"/>
  <c r="H190" i="109"/>
  <c r="I190" i="109" s="1"/>
  <c r="G190" i="109"/>
  <c r="E190" i="109"/>
  <c r="H189" i="109"/>
  <c r="I189" i="109" s="1"/>
  <c r="G189" i="109"/>
  <c r="E189" i="109"/>
  <c r="H186" i="109"/>
  <c r="I186" i="109" s="1"/>
  <c r="G186" i="109"/>
  <c r="E186" i="109"/>
  <c r="H185" i="109"/>
  <c r="I185" i="109" s="1"/>
  <c r="G185" i="109"/>
  <c r="E185" i="109"/>
  <c r="H182" i="109"/>
  <c r="I182" i="109" s="1"/>
  <c r="G182" i="109"/>
  <c r="E182" i="109"/>
  <c r="H181" i="109"/>
  <c r="I181" i="109" s="1"/>
  <c r="G181" i="109"/>
  <c r="E181" i="109"/>
  <c r="H178" i="109"/>
  <c r="I178" i="109" s="1"/>
  <c r="G178" i="109"/>
  <c r="E178" i="109"/>
  <c r="H177" i="109"/>
  <c r="I177" i="109" s="1"/>
  <c r="G177" i="109"/>
  <c r="E177" i="109"/>
  <c r="H176" i="109"/>
  <c r="I176" i="109" s="1"/>
  <c r="G176" i="109"/>
  <c r="E176" i="109"/>
  <c r="H175" i="109"/>
  <c r="I175" i="109" s="1"/>
  <c r="G175" i="109"/>
  <c r="E175" i="109"/>
  <c r="H174" i="109"/>
  <c r="I174" i="109" s="1"/>
  <c r="G174" i="109"/>
  <c r="E174" i="109"/>
  <c r="H173" i="109"/>
  <c r="I173" i="109" s="1"/>
  <c r="G173" i="109"/>
  <c r="E173" i="109"/>
  <c r="H172" i="109"/>
  <c r="I172" i="109" s="1"/>
  <c r="G172" i="109"/>
  <c r="E172" i="109"/>
  <c r="H171" i="109"/>
  <c r="I171" i="109" s="1"/>
  <c r="G171" i="109"/>
  <c r="E171" i="109"/>
  <c r="H170" i="109"/>
  <c r="I170" i="109" s="1"/>
  <c r="G170" i="109"/>
  <c r="E170" i="109"/>
  <c r="H169" i="109"/>
  <c r="I169" i="109" s="1"/>
  <c r="G169" i="109"/>
  <c r="E169" i="109"/>
  <c r="H168" i="109"/>
  <c r="I168" i="109" s="1"/>
  <c r="G168" i="109"/>
  <c r="E168" i="109"/>
  <c r="H167" i="109"/>
  <c r="I167" i="109" s="1"/>
  <c r="G167" i="109"/>
  <c r="E167" i="109"/>
  <c r="H166" i="109"/>
  <c r="I166" i="109" s="1"/>
  <c r="G166" i="109"/>
  <c r="E166" i="109"/>
  <c r="H165" i="109"/>
  <c r="I165" i="109" s="1"/>
  <c r="G165" i="109"/>
  <c r="E165" i="109"/>
  <c r="H164" i="109"/>
  <c r="I164" i="109" s="1"/>
  <c r="G164" i="109"/>
  <c r="E164" i="109"/>
  <c r="H163" i="109"/>
  <c r="I163" i="109" s="1"/>
  <c r="G163" i="109"/>
  <c r="E163" i="109"/>
  <c r="H162" i="109"/>
  <c r="I162" i="109" s="1"/>
  <c r="G162" i="109"/>
  <c r="E162" i="109"/>
  <c r="H161" i="109"/>
  <c r="I161" i="109" s="1"/>
  <c r="G161" i="109"/>
  <c r="E161" i="109"/>
  <c r="H160" i="109"/>
  <c r="I160" i="109" s="1"/>
  <c r="G160" i="109"/>
  <c r="E160" i="109"/>
  <c r="H159" i="109"/>
  <c r="I159" i="109" s="1"/>
  <c r="G159" i="109"/>
  <c r="E159" i="109"/>
  <c r="H158" i="109"/>
  <c r="I158" i="109" s="1"/>
  <c r="G158" i="109"/>
  <c r="E158" i="109"/>
  <c r="H157" i="109"/>
  <c r="I157" i="109" s="1"/>
  <c r="G157" i="109"/>
  <c r="E157" i="109"/>
  <c r="H154" i="109"/>
  <c r="I154" i="109" s="1"/>
  <c r="G154" i="109"/>
  <c r="E154" i="109"/>
  <c r="H153" i="109"/>
  <c r="I153" i="109" s="1"/>
  <c r="G153" i="109"/>
  <c r="E153" i="109"/>
  <c r="H152" i="109"/>
  <c r="I152" i="109" s="1"/>
  <c r="G152" i="109"/>
  <c r="E152" i="109"/>
  <c r="H151" i="109"/>
  <c r="I151" i="109" s="1"/>
  <c r="G151" i="109"/>
  <c r="E151" i="109"/>
  <c r="H150" i="109"/>
  <c r="I150" i="109" s="1"/>
  <c r="G150" i="109"/>
  <c r="E150" i="109"/>
  <c r="H149" i="109"/>
  <c r="I149" i="109" s="1"/>
  <c r="G149" i="109"/>
  <c r="E149" i="109"/>
  <c r="H148" i="109"/>
  <c r="I148" i="109" s="1"/>
  <c r="G148" i="109"/>
  <c r="E148" i="109"/>
  <c r="H147" i="109"/>
  <c r="I147" i="109" s="1"/>
  <c r="G147" i="109"/>
  <c r="E147" i="109"/>
  <c r="H142" i="109"/>
  <c r="I142" i="109" s="1"/>
  <c r="G142" i="109"/>
  <c r="E142" i="109"/>
  <c r="H141" i="109"/>
  <c r="I141" i="109" s="1"/>
  <c r="G141" i="109"/>
  <c r="E141" i="109"/>
  <c r="H137" i="109"/>
  <c r="I137" i="109" s="1"/>
  <c r="G137" i="109"/>
  <c r="E137" i="109"/>
  <c r="H136" i="109"/>
  <c r="I136" i="109" s="1"/>
  <c r="G136" i="109"/>
  <c r="E136" i="109"/>
  <c r="H132" i="109"/>
  <c r="I132" i="109" s="1"/>
  <c r="G132" i="109"/>
  <c r="E132" i="109"/>
  <c r="H131" i="109"/>
  <c r="I131" i="109" s="1"/>
  <c r="G131" i="109"/>
  <c r="E131" i="109"/>
  <c r="H127" i="109"/>
  <c r="I127" i="109" s="1"/>
  <c r="G127" i="109"/>
  <c r="E127" i="109"/>
  <c r="H126" i="109"/>
  <c r="I126" i="109" s="1"/>
  <c r="G126" i="109"/>
  <c r="E126" i="109"/>
  <c r="H122" i="109"/>
  <c r="I122" i="109" s="1"/>
  <c r="G122" i="109"/>
  <c r="E122" i="109"/>
  <c r="H121" i="109"/>
  <c r="I121" i="109" s="1"/>
  <c r="G121" i="109"/>
  <c r="E121" i="109"/>
  <c r="H114" i="109"/>
  <c r="I114" i="109" s="1"/>
  <c r="G114" i="109"/>
  <c r="E114" i="109"/>
  <c r="H113" i="109"/>
  <c r="I113" i="109" s="1"/>
  <c r="G113" i="109"/>
  <c r="E113" i="109"/>
  <c r="H109" i="109"/>
  <c r="I109" i="109" s="1"/>
  <c r="G109" i="109"/>
  <c r="E109" i="109"/>
  <c r="H108" i="109"/>
  <c r="I108" i="109" s="1"/>
  <c r="G108" i="109"/>
  <c r="E108" i="109"/>
  <c r="H107" i="109"/>
  <c r="I107" i="109" s="1"/>
  <c r="G107" i="109"/>
  <c r="E107" i="109"/>
  <c r="H106" i="109"/>
  <c r="I106" i="109" s="1"/>
  <c r="G106" i="109"/>
  <c r="E106" i="109"/>
  <c r="H105" i="109"/>
  <c r="I105" i="109" s="1"/>
  <c r="G105" i="109"/>
  <c r="E105" i="109"/>
  <c r="H104" i="109"/>
  <c r="I104" i="109" s="1"/>
  <c r="G104" i="109"/>
  <c r="E104" i="109"/>
  <c r="H99" i="109"/>
  <c r="I99" i="109" s="1"/>
  <c r="G99" i="109"/>
  <c r="E99" i="109"/>
  <c r="H98" i="109"/>
  <c r="I98" i="109" s="1"/>
  <c r="G98" i="109"/>
  <c r="E98" i="109"/>
  <c r="H96" i="109"/>
  <c r="I96" i="109" s="1"/>
  <c r="G96" i="109"/>
  <c r="E96" i="109"/>
  <c r="H95" i="109"/>
  <c r="I95" i="109" s="1"/>
  <c r="G95" i="109"/>
  <c r="E95" i="109"/>
  <c r="H93" i="109"/>
  <c r="I93" i="109" s="1"/>
  <c r="G93" i="109"/>
  <c r="E93" i="109"/>
  <c r="H92" i="109"/>
  <c r="I92" i="109" s="1"/>
  <c r="G92" i="109"/>
  <c r="E92" i="109"/>
  <c r="H90" i="109"/>
  <c r="I90" i="109" s="1"/>
  <c r="G90" i="109"/>
  <c r="E90" i="109"/>
  <c r="H89" i="109"/>
  <c r="I89" i="109" s="1"/>
  <c r="G89" i="109"/>
  <c r="E89" i="109"/>
  <c r="H87" i="109"/>
  <c r="I87" i="109" s="1"/>
  <c r="G87" i="109"/>
  <c r="E87" i="109"/>
  <c r="H86" i="109"/>
  <c r="I86" i="109" s="1"/>
  <c r="G86" i="109"/>
  <c r="E86" i="109"/>
  <c r="H85" i="109"/>
  <c r="I85" i="109" s="1"/>
  <c r="G85" i="109"/>
  <c r="E85" i="109"/>
  <c r="H84" i="109"/>
  <c r="I84" i="109" s="1"/>
  <c r="G84" i="109"/>
  <c r="E84" i="109"/>
  <c r="H83" i="109"/>
  <c r="I83" i="109" s="1"/>
  <c r="G83" i="109"/>
  <c r="E83" i="109"/>
  <c r="H82" i="109"/>
  <c r="I82" i="109" s="1"/>
  <c r="G82" i="109"/>
  <c r="E82" i="109"/>
  <c r="H81" i="109"/>
  <c r="I81" i="109" s="1"/>
  <c r="G81" i="109"/>
  <c r="E81" i="109"/>
  <c r="H80" i="109"/>
  <c r="I80" i="109" s="1"/>
  <c r="G80" i="109"/>
  <c r="E80" i="109"/>
  <c r="H79" i="109"/>
  <c r="I79" i="109" s="1"/>
  <c r="G79" i="109"/>
  <c r="E79" i="109"/>
  <c r="H78" i="109"/>
  <c r="I78" i="109" s="1"/>
  <c r="G78" i="109"/>
  <c r="E78" i="109"/>
  <c r="H77" i="109"/>
  <c r="I77" i="109" s="1"/>
  <c r="G77" i="109"/>
  <c r="E77" i="109"/>
  <c r="H76" i="109"/>
  <c r="I76" i="109" s="1"/>
  <c r="G76" i="109"/>
  <c r="E76" i="109"/>
  <c r="H75" i="109"/>
  <c r="I75" i="109" s="1"/>
  <c r="G75" i="109"/>
  <c r="E75" i="109"/>
  <c r="H74" i="109"/>
  <c r="I74" i="109" s="1"/>
  <c r="G74" i="109"/>
  <c r="E74" i="109"/>
  <c r="H68" i="109"/>
  <c r="I68" i="109" s="1"/>
  <c r="G68" i="109"/>
  <c r="E68" i="109"/>
  <c r="H67" i="109"/>
  <c r="I67" i="109" s="1"/>
  <c r="G67" i="109"/>
  <c r="E67" i="109"/>
  <c r="H59" i="109"/>
  <c r="I59" i="109" s="1"/>
  <c r="G59" i="109"/>
  <c r="E59" i="109"/>
  <c r="H56" i="109"/>
  <c r="I56" i="109" s="1"/>
  <c r="G56" i="109"/>
  <c r="E56" i="109"/>
  <c r="H53" i="109"/>
  <c r="I53" i="109" s="1"/>
  <c r="G53" i="109"/>
  <c r="E53" i="109"/>
  <c r="H50" i="109"/>
  <c r="I50" i="109" s="1"/>
  <c r="G50" i="109"/>
  <c r="E50" i="109"/>
  <c r="H47" i="109"/>
  <c r="I47" i="109" s="1"/>
  <c r="G47" i="109"/>
  <c r="E47" i="109"/>
  <c r="H44" i="109"/>
  <c r="I44" i="109" s="1"/>
  <c r="I349" i="109" s="1"/>
  <c r="G44" i="109"/>
  <c r="G349" i="109" s="1"/>
  <c r="E44" i="109"/>
  <c r="E349" i="109" s="1"/>
  <c r="H37" i="109"/>
  <c r="I37" i="109" s="1"/>
  <c r="G37" i="109"/>
  <c r="E37" i="109"/>
  <c r="H33" i="109"/>
  <c r="I33" i="109" s="1"/>
  <c r="G33" i="109"/>
  <c r="E33" i="109"/>
  <c r="H29" i="109"/>
  <c r="I29" i="109" s="1"/>
  <c r="G29" i="109"/>
  <c r="E29" i="109"/>
  <c r="H25" i="109"/>
  <c r="I25" i="109" s="1"/>
  <c r="G25" i="109"/>
  <c r="E25" i="109"/>
  <c r="H21" i="109"/>
  <c r="I21" i="109" s="1"/>
  <c r="G21" i="109"/>
  <c r="E21" i="109"/>
  <c r="H17" i="109"/>
  <c r="I17" i="109" s="1"/>
  <c r="G17" i="109"/>
  <c r="E17" i="109"/>
  <c r="H13" i="109"/>
  <c r="I13" i="109" s="1"/>
  <c r="G13" i="109"/>
  <c r="E13" i="109"/>
  <c r="H9" i="109"/>
  <c r="I9" i="109" s="1"/>
  <c r="I39" i="109" s="1"/>
  <c r="G9" i="109"/>
  <c r="G39" i="109" s="1"/>
  <c r="E9" i="109"/>
  <c r="E39" i="109" s="1"/>
  <c r="C6" i="108"/>
  <c r="C5" i="108"/>
  <c r="B3" i="108"/>
  <c r="I61" i="98"/>
  <c r="J60" i="98"/>
  <c r="I60" i="98"/>
  <c r="I59" i="98"/>
  <c r="H59" i="98"/>
  <c r="E59" i="98"/>
  <c r="J59" i="98" s="1"/>
  <c r="I58" i="98"/>
  <c r="H58" i="98"/>
  <c r="E58" i="98"/>
  <c r="J58" i="98" s="1"/>
  <c r="I55" i="98"/>
  <c r="H55" i="98"/>
  <c r="E55" i="98"/>
  <c r="J55" i="98" s="1"/>
  <c r="I54" i="98"/>
  <c r="H54" i="98"/>
  <c r="E54" i="98"/>
  <c r="J54" i="98" s="1"/>
  <c r="I51" i="98"/>
  <c r="H51" i="98"/>
  <c r="E51" i="98"/>
  <c r="J51" i="98" s="1"/>
  <c r="I50" i="98"/>
  <c r="H50" i="98"/>
  <c r="E50" i="98"/>
  <c r="J50" i="98" s="1"/>
  <c r="I49" i="98"/>
  <c r="H49" i="98"/>
  <c r="E49" i="98"/>
  <c r="J49" i="98" s="1"/>
  <c r="I48" i="98"/>
  <c r="H48" i="98"/>
  <c r="E48" i="98"/>
  <c r="J48" i="98" s="1"/>
  <c r="I47" i="98"/>
  <c r="H47" i="98"/>
  <c r="E47" i="98"/>
  <c r="J47" i="98" s="1"/>
  <c r="I46" i="98"/>
  <c r="H46" i="98"/>
  <c r="E46" i="98"/>
  <c r="J46" i="98" s="1"/>
  <c r="I45" i="98"/>
  <c r="H45" i="98"/>
  <c r="E45" i="98"/>
  <c r="J45" i="98" s="1"/>
  <c r="I44" i="98"/>
  <c r="H44" i="98"/>
  <c r="E44" i="98"/>
  <c r="J44" i="98" s="1"/>
  <c r="I43" i="98"/>
  <c r="H43" i="98"/>
  <c r="E43" i="98"/>
  <c r="J43" i="98" s="1"/>
  <c r="I42" i="98"/>
  <c r="H42" i="98"/>
  <c r="E42" i="98"/>
  <c r="J42" i="98" s="1"/>
  <c r="I41" i="98"/>
  <c r="H41" i="98"/>
  <c r="E41" i="98"/>
  <c r="J41" i="98" s="1"/>
  <c r="I40" i="98"/>
  <c r="H40" i="98"/>
  <c r="E40" i="98"/>
  <c r="J40" i="98" s="1"/>
  <c r="I39" i="98"/>
  <c r="H39" i="98"/>
  <c r="E39" i="98"/>
  <c r="J39" i="98" s="1"/>
  <c r="I38" i="98"/>
  <c r="H38" i="98"/>
  <c r="E38" i="98"/>
  <c r="J38" i="98" s="1"/>
  <c r="I37" i="98"/>
  <c r="H37" i="98"/>
  <c r="E37" i="98"/>
  <c r="J37" i="98" s="1"/>
  <c r="I36" i="98"/>
  <c r="H36" i="98"/>
  <c r="E36" i="98"/>
  <c r="J36" i="98" s="1"/>
  <c r="I35" i="98"/>
  <c r="H35" i="98"/>
  <c r="E35" i="98"/>
  <c r="J35" i="98" s="1"/>
  <c r="I34" i="98"/>
  <c r="H34" i="98"/>
  <c r="E34" i="98"/>
  <c r="J34" i="98" s="1"/>
  <c r="I33" i="98"/>
  <c r="H33" i="98"/>
  <c r="E33" i="98"/>
  <c r="J33" i="98" s="1"/>
  <c r="I32" i="98"/>
  <c r="H32" i="98"/>
  <c r="E32" i="98"/>
  <c r="J32" i="98" s="1"/>
  <c r="I31" i="98"/>
  <c r="H31" i="98"/>
  <c r="E31" i="98"/>
  <c r="J31" i="98" s="1"/>
  <c r="I30" i="98"/>
  <c r="H30" i="98"/>
  <c r="E30" i="98"/>
  <c r="J30" i="98" s="1"/>
  <c r="I29" i="98"/>
  <c r="H29" i="98"/>
  <c r="H52" i="98" s="1"/>
  <c r="E29" i="98"/>
  <c r="I26" i="98"/>
  <c r="H26" i="98"/>
  <c r="E26" i="98"/>
  <c r="J26" i="98" s="1"/>
  <c r="I25" i="98"/>
  <c r="H25" i="98"/>
  <c r="E25" i="98"/>
  <c r="J25" i="98" s="1"/>
  <c r="I24" i="98"/>
  <c r="H24" i="98"/>
  <c r="E24" i="98"/>
  <c r="J24" i="98" s="1"/>
  <c r="I23" i="98"/>
  <c r="H23" i="98"/>
  <c r="E23" i="98"/>
  <c r="J23" i="98" s="1"/>
  <c r="I22" i="98"/>
  <c r="H22" i="98"/>
  <c r="E22" i="98"/>
  <c r="J22" i="98" s="1"/>
  <c r="I21" i="98"/>
  <c r="H21" i="98"/>
  <c r="E21" i="98"/>
  <c r="J21" i="98" s="1"/>
  <c r="I20" i="98"/>
  <c r="H20" i="98"/>
  <c r="E20" i="98"/>
  <c r="J20" i="98" s="1"/>
  <c r="I19" i="98"/>
  <c r="H19" i="98"/>
  <c r="E19" i="98"/>
  <c r="J19" i="98" s="1"/>
  <c r="I18" i="98"/>
  <c r="H18" i="98"/>
  <c r="E18" i="98"/>
  <c r="J18" i="98" s="1"/>
  <c r="I17" i="98"/>
  <c r="H17" i="98"/>
  <c r="E17" i="98"/>
  <c r="J17" i="98" s="1"/>
  <c r="I16" i="98"/>
  <c r="H16" i="98"/>
  <c r="E16" i="98"/>
  <c r="J16" i="98" s="1"/>
  <c r="I15" i="98"/>
  <c r="H15" i="98"/>
  <c r="E15" i="98"/>
  <c r="J15" i="98" s="1"/>
  <c r="I14" i="98"/>
  <c r="H14" i="98"/>
  <c r="E14" i="98"/>
  <c r="J14" i="98" s="1"/>
  <c r="I13" i="98"/>
  <c r="H13" i="98"/>
  <c r="E13" i="98"/>
  <c r="J13" i="98" s="1"/>
  <c r="I12" i="98"/>
  <c r="H12" i="98"/>
  <c r="E12" i="98"/>
  <c r="J12" i="98" s="1"/>
  <c r="I11" i="98"/>
  <c r="H11" i="98"/>
  <c r="E11" i="98"/>
  <c r="J11" i="98" s="1"/>
  <c r="I10" i="98"/>
  <c r="H10" i="98"/>
  <c r="E10" i="98"/>
  <c r="J10" i="98" s="1"/>
  <c r="I9" i="98"/>
  <c r="H9" i="98"/>
  <c r="E9" i="98"/>
  <c r="J9" i="98" s="1"/>
  <c r="I8" i="98"/>
  <c r="H8" i="98"/>
  <c r="E8" i="98"/>
  <c r="J8" i="98" s="1"/>
  <c r="I7" i="98"/>
  <c r="H7" i="98"/>
  <c r="E7" i="98"/>
  <c r="J7" i="98" s="1"/>
  <c r="I6" i="98"/>
  <c r="H6" i="98"/>
  <c r="E6" i="98"/>
  <c r="J6" i="98" s="1"/>
  <c r="I5" i="98"/>
  <c r="H5" i="98"/>
  <c r="E5" i="98"/>
  <c r="J5" i="98" s="1"/>
  <c r="I4" i="98"/>
  <c r="H4" i="98"/>
  <c r="E4" i="98"/>
  <c r="M1" i="98"/>
  <c r="M2" i="98" s="1"/>
  <c r="E61" i="98" s="1"/>
  <c r="J61" i="98" s="1"/>
  <c r="C10" i="97"/>
  <c r="C9" i="97"/>
  <c r="C11" i="97" s="1"/>
  <c r="B3" i="97"/>
  <c r="I14" i="88"/>
  <c r="G10" i="88"/>
  <c r="G13" i="88" s="1"/>
  <c r="A2" i="88"/>
  <c r="I30" i="87"/>
  <c r="G30" i="87"/>
  <c r="I29" i="87"/>
  <c r="G29" i="87"/>
  <c r="G28" i="87"/>
  <c r="I27" i="87"/>
  <c r="G27" i="87"/>
  <c r="I26" i="87"/>
  <c r="G26" i="87"/>
  <c r="I25" i="87"/>
  <c r="G25" i="87"/>
  <c r="I24" i="87"/>
  <c r="G24" i="87"/>
  <c r="I23" i="87"/>
  <c r="G23" i="87"/>
  <c r="I22" i="87"/>
  <c r="G22" i="87"/>
  <c r="I20" i="87"/>
  <c r="G20" i="87"/>
  <c r="I19" i="87"/>
  <c r="G19" i="87"/>
  <c r="I18" i="87"/>
  <c r="G18" i="87"/>
  <c r="I17" i="87"/>
  <c r="G17" i="87"/>
  <c r="I16" i="87"/>
  <c r="G16" i="87"/>
  <c r="I15" i="87"/>
  <c r="G15" i="87"/>
  <c r="I14" i="87"/>
  <c r="G14" i="87"/>
  <c r="I13" i="87"/>
  <c r="G13" i="87"/>
  <c r="I12" i="87"/>
  <c r="G12" i="87"/>
  <c r="I11" i="87"/>
  <c r="G11" i="87"/>
  <c r="I10" i="87"/>
  <c r="I34" i="87" s="1"/>
  <c r="G10" i="87"/>
  <c r="G33" i="87" s="1"/>
  <c r="A2" i="87"/>
  <c r="I36" i="86"/>
  <c r="G36" i="86"/>
  <c r="I35" i="86"/>
  <c r="G35" i="86"/>
  <c r="I34" i="86"/>
  <c r="G34" i="86"/>
  <c r="I33" i="86"/>
  <c r="G33" i="86"/>
  <c r="G32" i="86"/>
  <c r="I31" i="86"/>
  <c r="G31" i="86"/>
  <c r="I30" i="86"/>
  <c r="G30" i="86"/>
  <c r="I29" i="86"/>
  <c r="G29" i="86"/>
  <c r="I28" i="86"/>
  <c r="G28" i="86"/>
  <c r="I27" i="86"/>
  <c r="G27" i="86"/>
  <c r="I26" i="86"/>
  <c r="G26" i="86"/>
  <c r="I25" i="86"/>
  <c r="G25" i="86"/>
  <c r="I24" i="86"/>
  <c r="G24" i="86"/>
  <c r="I22" i="86"/>
  <c r="G22" i="86"/>
  <c r="I21" i="86"/>
  <c r="G21" i="86"/>
  <c r="I20" i="86"/>
  <c r="G20" i="86"/>
  <c r="I19" i="86"/>
  <c r="G19" i="86"/>
  <c r="I18" i="86"/>
  <c r="G18" i="86"/>
  <c r="I17" i="86"/>
  <c r="G17" i="86"/>
  <c r="I16" i="86"/>
  <c r="G16" i="86"/>
  <c r="I15" i="86"/>
  <c r="G15" i="86"/>
  <c r="I14" i="86"/>
  <c r="G14" i="86"/>
  <c r="I13" i="86"/>
  <c r="G13" i="86"/>
  <c r="I12" i="86"/>
  <c r="G12" i="86"/>
  <c r="I11" i="86"/>
  <c r="G11" i="86"/>
  <c r="I10" i="86"/>
  <c r="I40" i="86" s="1"/>
  <c r="G10" i="86"/>
  <c r="G39" i="86" s="1"/>
  <c r="A2" i="86"/>
  <c r="I25" i="85"/>
  <c r="G25" i="85"/>
  <c r="I24" i="85"/>
  <c r="I23" i="85"/>
  <c r="G23" i="85"/>
  <c r="I22" i="85"/>
  <c r="G22" i="85"/>
  <c r="I21" i="85"/>
  <c r="G21" i="85"/>
  <c r="I20" i="85"/>
  <c r="G20" i="85"/>
  <c r="I19" i="85"/>
  <c r="G19" i="85"/>
  <c r="I18" i="85"/>
  <c r="G18" i="85"/>
  <c r="I17" i="85"/>
  <c r="G17" i="85"/>
  <c r="I16" i="85"/>
  <c r="G16" i="85"/>
  <c r="I15" i="85"/>
  <c r="G15" i="85"/>
  <c r="I14" i="85"/>
  <c r="G14" i="85"/>
  <c r="I12" i="85"/>
  <c r="G12" i="85"/>
  <c r="I11" i="85"/>
  <c r="G11" i="85"/>
  <c r="I10" i="85"/>
  <c r="I29" i="85" s="1"/>
  <c r="G10" i="85"/>
  <c r="G28" i="85" s="1"/>
  <c r="A2" i="85"/>
  <c r="F22" i="84"/>
  <c r="E21" i="84"/>
  <c r="F17" i="84"/>
  <c r="E16" i="84"/>
  <c r="F12" i="84"/>
  <c r="E11" i="84"/>
  <c r="F7" i="84"/>
  <c r="E6" i="84"/>
  <c r="E27" i="84" s="1"/>
  <c r="H347" i="96"/>
  <c r="I347" i="96" s="1"/>
  <c r="G347" i="96"/>
  <c r="E347" i="96"/>
  <c r="H346" i="96"/>
  <c r="I346" i="96" s="1"/>
  <c r="G346" i="96"/>
  <c r="E346" i="96"/>
  <c r="H342" i="96"/>
  <c r="I342" i="96" s="1"/>
  <c r="G342" i="96"/>
  <c r="E342" i="96"/>
  <c r="H341" i="96"/>
  <c r="I341" i="96" s="1"/>
  <c r="G341" i="96"/>
  <c r="E341" i="96"/>
  <c r="H340" i="96"/>
  <c r="I340" i="96" s="1"/>
  <c r="G340" i="96"/>
  <c r="E340" i="96"/>
  <c r="H339" i="96"/>
  <c r="I339" i="96" s="1"/>
  <c r="G339" i="96"/>
  <c r="E339" i="96"/>
  <c r="H338" i="96"/>
  <c r="I338" i="96" s="1"/>
  <c r="G338" i="96"/>
  <c r="E338" i="96"/>
  <c r="H337" i="96"/>
  <c r="I337" i="96" s="1"/>
  <c r="G337" i="96"/>
  <c r="E337" i="96"/>
  <c r="H336" i="96"/>
  <c r="I336" i="96" s="1"/>
  <c r="G336" i="96"/>
  <c r="E336" i="96"/>
  <c r="H333" i="96"/>
  <c r="I333" i="96" s="1"/>
  <c r="G333" i="96"/>
  <c r="E333" i="96"/>
  <c r="H332" i="96"/>
  <c r="I332" i="96" s="1"/>
  <c r="G332" i="96"/>
  <c r="E332" i="96"/>
  <c r="H331" i="96"/>
  <c r="I331" i="96" s="1"/>
  <c r="G331" i="96"/>
  <c r="E331" i="96"/>
  <c r="H330" i="96"/>
  <c r="I330" i="96" s="1"/>
  <c r="G330" i="96"/>
  <c r="E330" i="96"/>
  <c r="H326" i="96"/>
  <c r="I326" i="96" s="1"/>
  <c r="G326" i="96"/>
  <c r="E326" i="96"/>
  <c r="H325" i="96"/>
  <c r="I325" i="96" s="1"/>
  <c r="G325" i="96"/>
  <c r="E325" i="96"/>
  <c r="H320" i="96"/>
  <c r="I320" i="96" s="1"/>
  <c r="G320" i="96"/>
  <c r="E320" i="96"/>
  <c r="H319" i="96"/>
  <c r="I319" i="96" s="1"/>
  <c r="G319" i="96"/>
  <c r="E319" i="96"/>
  <c r="H317" i="96"/>
  <c r="I317" i="96" s="1"/>
  <c r="G317" i="96"/>
  <c r="E317" i="96"/>
  <c r="H316" i="96"/>
  <c r="I316" i="96" s="1"/>
  <c r="G316" i="96"/>
  <c r="E316" i="96"/>
  <c r="H314" i="96"/>
  <c r="I314" i="96" s="1"/>
  <c r="G314" i="96"/>
  <c r="E314" i="96"/>
  <c r="H313" i="96"/>
  <c r="I313" i="96" s="1"/>
  <c r="G313" i="96"/>
  <c r="E313" i="96"/>
  <c r="H311" i="96"/>
  <c r="I311" i="96" s="1"/>
  <c r="G311" i="96"/>
  <c r="E311" i="96"/>
  <c r="H310" i="96"/>
  <c r="I310" i="96" s="1"/>
  <c r="G310" i="96"/>
  <c r="E310" i="96"/>
  <c r="H308" i="96"/>
  <c r="I308" i="96" s="1"/>
  <c r="G308" i="96"/>
  <c r="E308" i="96"/>
  <c r="H307" i="96"/>
  <c r="I307" i="96" s="1"/>
  <c r="G307" i="96"/>
  <c r="E307" i="96"/>
  <c r="H305" i="96"/>
  <c r="I305" i="96" s="1"/>
  <c r="G305" i="96"/>
  <c r="E305" i="96"/>
  <c r="H304" i="96"/>
  <c r="I304" i="96" s="1"/>
  <c r="G304" i="96"/>
  <c r="E304" i="96"/>
  <c r="H302" i="96"/>
  <c r="I302" i="96" s="1"/>
  <c r="G302" i="96"/>
  <c r="E302" i="96"/>
  <c r="H301" i="96"/>
  <c r="I301" i="96" s="1"/>
  <c r="G301" i="96"/>
  <c r="E301" i="96"/>
  <c r="H299" i="96"/>
  <c r="I299" i="96" s="1"/>
  <c r="G299" i="96"/>
  <c r="E299" i="96"/>
  <c r="H298" i="96"/>
  <c r="I298" i="96" s="1"/>
  <c r="G298" i="96"/>
  <c r="E298" i="96"/>
  <c r="H296" i="96"/>
  <c r="I296" i="96" s="1"/>
  <c r="G296" i="96"/>
  <c r="E296" i="96"/>
  <c r="H295" i="96"/>
  <c r="I295" i="96" s="1"/>
  <c r="G295" i="96"/>
  <c r="E295" i="96"/>
  <c r="H293" i="96"/>
  <c r="I293" i="96" s="1"/>
  <c r="G293" i="96"/>
  <c r="E293" i="96"/>
  <c r="H292" i="96"/>
  <c r="I292" i="96" s="1"/>
  <c r="G292" i="96"/>
  <c r="E292" i="96"/>
  <c r="H290" i="96"/>
  <c r="I290" i="96" s="1"/>
  <c r="G290" i="96"/>
  <c r="E290" i="96"/>
  <c r="H289" i="96"/>
  <c r="I289" i="96" s="1"/>
  <c r="G289" i="96"/>
  <c r="E289" i="96"/>
  <c r="H287" i="96"/>
  <c r="I287" i="96" s="1"/>
  <c r="G287" i="96"/>
  <c r="E287" i="96"/>
  <c r="H286" i="96"/>
  <c r="I286" i="96" s="1"/>
  <c r="G286" i="96"/>
  <c r="E286" i="96"/>
  <c r="H284" i="96"/>
  <c r="I284" i="96" s="1"/>
  <c r="G284" i="96"/>
  <c r="E284" i="96"/>
  <c r="H283" i="96"/>
  <c r="I283" i="96" s="1"/>
  <c r="G283" i="96"/>
  <c r="E283" i="96"/>
  <c r="H281" i="96"/>
  <c r="I281" i="96" s="1"/>
  <c r="G281" i="96"/>
  <c r="E281" i="96"/>
  <c r="H280" i="96"/>
  <c r="I280" i="96" s="1"/>
  <c r="G280" i="96"/>
  <c r="E280" i="96"/>
  <c r="H278" i="96"/>
  <c r="I278" i="96" s="1"/>
  <c r="G278" i="96"/>
  <c r="E278" i="96"/>
  <c r="H277" i="96"/>
  <c r="I277" i="96" s="1"/>
  <c r="G277" i="96"/>
  <c r="E277" i="96"/>
  <c r="H265" i="96"/>
  <c r="I265" i="96" s="1"/>
  <c r="G265" i="96"/>
  <c r="E265" i="96"/>
  <c r="H264" i="96"/>
  <c r="I264" i="96" s="1"/>
  <c r="G264" i="96"/>
  <c r="E264" i="96"/>
  <c r="H260" i="96"/>
  <c r="I260" i="96" s="1"/>
  <c r="G260" i="96"/>
  <c r="E260" i="96"/>
  <c r="H259" i="96"/>
  <c r="I259" i="96" s="1"/>
  <c r="G259" i="96"/>
  <c r="E259" i="96"/>
  <c r="H258" i="96"/>
  <c r="I258" i="96" s="1"/>
  <c r="G258" i="96"/>
  <c r="E258" i="96"/>
  <c r="H257" i="96"/>
  <c r="I257" i="96" s="1"/>
  <c r="G257" i="96"/>
  <c r="E257" i="96"/>
  <c r="H254" i="96"/>
  <c r="I254" i="96" s="1"/>
  <c r="G254" i="96"/>
  <c r="E254" i="96"/>
  <c r="H253" i="96"/>
  <c r="I253" i="96" s="1"/>
  <c r="G253" i="96"/>
  <c r="E253" i="96"/>
  <c r="H247" i="96"/>
  <c r="I247" i="96" s="1"/>
  <c r="G247" i="96"/>
  <c r="E247" i="96"/>
  <c r="H246" i="96"/>
  <c r="I246" i="96" s="1"/>
  <c r="G246" i="96"/>
  <c r="E246" i="96"/>
  <c r="H242" i="96"/>
  <c r="I242" i="96" s="1"/>
  <c r="G242" i="96"/>
  <c r="E242" i="96"/>
  <c r="H241" i="96"/>
  <c r="I241" i="96" s="1"/>
  <c r="G241" i="96"/>
  <c r="E241" i="96"/>
  <c r="H236" i="96"/>
  <c r="I236" i="96" s="1"/>
  <c r="G236" i="96"/>
  <c r="E236" i="96"/>
  <c r="H235" i="96"/>
  <c r="I235" i="96" s="1"/>
  <c r="G235" i="96"/>
  <c r="E235" i="96"/>
  <c r="H226" i="96"/>
  <c r="I226" i="96" s="1"/>
  <c r="G226" i="96"/>
  <c r="E226" i="96"/>
  <c r="H225" i="96"/>
  <c r="I225" i="96" s="1"/>
  <c r="G225" i="96"/>
  <c r="E225" i="96"/>
  <c r="H224" i="96"/>
  <c r="I224" i="96" s="1"/>
  <c r="G224" i="96"/>
  <c r="E224" i="96"/>
  <c r="H223" i="96"/>
  <c r="I223" i="96" s="1"/>
  <c r="G223" i="96"/>
  <c r="E223" i="96"/>
  <c r="H219" i="96"/>
  <c r="I219" i="96" s="1"/>
  <c r="G219" i="96"/>
  <c r="H218" i="96"/>
  <c r="I218" i="96" s="1"/>
  <c r="G218" i="96"/>
  <c r="E218" i="96"/>
  <c r="H215" i="96"/>
  <c r="I215" i="96" s="1"/>
  <c r="G215" i="96"/>
  <c r="H214" i="96"/>
  <c r="I214" i="96" s="1"/>
  <c r="G214" i="96"/>
  <c r="E214" i="96"/>
  <c r="H211" i="96"/>
  <c r="I211" i="96" s="1"/>
  <c r="G211" i="96"/>
  <c r="E211" i="96"/>
  <c r="H210" i="96"/>
  <c r="I210" i="96" s="1"/>
  <c r="G210" i="96"/>
  <c r="E210" i="96"/>
  <c r="H207" i="96"/>
  <c r="I207" i="96" s="1"/>
  <c r="G207" i="96"/>
  <c r="E207" i="96"/>
  <c r="H206" i="96"/>
  <c r="I206" i="96" s="1"/>
  <c r="G206" i="96"/>
  <c r="E206" i="96"/>
  <c r="H205" i="96"/>
  <c r="I205" i="96" s="1"/>
  <c r="G205" i="96"/>
  <c r="E205" i="96"/>
  <c r="H204" i="96"/>
  <c r="I204" i="96" s="1"/>
  <c r="G204" i="96"/>
  <c r="E204" i="96"/>
  <c r="H203" i="96"/>
  <c r="I203" i="96" s="1"/>
  <c r="G203" i="96"/>
  <c r="E203" i="96"/>
  <c r="H202" i="96"/>
  <c r="I202" i="96" s="1"/>
  <c r="G202" i="96"/>
  <c r="E202" i="96"/>
  <c r="H191" i="96"/>
  <c r="I191" i="96" s="1"/>
  <c r="G191" i="96"/>
  <c r="E191" i="96"/>
  <c r="H190" i="96"/>
  <c r="I190" i="96" s="1"/>
  <c r="G190" i="96"/>
  <c r="E190" i="96"/>
  <c r="H189" i="96"/>
  <c r="I189" i="96" s="1"/>
  <c r="G189" i="96"/>
  <c r="E189" i="96"/>
  <c r="H186" i="96"/>
  <c r="I186" i="96" s="1"/>
  <c r="G186" i="96"/>
  <c r="E186" i="96"/>
  <c r="H185" i="96"/>
  <c r="I185" i="96" s="1"/>
  <c r="G185" i="96"/>
  <c r="E185" i="96"/>
  <c r="H182" i="96"/>
  <c r="I182" i="96" s="1"/>
  <c r="G182" i="96"/>
  <c r="E182" i="96"/>
  <c r="H181" i="96"/>
  <c r="I181" i="96" s="1"/>
  <c r="G181" i="96"/>
  <c r="E181" i="96"/>
  <c r="H178" i="96"/>
  <c r="I178" i="96" s="1"/>
  <c r="G178" i="96"/>
  <c r="E178" i="96"/>
  <c r="H177" i="96"/>
  <c r="I177" i="96" s="1"/>
  <c r="G177" i="96"/>
  <c r="E177" i="96"/>
  <c r="H176" i="96"/>
  <c r="I176" i="96" s="1"/>
  <c r="G176" i="96"/>
  <c r="E176" i="96"/>
  <c r="H175" i="96"/>
  <c r="I175" i="96" s="1"/>
  <c r="G175" i="96"/>
  <c r="E175" i="96"/>
  <c r="H174" i="96"/>
  <c r="I174" i="96" s="1"/>
  <c r="G174" i="96"/>
  <c r="E174" i="96"/>
  <c r="H173" i="96"/>
  <c r="I173" i="96" s="1"/>
  <c r="G173" i="96"/>
  <c r="E173" i="96"/>
  <c r="H172" i="96"/>
  <c r="I172" i="96" s="1"/>
  <c r="G172" i="96"/>
  <c r="E172" i="96"/>
  <c r="H171" i="96"/>
  <c r="I171" i="96" s="1"/>
  <c r="G171" i="96"/>
  <c r="E171" i="96"/>
  <c r="H170" i="96"/>
  <c r="I170" i="96" s="1"/>
  <c r="G170" i="96"/>
  <c r="E170" i="96"/>
  <c r="H169" i="96"/>
  <c r="I169" i="96" s="1"/>
  <c r="G169" i="96"/>
  <c r="E169" i="96"/>
  <c r="H168" i="96"/>
  <c r="I168" i="96" s="1"/>
  <c r="G168" i="96"/>
  <c r="E168" i="96"/>
  <c r="H167" i="96"/>
  <c r="I167" i="96" s="1"/>
  <c r="G167" i="96"/>
  <c r="E167" i="96"/>
  <c r="H166" i="96"/>
  <c r="I166" i="96" s="1"/>
  <c r="G166" i="96"/>
  <c r="E166" i="96"/>
  <c r="H165" i="96"/>
  <c r="I165" i="96" s="1"/>
  <c r="G165" i="96"/>
  <c r="E165" i="96"/>
  <c r="H164" i="96"/>
  <c r="I164" i="96" s="1"/>
  <c r="G164" i="96"/>
  <c r="E164" i="96"/>
  <c r="H163" i="96"/>
  <c r="I163" i="96" s="1"/>
  <c r="G163" i="96"/>
  <c r="E163" i="96"/>
  <c r="H162" i="96"/>
  <c r="I162" i="96" s="1"/>
  <c r="G162" i="96"/>
  <c r="E162" i="96"/>
  <c r="H161" i="96"/>
  <c r="I161" i="96" s="1"/>
  <c r="G161" i="96"/>
  <c r="E161" i="96"/>
  <c r="H160" i="96"/>
  <c r="I160" i="96" s="1"/>
  <c r="G160" i="96"/>
  <c r="E160" i="96"/>
  <c r="H159" i="96"/>
  <c r="I159" i="96" s="1"/>
  <c r="G159" i="96"/>
  <c r="E159" i="96"/>
  <c r="H158" i="96"/>
  <c r="I158" i="96" s="1"/>
  <c r="G158" i="96"/>
  <c r="E158" i="96"/>
  <c r="H157" i="96"/>
  <c r="I157" i="96" s="1"/>
  <c r="G157" i="96"/>
  <c r="E157" i="96"/>
  <c r="H154" i="96"/>
  <c r="I154" i="96" s="1"/>
  <c r="G154" i="96"/>
  <c r="E154" i="96"/>
  <c r="H153" i="96"/>
  <c r="I153" i="96" s="1"/>
  <c r="G153" i="96"/>
  <c r="E153" i="96"/>
  <c r="H152" i="96"/>
  <c r="I152" i="96" s="1"/>
  <c r="G152" i="96"/>
  <c r="E152" i="96"/>
  <c r="H151" i="96"/>
  <c r="I151" i="96" s="1"/>
  <c r="G151" i="96"/>
  <c r="E151" i="96"/>
  <c r="H150" i="96"/>
  <c r="I150" i="96" s="1"/>
  <c r="G150" i="96"/>
  <c r="E150" i="96"/>
  <c r="H149" i="96"/>
  <c r="I149" i="96" s="1"/>
  <c r="G149" i="96"/>
  <c r="E149" i="96"/>
  <c r="H148" i="96"/>
  <c r="I148" i="96" s="1"/>
  <c r="G148" i="96"/>
  <c r="E148" i="96"/>
  <c r="H147" i="96"/>
  <c r="I147" i="96" s="1"/>
  <c r="G147" i="96"/>
  <c r="E147" i="96"/>
  <c r="H142" i="96"/>
  <c r="I142" i="96" s="1"/>
  <c r="G142" i="96"/>
  <c r="E142" i="96"/>
  <c r="H141" i="96"/>
  <c r="I141" i="96" s="1"/>
  <c r="G141" i="96"/>
  <c r="E141" i="96"/>
  <c r="H137" i="96"/>
  <c r="I137" i="96" s="1"/>
  <c r="G137" i="96"/>
  <c r="E137" i="96"/>
  <c r="H136" i="96"/>
  <c r="I136" i="96" s="1"/>
  <c r="G136" i="96"/>
  <c r="E136" i="96"/>
  <c r="H132" i="96"/>
  <c r="I132" i="96" s="1"/>
  <c r="G132" i="96"/>
  <c r="E132" i="96"/>
  <c r="H131" i="96"/>
  <c r="I131" i="96" s="1"/>
  <c r="G131" i="96"/>
  <c r="E131" i="96"/>
  <c r="H127" i="96"/>
  <c r="I127" i="96" s="1"/>
  <c r="G127" i="96"/>
  <c r="E127" i="96"/>
  <c r="H126" i="96"/>
  <c r="I126" i="96" s="1"/>
  <c r="G126" i="96"/>
  <c r="E126" i="96"/>
  <c r="H122" i="96"/>
  <c r="I122" i="96" s="1"/>
  <c r="G122" i="96"/>
  <c r="E122" i="96"/>
  <c r="H121" i="96"/>
  <c r="I121" i="96" s="1"/>
  <c r="G121" i="96"/>
  <c r="E121" i="96"/>
  <c r="H114" i="96"/>
  <c r="I114" i="96" s="1"/>
  <c r="G114" i="96"/>
  <c r="E114" i="96"/>
  <c r="H113" i="96"/>
  <c r="I113" i="96" s="1"/>
  <c r="G113" i="96"/>
  <c r="E113" i="96"/>
  <c r="H109" i="96"/>
  <c r="I109" i="96" s="1"/>
  <c r="G109" i="96"/>
  <c r="E109" i="96"/>
  <c r="H108" i="96"/>
  <c r="I108" i="96" s="1"/>
  <c r="G108" i="96"/>
  <c r="E108" i="96"/>
  <c r="H107" i="96"/>
  <c r="I107" i="96" s="1"/>
  <c r="G107" i="96"/>
  <c r="E107" i="96"/>
  <c r="H106" i="96"/>
  <c r="I106" i="96" s="1"/>
  <c r="G106" i="96"/>
  <c r="E106" i="96"/>
  <c r="H105" i="96"/>
  <c r="I105" i="96" s="1"/>
  <c r="G105" i="96"/>
  <c r="E105" i="96"/>
  <c r="H104" i="96"/>
  <c r="I104" i="96" s="1"/>
  <c r="G104" i="96"/>
  <c r="E104" i="96"/>
  <c r="H99" i="96"/>
  <c r="I99" i="96" s="1"/>
  <c r="G99" i="96"/>
  <c r="E99" i="96"/>
  <c r="H98" i="96"/>
  <c r="I98" i="96" s="1"/>
  <c r="G98" i="96"/>
  <c r="E98" i="96"/>
  <c r="H96" i="96"/>
  <c r="I96" i="96" s="1"/>
  <c r="G96" i="96"/>
  <c r="E96" i="96"/>
  <c r="H95" i="96"/>
  <c r="I95" i="96" s="1"/>
  <c r="G95" i="96"/>
  <c r="E95" i="96"/>
  <c r="H93" i="96"/>
  <c r="I93" i="96" s="1"/>
  <c r="G93" i="96"/>
  <c r="E93" i="96"/>
  <c r="H92" i="96"/>
  <c r="I92" i="96" s="1"/>
  <c r="G92" i="96"/>
  <c r="E92" i="96"/>
  <c r="H90" i="96"/>
  <c r="I90" i="96" s="1"/>
  <c r="G90" i="96"/>
  <c r="E90" i="96"/>
  <c r="H89" i="96"/>
  <c r="I89" i="96" s="1"/>
  <c r="G89" i="96"/>
  <c r="E89" i="96"/>
  <c r="H87" i="96"/>
  <c r="I87" i="96" s="1"/>
  <c r="G87" i="96"/>
  <c r="E87" i="96"/>
  <c r="H86" i="96"/>
  <c r="I86" i="96" s="1"/>
  <c r="G86" i="96"/>
  <c r="E86" i="96"/>
  <c r="H85" i="96"/>
  <c r="I85" i="96" s="1"/>
  <c r="G85" i="96"/>
  <c r="E85" i="96"/>
  <c r="H84" i="96"/>
  <c r="I84" i="96" s="1"/>
  <c r="G84" i="96"/>
  <c r="E84" i="96"/>
  <c r="H83" i="96"/>
  <c r="I83" i="96" s="1"/>
  <c r="G83" i="96"/>
  <c r="E83" i="96"/>
  <c r="H82" i="96"/>
  <c r="I82" i="96" s="1"/>
  <c r="G82" i="96"/>
  <c r="E82" i="96"/>
  <c r="H81" i="96"/>
  <c r="I81" i="96" s="1"/>
  <c r="G81" i="96"/>
  <c r="E81" i="96"/>
  <c r="H80" i="96"/>
  <c r="I80" i="96" s="1"/>
  <c r="G80" i="96"/>
  <c r="E80" i="96"/>
  <c r="H79" i="96"/>
  <c r="I79" i="96" s="1"/>
  <c r="G79" i="96"/>
  <c r="E79" i="96"/>
  <c r="H78" i="96"/>
  <c r="I78" i="96" s="1"/>
  <c r="G78" i="96"/>
  <c r="E78" i="96"/>
  <c r="H77" i="96"/>
  <c r="I77" i="96" s="1"/>
  <c r="G77" i="96"/>
  <c r="E77" i="96"/>
  <c r="H76" i="96"/>
  <c r="I76" i="96" s="1"/>
  <c r="G76" i="96"/>
  <c r="E76" i="96"/>
  <c r="H75" i="96"/>
  <c r="I75" i="96" s="1"/>
  <c r="G75" i="96"/>
  <c r="E75" i="96"/>
  <c r="H74" i="96"/>
  <c r="I74" i="96" s="1"/>
  <c r="G74" i="96"/>
  <c r="E74" i="96"/>
  <c r="H68" i="96"/>
  <c r="I68" i="96" s="1"/>
  <c r="G68" i="96"/>
  <c r="E68" i="96"/>
  <c r="H67" i="96"/>
  <c r="I67" i="96" s="1"/>
  <c r="G67" i="96"/>
  <c r="E67" i="96"/>
  <c r="H59" i="96"/>
  <c r="I59" i="96" s="1"/>
  <c r="G59" i="96"/>
  <c r="E59" i="96"/>
  <c r="H56" i="96"/>
  <c r="I56" i="96" s="1"/>
  <c r="G56" i="96"/>
  <c r="E56" i="96"/>
  <c r="H53" i="96"/>
  <c r="I53" i="96" s="1"/>
  <c r="G53" i="96"/>
  <c r="E53" i="96"/>
  <c r="H50" i="96"/>
  <c r="I50" i="96" s="1"/>
  <c r="G50" i="96"/>
  <c r="E50" i="96"/>
  <c r="H47" i="96"/>
  <c r="I47" i="96" s="1"/>
  <c r="G47" i="96"/>
  <c r="E47" i="96"/>
  <c r="H44" i="96"/>
  <c r="I44" i="96" s="1"/>
  <c r="I349" i="96" s="1"/>
  <c r="G44" i="96"/>
  <c r="G349" i="96" s="1"/>
  <c r="E44" i="96"/>
  <c r="E349" i="96" s="1"/>
  <c r="H37" i="96"/>
  <c r="I37" i="96" s="1"/>
  <c r="G37" i="96"/>
  <c r="E37" i="96"/>
  <c r="H33" i="96"/>
  <c r="I33" i="96" s="1"/>
  <c r="G33" i="96"/>
  <c r="E33" i="96"/>
  <c r="H29" i="96"/>
  <c r="I29" i="96" s="1"/>
  <c r="G29" i="96"/>
  <c r="E29" i="96"/>
  <c r="H25" i="96"/>
  <c r="I25" i="96" s="1"/>
  <c r="G25" i="96"/>
  <c r="E25" i="96"/>
  <c r="H21" i="96"/>
  <c r="I21" i="96" s="1"/>
  <c r="G21" i="96"/>
  <c r="E21" i="96"/>
  <c r="H17" i="96"/>
  <c r="I17" i="96" s="1"/>
  <c r="G17" i="96"/>
  <c r="E17" i="96"/>
  <c r="H13" i="96"/>
  <c r="I13" i="96" s="1"/>
  <c r="G13" i="96"/>
  <c r="E13" i="96"/>
  <c r="H9" i="96"/>
  <c r="I9" i="96" s="1"/>
  <c r="I39" i="96" s="1"/>
  <c r="G9" i="96"/>
  <c r="G39" i="96" s="1"/>
  <c r="E9" i="96"/>
  <c r="E39" i="96" s="1"/>
  <c r="C6" i="95"/>
  <c r="C5" i="95"/>
  <c r="B3" i="95"/>
  <c r="G1565" i="92"/>
  <c r="G1564" i="92"/>
  <c r="G1563" i="92"/>
  <c r="G1562" i="92"/>
  <c r="G1561" i="92"/>
  <c r="G1560" i="92"/>
  <c r="G1559" i="92"/>
  <c r="G1558" i="92"/>
  <c r="G1557" i="92"/>
  <c r="G1556" i="92"/>
  <c r="G1555" i="92"/>
  <c r="G1554" i="92"/>
  <c r="G1553" i="92"/>
  <c r="G1552" i="92"/>
  <c r="G1551" i="92"/>
  <c r="G1550" i="92"/>
  <c r="G1549" i="92"/>
  <c r="G1548" i="92"/>
  <c r="G1547" i="92"/>
  <c r="G1546" i="92"/>
  <c r="G1545" i="92"/>
  <c r="G1544" i="92"/>
  <c r="G1543" i="92"/>
  <c r="G1542" i="92"/>
  <c r="G1541" i="92"/>
  <c r="G1540" i="92"/>
  <c r="G1539" i="92"/>
  <c r="G1538" i="92"/>
  <c r="G1537" i="92"/>
  <c r="G1536" i="92"/>
  <c r="G1535" i="92"/>
  <c r="G1534" i="92"/>
  <c r="G1533" i="92"/>
  <c r="G1532" i="92"/>
  <c r="G1531" i="92"/>
  <c r="G1530" i="92"/>
  <c r="G1529" i="92"/>
  <c r="G1528" i="92"/>
  <c r="G1527" i="92"/>
  <c r="G1526" i="92"/>
  <c r="G1525" i="92"/>
  <c r="G1524" i="92"/>
  <c r="G1523" i="92"/>
  <c r="G1522" i="92"/>
  <c r="G1521" i="92"/>
  <c r="G1520" i="92"/>
  <c r="G1519" i="92"/>
  <c r="G1518" i="92"/>
  <c r="G1517" i="92"/>
  <c r="G1516" i="92"/>
  <c r="G1515" i="92"/>
  <c r="G1514" i="92"/>
  <c r="G1513" i="92"/>
  <c r="G1512" i="92"/>
  <c r="G1511" i="92"/>
  <c r="G1510" i="92"/>
  <c r="G1509" i="92"/>
  <c r="G1508" i="92"/>
  <c r="G1507" i="92"/>
  <c r="G1506" i="92"/>
  <c r="G1505" i="92"/>
  <c r="G1504" i="92"/>
  <c r="G1503" i="92"/>
  <c r="G1502" i="92"/>
  <c r="G1501" i="92"/>
  <c r="G1500" i="92"/>
  <c r="G1499" i="92"/>
  <c r="G1498" i="92"/>
  <c r="G1497" i="92"/>
  <c r="G1496" i="92"/>
  <c r="G1495" i="92"/>
  <c r="G1494" i="92"/>
  <c r="G1493" i="92"/>
  <c r="G1492" i="92"/>
  <c r="G1491" i="92"/>
  <c r="G1490" i="92"/>
  <c r="G1489" i="92"/>
  <c r="G1488" i="92"/>
  <c r="G1487" i="92"/>
  <c r="G1486" i="92"/>
  <c r="G1485" i="92"/>
  <c r="G1484" i="92"/>
  <c r="G1483" i="92"/>
  <c r="G1482" i="92"/>
  <c r="G1481" i="92"/>
  <c r="G1480" i="92"/>
  <c r="G1479" i="92"/>
  <c r="G1478" i="92"/>
  <c r="G1477" i="92"/>
  <c r="G1476" i="92"/>
  <c r="G1475" i="92"/>
  <c r="G1474" i="92"/>
  <c r="G1473" i="92"/>
  <c r="G1472" i="92"/>
  <c r="G1471" i="92"/>
  <c r="G1470" i="92"/>
  <c r="G1469" i="92"/>
  <c r="G1468" i="92"/>
  <c r="G1467" i="92"/>
  <c r="G1466" i="92"/>
  <c r="G1465" i="92"/>
  <c r="G1464" i="92"/>
  <c r="G1463" i="92"/>
  <c r="G1462" i="92"/>
  <c r="G1461" i="92"/>
  <c r="G1460" i="92"/>
  <c r="G1459" i="92"/>
  <c r="G1458" i="92"/>
  <c r="G1457" i="92"/>
  <c r="G1456" i="92"/>
  <c r="G1455" i="92"/>
  <c r="G1454" i="92"/>
  <c r="G1453" i="92"/>
  <c r="G1452" i="92"/>
  <c r="G1451" i="92"/>
  <c r="G1450" i="92"/>
  <c r="G1449" i="92"/>
  <c r="G1448" i="92"/>
  <c r="G1447" i="92"/>
  <c r="G1446" i="92"/>
  <c r="G1445" i="92"/>
  <c r="G1444" i="92"/>
  <c r="G1443" i="92"/>
  <c r="G1442" i="92"/>
  <c r="G1441" i="92"/>
  <c r="G1440" i="92"/>
  <c r="G1439" i="92"/>
  <c r="G1438" i="92"/>
  <c r="G1437" i="92"/>
  <c r="G1436" i="92"/>
  <c r="G1435" i="92"/>
  <c r="G1434" i="92"/>
  <c r="G1433" i="92"/>
  <c r="G1432" i="92"/>
  <c r="G1431" i="92"/>
  <c r="G1430" i="92"/>
  <c r="G1429" i="92"/>
  <c r="G1428" i="92"/>
  <c r="G1427" i="92"/>
  <c r="G1426" i="92"/>
  <c r="G1425" i="92"/>
  <c r="G1424" i="92"/>
  <c r="G1423" i="92"/>
  <c r="G1422" i="92"/>
  <c r="G1421" i="92"/>
  <c r="G1420" i="92"/>
  <c r="G1419" i="92"/>
  <c r="G1418" i="92"/>
  <c r="G1417" i="92"/>
  <c r="G1416" i="92"/>
  <c r="G1415" i="92"/>
  <c r="G1414" i="92"/>
  <c r="G1413" i="92"/>
  <c r="G1412" i="92"/>
  <c r="G1411" i="92"/>
  <c r="G1410" i="92"/>
  <c r="G1409" i="92"/>
  <c r="G1408" i="92"/>
  <c r="G1407" i="92"/>
  <c r="G1406" i="92"/>
  <c r="G1405" i="92"/>
  <c r="G1404" i="92"/>
  <c r="G1403" i="92"/>
  <c r="G1402" i="92"/>
  <c r="G1401" i="92"/>
  <c r="G1400" i="92"/>
  <c r="G1399" i="92"/>
  <c r="G1398" i="92"/>
  <c r="G1397" i="92"/>
  <c r="G1396" i="92"/>
  <c r="G1395" i="92"/>
  <c r="G1394" i="92"/>
  <c r="G1393" i="92"/>
  <c r="G1392" i="92"/>
  <c r="G1391" i="92"/>
  <c r="G1390" i="92"/>
  <c r="G1389" i="92"/>
  <c r="G1388" i="92"/>
  <c r="G1387" i="92"/>
  <c r="G1386" i="92"/>
  <c r="G1385" i="92"/>
  <c r="G1384" i="92"/>
  <c r="G1383" i="92"/>
  <c r="G1382" i="92"/>
  <c r="G1381" i="92"/>
  <c r="G1380" i="92"/>
  <c r="G1379" i="92"/>
  <c r="G1378" i="92"/>
  <c r="G1377" i="92"/>
  <c r="G1376" i="92"/>
  <c r="G1375" i="92"/>
  <c r="G1374" i="92"/>
  <c r="G1373" i="92"/>
  <c r="G1372" i="92"/>
  <c r="G1371" i="92"/>
  <c r="G1370" i="92"/>
  <c r="G1369" i="92"/>
  <c r="G1368" i="92"/>
  <c r="G1367" i="92"/>
  <c r="G1366" i="92"/>
  <c r="G1365" i="92"/>
  <c r="G1364" i="92"/>
  <c r="G1363" i="92"/>
  <c r="G1362" i="92"/>
  <c r="G1361" i="92"/>
  <c r="G1360" i="92"/>
  <c r="G1359" i="92"/>
  <c r="G1358" i="92"/>
  <c r="G1357" i="92"/>
  <c r="G1356" i="92"/>
  <c r="G1355" i="92"/>
  <c r="G1354" i="92"/>
  <c r="G1353" i="92"/>
  <c r="G1352" i="92"/>
  <c r="G1351" i="92"/>
  <c r="G1350" i="92"/>
  <c r="G1349" i="92"/>
  <c r="G1348" i="92"/>
  <c r="G1347" i="92"/>
  <c r="G1346" i="92"/>
  <c r="G1345" i="92"/>
  <c r="G1344" i="92"/>
  <c r="G1343" i="92"/>
  <c r="G1342" i="92"/>
  <c r="G1341" i="92"/>
  <c r="G1340" i="92"/>
  <c r="G1339" i="92"/>
  <c r="G1338" i="92"/>
  <c r="G1337" i="92"/>
  <c r="G1336" i="92"/>
  <c r="G1335" i="92"/>
  <c r="G1334" i="92"/>
  <c r="G1333" i="92"/>
  <c r="G1332" i="92"/>
  <c r="G1331" i="92"/>
  <c r="G1330" i="92"/>
  <c r="G1329" i="92"/>
  <c r="G1328" i="92"/>
  <c r="G1327" i="92"/>
  <c r="G1326" i="92"/>
  <c r="G1325" i="92"/>
  <c r="G1324" i="92"/>
  <c r="G1323" i="92"/>
  <c r="G1322" i="92"/>
  <c r="G1321" i="92"/>
  <c r="G1320" i="92"/>
  <c r="G1319" i="92"/>
  <c r="G1318" i="92"/>
  <c r="G1317" i="92"/>
  <c r="G1316" i="92"/>
  <c r="G1315" i="92"/>
  <c r="G1314" i="92"/>
  <c r="G1313" i="92"/>
  <c r="G1312" i="92"/>
  <c r="G1311" i="92"/>
  <c r="G1310" i="92"/>
  <c r="G1309" i="92"/>
  <c r="G1308" i="92"/>
  <c r="G1307" i="92"/>
  <c r="G1306" i="92"/>
  <c r="G1305" i="92"/>
  <c r="G1304" i="92"/>
  <c r="G1303" i="92"/>
  <c r="G1302" i="92"/>
  <c r="G1301" i="92"/>
  <c r="G1300" i="92"/>
  <c r="G1299" i="92"/>
  <c r="G1298" i="92"/>
  <c r="G1297" i="92"/>
  <c r="G1296" i="92"/>
  <c r="G1295" i="92"/>
  <c r="G1294" i="92"/>
  <c r="G1293" i="92"/>
  <c r="G1292" i="92"/>
  <c r="G1291" i="92"/>
  <c r="G1290" i="92"/>
  <c r="G1289" i="92"/>
  <c r="G1288" i="92"/>
  <c r="G1287" i="92"/>
  <c r="G1286" i="92"/>
  <c r="G1285" i="92"/>
  <c r="G1284" i="92"/>
  <c r="G1283" i="92"/>
  <c r="G1282" i="92"/>
  <c r="G1281" i="92"/>
  <c r="G1280" i="92"/>
  <c r="G1279" i="92"/>
  <c r="G1278" i="92"/>
  <c r="G1277" i="92"/>
  <c r="G1276" i="92"/>
  <c r="G1275" i="92"/>
  <c r="G1274" i="92"/>
  <c r="G1273" i="92"/>
  <c r="G1272" i="92"/>
  <c r="G1271" i="92"/>
  <c r="G1270" i="92"/>
  <c r="G1269" i="92"/>
  <c r="G1268" i="92"/>
  <c r="G1267" i="92"/>
  <c r="G1266" i="92"/>
  <c r="G1265" i="92"/>
  <c r="G1264" i="92"/>
  <c r="G1263" i="92"/>
  <c r="G1262" i="92"/>
  <c r="G1261" i="92"/>
  <c r="G1260" i="92"/>
  <c r="G1259" i="92"/>
  <c r="G1258" i="92"/>
  <c r="G1257" i="92"/>
  <c r="G1256" i="92"/>
  <c r="G1255" i="92"/>
  <c r="G1254" i="92"/>
  <c r="G1253" i="92"/>
  <c r="G1252" i="92"/>
  <c r="G1251" i="92"/>
  <c r="G1250" i="92"/>
  <c r="G1249" i="92"/>
  <c r="G1248" i="92"/>
  <c r="G1247" i="92"/>
  <c r="G1246" i="92"/>
  <c r="G1245" i="92"/>
  <c r="G1244" i="92"/>
  <c r="G1243" i="92"/>
  <c r="G1242" i="92"/>
  <c r="G1241" i="92"/>
  <c r="G1240" i="92"/>
  <c r="G1239" i="92"/>
  <c r="G1238" i="92"/>
  <c r="G1237" i="92"/>
  <c r="G1236" i="92"/>
  <c r="G1235" i="92"/>
  <c r="G1234" i="92"/>
  <c r="G1233" i="92"/>
  <c r="G1232" i="92"/>
  <c r="G1231" i="92"/>
  <c r="G1230" i="92"/>
  <c r="G1229" i="92"/>
  <c r="G1228" i="92"/>
  <c r="G1227" i="92"/>
  <c r="G1226" i="92"/>
  <c r="G1225" i="92"/>
  <c r="G1224" i="92"/>
  <c r="G1223" i="92"/>
  <c r="G1222" i="92"/>
  <c r="G1221" i="92"/>
  <c r="G1220" i="92"/>
  <c r="G1219" i="92"/>
  <c r="G1218" i="92"/>
  <c r="G1217" i="92"/>
  <c r="G1216" i="92"/>
  <c r="G1215" i="92"/>
  <c r="G1214" i="92"/>
  <c r="G1213" i="92"/>
  <c r="G1212" i="92"/>
  <c r="G1211" i="92"/>
  <c r="G1210" i="92"/>
  <c r="G1209" i="92"/>
  <c r="G1208" i="92"/>
  <c r="G1207" i="92"/>
  <c r="G1206" i="92"/>
  <c r="G1205" i="92"/>
  <c r="G1204" i="92"/>
  <c r="G1203" i="92"/>
  <c r="G1202" i="92"/>
  <c r="G1201" i="92"/>
  <c r="G1200" i="92"/>
  <c r="G1199" i="92"/>
  <c r="G1198" i="92"/>
  <c r="G1197" i="92"/>
  <c r="G1196" i="92"/>
  <c r="G1195" i="92"/>
  <c r="G1194" i="92"/>
  <c r="G1193" i="92"/>
  <c r="G1192" i="92"/>
  <c r="G1191" i="92"/>
  <c r="G1190" i="92"/>
  <c r="G1189" i="92"/>
  <c r="G1188" i="92"/>
  <c r="G1187" i="92"/>
  <c r="G1186" i="92"/>
  <c r="G1185" i="92"/>
  <c r="G1184" i="92"/>
  <c r="G1183" i="92"/>
  <c r="G1182" i="92"/>
  <c r="G1181" i="92"/>
  <c r="G1180" i="92"/>
  <c r="G1179" i="92"/>
  <c r="G1178" i="92"/>
  <c r="G1177" i="92"/>
  <c r="G1176" i="92"/>
  <c r="G1175" i="92"/>
  <c r="G1174" i="92"/>
  <c r="G1173" i="92"/>
  <c r="G1172" i="92"/>
  <c r="G1171" i="92"/>
  <c r="G1170" i="92"/>
  <c r="G1169" i="92"/>
  <c r="G1168" i="92"/>
  <c r="G1167" i="92"/>
  <c r="G1166" i="92"/>
  <c r="G1165" i="92"/>
  <c r="G1164" i="92"/>
  <c r="G1163" i="92"/>
  <c r="G1162" i="92"/>
  <c r="G1161" i="92"/>
  <c r="G1160" i="92"/>
  <c r="G1159" i="92"/>
  <c r="G1158" i="92"/>
  <c r="G1157" i="92"/>
  <c r="G1156" i="92"/>
  <c r="G1155" i="92"/>
  <c r="G1154" i="92"/>
  <c r="G1153" i="92"/>
  <c r="G1152" i="92"/>
  <c r="G1151" i="92"/>
  <c r="G1150" i="92"/>
  <c r="G1149" i="92"/>
  <c r="G1148" i="92"/>
  <c r="G1147" i="92"/>
  <c r="G1146" i="92"/>
  <c r="G1145" i="92"/>
  <c r="G1144" i="92"/>
  <c r="G1143" i="92"/>
  <c r="G1142" i="92"/>
  <c r="G1141" i="92"/>
  <c r="G1140" i="92"/>
  <c r="G1139" i="92"/>
  <c r="G1138" i="92"/>
  <c r="G1137" i="92"/>
  <c r="G1136" i="92"/>
  <c r="G1135" i="92"/>
  <c r="G1134" i="92"/>
  <c r="G1133" i="92"/>
  <c r="G1132" i="92"/>
  <c r="G1131" i="92"/>
  <c r="G1130" i="92"/>
  <c r="G1129" i="92"/>
  <c r="G1128" i="92"/>
  <c r="G1127" i="92"/>
  <c r="G1126" i="92"/>
  <c r="G1125" i="92"/>
  <c r="G1124" i="92"/>
  <c r="G1123" i="92"/>
  <c r="G1122" i="92"/>
  <c r="G1121" i="92"/>
  <c r="G1120" i="92"/>
  <c r="G1119" i="92"/>
  <c r="G1118" i="92"/>
  <c r="G1117" i="92"/>
  <c r="G1116" i="92"/>
  <c r="G1115" i="92"/>
  <c r="G1114" i="92"/>
  <c r="G1113" i="92"/>
  <c r="G1112" i="92"/>
  <c r="G1111" i="92"/>
  <c r="G1110" i="92"/>
  <c r="G1109" i="92"/>
  <c r="G1108" i="92"/>
  <c r="G1107" i="92"/>
  <c r="G1106" i="92"/>
  <c r="G1105" i="92"/>
  <c r="G1104" i="92"/>
  <c r="G1103" i="92"/>
  <c r="G1102" i="92"/>
  <c r="G1101" i="92"/>
  <c r="G1100" i="92"/>
  <c r="G1099" i="92"/>
  <c r="G1098" i="92"/>
  <c r="G1097" i="92"/>
  <c r="G1096" i="92"/>
  <c r="G1095" i="92"/>
  <c r="G1094" i="92"/>
  <c r="G1093" i="92"/>
  <c r="G1092" i="92"/>
  <c r="G1091" i="92"/>
  <c r="G1090" i="92"/>
  <c r="G1089" i="92"/>
  <c r="G1088" i="92"/>
  <c r="G1087" i="92"/>
  <c r="G1086" i="92"/>
  <c r="G1085" i="92"/>
  <c r="G1084" i="92"/>
  <c r="G1083" i="92"/>
  <c r="G1082" i="92"/>
  <c r="G1081" i="92"/>
  <c r="G1080" i="92"/>
  <c r="G1079" i="92"/>
  <c r="G1078" i="92"/>
  <c r="G1077" i="92"/>
  <c r="G1076" i="92"/>
  <c r="G1075" i="92"/>
  <c r="G1074" i="92"/>
  <c r="G1073" i="92"/>
  <c r="G1072" i="92"/>
  <c r="G1071" i="92"/>
  <c r="G1070" i="92"/>
  <c r="G1069" i="92"/>
  <c r="G1068" i="92"/>
  <c r="G1067" i="92"/>
  <c r="G1066" i="92"/>
  <c r="G1065" i="92"/>
  <c r="G1064" i="92"/>
  <c r="G1063" i="92"/>
  <c r="G1062" i="92"/>
  <c r="G1061" i="92"/>
  <c r="G1060" i="92"/>
  <c r="G1059" i="92"/>
  <c r="G1058" i="92"/>
  <c r="G1057" i="92"/>
  <c r="G1056" i="92"/>
  <c r="G1055" i="92"/>
  <c r="G1054" i="92"/>
  <c r="G1053" i="92"/>
  <c r="G1052" i="92"/>
  <c r="G1051" i="92"/>
  <c r="G1050" i="92"/>
  <c r="G1049" i="92"/>
  <c r="G1048" i="92"/>
  <c r="G1047" i="92"/>
  <c r="G1046" i="92"/>
  <c r="G1045" i="92"/>
  <c r="G1044" i="92"/>
  <c r="G1043" i="92"/>
  <c r="G1042" i="92"/>
  <c r="G1041" i="92"/>
  <c r="G1040" i="92"/>
  <c r="G1039" i="92"/>
  <c r="G1038" i="92"/>
  <c r="G1037" i="92"/>
  <c r="G1036" i="92"/>
  <c r="G1035" i="92"/>
  <c r="G1034" i="92"/>
  <c r="G1033" i="92"/>
  <c r="G1032" i="92"/>
  <c r="G1031" i="92"/>
  <c r="G1030" i="92"/>
  <c r="G1029" i="92"/>
  <c r="G1028" i="92"/>
  <c r="G1027" i="92"/>
  <c r="G1026" i="92"/>
  <c r="G1025" i="92"/>
  <c r="G1024" i="92"/>
  <c r="G1023" i="92"/>
  <c r="G1022" i="92"/>
  <c r="G1021" i="92"/>
  <c r="G1020" i="92"/>
  <c r="G1019" i="92"/>
  <c r="G1018" i="92"/>
  <c r="G1017" i="92"/>
  <c r="G1016" i="92"/>
  <c r="G1015" i="92"/>
  <c r="G1014" i="92"/>
  <c r="G1013" i="92"/>
  <c r="G1012" i="92"/>
  <c r="G1011" i="92"/>
  <c r="G1010" i="92"/>
  <c r="G1009" i="92"/>
  <c r="G1008" i="92"/>
  <c r="G1007" i="92"/>
  <c r="G1006" i="92"/>
  <c r="G1005" i="92"/>
  <c r="G1004" i="92"/>
  <c r="G1003" i="92"/>
  <c r="G1002" i="92"/>
  <c r="G1001" i="92"/>
  <c r="G1000" i="92"/>
  <c r="G999" i="92"/>
  <c r="G998" i="92"/>
  <c r="G997" i="92"/>
  <c r="G996" i="92"/>
  <c r="G995" i="92"/>
  <c r="G994" i="92"/>
  <c r="G993" i="92"/>
  <c r="G992" i="92"/>
  <c r="G991" i="92"/>
  <c r="G990" i="92"/>
  <c r="G989" i="92"/>
  <c r="G988" i="92"/>
  <c r="G987" i="92"/>
  <c r="G986" i="92"/>
  <c r="G985" i="92"/>
  <c r="G984" i="92"/>
  <c r="G983" i="92"/>
  <c r="G982" i="92"/>
  <c r="G981" i="92"/>
  <c r="G980" i="92"/>
  <c r="G979" i="92"/>
  <c r="G978" i="92"/>
  <c r="G977" i="92"/>
  <c r="G976" i="92"/>
  <c r="G975" i="92"/>
  <c r="G974" i="92"/>
  <c r="G973" i="92"/>
  <c r="G972" i="92"/>
  <c r="G971" i="92"/>
  <c r="G970" i="92"/>
  <c r="G969" i="92"/>
  <c r="G968" i="92"/>
  <c r="G967" i="92"/>
  <c r="G966" i="92"/>
  <c r="G965" i="92"/>
  <c r="G964" i="92"/>
  <c r="G963" i="92"/>
  <c r="G962" i="92"/>
  <c r="G961" i="92"/>
  <c r="G960" i="92"/>
  <c r="G959" i="92"/>
  <c r="G958" i="92"/>
  <c r="G957" i="92"/>
  <c r="G956" i="92"/>
  <c r="G955" i="92"/>
  <c r="G954" i="92"/>
  <c r="G953" i="92"/>
  <c r="G952" i="92"/>
  <c r="G951" i="92"/>
  <c r="G950" i="92"/>
  <c r="G949" i="92"/>
  <c r="G948" i="92"/>
  <c r="G947" i="92"/>
  <c r="G946" i="92"/>
  <c r="G945" i="92"/>
  <c r="G944" i="92"/>
  <c r="G943" i="92"/>
  <c r="G942" i="92"/>
  <c r="G941" i="92"/>
  <c r="G940" i="92"/>
  <c r="G939" i="92"/>
  <c r="G938" i="92"/>
  <c r="G937" i="92"/>
  <c r="G936" i="92"/>
  <c r="G935" i="92"/>
  <c r="G934" i="92"/>
  <c r="G933" i="92"/>
  <c r="G932" i="92"/>
  <c r="G931" i="92"/>
  <c r="G930" i="92"/>
  <c r="G929" i="92"/>
  <c r="G928" i="92"/>
  <c r="G927" i="92"/>
  <c r="G926" i="92"/>
  <c r="G925" i="92"/>
  <c r="G924" i="92"/>
  <c r="G923" i="92"/>
  <c r="G922" i="92"/>
  <c r="G921" i="92"/>
  <c r="G920" i="92"/>
  <c r="G919" i="92"/>
  <c r="G918" i="92"/>
  <c r="G917" i="92"/>
  <c r="G916" i="92"/>
  <c r="G915" i="92"/>
  <c r="G914" i="92"/>
  <c r="G913" i="92"/>
  <c r="G912" i="92"/>
  <c r="G911" i="92"/>
  <c r="G910" i="92"/>
  <c r="G909" i="92"/>
  <c r="G908" i="92"/>
  <c r="G907" i="92"/>
  <c r="G906" i="92"/>
  <c r="G905" i="92"/>
  <c r="G904" i="92"/>
  <c r="G903" i="92"/>
  <c r="G902" i="92"/>
  <c r="G901" i="92"/>
  <c r="G900" i="92"/>
  <c r="G899" i="92"/>
  <c r="G898" i="92"/>
  <c r="G897" i="92"/>
  <c r="G896" i="92"/>
  <c r="G895" i="92"/>
  <c r="G894" i="92"/>
  <c r="G893" i="92"/>
  <c r="G892" i="92"/>
  <c r="G891" i="92"/>
  <c r="G890" i="92"/>
  <c r="G889" i="92"/>
  <c r="G888" i="92"/>
  <c r="G887" i="92"/>
  <c r="G886" i="92"/>
  <c r="G885" i="92"/>
  <c r="G884" i="92"/>
  <c r="G883" i="92"/>
  <c r="G882" i="92"/>
  <c r="G881" i="92"/>
  <c r="G880" i="92"/>
  <c r="G879" i="92"/>
  <c r="G878" i="92"/>
  <c r="G877" i="92"/>
  <c r="G876" i="92"/>
  <c r="G875" i="92"/>
  <c r="G874" i="92"/>
  <c r="G873" i="92"/>
  <c r="G872" i="92"/>
  <c r="G871" i="92"/>
  <c r="G870" i="92"/>
  <c r="G869" i="92"/>
  <c r="G868" i="92"/>
  <c r="G867" i="92"/>
  <c r="G866" i="92"/>
  <c r="G865" i="92"/>
  <c r="G864" i="92"/>
  <c r="G863" i="92"/>
  <c r="G862" i="92"/>
  <c r="G861" i="92"/>
  <c r="G860" i="92"/>
  <c r="G859" i="92"/>
  <c r="G858" i="92"/>
  <c r="G857" i="92"/>
  <c r="G856" i="92"/>
  <c r="G855" i="92"/>
  <c r="G854" i="92"/>
  <c r="G853" i="92"/>
  <c r="G852" i="92"/>
  <c r="G851" i="92"/>
  <c r="G850" i="92"/>
  <c r="G849" i="92"/>
  <c r="G848" i="92"/>
  <c r="G847" i="92"/>
  <c r="G846" i="92"/>
  <c r="G845" i="92"/>
  <c r="G844" i="92"/>
  <c r="G843" i="92"/>
  <c r="G842" i="92"/>
  <c r="G841" i="92"/>
  <c r="G840" i="92"/>
  <c r="G839" i="92"/>
  <c r="G838" i="92"/>
  <c r="G837" i="92"/>
  <c r="G836" i="92"/>
  <c r="G835" i="92"/>
  <c r="G834" i="92"/>
  <c r="G833" i="92"/>
  <c r="G832" i="92"/>
  <c r="G831" i="92"/>
  <c r="G830" i="92"/>
  <c r="G829" i="92"/>
  <c r="G828" i="92"/>
  <c r="G827" i="92"/>
  <c r="G826" i="92"/>
  <c r="G825" i="92"/>
  <c r="G824" i="92"/>
  <c r="G823" i="92"/>
  <c r="G822" i="92"/>
  <c r="G821" i="92"/>
  <c r="G820" i="92"/>
  <c r="G819" i="92"/>
  <c r="G818" i="92"/>
  <c r="G817" i="92"/>
  <c r="G816" i="92"/>
  <c r="G815" i="92"/>
  <c r="G814" i="92"/>
  <c r="G813" i="92"/>
  <c r="G812" i="92"/>
  <c r="G811" i="92"/>
  <c r="G810" i="92"/>
  <c r="G809" i="92"/>
  <c r="G808" i="92"/>
  <c r="G807" i="92"/>
  <c r="G806" i="92"/>
  <c r="G805" i="92"/>
  <c r="G804" i="92"/>
  <c r="G803" i="92"/>
  <c r="G802" i="92"/>
  <c r="G801" i="92"/>
  <c r="G800" i="92"/>
  <c r="G799" i="92"/>
  <c r="G798" i="92"/>
  <c r="G797" i="92"/>
  <c r="G796" i="92"/>
  <c r="G795" i="92"/>
  <c r="G794" i="92"/>
  <c r="G793" i="92"/>
  <c r="G792" i="92"/>
  <c r="G791" i="92"/>
  <c r="G790" i="92"/>
  <c r="G789" i="92"/>
  <c r="G788" i="92"/>
  <c r="G787" i="92"/>
  <c r="G786" i="92"/>
  <c r="G785" i="92"/>
  <c r="G784" i="92"/>
  <c r="G783" i="92"/>
  <c r="G782" i="92"/>
  <c r="G781" i="92"/>
  <c r="G780" i="92"/>
  <c r="G779" i="92"/>
  <c r="G778" i="92"/>
  <c r="G777" i="92"/>
  <c r="G776" i="92"/>
  <c r="G775" i="92"/>
  <c r="G774" i="92"/>
  <c r="G773" i="92"/>
  <c r="G772" i="92"/>
  <c r="G771" i="92"/>
  <c r="G770" i="92"/>
  <c r="G769" i="92"/>
  <c r="G768" i="92"/>
  <c r="G767" i="92"/>
  <c r="G766" i="92"/>
  <c r="G765" i="92"/>
  <c r="G764" i="92"/>
  <c r="G763" i="92"/>
  <c r="G762" i="92"/>
  <c r="G761" i="92"/>
  <c r="G760" i="92"/>
  <c r="G759" i="92"/>
  <c r="G758" i="92"/>
  <c r="G757" i="92"/>
  <c r="G756" i="92"/>
  <c r="G755" i="92"/>
  <c r="G754" i="92"/>
  <c r="G753" i="92"/>
  <c r="G752" i="92"/>
  <c r="G751" i="92"/>
  <c r="G750" i="92"/>
  <c r="G749" i="92"/>
  <c r="G748" i="92"/>
  <c r="G747" i="92"/>
  <c r="G746" i="92"/>
  <c r="G745" i="92"/>
  <c r="G744" i="92"/>
  <c r="G743" i="92"/>
  <c r="G742" i="92"/>
  <c r="G741" i="92"/>
  <c r="G740" i="92"/>
  <c r="G739" i="92"/>
  <c r="G738" i="92"/>
  <c r="G737" i="92"/>
  <c r="G736" i="92"/>
  <c r="G735" i="92"/>
  <c r="G734" i="92"/>
  <c r="G733" i="92"/>
  <c r="G732" i="92"/>
  <c r="G731" i="92"/>
  <c r="G730" i="92"/>
  <c r="G729" i="92"/>
  <c r="G728" i="92"/>
  <c r="G727" i="92"/>
  <c r="G726" i="92"/>
  <c r="G725" i="92"/>
  <c r="G724" i="92"/>
  <c r="G723" i="92"/>
  <c r="G722" i="92"/>
  <c r="G721" i="92"/>
  <c r="G720" i="92"/>
  <c r="G719" i="92"/>
  <c r="G718" i="92"/>
  <c r="G717" i="92"/>
  <c r="G716" i="92"/>
  <c r="G715" i="92"/>
  <c r="G714" i="92"/>
  <c r="G713" i="92"/>
  <c r="G712" i="92"/>
  <c r="G711" i="92"/>
  <c r="G710" i="92"/>
  <c r="G709" i="92"/>
  <c r="G708" i="92"/>
  <c r="G707" i="92"/>
  <c r="G706" i="92"/>
  <c r="G705" i="92"/>
  <c r="G704" i="92"/>
  <c r="G703" i="92"/>
  <c r="G702" i="92"/>
  <c r="G701" i="92"/>
  <c r="G700" i="92"/>
  <c r="G699" i="92"/>
  <c r="G698" i="92"/>
  <c r="G697" i="92"/>
  <c r="G696" i="92"/>
  <c r="G695" i="92"/>
  <c r="G694" i="92"/>
  <c r="G693" i="92"/>
  <c r="G692" i="92"/>
  <c r="G691" i="92"/>
  <c r="G690" i="92"/>
  <c r="G689" i="92"/>
  <c r="G688" i="92"/>
  <c r="G687" i="92"/>
  <c r="G686" i="92"/>
  <c r="G685" i="92"/>
  <c r="G684" i="92"/>
  <c r="G683" i="92"/>
  <c r="G682" i="92"/>
  <c r="G681" i="92"/>
  <c r="G680" i="92"/>
  <c r="G679" i="92"/>
  <c r="G678" i="92"/>
  <c r="G677" i="92"/>
  <c r="G676" i="92"/>
  <c r="G675" i="92"/>
  <c r="G674" i="92"/>
  <c r="G673" i="92"/>
  <c r="G672" i="92"/>
  <c r="G671" i="92"/>
  <c r="G670" i="92"/>
  <c r="G669" i="92"/>
  <c r="G668" i="92"/>
  <c r="G667" i="92"/>
  <c r="G666" i="92"/>
  <c r="G665" i="92"/>
  <c r="G664" i="92"/>
  <c r="G663" i="92"/>
  <c r="G662" i="92"/>
  <c r="G661" i="92"/>
  <c r="G660" i="92"/>
  <c r="G659" i="92"/>
  <c r="G658" i="92"/>
  <c r="G657" i="92"/>
  <c r="G656" i="92"/>
  <c r="G655" i="92"/>
  <c r="G654" i="92"/>
  <c r="G653" i="92"/>
  <c r="G652" i="92"/>
  <c r="G651" i="92"/>
  <c r="G650" i="92"/>
  <c r="G649" i="92"/>
  <c r="G648" i="92"/>
  <c r="G647" i="92"/>
  <c r="G646" i="92"/>
  <c r="G645" i="92"/>
  <c r="G644" i="92"/>
  <c r="G643" i="92"/>
  <c r="G642" i="92"/>
  <c r="G641" i="92"/>
  <c r="G640" i="92"/>
  <c r="G639" i="92"/>
  <c r="G638" i="92"/>
  <c r="G637" i="92"/>
  <c r="G636" i="92"/>
  <c r="G635" i="92"/>
  <c r="G634" i="92"/>
  <c r="G633" i="92"/>
  <c r="G632" i="92"/>
  <c r="G631" i="92"/>
  <c r="G630" i="92"/>
  <c r="G629" i="92"/>
  <c r="G628" i="92"/>
  <c r="G627" i="92"/>
  <c r="G626" i="92"/>
  <c r="G625" i="92"/>
  <c r="G624" i="92"/>
  <c r="G623" i="92"/>
  <c r="G622" i="92"/>
  <c r="G621" i="92"/>
  <c r="G620" i="92"/>
  <c r="G619" i="92"/>
  <c r="G618" i="92"/>
  <c r="G617" i="92"/>
  <c r="G616" i="92"/>
  <c r="G615" i="92"/>
  <c r="G614" i="92"/>
  <c r="G613" i="92"/>
  <c r="G612" i="92"/>
  <c r="G611" i="92"/>
  <c r="G610" i="92"/>
  <c r="G609" i="92"/>
  <c r="G608" i="92"/>
  <c r="G607" i="92"/>
  <c r="G606" i="92"/>
  <c r="G605" i="92"/>
  <c r="G604" i="92"/>
  <c r="G603" i="92"/>
  <c r="G602" i="92"/>
  <c r="G601" i="92"/>
  <c r="G600" i="92"/>
  <c r="G599" i="92"/>
  <c r="G598" i="92"/>
  <c r="G597" i="92"/>
  <c r="G596" i="92"/>
  <c r="G595" i="92"/>
  <c r="G594" i="92"/>
  <c r="G593" i="92"/>
  <c r="G592" i="92"/>
  <c r="G591" i="92"/>
  <c r="G590" i="92"/>
  <c r="G589" i="92"/>
  <c r="G588" i="92"/>
  <c r="G587" i="92"/>
  <c r="G586" i="92"/>
  <c r="G585" i="92"/>
  <c r="G584" i="92"/>
  <c r="G583" i="92"/>
  <c r="G582" i="92"/>
  <c r="G581" i="92"/>
  <c r="G580" i="92"/>
  <c r="G579" i="92"/>
  <c r="G578" i="92"/>
  <c r="G577" i="92"/>
  <c r="G576" i="92"/>
  <c r="G575" i="92"/>
  <c r="G574" i="92"/>
  <c r="G573" i="92"/>
  <c r="G572" i="92"/>
  <c r="G571" i="92"/>
  <c r="G570" i="92"/>
  <c r="G569" i="92"/>
  <c r="G568" i="92"/>
  <c r="G567" i="92"/>
  <c r="G566" i="92"/>
  <c r="G565" i="92"/>
  <c r="G564" i="92"/>
  <c r="G563" i="92"/>
  <c r="G562" i="92"/>
  <c r="G561" i="92"/>
  <c r="G560" i="92"/>
  <c r="G559" i="92"/>
  <c r="G558" i="92"/>
  <c r="G557" i="92"/>
  <c r="G556" i="92"/>
  <c r="G555" i="92"/>
  <c r="G554" i="92"/>
  <c r="G553" i="92"/>
  <c r="G552" i="92"/>
  <c r="G551" i="92"/>
  <c r="G550" i="92"/>
  <c r="G549" i="92"/>
  <c r="G548" i="92"/>
  <c r="G547" i="92"/>
  <c r="G546" i="92"/>
  <c r="G545" i="92"/>
  <c r="G544" i="92"/>
  <c r="G543" i="92"/>
  <c r="G542" i="92"/>
  <c r="G541" i="92"/>
  <c r="G540" i="92"/>
  <c r="G539" i="92"/>
  <c r="G538" i="92"/>
  <c r="G537" i="92"/>
  <c r="G536" i="92"/>
  <c r="G535" i="92"/>
  <c r="G534" i="92"/>
  <c r="G533" i="92"/>
  <c r="G532" i="92"/>
  <c r="G531" i="92"/>
  <c r="G530" i="92"/>
  <c r="G529" i="92"/>
  <c r="G528" i="92"/>
  <c r="G527" i="92"/>
  <c r="G526" i="92"/>
  <c r="G525" i="92"/>
  <c r="G524" i="92"/>
  <c r="G523" i="92"/>
  <c r="G522" i="92"/>
  <c r="G521" i="92"/>
  <c r="G520" i="92"/>
  <c r="G519" i="92"/>
  <c r="G518" i="92"/>
  <c r="G517" i="92"/>
  <c r="G516" i="92"/>
  <c r="G515" i="92"/>
  <c r="G514" i="92"/>
  <c r="G513" i="92"/>
  <c r="G512" i="92"/>
  <c r="G511" i="92"/>
  <c r="G510" i="92"/>
  <c r="G509" i="92"/>
  <c r="G508" i="92"/>
  <c r="G507" i="92"/>
  <c r="G506" i="92"/>
  <c r="G505" i="92"/>
  <c r="G504" i="92"/>
  <c r="G503" i="92"/>
  <c r="G502" i="92"/>
  <c r="G501" i="92"/>
  <c r="G500" i="92"/>
  <c r="G499" i="92"/>
  <c r="G498" i="92"/>
  <c r="G497" i="92"/>
  <c r="G496" i="92"/>
  <c r="G495" i="92"/>
  <c r="G494" i="92"/>
  <c r="G493" i="92"/>
  <c r="G492" i="92"/>
  <c r="G491" i="92"/>
  <c r="G490" i="92"/>
  <c r="G489" i="92"/>
  <c r="G488" i="92"/>
  <c r="G487" i="92"/>
  <c r="G486" i="92"/>
  <c r="G485" i="92"/>
  <c r="G484" i="92"/>
  <c r="G483" i="92"/>
  <c r="G482" i="92"/>
  <c r="G481" i="92"/>
  <c r="G480" i="92"/>
  <c r="G479" i="92"/>
  <c r="G478" i="92"/>
  <c r="G477" i="92"/>
  <c r="G476" i="92"/>
  <c r="G475" i="92"/>
  <c r="G474" i="92"/>
  <c r="G473" i="92"/>
  <c r="G472" i="92"/>
  <c r="G471" i="92"/>
  <c r="G470" i="92"/>
  <c r="G469" i="92"/>
  <c r="G468" i="92"/>
  <c r="G467" i="92"/>
  <c r="G466" i="92"/>
  <c r="G465" i="92"/>
  <c r="G464" i="92"/>
  <c r="G463" i="92"/>
  <c r="G462" i="92"/>
  <c r="G461" i="92"/>
  <c r="G460" i="92"/>
  <c r="G459" i="92"/>
  <c r="G458" i="92"/>
  <c r="G457" i="92"/>
  <c r="G456" i="92"/>
  <c r="G455" i="92"/>
  <c r="G454" i="92"/>
  <c r="G453" i="92"/>
  <c r="G452" i="92"/>
  <c r="G451" i="92"/>
  <c r="G450" i="92"/>
  <c r="G449" i="92"/>
  <c r="G448" i="92"/>
  <c r="G447" i="92"/>
  <c r="G446" i="92"/>
  <c r="G445" i="92"/>
  <c r="G444" i="92"/>
  <c r="G443" i="92"/>
  <c r="G442" i="92"/>
  <c r="G441" i="92"/>
  <c r="G440" i="92"/>
  <c r="G439" i="92"/>
  <c r="G438" i="92"/>
  <c r="G437" i="92"/>
  <c r="G436" i="92"/>
  <c r="G435" i="92"/>
  <c r="G434" i="92"/>
  <c r="G433" i="92"/>
  <c r="G432" i="92"/>
  <c r="G431" i="92"/>
  <c r="G430" i="92"/>
  <c r="G429" i="92"/>
  <c r="G428" i="92"/>
  <c r="G427" i="92"/>
  <c r="G426" i="92"/>
  <c r="G425" i="92"/>
  <c r="G424" i="92"/>
  <c r="G423" i="92"/>
  <c r="G422" i="92"/>
  <c r="G421" i="92"/>
  <c r="G420" i="92"/>
  <c r="G419" i="92"/>
  <c r="G418" i="92"/>
  <c r="G417" i="92"/>
  <c r="G416" i="92"/>
  <c r="G415" i="92"/>
  <c r="G414" i="92"/>
  <c r="G413" i="92"/>
  <c r="G412" i="92"/>
  <c r="G411" i="92"/>
  <c r="G410" i="92"/>
  <c r="G409" i="92"/>
  <c r="G408" i="92"/>
  <c r="G407" i="92"/>
  <c r="G406" i="92"/>
  <c r="G405" i="92"/>
  <c r="G404" i="92"/>
  <c r="G403" i="92"/>
  <c r="G402" i="92"/>
  <c r="G401" i="92"/>
  <c r="G400" i="92"/>
  <c r="G399" i="92"/>
  <c r="G398" i="92"/>
  <c r="G397" i="92"/>
  <c r="G396" i="92"/>
  <c r="G395" i="92"/>
  <c r="G394" i="92"/>
  <c r="G393" i="92"/>
  <c r="G392" i="92"/>
  <c r="G391" i="92"/>
  <c r="G390" i="92"/>
  <c r="G389" i="92"/>
  <c r="G388" i="92"/>
  <c r="G387" i="92"/>
  <c r="G386" i="92"/>
  <c r="G385" i="92"/>
  <c r="G384" i="92"/>
  <c r="G383" i="92"/>
  <c r="G382" i="92"/>
  <c r="G381" i="92"/>
  <c r="G380" i="92"/>
  <c r="G379" i="92"/>
  <c r="G378" i="92"/>
  <c r="G377" i="92"/>
  <c r="G376" i="92"/>
  <c r="G375" i="92"/>
  <c r="G374" i="92"/>
  <c r="G373" i="92"/>
  <c r="G372" i="92"/>
  <c r="G371" i="92"/>
  <c r="G370" i="92"/>
  <c r="G369" i="92"/>
  <c r="G368" i="92"/>
  <c r="G367" i="92"/>
  <c r="G366" i="92"/>
  <c r="G365" i="92"/>
  <c r="G364" i="92"/>
  <c r="G363" i="92"/>
  <c r="G362" i="92"/>
  <c r="G361" i="92"/>
  <c r="G360" i="92"/>
  <c r="G359" i="92"/>
  <c r="G358" i="92"/>
  <c r="G357" i="92"/>
  <c r="G356" i="92"/>
  <c r="G355" i="92"/>
  <c r="G354" i="92"/>
  <c r="G353" i="92"/>
  <c r="G352" i="92"/>
  <c r="G351" i="92"/>
  <c r="G350" i="92"/>
  <c r="G349" i="92"/>
  <c r="G348" i="92"/>
  <c r="G347" i="92"/>
  <c r="G346" i="92"/>
  <c r="G345" i="92"/>
  <c r="G344" i="92"/>
  <c r="G343" i="92"/>
  <c r="G342" i="92"/>
  <c r="G341" i="92"/>
  <c r="G340" i="92"/>
  <c r="G339" i="92"/>
  <c r="G338" i="92"/>
  <c r="G337" i="92"/>
  <c r="G336" i="92"/>
  <c r="G335" i="92"/>
  <c r="G334" i="92"/>
  <c r="G333" i="92"/>
  <c r="G332" i="92"/>
  <c r="G331" i="92"/>
  <c r="G330" i="92"/>
  <c r="G329" i="92"/>
  <c r="G328" i="92"/>
  <c r="G327" i="92"/>
  <c r="G326" i="92"/>
  <c r="G325" i="92"/>
  <c r="G324" i="92"/>
  <c r="G323" i="92"/>
  <c r="G322" i="92"/>
  <c r="G321" i="92"/>
  <c r="G320" i="92"/>
  <c r="G319" i="92"/>
  <c r="G318" i="92"/>
  <c r="G317" i="92"/>
  <c r="G316" i="92"/>
  <c r="G315" i="92"/>
  <c r="G314" i="92"/>
  <c r="G313" i="92"/>
  <c r="G312" i="92"/>
  <c r="G311" i="92"/>
  <c r="G310" i="92"/>
  <c r="G309" i="92"/>
  <c r="G308" i="92"/>
  <c r="G307" i="92"/>
  <c r="G306" i="92"/>
  <c r="G305" i="92"/>
  <c r="G304" i="92"/>
  <c r="G303" i="92"/>
  <c r="G302" i="92"/>
  <c r="G301" i="92"/>
  <c r="G300" i="92"/>
  <c r="G299" i="92"/>
  <c r="G298" i="92"/>
  <c r="G297" i="92"/>
  <c r="G296" i="92"/>
  <c r="G295" i="92"/>
  <c r="G294" i="92"/>
  <c r="G293" i="92"/>
  <c r="G292" i="92"/>
  <c r="G291" i="92"/>
  <c r="G290" i="92"/>
  <c r="G289" i="92"/>
  <c r="G288" i="92"/>
  <c r="G287" i="92"/>
  <c r="G286" i="92"/>
  <c r="G285" i="92"/>
  <c r="G284" i="92"/>
  <c r="G283" i="92"/>
  <c r="G282" i="92"/>
  <c r="G281" i="92"/>
  <c r="G280" i="92"/>
  <c r="G279" i="92"/>
  <c r="G278" i="92"/>
  <c r="G277" i="92"/>
  <c r="G276" i="92"/>
  <c r="G275" i="92"/>
  <c r="G274" i="92"/>
  <c r="G273" i="92"/>
  <c r="G272" i="92"/>
  <c r="G271" i="92"/>
  <c r="G270" i="92"/>
  <c r="G269" i="92"/>
  <c r="G268" i="92"/>
  <c r="G267" i="92"/>
  <c r="G266" i="92"/>
  <c r="G265" i="92"/>
  <c r="G264" i="92"/>
  <c r="G263" i="92"/>
  <c r="G262" i="92"/>
  <c r="G261" i="92"/>
  <c r="G260" i="92"/>
  <c r="G259" i="92"/>
  <c r="G258" i="92"/>
  <c r="G257" i="92"/>
  <c r="G256" i="92"/>
  <c r="G255" i="92"/>
  <c r="G254" i="92"/>
  <c r="G253" i="92"/>
  <c r="G252" i="92"/>
  <c r="G251" i="92"/>
  <c r="G250" i="92"/>
  <c r="G249" i="92"/>
  <c r="G248" i="92"/>
  <c r="G247" i="92"/>
  <c r="G246" i="92"/>
  <c r="G245" i="92"/>
  <c r="G244" i="92"/>
  <c r="G243" i="92"/>
  <c r="G242" i="92"/>
  <c r="G241" i="92"/>
  <c r="G240" i="92"/>
  <c r="G239" i="92"/>
  <c r="G238" i="92"/>
  <c r="G237" i="92"/>
  <c r="G236" i="92"/>
  <c r="G235" i="92"/>
  <c r="G234" i="92"/>
  <c r="G233" i="92"/>
  <c r="G232" i="92"/>
  <c r="G231" i="92"/>
  <c r="G230" i="92"/>
  <c r="G229" i="92"/>
  <c r="G228" i="92"/>
  <c r="G227" i="92"/>
  <c r="G226" i="92"/>
  <c r="G225" i="92"/>
  <c r="G224" i="92"/>
  <c r="G223" i="92"/>
  <c r="G222" i="92"/>
  <c r="G221" i="92"/>
  <c r="G220" i="92"/>
  <c r="G219" i="92"/>
  <c r="G218" i="92"/>
  <c r="G217" i="92"/>
  <c r="G216" i="92"/>
  <c r="G215" i="92"/>
  <c r="G214" i="92"/>
  <c r="G213" i="92"/>
  <c r="G212" i="92"/>
  <c r="G211" i="92"/>
  <c r="G210" i="92"/>
  <c r="G209" i="92"/>
  <c r="G208" i="92"/>
  <c r="G207" i="92"/>
  <c r="G206" i="92"/>
  <c r="G205" i="92"/>
  <c r="G204" i="92"/>
  <c r="G203" i="92"/>
  <c r="G202" i="92"/>
  <c r="G201" i="92"/>
  <c r="G200" i="92"/>
  <c r="G199" i="92"/>
  <c r="G198" i="92"/>
  <c r="G197" i="92"/>
  <c r="G196" i="92"/>
  <c r="G195" i="92"/>
  <c r="G194" i="92"/>
  <c r="G193" i="92"/>
  <c r="G192" i="92"/>
  <c r="G191" i="92"/>
  <c r="G190" i="92"/>
  <c r="G189" i="92"/>
  <c r="G188" i="92"/>
  <c r="G187" i="92"/>
  <c r="G186" i="92"/>
  <c r="G185" i="92"/>
  <c r="G184" i="92"/>
  <c r="G183" i="92"/>
  <c r="G182" i="92"/>
  <c r="G181" i="92"/>
  <c r="G180" i="92"/>
  <c r="G179" i="92"/>
  <c r="G178" i="92"/>
  <c r="G177" i="92"/>
  <c r="G176" i="92"/>
  <c r="G175" i="92"/>
  <c r="G174" i="92"/>
  <c r="G173" i="92"/>
  <c r="G172" i="92"/>
  <c r="G171" i="92"/>
  <c r="G170" i="92"/>
  <c r="G169" i="92"/>
  <c r="G168" i="92"/>
  <c r="G167" i="92"/>
  <c r="G166" i="92"/>
  <c r="G165" i="92"/>
  <c r="G164" i="92"/>
  <c r="G163" i="92"/>
  <c r="G162" i="92"/>
  <c r="G161" i="92"/>
  <c r="G160" i="92"/>
  <c r="G159" i="92"/>
  <c r="G158" i="92"/>
  <c r="G157" i="92"/>
  <c r="G156" i="92"/>
  <c r="G155" i="92"/>
  <c r="G154" i="92"/>
  <c r="G153" i="92"/>
  <c r="G152" i="92"/>
  <c r="G151" i="92"/>
  <c r="G150" i="92"/>
  <c r="G149" i="92"/>
  <c r="G148" i="92"/>
  <c r="G147" i="92"/>
  <c r="G146" i="92"/>
  <c r="G145" i="92"/>
  <c r="G144" i="92"/>
  <c r="G143" i="92"/>
  <c r="G142" i="92"/>
  <c r="G141" i="92"/>
  <c r="G140" i="92"/>
  <c r="G139" i="92"/>
  <c r="G138" i="92"/>
  <c r="G137" i="92"/>
  <c r="G136" i="92"/>
  <c r="G135" i="92"/>
  <c r="G134" i="92"/>
  <c r="G133" i="92"/>
  <c r="G132" i="92"/>
  <c r="G131" i="92"/>
  <c r="G130" i="92"/>
  <c r="G129" i="92"/>
  <c r="G128" i="92"/>
  <c r="G127" i="92"/>
  <c r="G126" i="92"/>
  <c r="G125" i="92"/>
  <c r="G124" i="92"/>
  <c r="G123" i="92"/>
  <c r="G122" i="92"/>
  <c r="G121" i="92"/>
  <c r="G120" i="92"/>
  <c r="G119" i="92"/>
  <c r="G118" i="92"/>
  <c r="G117" i="92"/>
  <c r="G116" i="92"/>
  <c r="G115" i="92"/>
  <c r="G114" i="92"/>
  <c r="G113" i="92"/>
  <c r="G112" i="92"/>
  <c r="G111" i="92"/>
  <c r="G110" i="92"/>
  <c r="G109" i="92"/>
  <c r="G108" i="92"/>
  <c r="G107" i="92"/>
  <c r="G106" i="92"/>
  <c r="G105" i="92"/>
  <c r="G104" i="92"/>
  <c r="G103" i="92"/>
  <c r="G102" i="92"/>
  <c r="G101" i="92"/>
  <c r="G100" i="92"/>
  <c r="G99" i="92"/>
  <c r="G98" i="92"/>
  <c r="G97" i="92"/>
  <c r="G96" i="92"/>
  <c r="G95" i="92"/>
  <c r="G94" i="92"/>
  <c r="G93" i="92"/>
  <c r="G92" i="92"/>
  <c r="G91" i="92"/>
  <c r="G90" i="92"/>
  <c r="G89" i="92"/>
  <c r="G88" i="92"/>
  <c r="G87" i="92"/>
  <c r="G86" i="92"/>
  <c r="G85" i="92"/>
  <c r="G84" i="92"/>
  <c r="G83" i="92"/>
  <c r="G82" i="92"/>
  <c r="G81" i="92"/>
  <c r="G80" i="92"/>
  <c r="G79" i="92"/>
  <c r="G78" i="92"/>
  <c r="G77" i="92"/>
  <c r="G76" i="92"/>
  <c r="G75" i="92"/>
  <c r="G74" i="92"/>
  <c r="G73" i="92"/>
  <c r="G72" i="92"/>
  <c r="G71" i="92"/>
  <c r="G70" i="92"/>
  <c r="G69" i="92"/>
  <c r="G68" i="92"/>
  <c r="G67" i="92"/>
  <c r="G66" i="92"/>
  <c r="G65" i="92"/>
  <c r="G64" i="92"/>
  <c r="G63" i="92"/>
  <c r="G62" i="92"/>
  <c r="G61" i="92"/>
  <c r="G60" i="92"/>
  <c r="G59" i="92"/>
  <c r="G58" i="92"/>
  <c r="G57" i="92"/>
  <c r="G56" i="92"/>
  <c r="G55" i="92"/>
  <c r="G54" i="92"/>
  <c r="G53" i="92"/>
  <c r="G52" i="92"/>
  <c r="G51" i="92"/>
  <c r="G50" i="92"/>
  <c r="G49" i="92"/>
  <c r="G48" i="92"/>
  <c r="G47" i="92"/>
  <c r="G46" i="92"/>
  <c r="G45" i="92"/>
  <c r="G44" i="92"/>
  <c r="G43" i="92"/>
  <c r="G42" i="92"/>
  <c r="G41" i="92"/>
  <c r="G40" i="92"/>
  <c r="G39" i="92"/>
  <c r="G38" i="92"/>
  <c r="G37" i="92"/>
  <c r="G36" i="92"/>
  <c r="G35" i="92"/>
  <c r="G34" i="92"/>
  <c r="G33" i="92"/>
  <c r="G32" i="92"/>
  <c r="G31" i="92"/>
  <c r="G30" i="92"/>
  <c r="G29" i="92"/>
  <c r="G28" i="92"/>
  <c r="G27" i="92"/>
  <c r="G26" i="92"/>
  <c r="G25" i="92"/>
  <c r="G24" i="92"/>
  <c r="G23" i="92"/>
  <c r="G22" i="92"/>
  <c r="G21" i="92"/>
  <c r="G20" i="92"/>
  <c r="G19" i="92"/>
  <c r="G18" i="92"/>
  <c r="G17" i="92"/>
  <c r="G16" i="92"/>
  <c r="G15" i="92"/>
  <c r="G14" i="92"/>
  <c r="G13" i="92"/>
  <c r="G12" i="92"/>
  <c r="G11" i="92"/>
  <c r="G1566" i="92" s="1"/>
  <c r="G10" i="92"/>
  <c r="G9" i="92"/>
  <c r="I50" i="91"/>
  <c r="I49" i="91"/>
  <c r="I48" i="91"/>
  <c r="I47" i="91"/>
  <c r="I51" i="91" s="1"/>
  <c r="I40" i="91"/>
  <c r="H40" i="91"/>
  <c r="G40" i="91"/>
  <c r="F40" i="91"/>
  <c r="G38" i="91"/>
  <c r="F38" i="91"/>
  <c r="H32" i="91"/>
  <c r="J28" i="91"/>
  <c r="J27" i="91"/>
  <c r="J26" i="91"/>
  <c r="G26" i="91"/>
  <c r="E26" i="91"/>
  <c r="J25" i="91"/>
  <c r="J24" i="91"/>
  <c r="E24" i="91"/>
  <c r="J23" i="91"/>
  <c r="I19" i="91"/>
  <c r="I18" i="91"/>
  <c r="I16" i="91"/>
  <c r="I21" i="91" s="1"/>
  <c r="G23" i="91" s="1"/>
  <c r="AF87" i="90"/>
  <c r="G40" i="89" s="1"/>
  <c r="V85" i="90"/>
  <c r="Q85" i="90"/>
  <c r="O85" i="90"/>
  <c r="K85" i="90"/>
  <c r="I85" i="90"/>
  <c r="G85" i="90"/>
  <c r="M85" i="90" s="1"/>
  <c r="V84" i="90"/>
  <c r="Q84" i="90"/>
  <c r="O84" i="90"/>
  <c r="K84" i="90"/>
  <c r="I84" i="90"/>
  <c r="G84" i="90"/>
  <c r="M84" i="90" s="1"/>
  <c r="V83" i="90"/>
  <c r="Q83" i="90"/>
  <c r="O83" i="90"/>
  <c r="M83" i="90"/>
  <c r="K83" i="90"/>
  <c r="I83" i="90"/>
  <c r="G83" i="90"/>
  <c r="V82" i="90"/>
  <c r="Q82" i="90"/>
  <c r="O82" i="90"/>
  <c r="K82" i="90"/>
  <c r="I82" i="90"/>
  <c r="G82" i="90"/>
  <c r="M82" i="90" s="1"/>
  <c r="V81" i="90"/>
  <c r="Q81" i="90"/>
  <c r="O81" i="90"/>
  <c r="K81" i="90"/>
  <c r="I81" i="90"/>
  <c r="G81" i="90"/>
  <c r="M81" i="90" s="1"/>
  <c r="V80" i="90"/>
  <c r="Q80" i="90"/>
  <c r="O80" i="90"/>
  <c r="K80" i="90"/>
  <c r="I80" i="90"/>
  <c r="G80" i="90"/>
  <c r="M80" i="90" s="1"/>
  <c r="V79" i="90"/>
  <c r="Q79" i="90"/>
  <c r="O79" i="90"/>
  <c r="K79" i="90"/>
  <c r="I79" i="90"/>
  <c r="G79" i="90"/>
  <c r="M79" i="90" s="1"/>
  <c r="V78" i="90"/>
  <c r="Q78" i="90"/>
  <c r="O78" i="90"/>
  <c r="K78" i="90"/>
  <c r="I78" i="90"/>
  <c r="G78" i="90"/>
  <c r="M78" i="90" s="1"/>
  <c r="Q77" i="90"/>
  <c r="O77" i="90"/>
  <c r="G77" i="90"/>
  <c r="I54" i="89" s="1"/>
  <c r="V76" i="90"/>
  <c r="Q76" i="90"/>
  <c r="O76" i="90"/>
  <c r="K76" i="90"/>
  <c r="I76" i="90"/>
  <c r="G76" i="90"/>
  <c r="M76" i="90" s="1"/>
  <c r="V75" i="90"/>
  <c r="Q75" i="90"/>
  <c r="O75" i="90"/>
  <c r="K75" i="90"/>
  <c r="I75" i="90"/>
  <c r="G75" i="90"/>
  <c r="M75" i="90" s="1"/>
  <c r="V74" i="90"/>
  <c r="Q74" i="90"/>
  <c r="O74" i="90"/>
  <c r="K74" i="90"/>
  <c r="I74" i="90"/>
  <c r="G74" i="90"/>
  <c r="M74" i="90" s="1"/>
  <c r="V73" i="90"/>
  <c r="Q73" i="90"/>
  <c r="O73" i="90"/>
  <c r="K73" i="90"/>
  <c r="I73" i="90"/>
  <c r="G73" i="90"/>
  <c r="M73" i="90" s="1"/>
  <c r="V72" i="90"/>
  <c r="Q72" i="90"/>
  <c r="O72" i="90"/>
  <c r="K72" i="90"/>
  <c r="I72" i="90"/>
  <c r="G72" i="90"/>
  <c r="M72" i="90" s="1"/>
  <c r="V71" i="90"/>
  <c r="Q71" i="90"/>
  <c r="O71" i="90"/>
  <c r="K71" i="90"/>
  <c r="I71" i="90"/>
  <c r="G71" i="90"/>
  <c r="M71" i="90" s="1"/>
  <c r="V70" i="90"/>
  <c r="Q70" i="90"/>
  <c r="O70" i="90"/>
  <c r="K70" i="90"/>
  <c r="I70" i="90"/>
  <c r="G70" i="90"/>
  <c r="M70" i="90" s="1"/>
  <c r="V69" i="90"/>
  <c r="Q69" i="90"/>
  <c r="O69" i="90"/>
  <c r="K69" i="90"/>
  <c r="I69" i="90"/>
  <c r="G69" i="90"/>
  <c r="M69" i="90" s="1"/>
  <c r="V68" i="90"/>
  <c r="Q68" i="90"/>
  <c r="O68" i="90"/>
  <c r="K68" i="90"/>
  <c r="I68" i="90"/>
  <c r="G68" i="90"/>
  <c r="M68" i="90" s="1"/>
  <c r="V67" i="90"/>
  <c r="Q67" i="90"/>
  <c r="O67" i="90"/>
  <c r="K67" i="90"/>
  <c r="I67" i="90"/>
  <c r="G67" i="90"/>
  <c r="M67" i="90" s="1"/>
  <c r="V66" i="90"/>
  <c r="Q66" i="90"/>
  <c r="O66" i="90"/>
  <c r="K66" i="90"/>
  <c r="I66" i="90"/>
  <c r="G66" i="90"/>
  <c r="M66" i="90" s="1"/>
  <c r="V65" i="90"/>
  <c r="Q65" i="90"/>
  <c r="O65" i="90"/>
  <c r="K65" i="90"/>
  <c r="I65" i="90"/>
  <c r="G65" i="90"/>
  <c r="M65" i="90" s="1"/>
  <c r="V64" i="90"/>
  <c r="Q64" i="90"/>
  <c r="O64" i="90"/>
  <c r="K64" i="90"/>
  <c r="I64" i="90"/>
  <c r="G64" i="90"/>
  <c r="M64" i="90" s="1"/>
  <c r="V63" i="90"/>
  <c r="Q63" i="90"/>
  <c r="O63" i="90"/>
  <c r="K63" i="90"/>
  <c r="I63" i="90"/>
  <c r="G63" i="90"/>
  <c r="M63" i="90" s="1"/>
  <c r="V62" i="90"/>
  <c r="Q62" i="90"/>
  <c r="O62" i="90"/>
  <c r="K62" i="90"/>
  <c r="I62" i="90"/>
  <c r="G62" i="90"/>
  <c r="M62" i="90" s="1"/>
  <c r="V61" i="90"/>
  <c r="Q61" i="90"/>
  <c r="O61" i="90"/>
  <c r="K61" i="90"/>
  <c r="I61" i="90"/>
  <c r="G61" i="90"/>
  <c r="M61" i="90" s="1"/>
  <c r="V60" i="90"/>
  <c r="Q60" i="90"/>
  <c r="O60" i="90"/>
  <c r="K60" i="90"/>
  <c r="I60" i="90"/>
  <c r="G60" i="90"/>
  <c r="M60" i="90" s="1"/>
  <c r="V59" i="90"/>
  <c r="Q59" i="90"/>
  <c r="O59" i="90"/>
  <c r="K59" i="90"/>
  <c r="I59" i="90"/>
  <c r="G59" i="90"/>
  <c r="M59" i="90" s="1"/>
  <c r="V58" i="90"/>
  <c r="Q58" i="90"/>
  <c r="O58" i="90"/>
  <c r="K58" i="90"/>
  <c r="I58" i="90"/>
  <c r="G58" i="90"/>
  <c r="M58" i="90" s="1"/>
  <c r="V57" i="90"/>
  <c r="Q57" i="90"/>
  <c r="O57" i="90"/>
  <c r="K57" i="90"/>
  <c r="I57" i="90"/>
  <c r="G57" i="90"/>
  <c r="M57" i="90" s="1"/>
  <c r="Q56" i="90"/>
  <c r="O56" i="90"/>
  <c r="K56" i="90"/>
  <c r="I56" i="90"/>
  <c r="G56" i="90"/>
  <c r="I53" i="89" s="1"/>
  <c r="V55" i="90"/>
  <c r="Q55" i="90"/>
  <c r="O55" i="90"/>
  <c r="K55" i="90"/>
  <c r="I55" i="90"/>
  <c r="G55" i="90"/>
  <c r="V54" i="90"/>
  <c r="Q54" i="90"/>
  <c r="O54" i="90"/>
  <c r="K54" i="90"/>
  <c r="I54" i="90"/>
  <c r="G54" i="90"/>
  <c r="M54" i="90" s="1"/>
  <c r="V53" i="90"/>
  <c r="Q53" i="90"/>
  <c r="O53" i="90"/>
  <c r="K53" i="90"/>
  <c r="I53" i="90"/>
  <c r="G53" i="90"/>
  <c r="M53" i="90" s="1"/>
  <c r="V52" i="90"/>
  <c r="Q52" i="90"/>
  <c r="O52" i="90"/>
  <c r="K52" i="90"/>
  <c r="I52" i="90"/>
  <c r="G52" i="90"/>
  <c r="M52" i="90" s="1"/>
  <c r="V51" i="90"/>
  <c r="Q51" i="90"/>
  <c r="O51" i="90"/>
  <c r="K51" i="90"/>
  <c r="I51" i="90"/>
  <c r="G51" i="90"/>
  <c r="M51" i="90" s="1"/>
  <c r="V50" i="90"/>
  <c r="Q50" i="90"/>
  <c r="O50" i="90"/>
  <c r="K50" i="90"/>
  <c r="I50" i="90"/>
  <c r="G50" i="90"/>
  <c r="M50" i="90" s="1"/>
  <c r="V49" i="90"/>
  <c r="Q49" i="90"/>
  <c r="O49" i="90"/>
  <c r="K49" i="90"/>
  <c r="I49" i="90"/>
  <c r="G49" i="90"/>
  <c r="M49" i="90" s="1"/>
  <c r="V48" i="90"/>
  <c r="Q48" i="90"/>
  <c r="O48" i="90"/>
  <c r="K48" i="90"/>
  <c r="I48" i="90"/>
  <c r="G48" i="90"/>
  <c r="M48" i="90" s="1"/>
  <c r="V47" i="90"/>
  <c r="Q47" i="90"/>
  <c r="O47" i="90"/>
  <c r="K47" i="90"/>
  <c r="I47" i="90"/>
  <c r="G47" i="90"/>
  <c r="M47" i="90" s="1"/>
  <c r="V46" i="90"/>
  <c r="Q46" i="90"/>
  <c r="O46" i="90"/>
  <c r="K46" i="90"/>
  <c r="I46" i="90"/>
  <c r="G46" i="90"/>
  <c r="M46" i="90" s="1"/>
  <c r="V45" i="90"/>
  <c r="Q45" i="90"/>
  <c r="O45" i="90"/>
  <c r="K45" i="90"/>
  <c r="I45" i="90"/>
  <c r="G45" i="90"/>
  <c r="M45" i="90" s="1"/>
  <c r="V44" i="90"/>
  <c r="Q44" i="90"/>
  <c r="O44" i="90"/>
  <c r="K44" i="90"/>
  <c r="I44" i="90"/>
  <c r="G44" i="90"/>
  <c r="M44" i="90" s="1"/>
  <c r="V43" i="90"/>
  <c r="O43" i="90"/>
  <c r="I43" i="90"/>
  <c r="V42" i="90"/>
  <c r="Q42" i="90"/>
  <c r="O42" i="90"/>
  <c r="K42" i="90"/>
  <c r="I42" i="90"/>
  <c r="G42" i="90"/>
  <c r="M42" i="90" s="1"/>
  <c r="V41" i="90"/>
  <c r="Q41" i="90"/>
  <c r="O41" i="90"/>
  <c r="K41" i="90"/>
  <c r="I41" i="90"/>
  <c r="G41" i="90"/>
  <c r="M41" i="90" s="1"/>
  <c r="V40" i="90"/>
  <c r="Q40" i="90"/>
  <c r="O40" i="90"/>
  <c r="K40" i="90"/>
  <c r="I40" i="90"/>
  <c r="G40" i="90"/>
  <c r="M40" i="90" s="1"/>
  <c r="V39" i="90"/>
  <c r="Q39" i="90"/>
  <c r="O39" i="90"/>
  <c r="K39" i="90"/>
  <c r="I39" i="90"/>
  <c r="G39" i="90"/>
  <c r="M39" i="90" s="1"/>
  <c r="V38" i="90"/>
  <c r="Q38" i="90"/>
  <c r="O38" i="90"/>
  <c r="K38" i="90"/>
  <c r="I38" i="90"/>
  <c r="G38" i="90"/>
  <c r="M38" i="90" s="1"/>
  <c r="V37" i="90"/>
  <c r="Q37" i="90"/>
  <c r="O37" i="90"/>
  <c r="K37" i="90"/>
  <c r="I37" i="90"/>
  <c r="G37" i="90"/>
  <c r="M37" i="90" s="1"/>
  <c r="V36" i="90"/>
  <c r="Q36" i="90"/>
  <c r="O36" i="90"/>
  <c r="K36" i="90"/>
  <c r="I36" i="90"/>
  <c r="G36" i="90"/>
  <c r="M36" i="90" s="1"/>
  <c r="V35" i="90"/>
  <c r="Q35" i="90"/>
  <c r="O35" i="90"/>
  <c r="K35" i="90"/>
  <c r="I35" i="90"/>
  <c r="G35" i="90"/>
  <c r="M35" i="90" s="1"/>
  <c r="V34" i="90"/>
  <c r="Q34" i="90"/>
  <c r="O34" i="90"/>
  <c r="K34" i="90"/>
  <c r="I34" i="90"/>
  <c r="G34" i="90"/>
  <c r="M34" i="90" s="1"/>
  <c r="V33" i="90"/>
  <c r="Q33" i="90"/>
  <c r="O33" i="90"/>
  <c r="K33" i="90"/>
  <c r="I33" i="90"/>
  <c r="G33" i="90"/>
  <c r="M33" i="90" s="1"/>
  <c r="V32" i="90"/>
  <c r="Q32" i="90"/>
  <c r="O32" i="90"/>
  <c r="K32" i="90"/>
  <c r="I32" i="90"/>
  <c r="G32" i="90"/>
  <c r="M32" i="90" s="1"/>
  <c r="V31" i="90"/>
  <c r="Q31" i="90"/>
  <c r="O31" i="90"/>
  <c r="K31" i="90"/>
  <c r="I31" i="90"/>
  <c r="G31" i="90"/>
  <c r="M31" i="90" s="1"/>
  <c r="V30" i="90"/>
  <c r="Q30" i="90"/>
  <c r="O30" i="90"/>
  <c r="K30" i="90"/>
  <c r="I30" i="90"/>
  <c r="G30" i="90"/>
  <c r="M30" i="90" s="1"/>
  <c r="V29" i="90"/>
  <c r="Q29" i="90"/>
  <c r="O29" i="90"/>
  <c r="K29" i="90"/>
  <c r="I29" i="90"/>
  <c r="G29" i="90"/>
  <c r="M29" i="90" s="1"/>
  <c r="V28" i="90"/>
  <c r="Q28" i="90"/>
  <c r="O28" i="90"/>
  <c r="K28" i="90"/>
  <c r="I28" i="90"/>
  <c r="G28" i="90"/>
  <c r="M28" i="90" s="1"/>
  <c r="V27" i="90"/>
  <c r="Q27" i="90"/>
  <c r="O27" i="90"/>
  <c r="K27" i="90"/>
  <c r="I27" i="90"/>
  <c r="G27" i="90"/>
  <c r="M27" i="90" s="1"/>
  <c r="V26" i="90"/>
  <c r="Q26" i="90"/>
  <c r="O26" i="90"/>
  <c r="K26" i="90"/>
  <c r="I26" i="90"/>
  <c r="G26" i="90"/>
  <c r="M26" i="90" s="1"/>
  <c r="V25" i="90"/>
  <c r="Q25" i="90"/>
  <c r="O25" i="90"/>
  <c r="K25" i="90"/>
  <c r="I25" i="90"/>
  <c r="G25" i="90"/>
  <c r="M25" i="90" s="1"/>
  <c r="V24" i="90"/>
  <c r="Q24" i="90"/>
  <c r="O24" i="90"/>
  <c r="K24" i="90"/>
  <c r="I24" i="90"/>
  <c r="G24" i="90"/>
  <c r="M24" i="90" s="1"/>
  <c r="V23" i="90"/>
  <c r="I23" i="90"/>
  <c r="G23" i="90"/>
  <c r="I51" i="89" s="1"/>
  <c r="V22" i="90"/>
  <c r="Q22" i="90"/>
  <c r="O22" i="90"/>
  <c r="K22" i="90"/>
  <c r="I22" i="90"/>
  <c r="G22" i="90"/>
  <c r="M22" i="90" s="1"/>
  <c r="BA21" i="90"/>
  <c r="V20" i="90"/>
  <c r="Q20" i="90"/>
  <c r="O20" i="90"/>
  <c r="K20" i="90"/>
  <c r="I20" i="90"/>
  <c r="G20" i="90"/>
  <c r="M20" i="90" s="1"/>
  <c r="V19" i="90"/>
  <c r="Q19" i="90"/>
  <c r="O19" i="90"/>
  <c r="K19" i="90"/>
  <c r="I19" i="90"/>
  <c r="G19" i="90"/>
  <c r="M19" i="90" s="1"/>
  <c r="V18" i="90"/>
  <c r="Q18" i="90"/>
  <c r="O18" i="90"/>
  <c r="K18" i="90"/>
  <c r="I18" i="90"/>
  <c r="G18" i="90"/>
  <c r="M18" i="90" s="1"/>
  <c r="V17" i="90"/>
  <c r="O17" i="90"/>
  <c r="G17" i="90"/>
  <c r="I50" i="89" s="1"/>
  <c r="V16" i="90"/>
  <c r="Q16" i="90"/>
  <c r="O16" i="90"/>
  <c r="K16" i="90"/>
  <c r="I16" i="90"/>
  <c r="G16" i="90"/>
  <c r="M16" i="90" s="1"/>
  <c r="V15" i="90"/>
  <c r="Q15" i="90"/>
  <c r="O15" i="90"/>
  <c r="K15" i="90"/>
  <c r="I15" i="90"/>
  <c r="G15" i="90"/>
  <c r="M15" i="90" s="1"/>
  <c r="V14" i="90"/>
  <c r="Q14" i="90"/>
  <c r="O14" i="90"/>
  <c r="K14" i="90"/>
  <c r="I14" i="90"/>
  <c r="G14" i="90"/>
  <c r="M14" i="90" s="1"/>
  <c r="V13" i="90"/>
  <c r="Q13" i="90"/>
  <c r="O13" i="90"/>
  <c r="K13" i="90"/>
  <c r="I13" i="90"/>
  <c r="G13" i="90"/>
  <c r="M13" i="90" s="1"/>
  <c r="V12" i="90"/>
  <c r="Q12" i="90"/>
  <c r="O12" i="90"/>
  <c r="K12" i="90"/>
  <c r="I12" i="90"/>
  <c r="G12" i="90"/>
  <c r="M12" i="90" s="1"/>
  <c r="V11" i="90"/>
  <c r="Q11" i="90"/>
  <c r="O11" i="90"/>
  <c r="K11" i="90"/>
  <c r="I11" i="90"/>
  <c r="G11" i="90"/>
  <c r="M11" i="90" s="1"/>
  <c r="V10" i="90"/>
  <c r="Q10" i="90"/>
  <c r="O10" i="90"/>
  <c r="K10" i="90"/>
  <c r="I10" i="90"/>
  <c r="G10" i="90"/>
  <c r="M10" i="90" s="1"/>
  <c r="V9" i="90"/>
  <c r="Q9" i="90"/>
  <c r="O9" i="90"/>
  <c r="K9" i="90"/>
  <c r="I9" i="90"/>
  <c r="G9" i="90"/>
  <c r="M9" i="90" s="1"/>
  <c r="V8" i="90"/>
  <c r="Q8" i="90"/>
  <c r="O8" i="90"/>
  <c r="M8" i="90"/>
  <c r="K8" i="90"/>
  <c r="I8" i="90"/>
  <c r="G8" i="90"/>
  <c r="I55" i="89"/>
  <c r="I49" i="89"/>
  <c r="G38" i="89"/>
  <c r="F38" i="89"/>
  <c r="J28" i="89"/>
  <c r="J27" i="89"/>
  <c r="J26" i="89"/>
  <c r="E26" i="89"/>
  <c r="J25" i="89"/>
  <c r="J24" i="89"/>
  <c r="E24" i="89"/>
  <c r="J23" i="89"/>
  <c r="I20" i="89"/>
  <c r="I19" i="89"/>
  <c r="I18" i="89"/>
  <c r="I16" i="89"/>
  <c r="AF192" i="83"/>
  <c r="V190" i="83"/>
  <c r="Q190" i="83"/>
  <c r="O190" i="83"/>
  <c r="K190" i="83"/>
  <c r="I190" i="83"/>
  <c r="G190" i="83"/>
  <c r="M190" i="83" s="1"/>
  <c r="V189" i="83"/>
  <c r="Q189" i="83"/>
  <c r="O189" i="83"/>
  <c r="K189" i="83"/>
  <c r="I189" i="83"/>
  <c r="G189" i="83"/>
  <c r="M189" i="83" s="1"/>
  <c r="V188" i="83"/>
  <c r="Q188" i="83"/>
  <c r="O188" i="83"/>
  <c r="M188" i="83"/>
  <c r="K188" i="83"/>
  <c r="I188" i="83"/>
  <c r="G188" i="83"/>
  <c r="V187" i="83"/>
  <c r="Q187" i="83"/>
  <c r="O187" i="83"/>
  <c r="K187" i="83"/>
  <c r="I187" i="83"/>
  <c r="G187" i="83"/>
  <c r="M187" i="83" s="1"/>
  <c r="V186" i="83"/>
  <c r="Q186" i="83"/>
  <c r="O186" i="83"/>
  <c r="K186" i="83"/>
  <c r="I186" i="83"/>
  <c r="G186" i="83"/>
  <c r="M186" i="83" s="1"/>
  <c r="V185" i="83"/>
  <c r="Q185" i="83"/>
  <c r="O185" i="83"/>
  <c r="K185" i="83"/>
  <c r="I185" i="83"/>
  <c r="G185" i="83"/>
  <c r="M185" i="83" s="1"/>
  <c r="V184" i="83"/>
  <c r="Q184" i="83"/>
  <c r="O184" i="83"/>
  <c r="K184" i="83"/>
  <c r="I184" i="83"/>
  <c r="G184" i="83"/>
  <c r="M184" i="83" s="1"/>
  <c r="V183" i="83"/>
  <c r="Q183" i="83"/>
  <c r="O183" i="83"/>
  <c r="K183" i="83"/>
  <c r="I183" i="83"/>
  <c r="G183" i="83"/>
  <c r="M183" i="83" s="1"/>
  <c r="V182" i="83"/>
  <c r="Q182" i="83"/>
  <c r="O182" i="83"/>
  <c r="K182" i="83"/>
  <c r="I182" i="83"/>
  <c r="G182" i="83"/>
  <c r="M182" i="83" s="1"/>
  <c r="V181" i="83"/>
  <c r="Q181" i="83"/>
  <c r="O181" i="83"/>
  <c r="K181" i="83"/>
  <c r="I181" i="83"/>
  <c r="G181" i="83"/>
  <c r="M181" i="83" s="1"/>
  <c r="V180" i="83"/>
  <c r="Q180" i="83"/>
  <c r="O180" i="83"/>
  <c r="M180" i="83"/>
  <c r="K180" i="83"/>
  <c r="I180" i="83"/>
  <c r="G180" i="83"/>
  <c r="V179" i="83"/>
  <c r="Q179" i="83"/>
  <c r="O179" i="83"/>
  <c r="K179" i="83"/>
  <c r="I179" i="83"/>
  <c r="G179" i="83"/>
  <c r="M179" i="83" s="1"/>
  <c r="V178" i="83"/>
  <c r="Q178" i="83"/>
  <c r="O178" i="83"/>
  <c r="K178" i="83"/>
  <c r="I178" i="83"/>
  <c r="G178" i="83"/>
  <c r="M178" i="83" s="1"/>
  <c r="V177" i="83"/>
  <c r="Q177" i="83"/>
  <c r="O177" i="83"/>
  <c r="K177" i="83"/>
  <c r="I177" i="83"/>
  <c r="G177" i="83"/>
  <c r="M177" i="83" s="1"/>
  <c r="V176" i="83"/>
  <c r="Q176" i="83"/>
  <c r="O176" i="83"/>
  <c r="K176" i="83"/>
  <c r="I176" i="83"/>
  <c r="G176" i="83"/>
  <c r="M176" i="83" s="1"/>
  <c r="V175" i="83"/>
  <c r="Q175" i="83"/>
  <c r="O175" i="83"/>
  <c r="K175" i="83"/>
  <c r="I175" i="83"/>
  <c r="G175" i="83"/>
  <c r="M175" i="83" s="1"/>
  <c r="V174" i="83"/>
  <c r="Q174" i="83"/>
  <c r="O174" i="83"/>
  <c r="K174" i="83"/>
  <c r="I174" i="83"/>
  <c r="G174" i="83"/>
  <c r="M174" i="83" s="1"/>
  <c r="V172" i="83"/>
  <c r="Q172" i="83"/>
  <c r="O172" i="83"/>
  <c r="K172" i="83"/>
  <c r="I172" i="83"/>
  <c r="G172" i="83"/>
  <c r="M172" i="83" s="1"/>
  <c r="V170" i="83"/>
  <c r="Q170" i="83"/>
  <c r="O170" i="83"/>
  <c r="K170" i="83"/>
  <c r="I170" i="83"/>
  <c r="G170" i="83"/>
  <c r="M170" i="83" s="1"/>
  <c r="V169" i="83"/>
  <c r="Q169" i="83"/>
  <c r="O169" i="83"/>
  <c r="K169" i="83"/>
  <c r="I169" i="83"/>
  <c r="G169" i="83"/>
  <c r="M169" i="83" s="1"/>
  <c r="V168" i="83"/>
  <c r="Q168" i="83"/>
  <c r="O168" i="83"/>
  <c r="K168" i="83"/>
  <c r="I168" i="83"/>
  <c r="G168" i="83"/>
  <c r="M168" i="83" s="1"/>
  <c r="V167" i="83"/>
  <c r="Q167" i="83"/>
  <c r="O167" i="83"/>
  <c r="K167" i="83"/>
  <c r="I167" i="83"/>
  <c r="G167" i="83"/>
  <c r="M167" i="83" s="1"/>
  <c r="V165" i="83"/>
  <c r="Q165" i="83"/>
  <c r="O165" i="83"/>
  <c r="K165" i="83"/>
  <c r="I165" i="83"/>
  <c r="G165" i="83"/>
  <c r="M165" i="83" s="1"/>
  <c r="V164" i="83"/>
  <c r="Q164" i="83"/>
  <c r="O164" i="83"/>
  <c r="K164" i="83"/>
  <c r="I164" i="83"/>
  <c r="G164" i="83"/>
  <c r="M164" i="83" s="1"/>
  <c r="V163" i="83"/>
  <c r="Q163" i="83"/>
  <c r="O163" i="83"/>
  <c r="K163" i="83"/>
  <c r="I163" i="83"/>
  <c r="G163" i="83"/>
  <c r="M163" i="83" s="1"/>
  <c r="V162" i="83"/>
  <c r="Q162" i="83"/>
  <c r="O162" i="83"/>
  <c r="K162" i="83"/>
  <c r="I162" i="83"/>
  <c r="G162" i="83"/>
  <c r="M162" i="83" s="1"/>
  <c r="V161" i="83"/>
  <c r="Q161" i="83"/>
  <c r="O161" i="83"/>
  <c r="K161" i="83"/>
  <c r="I161" i="83"/>
  <c r="G161" i="83"/>
  <c r="M161" i="83" s="1"/>
  <c r="V160" i="83"/>
  <c r="Q160" i="83"/>
  <c r="O160" i="83"/>
  <c r="K160" i="83"/>
  <c r="I160" i="83"/>
  <c r="G160" i="83"/>
  <c r="M160" i="83" s="1"/>
  <c r="V156" i="83"/>
  <c r="Q156" i="83"/>
  <c r="O156" i="83"/>
  <c r="K156" i="83"/>
  <c r="I156" i="83"/>
  <c r="G156" i="83"/>
  <c r="M156" i="83" s="1"/>
  <c r="V155" i="83"/>
  <c r="Q155" i="83"/>
  <c r="O155" i="83"/>
  <c r="K155" i="83"/>
  <c r="I155" i="83"/>
  <c r="G155" i="83"/>
  <c r="M155" i="83" s="1"/>
  <c r="V154" i="83"/>
  <c r="Q154" i="83"/>
  <c r="O154" i="83"/>
  <c r="K154" i="83"/>
  <c r="I154" i="83"/>
  <c r="G154" i="83"/>
  <c r="M154" i="83" s="1"/>
  <c r="V153" i="83"/>
  <c r="Q153" i="83"/>
  <c r="O153" i="83"/>
  <c r="K153" i="83"/>
  <c r="I153" i="83"/>
  <c r="G153" i="83"/>
  <c r="M153" i="83" s="1"/>
  <c r="V152" i="83"/>
  <c r="Q152" i="83"/>
  <c r="O152" i="83"/>
  <c r="K152" i="83"/>
  <c r="I152" i="83"/>
  <c r="G152" i="83"/>
  <c r="M152" i="83" s="1"/>
  <c r="V151" i="83"/>
  <c r="Q151" i="83"/>
  <c r="O151" i="83"/>
  <c r="K151" i="83"/>
  <c r="I151" i="83"/>
  <c r="G151" i="83"/>
  <c r="M151" i="83" s="1"/>
  <c r="V150" i="83"/>
  <c r="Q150" i="83"/>
  <c r="O150" i="83"/>
  <c r="K150" i="83"/>
  <c r="I150" i="83"/>
  <c r="G150" i="83"/>
  <c r="M150" i="83" s="1"/>
  <c r="V149" i="83"/>
  <c r="Q149" i="83"/>
  <c r="O149" i="83"/>
  <c r="K149" i="83"/>
  <c r="I149" i="83"/>
  <c r="G149" i="83"/>
  <c r="M149" i="83" s="1"/>
  <c r="V148" i="83"/>
  <c r="Q148" i="83"/>
  <c r="O148" i="83"/>
  <c r="K148" i="83"/>
  <c r="I148" i="83"/>
  <c r="G148" i="83"/>
  <c r="M148" i="83" s="1"/>
  <c r="V147" i="83"/>
  <c r="Q147" i="83"/>
  <c r="O147" i="83"/>
  <c r="K147" i="83"/>
  <c r="I147" i="83"/>
  <c r="G147" i="83"/>
  <c r="M147" i="83" s="1"/>
  <c r="V146" i="83"/>
  <c r="Q146" i="83"/>
  <c r="O146" i="83"/>
  <c r="K146" i="83"/>
  <c r="I146" i="83"/>
  <c r="G146" i="83"/>
  <c r="M146" i="83" s="1"/>
  <c r="V145" i="83"/>
  <c r="Q145" i="83"/>
  <c r="O145" i="83"/>
  <c r="K145" i="83"/>
  <c r="I145" i="83"/>
  <c r="G145" i="83"/>
  <c r="M145" i="83" s="1"/>
  <c r="V144" i="83"/>
  <c r="Q144" i="83"/>
  <c r="O144" i="83"/>
  <c r="K144" i="83"/>
  <c r="I144" i="83"/>
  <c r="G144" i="83"/>
  <c r="M144" i="83" s="1"/>
  <c r="V143" i="83"/>
  <c r="Q143" i="83"/>
  <c r="O143" i="83"/>
  <c r="K143" i="83"/>
  <c r="I143" i="83"/>
  <c r="G143" i="83"/>
  <c r="M143" i="83" s="1"/>
  <c r="V140" i="83"/>
  <c r="Q140" i="83"/>
  <c r="O140" i="83"/>
  <c r="K140" i="83"/>
  <c r="I140" i="83"/>
  <c r="G140" i="83"/>
  <c r="M140" i="83" s="1"/>
  <c r="V137" i="83"/>
  <c r="Q137" i="83"/>
  <c r="O137" i="83"/>
  <c r="K137" i="83"/>
  <c r="I137" i="83"/>
  <c r="G137" i="83"/>
  <c r="M137" i="83" s="1"/>
  <c r="V136" i="83"/>
  <c r="Q136" i="83"/>
  <c r="O136" i="83"/>
  <c r="K136" i="83"/>
  <c r="I136" i="83"/>
  <c r="G136" i="83"/>
  <c r="M136" i="83" s="1"/>
  <c r="V135" i="83"/>
  <c r="Q135" i="83"/>
  <c r="O135" i="83"/>
  <c r="K135" i="83"/>
  <c r="I135" i="83"/>
  <c r="G135" i="83"/>
  <c r="M135" i="83" s="1"/>
  <c r="V134" i="83"/>
  <c r="Q134" i="83"/>
  <c r="O134" i="83"/>
  <c r="K134" i="83"/>
  <c r="I134" i="83"/>
  <c r="G134" i="83"/>
  <c r="M134" i="83" s="1"/>
  <c r="V133" i="83"/>
  <c r="Q133" i="83"/>
  <c r="O133" i="83"/>
  <c r="K133" i="83"/>
  <c r="I133" i="83"/>
  <c r="G133" i="83"/>
  <c r="M133" i="83" s="1"/>
  <c r="V132" i="83"/>
  <c r="Q132" i="83"/>
  <c r="O132" i="83"/>
  <c r="K132" i="83"/>
  <c r="I132" i="83"/>
  <c r="G132" i="83"/>
  <c r="M132" i="83" s="1"/>
  <c r="V131" i="83"/>
  <c r="Q131" i="83"/>
  <c r="O131" i="83"/>
  <c r="M131" i="83"/>
  <c r="K131" i="83"/>
  <c r="I131" i="83"/>
  <c r="G131" i="83"/>
  <c r="V130" i="83"/>
  <c r="Q130" i="83"/>
  <c r="O130" i="83"/>
  <c r="K130" i="83"/>
  <c r="I130" i="83"/>
  <c r="G130" i="83"/>
  <c r="M130" i="83" s="1"/>
  <c r="V129" i="83"/>
  <c r="Q129" i="83"/>
  <c r="O129" i="83"/>
  <c r="K129" i="83"/>
  <c r="I129" i="83"/>
  <c r="G129" i="83"/>
  <c r="M129" i="83" s="1"/>
  <c r="V128" i="83"/>
  <c r="Q128" i="83"/>
  <c r="O128" i="83"/>
  <c r="K128" i="83"/>
  <c r="I128" i="83"/>
  <c r="G128" i="83"/>
  <c r="M128" i="83" s="1"/>
  <c r="V127" i="83"/>
  <c r="Q127" i="83"/>
  <c r="O127" i="83"/>
  <c r="K127" i="83"/>
  <c r="I127" i="83"/>
  <c r="G127" i="83"/>
  <c r="M127" i="83" s="1"/>
  <c r="V126" i="83"/>
  <c r="Q126" i="83"/>
  <c r="O126" i="83"/>
  <c r="K126" i="83"/>
  <c r="I126" i="83"/>
  <c r="G126" i="83"/>
  <c r="M126" i="83" s="1"/>
  <c r="V125" i="83"/>
  <c r="Q125" i="83"/>
  <c r="O125" i="83"/>
  <c r="K125" i="83"/>
  <c r="I125" i="83"/>
  <c r="G125" i="83"/>
  <c r="M125" i="83" s="1"/>
  <c r="V124" i="83"/>
  <c r="Q124" i="83"/>
  <c r="O124" i="83"/>
  <c r="K124" i="83"/>
  <c r="I124" i="83"/>
  <c r="G124" i="83"/>
  <c r="M124" i="83" s="1"/>
  <c r="V123" i="83"/>
  <c r="Q123" i="83"/>
  <c r="O123" i="83"/>
  <c r="K123" i="83"/>
  <c r="I123" i="83"/>
  <c r="G123" i="83"/>
  <c r="M123" i="83" s="1"/>
  <c r="V122" i="83"/>
  <c r="Q122" i="83"/>
  <c r="O122" i="83"/>
  <c r="K122" i="83"/>
  <c r="I122" i="83"/>
  <c r="G122" i="83"/>
  <c r="M122" i="83" s="1"/>
  <c r="V121" i="83"/>
  <c r="Q121" i="83"/>
  <c r="O121" i="83"/>
  <c r="K121" i="83"/>
  <c r="I121" i="83"/>
  <c r="G121" i="83"/>
  <c r="M121" i="83" s="1"/>
  <c r="V120" i="83"/>
  <c r="Q120" i="83"/>
  <c r="O120" i="83"/>
  <c r="K120" i="83"/>
  <c r="I120" i="83"/>
  <c r="G120" i="83"/>
  <c r="M120" i="83" s="1"/>
  <c r="V119" i="83"/>
  <c r="Q119" i="83"/>
  <c r="O119" i="83"/>
  <c r="K119" i="83"/>
  <c r="I119" i="83"/>
  <c r="G119" i="83"/>
  <c r="M119" i="83" s="1"/>
  <c r="V118" i="83"/>
  <c r="Q118" i="83"/>
  <c r="O118" i="83"/>
  <c r="K118" i="83"/>
  <c r="I118" i="83"/>
  <c r="G118" i="83"/>
  <c r="M118" i="83" s="1"/>
  <c r="V117" i="83"/>
  <c r="Q117" i="83"/>
  <c r="O117" i="83"/>
  <c r="K117" i="83"/>
  <c r="I117" i="83"/>
  <c r="G117" i="83"/>
  <c r="M117" i="83" s="1"/>
  <c r="V116" i="83"/>
  <c r="Q116" i="83"/>
  <c r="O116" i="83"/>
  <c r="K116" i="83"/>
  <c r="I116" i="83"/>
  <c r="G116" i="83"/>
  <c r="M116" i="83" s="1"/>
  <c r="V115" i="83"/>
  <c r="Q115" i="83"/>
  <c r="O115" i="83"/>
  <c r="K115" i="83"/>
  <c r="I115" i="83"/>
  <c r="G115" i="83"/>
  <c r="M115" i="83" s="1"/>
  <c r="V114" i="83"/>
  <c r="Q114" i="83"/>
  <c r="O114" i="83"/>
  <c r="K114" i="83"/>
  <c r="I114" i="83"/>
  <c r="G114" i="83"/>
  <c r="M114" i="83" s="1"/>
  <c r="V113" i="83"/>
  <c r="Q113" i="83"/>
  <c r="O113" i="83"/>
  <c r="K113" i="83"/>
  <c r="I113" i="83"/>
  <c r="G113" i="83"/>
  <c r="M113" i="83" s="1"/>
  <c r="V112" i="83"/>
  <c r="Q112" i="83"/>
  <c r="O112" i="83"/>
  <c r="K112" i="83"/>
  <c r="I112" i="83"/>
  <c r="G112" i="83"/>
  <c r="M112" i="83" s="1"/>
  <c r="V111" i="83"/>
  <c r="Q111" i="83"/>
  <c r="O111" i="83"/>
  <c r="K111" i="83"/>
  <c r="I111" i="83"/>
  <c r="G111" i="83"/>
  <c r="M111" i="83" s="1"/>
  <c r="V107" i="83"/>
  <c r="Q107" i="83"/>
  <c r="O107" i="83"/>
  <c r="K107" i="83"/>
  <c r="I107" i="83"/>
  <c r="G107" i="83"/>
  <c r="M107" i="83" s="1"/>
  <c r="BA106" i="83"/>
  <c r="V105" i="83"/>
  <c r="Q105" i="83"/>
  <c r="O105" i="83"/>
  <c r="K105" i="83"/>
  <c r="I105" i="83"/>
  <c r="G105" i="83"/>
  <c r="M105" i="83" s="1"/>
  <c r="V104" i="83"/>
  <c r="Q104" i="83"/>
  <c r="O104" i="83"/>
  <c r="M104" i="83"/>
  <c r="K104" i="83"/>
  <c r="I104" i="83"/>
  <c r="G104" i="83"/>
  <c r="V103" i="83"/>
  <c r="Q103" i="83"/>
  <c r="O103" i="83"/>
  <c r="K103" i="83"/>
  <c r="I103" i="83"/>
  <c r="G103" i="83"/>
  <c r="M103" i="83" s="1"/>
  <c r="V102" i="83"/>
  <c r="Q102" i="83"/>
  <c r="O102" i="83"/>
  <c r="K102" i="83"/>
  <c r="I102" i="83"/>
  <c r="G102" i="83"/>
  <c r="M102" i="83" s="1"/>
  <c r="V101" i="83"/>
  <c r="Q101" i="83"/>
  <c r="O101" i="83"/>
  <c r="K101" i="83"/>
  <c r="I101" i="83"/>
  <c r="G101" i="83"/>
  <c r="M101" i="83" s="1"/>
  <c r="V100" i="83"/>
  <c r="Q100" i="83"/>
  <c r="O100" i="83"/>
  <c r="K100" i="83"/>
  <c r="I100" i="83"/>
  <c r="G100" i="83"/>
  <c r="M100" i="83" s="1"/>
  <c r="V99" i="83"/>
  <c r="Q99" i="83"/>
  <c r="O99" i="83"/>
  <c r="K99" i="83"/>
  <c r="I99" i="83"/>
  <c r="G99" i="83"/>
  <c r="M99" i="83" s="1"/>
  <c r="V98" i="83"/>
  <c r="Q98" i="83"/>
  <c r="O98" i="83"/>
  <c r="K98" i="83"/>
  <c r="I98" i="83"/>
  <c r="G98" i="83"/>
  <c r="M98" i="83" s="1"/>
  <c r="V97" i="83"/>
  <c r="Q97" i="83"/>
  <c r="O97" i="83"/>
  <c r="K97" i="83"/>
  <c r="I97" i="83"/>
  <c r="G97" i="83"/>
  <c r="M97" i="83" s="1"/>
  <c r="V96" i="83"/>
  <c r="Q96" i="83"/>
  <c r="O96" i="83"/>
  <c r="K96" i="83"/>
  <c r="I96" i="83"/>
  <c r="G96" i="83"/>
  <c r="M96" i="83" s="1"/>
  <c r="V95" i="83"/>
  <c r="Q95" i="83"/>
  <c r="O95" i="83"/>
  <c r="K95" i="83"/>
  <c r="I95" i="83"/>
  <c r="G95" i="83"/>
  <c r="M95" i="83" s="1"/>
  <c r="V94" i="83"/>
  <c r="Q94" i="83"/>
  <c r="O94" i="83"/>
  <c r="K94" i="83"/>
  <c r="I94" i="83"/>
  <c r="G94" i="83"/>
  <c r="M94" i="83" s="1"/>
  <c r="V93" i="83"/>
  <c r="Q93" i="83"/>
  <c r="O93" i="83"/>
  <c r="K93" i="83"/>
  <c r="I93" i="83"/>
  <c r="G93" i="83"/>
  <c r="M93" i="83" s="1"/>
  <c r="V92" i="83"/>
  <c r="Q92" i="83"/>
  <c r="O92" i="83"/>
  <c r="K92" i="83"/>
  <c r="I92" i="83"/>
  <c r="G92" i="83"/>
  <c r="M92" i="83" s="1"/>
  <c r="V91" i="83"/>
  <c r="Q91" i="83"/>
  <c r="O91" i="83"/>
  <c r="K91" i="83"/>
  <c r="I91" i="83"/>
  <c r="G91" i="83"/>
  <c r="M91" i="83" s="1"/>
  <c r="V90" i="83"/>
  <c r="Q90" i="83"/>
  <c r="O90" i="83"/>
  <c r="K90" i="83"/>
  <c r="I90" i="83"/>
  <c r="G90" i="83"/>
  <c r="M90" i="83" s="1"/>
  <c r="V89" i="83"/>
  <c r="Q89" i="83"/>
  <c r="O89" i="83"/>
  <c r="K89" i="83"/>
  <c r="I89" i="83"/>
  <c r="G89" i="83"/>
  <c r="M89" i="83" s="1"/>
  <c r="V88" i="83"/>
  <c r="Q88" i="83"/>
  <c r="O88" i="83"/>
  <c r="K88" i="83"/>
  <c r="I88" i="83"/>
  <c r="G88" i="83"/>
  <c r="M88" i="83" s="1"/>
  <c r="V87" i="83"/>
  <c r="Q87" i="83"/>
  <c r="O87" i="83"/>
  <c r="K87" i="83"/>
  <c r="I87" i="83"/>
  <c r="G87" i="83"/>
  <c r="M87" i="83" s="1"/>
  <c r="V86" i="83"/>
  <c r="Q86" i="83"/>
  <c r="O86" i="83"/>
  <c r="K86" i="83"/>
  <c r="I86" i="83"/>
  <c r="G86" i="83"/>
  <c r="M86" i="83" s="1"/>
  <c r="V85" i="83"/>
  <c r="Q85" i="83"/>
  <c r="O85" i="83"/>
  <c r="K85" i="83"/>
  <c r="I85" i="83"/>
  <c r="G85" i="83"/>
  <c r="M85" i="83" s="1"/>
  <c r="V84" i="83"/>
  <c r="Q84" i="83"/>
  <c r="O84" i="83"/>
  <c r="K84" i="83"/>
  <c r="I84" i="83"/>
  <c r="G84" i="83"/>
  <c r="M84" i="83" s="1"/>
  <c r="V83" i="83"/>
  <c r="Q83" i="83"/>
  <c r="O83" i="83"/>
  <c r="K83" i="83"/>
  <c r="I83" i="83"/>
  <c r="G83" i="83"/>
  <c r="M83" i="83" s="1"/>
  <c r="V82" i="83"/>
  <c r="Q82" i="83"/>
  <c r="O82" i="83"/>
  <c r="K82" i="83"/>
  <c r="I82" i="83"/>
  <c r="G82" i="83"/>
  <c r="M82" i="83" s="1"/>
  <c r="V81" i="83"/>
  <c r="Q81" i="83"/>
  <c r="O81" i="83"/>
  <c r="K81" i="83"/>
  <c r="I81" i="83"/>
  <c r="G81" i="83"/>
  <c r="M81" i="83" s="1"/>
  <c r="V80" i="83"/>
  <c r="Q80" i="83"/>
  <c r="O80" i="83"/>
  <c r="K80" i="83"/>
  <c r="I80" i="83"/>
  <c r="G80" i="83"/>
  <c r="M80" i="83" s="1"/>
  <c r="V79" i="83"/>
  <c r="Q79" i="83"/>
  <c r="O79" i="83"/>
  <c r="K79" i="83"/>
  <c r="I79" i="83"/>
  <c r="G79" i="83"/>
  <c r="M79" i="83" s="1"/>
  <c r="V78" i="83"/>
  <c r="Q78" i="83"/>
  <c r="O78" i="83"/>
  <c r="K78" i="83"/>
  <c r="I78" i="83"/>
  <c r="G78" i="83"/>
  <c r="M78" i="83" s="1"/>
  <c r="V77" i="83"/>
  <c r="Q77" i="83"/>
  <c r="O77" i="83"/>
  <c r="K77" i="83"/>
  <c r="I77" i="83"/>
  <c r="G77" i="83"/>
  <c r="M77" i="83" s="1"/>
  <c r="V76" i="83"/>
  <c r="Q76" i="83"/>
  <c r="O76" i="83"/>
  <c r="K76" i="83"/>
  <c r="I76" i="83"/>
  <c r="G76" i="83"/>
  <c r="M76" i="83" s="1"/>
  <c r="V75" i="83"/>
  <c r="Q75" i="83"/>
  <c r="O75" i="83"/>
  <c r="K75" i="83"/>
  <c r="I75" i="83"/>
  <c r="G75" i="83"/>
  <c r="M75" i="83" s="1"/>
  <c r="V74" i="83"/>
  <c r="Q74" i="83"/>
  <c r="O74" i="83"/>
  <c r="K74" i="83"/>
  <c r="I74" i="83"/>
  <c r="G74" i="83"/>
  <c r="M74" i="83" s="1"/>
  <c r="V73" i="83"/>
  <c r="Q73" i="83"/>
  <c r="O73" i="83"/>
  <c r="K73" i="83"/>
  <c r="I73" i="83"/>
  <c r="G73" i="83"/>
  <c r="M73" i="83" s="1"/>
  <c r="V72" i="83"/>
  <c r="Q72" i="83"/>
  <c r="O72" i="83"/>
  <c r="K72" i="83"/>
  <c r="I72" i="83"/>
  <c r="G72" i="83"/>
  <c r="M72" i="83" s="1"/>
  <c r="V71" i="83"/>
  <c r="Q71" i="83"/>
  <c r="O71" i="83"/>
  <c r="K71" i="83"/>
  <c r="I71" i="83"/>
  <c r="G71" i="83"/>
  <c r="M71" i="83" s="1"/>
  <c r="V70" i="83"/>
  <c r="Q70" i="83"/>
  <c r="O70" i="83"/>
  <c r="K70" i="83"/>
  <c r="I70" i="83"/>
  <c r="G70" i="83"/>
  <c r="M70" i="83" s="1"/>
  <c r="V69" i="83"/>
  <c r="Q69" i="83"/>
  <c r="O69" i="83"/>
  <c r="K69" i="83"/>
  <c r="I69" i="83"/>
  <c r="G69" i="83"/>
  <c r="M69" i="83" s="1"/>
  <c r="V68" i="83"/>
  <c r="Q68" i="83"/>
  <c r="O68" i="83"/>
  <c r="K68" i="83"/>
  <c r="I68" i="83"/>
  <c r="G68" i="83"/>
  <c r="M68" i="83" s="1"/>
  <c r="V67" i="83"/>
  <c r="Q67" i="83"/>
  <c r="O67" i="83"/>
  <c r="K67" i="83"/>
  <c r="I67" i="83"/>
  <c r="G67" i="83"/>
  <c r="M67" i="83" s="1"/>
  <c r="V66" i="83"/>
  <c r="Q66" i="83"/>
  <c r="O66" i="83"/>
  <c r="K66" i="83"/>
  <c r="I66" i="83"/>
  <c r="G66" i="83"/>
  <c r="M66" i="83" s="1"/>
  <c r="V65" i="83"/>
  <c r="Q65" i="83"/>
  <c r="O65" i="83"/>
  <c r="K65" i="83"/>
  <c r="I65" i="83"/>
  <c r="G65" i="83"/>
  <c r="M65" i="83" s="1"/>
  <c r="V64" i="83"/>
  <c r="Q64" i="83"/>
  <c r="O64" i="83"/>
  <c r="K64" i="83"/>
  <c r="I64" i="83"/>
  <c r="G64" i="83"/>
  <c r="M64" i="83" s="1"/>
  <c r="V63" i="83"/>
  <c r="Q63" i="83"/>
  <c r="O63" i="83"/>
  <c r="K63" i="83"/>
  <c r="I63" i="83"/>
  <c r="G63" i="83"/>
  <c r="M63" i="83" s="1"/>
  <c r="V62" i="83"/>
  <c r="Q62" i="83"/>
  <c r="O62" i="83"/>
  <c r="K62" i="83"/>
  <c r="I62" i="83"/>
  <c r="G62" i="83"/>
  <c r="M62" i="83" s="1"/>
  <c r="V61" i="83"/>
  <c r="Q61" i="83"/>
  <c r="O61" i="83"/>
  <c r="M61" i="83"/>
  <c r="K61" i="83"/>
  <c r="I61" i="83"/>
  <c r="G61" i="83"/>
  <c r="V60" i="83"/>
  <c r="Q60" i="83"/>
  <c r="O60" i="83"/>
  <c r="K60" i="83"/>
  <c r="I60" i="83"/>
  <c r="G60" i="83"/>
  <c r="M60" i="83" s="1"/>
  <c r="V59" i="83"/>
  <c r="Q59" i="83"/>
  <c r="O59" i="83"/>
  <c r="K59" i="83"/>
  <c r="I59" i="83"/>
  <c r="G59" i="83"/>
  <c r="M59" i="83" s="1"/>
  <c r="V58" i="83"/>
  <c r="Q58" i="83"/>
  <c r="O58" i="83"/>
  <c r="K58" i="83"/>
  <c r="I58" i="83"/>
  <c r="G58" i="83"/>
  <c r="M58" i="83" s="1"/>
  <c r="V57" i="83"/>
  <c r="Q57" i="83"/>
  <c r="O57" i="83"/>
  <c r="K57" i="83"/>
  <c r="I57" i="83"/>
  <c r="G57" i="83"/>
  <c r="M57" i="83" s="1"/>
  <c r="V56" i="83"/>
  <c r="Q56" i="83"/>
  <c r="O56" i="83"/>
  <c r="K56" i="83"/>
  <c r="I56" i="83"/>
  <c r="G56" i="83"/>
  <c r="M56" i="83" s="1"/>
  <c r="V55" i="83"/>
  <c r="Q55" i="83"/>
  <c r="O55" i="83"/>
  <c r="K55" i="83"/>
  <c r="I55" i="83"/>
  <c r="G55" i="83"/>
  <c r="M55" i="83" s="1"/>
  <c r="V54" i="83"/>
  <c r="Q54" i="83"/>
  <c r="O54" i="83"/>
  <c r="K54" i="83"/>
  <c r="I54" i="83"/>
  <c r="G54" i="83"/>
  <c r="M54" i="83" s="1"/>
  <c r="V53" i="83"/>
  <c r="Q53" i="83"/>
  <c r="O53" i="83"/>
  <c r="K53" i="83"/>
  <c r="I53" i="83"/>
  <c r="G53" i="83"/>
  <c r="M53" i="83" s="1"/>
  <c r="V52" i="83"/>
  <c r="Q52" i="83"/>
  <c r="O52" i="83"/>
  <c r="K52" i="83"/>
  <c r="I52" i="83"/>
  <c r="G52" i="83"/>
  <c r="M52" i="83" s="1"/>
  <c r="V51" i="83"/>
  <c r="Q51" i="83"/>
  <c r="O51" i="83"/>
  <c r="K51" i="83"/>
  <c r="I51" i="83"/>
  <c r="G51" i="83"/>
  <c r="M51" i="83" s="1"/>
  <c r="V50" i="83"/>
  <c r="Q50" i="83"/>
  <c r="O50" i="83"/>
  <c r="K50" i="83"/>
  <c r="I50" i="83"/>
  <c r="G50" i="83"/>
  <c r="M50" i="83" s="1"/>
  <c r="V49" i="83"/>
  <c r="Q49" i="83"/>
  <c r="O49" i="83"/>
  <c r="K49" i="83"/>
  <c r="I49" i="83"/>
  <c r="G49" i="83"/>
  <c r="M49" i="83" s="1"/>
  <c r="V48" i="83"/>
  <c r="Q48" i="83"/>
  <c r="O48" i="83"/>
  <c r="K48" i="83"/>
  <c r="I48" i="83"/>
  <c r="G48" i="83"/>
  <c r="M48" i="83" s="1"/>
  <c r="V47" i="83"/>
  <c r="Q47" i="83"/>
  <c r="O47" i="83"/>
  <c r="K47" i="83"/>
  <c r="I47" i="83"/>
  <c r="G47" i="83"/>
  <c r="M47" i="83" s="1"/>
  <c r="V46" i="83"/>
  <c r="Q46" i="83"/>
  <c r="O46" i="83"/>
  <c r="K46" i="83"/>
  <c r="I46" i="83"/>
  <c r="G46" i="83"/>
  <c r="M46" i="83" s="1"/>
  <c r="V45" i="83"/>
  <c r="Q45" i="83"/>
  <c r="O45" i="83"/>
  <c r="K45" i="83"/>
  <c r="I45" i="83"/>
  <c r="G45" i="83"/>
  <c r="M45" i="83" s="1"/>
  <c r="V44" i="83"/>
  <c r="Q44" i="83"/>
  <c r="O44" i="83"/>
  <c r="K44" i="83"/>
  <c r="I44" i="83"/>
  <c r="G44" i="83"/>
  <c r="M44" i="83" s="1"/>
  <c r="V43" i="83"/>
  <c r="Q43" i="83"/>
  <c r="O43" i="83"/>
  <c r="K43" i="83"/>
  <c r="I43" i="83"/>
  <c r="G43" i="83"/>
  <c r="M43" i="83" s="1"/>
  <c r="V42" i="83"/>
  <c r="Q42" i="83"/>
  <c r="O42" i="83"/>
  <c r="K42" i="83"/>
  <c r="I42" i="83"/>
  <c r="G42" i="83"/>
  <c r="M42" i="83" s="1"/>
  <c r="V41" i="83"/>
  <c r="Q41" i="83"/>
  <c r="O41" i="83"/>
  <c r="K41" i="83"/>
  <c r="I41" i="83"/>
  <c r="G41" i="83"/>
  <c r="M41" i="83" s="1"/>
  <c r="V40" i="83"/>
  <c r="Q40" i="83"/>
  <c r="O40" i="83"/>
  <c r="K40" i="83"/>
  <c r="I40" i="83"/>
  <c r="G40" i="83"/>
  <c r="M40" i="83" s="1"/>
  <c r="V39" i="83"/>
  <c r="Q39" i="83"/>
  <c r="O39" i="83"/>
  <c r="K39" i="83"/>
  <c r="I39" i="83"/>
  <c r="G39" i="83"/>
  <c r="M39" i="83" s="1"/>
  <c r="V38" i="83"/>
  <c r="Q38" i="83"/>
  <c r="O38" i="83"/>
  <c r="K38" i="83"/>
  <c r="I38" i="83"/>
  <c r="G38" i="83"/>
  <c r="M38" i="83" s="1"/>
  <c r="V37" i="83"/>
  <c r="Q37" i="83"/>
  <c r="O37" i="83"/>
  <c r="K37" i="83"/>
  <c r="I37" i="83"/>
  <c r="G37" i="83"/>
  <c r="M37" i="83" s="1"/>
  <c r="V36" i="83"/>
  <c r="Q36" i="83"/>
  <c r="O36" i="83"/>
  <c r="K36" i="83"/>
  <c r="I36" i="83"/>
  <c r="G36" i="83"/>
  <c r="M36" i="83" s="1"/>
  <c r="V35" i="83"/>
  <c r="Q35" i="83"/>
  <c r="O35" i="83"/>
  <c r="K35" i="83"/>
  <c r="I35" i="83"/>
  <c r="G35" i="83"/>
  <c r="M35" i="83" s="1"/>
  <c r="V34" i="83"/>
  <c r="Q34" i="83"/>
  <c r="O34" i="83"/>
  <c r="K34" i="83"/>
  <c r="I34" i="83"/>
  <c r="G34" i="83"/>
  <c r="M34" i="83" s="1"/>
  <c r="V33" i="83"/>
  <c r="Q33" i="83"/>
  <c r="O33" i="83"/>
  <c r="K33" i="83"/>
  <c r="I33" i="83"/>
  <c r="G33" i="83"/>
  <c r="M33" i="83" s="1"/>
  <c r="V32" i="83"/>
  <c r="Q32" i="83"/>
  <c r="O32" i="83"/>
  <c r="K32" i="83"/>
  <c r="I32" i="83"/>
  <c r="G32" i="83"/>
  <c r="M32" i="83" s="1"/>
  <c r="V31" i="83"/>
  <c r="Q31" i="83"/>
  <c r="O31" i="83"/>
  <c r="M31" i="83"/>
  <c r="K31" i="83"/>
  <c r="I31" i="83"/>
  <c r="G31" i="83"/>
  <c r="V30" i="83"/>
  <c r="Q30" i="83"/>
  <c r="O30" i="83"/>
  <c r="K30" i="83"/>
  <c r="I30" i="83"/>
  <c r="G30" i="83"/>
  <c r="M30" i="83" s="1"/>
  <c r="V29" i="83"/>
  <c r="Q29" i="83"/>
  <c r="O29" i="83"/>
  <c r="K29" i="83"/>
  <c r="I29" i="83"/>
  <c r="G29" i="83"/>
  <c r="M29" i="83" s="1"/>
  <c r="V28" i="83"/>
  <c r="Q28" i="83"/>
  <c r="O28" i="83"/>
  <c r="K28" i="83"/>
  <c r="I28" i="83"/>
  <c r="G28" i="83"/>
  <c r="M28" i="83" s="1"/>
  <c r="V27" i="83"/>
  <c r="Q27" i="83"/>
  <c r="O27" i="83"/>
  <c r="K27" i="83"/>
  <c r="I27" i="83"/>
  <c r="G27" i="83"/>
  <c r="M27" i="83" s="1"/>
  <c r="V26" i="83"/>
  <c r="Q26" i="83"/>
  <c r="O26" i="83"/>
  <c r="K26" i="83"/>
  <c r="I26" i="83"/>
  <c r="G26" i="83"/>
  <c r="M26" i="83" s="1"/>
  <c r="V25" i="83"/>
  <c r="Q25" i="83"/>
  <c r="O25" i="83"/>
  <c r="K25" i="83"/>
  <c r="I25" i="83"/>
  <c r="G25" i="83"/>
  <c r="M25" i="83" s="1"/>
  <c r="V24" i="83"/>
  <c r="Q24" i="83"/>
  <c r="O24" i="83"/>
  <c r="K24" i="83"/>
  <c r="I24" i="83"/>
  <c r="G24" i="83"/>
  <c r="M24" i="83" s="1"/>
  <c r="V23" i="83"/>
  <c r="Q23" i="83"/>
  <c r="O23" i="83"/>
  <c r="K23" i="83"/>
  <c r="I23" i="83"/>
  <c r="G23" i="83"/>
  <c r="M23" i="83" s="1"/>
  <c r="V22" i="83"/>
  <c r="Q22" i="83"/>
  <c r="O22" i="83"/>
  <c r="K22" i="83"/>
  <c r="I22" i="83"/>
  <c r="G22" i="83"/>
  <c r="M22" i="83" s="1"/>
  <c r="V21" i="83"/>
  <c r="Q21" i="83"/>
  <c r="O21" i="83"/>
  <c r="K21" i="83"/>
  <c r="I21" i="83"/>
  <c r="G21" i="83"/>
  <c r="M21" i="83" s="1"/>
  <c r="V20" i="83"/>
  <c r="Q20" i="83"/>
  <c r="O20" i="83"/>
  <c r="K20" i="83"/>
  <c r="I20" i="83"/>
  <c r="G20" i="83"/>
  <c r="M20" i="83" s="1"/>
  <c r="V19" i="83"/>
  <c r="Q19" i="83"/>
  <c r="O19" i="83"/>
  <c r="K19" i="83"/>
  <c r="I19" i="83"/>
  <c r="G19" i="83"/>
  <c r="M19" i="83" s="1"/>
  <c r="V18" i="83"/>
  <c r="Q18" i="83"/>
  <c r="O18" i="83"/>
  <c r="K18" i="83"/>
  <c r="I18" i="83"/>
  <c r="G18" i="83"/>
  <c r="M18" i="83" s="1"/>
  <c r="V17" i="83"/>
  <c r="Q17" i="83"/>
  <c r="O17" i="83"/>
  <c r="K17" i="83"/>
  <c r="I17" i="83"/>
  <c r="G17" i="83"/>
  <c r="M17" i="83" s="1"/>
  <c r="V16" i="83"/>
  <c r="Q16" i="83"/>
  <c r="O16" i="83"/>
  <c r="K16" i="83"/>
  <c r="I16" i="83"/>
  <c r="G16" i="83"/>
  <c r="M16" i="83" s="1"/>
  <c r="V15" i="83"/>
  <c r="Q15" i="83"/>
  <c r="O15" i="83"/>
  <c r="K15" i="83"/>
  <c r="I15" i="83"/>
  <c r="G15" i="83"/>
  <c r="M15" i="83" s="1"/>
  <c r="V14" i="83"/>
  <c r="Q14" i="83"/>
  <c r="O14" i="83"/>
  <c r="K14" i="83"/>
  <c r="I14" i="83"/>
  <c r="G14" i="83"/>
  <c r="M14" i="83" s="1"/>
  <c r="V13" i="83"/>
  <c r="Q13" i="83"/>
  <c r="O13" i="83"/>
  <c r="K13" i="83"/>
  <c r="I13" i="83"/>
  <c r="G13" i="83"/>
  <c r="M13" i="83" s="1"/>
  <c r="V12" i="83"/>
  <c r="Q12" i="83"/>
  <c r="O12" i="83"/>
  <c r="K12" i="83"/>
  <c r="I12" i="83"/>
  <c r="G12" i="83"/>
  <c r="M12" i="83" s="1"/>
  <c r="V11" i="83"/>
  <c r="Q11" i="83"/>
  <c r="O11" i="83"/>
  <c r="K11" i="83"/>
  <c r="I11" i="83"/>
  <c r="G11" i="83"/>
  <c r="M11" i="83" s="1"/>
  <c r="V10" i="83"/>
  <c r="Q10" i="83"/>
  <c r="O10" i="83"/>
  <c r="K10" i="83"/>
  <c r="I10" i="83"/>
  <c r="G10" i="83"/>
  <c r="M10" i="83" s="1"/>
  <c r="V9" i="83"/>
  <c r="Q9" i="83"/>
  <c r="O9" i="83"/>
  <c r="K9" i="83"/>
  <c r="I9" i="83"/>
  <c r="G9" i="83"/>
  <c r="V8" i="83"/>
  <c r="Q8" i="83"/>
  <c r="O8" i="83"/>
  <c r="K8" i="83"/>
  <c r="I8" i="83"/>
  <c r="G8" i="83"/>
  <c r="G192" i="83" s="1"/>
  <c r="I55" i="82"/>
  <c r="I54" i="82"/>
  <c r="I53" i="82"/>
  <c r="I52" i="82"/>
  <c r="I51" i="82"/>
  <c r="I50" i="82"/>
  <c r="I49" i="82"/>
  <c r="I56" i="82" s="1"/>
  <c r="G41" i="82"/>
  <c r="G40" i="82"/>
  <c r="G39" i="82"/>
  <c r="G42" i="82" s="1"/>
  <c r="G38" i="82"/>
  <c r="F38" i="82"/>
  <c r="J28" i="82"/>
  <c r="J27" i="82"/>
  <c r="J26" i="82"/>
  <c r="E26" i="82"/>
  <c r="J25" i="82"/>
  <c r="G25" i="82"/>
  <c r="J24" i="82"/>
  <c r="E24" i="82"/>
  <c r="J23" i="82"/>
  <c r="I20" i="82"/>
  <c r="I19" i="82"/>
  <c r="I18" i="82"/>
  <c r="I17" i="82"/>
  <c r="I16" i="82"/>
  <c r="I21" i="82" s="1"/>
  <c r="I61" i="71"/>
  <c r="J60" i="71"/>
  <c r="I60" i="71"/>
  <c r="I59" i="71"/>
  <c r="H59" i="71"/>
  <c r="E59" i="71"/>
  <c r="J59" i="71" s="1"/>
  <c r="I58" i="71"/>
  <c r="H58" i="71"/>
  <c r="E58" i="71"/>
  <c r="J58" i="71" s="1"/>
  <c r="I55" i="71"/>
  <c r="H55" i="71"/>
  <c r="E55" i="71"/>
  <c r="J55" i="71" s="1"/>
  <c r="I54" i="71"/>
  <c r="H54" i="71"/>
  <c r="E54" i="71"/>
  <c r="J54" i="71" s="1"/>
  <c r="I51" i="71"/>
  <c r="H51" i="71"/>
  <c r="E51" i="71"/>
  <c r="J51" i="71" s="1"/>
  <c r="I50" i="71"/>
  <c r="H50" i="71"/>
  <c r="E50" i="71"/>
  <c r="J50" i="71" s="1"/>
  <c r="I49" i="71"/>
  <c r="H49" i="71"/>
  <c r="E49" i="71"/>
  <c r="J49" i="71" s="1"/>
  <c r="I48" i="71"/>
  <c r="H48" i="71"/>
  <c r="E48" i="71"/>
  <c r="J48" i="71" s="1"/>
  <c r="I47" i="71"/>
  <c r="H47" i="71"/>
  <c r="E47" i="71"/>
  <c r="J47" i="71" s="1"/>
  <c r="I46" i="71"/>
  <c r="H46" i="71"/>
  <c r="E46" i="71"/>
  <c r="J46" i="71" s="1"/>
  <c r="I45" i="71"/>
  <c r="H45" i="71"/>
  <c r="E45" i="71"/>
  <c r="J45" i="71" s="1"/>
  <c r="I44" i="71"/>
  <c r="H44" i="71"/>
  <c r="E44" i="71"/>
  <c r="J44" i="71" s="1"/>
  <c r="I43" i="71"/>
  <c r="H43" i="71"/>
  <c r="E43" i="71"/>
  <c r="J43" i="71" s="1"/>
  <c r="I42" i="71"/>
  <c r="H42" i="71"/>
  <c r="E42" i="71"/>
  <c r="J42" i="71" s="1"/>
  <c r="I41" i="71"/>
  <c r="H41" i="71"/>
  <c r="E41" i="71"/>
  <c r="J41" i="71" s="1"/>
  <c r="I40" i="71"/>
  <c r="H40" i="71"/>
  <c r="E40" i="71"/>
  <c r="J40" i="71" s="1"/>
  <c r="I39" i="71"/>
  <c r="H39" i="71"/>
  <c r="E39" i="71"/>
  <c r="J39" i="71" s="1"/>
  <c r="I38" i="71"/>
  <c r="H38" i="71"/>
  <c r="E38" i="71"/>
  <c r="J38" i="71" s="1"/>
  <c r="I37" i="71"/>
  <c r="H37" i="71"/>
  <c r="E37" i="71"/>
  <c r="J37" i="71" s="1"/>
  <c r="I36" i="71"/>
  <c r="H36" i="71"/>
  <c r="E36" i="71"/>
  <c r="J36" i="71" s="1"/>
  <c r="I35" i="71"/>
  <c r="H35" i="71"/>
  <c r="E35" i="71"/>
  <c r="J35" i="71" s="1"/>
  <c r="I34" i="71"/>
  <c r="H34" i="71"/>
  <c r="E34" i="71"/>
  <c r="J34" i="71" s="1"/>
  <c r="I33" i="71"/>
  <c r="H33" i="71"/>
  <c r="E33" i="71"/>
  <c r="J33" i="71" s="1"/>
  <c r="I32" i="71"/>
  <c r="H32" i="71"/>
  <c r="E32" i="71"/>
  <c r="J32" i="71" s="1"/>
  <c r="I31" i="71"/>
  <c r="H31" i="71"/>
  <c r="E31" i="71"/>
  <c r="J31" i="71" s="1"/>
  <c r="I30" i="71"/>
  <c r="H30" i="71"/>
  <c r="E30" i="71"/>
  <c r="J30" i="71" s="1"/>
  <c r="I29" i="71"/>
  <c r="H29" i="71"/>
  <c r="H52" i="71" s="1"/>
  <c r="E29" i="71"/>
  <c r="I26" i="71"/>
  <c r="H26" i="71"/>
  <c r="E26" i="71"/>
  <c r="J26" i="71" s="1"/>
  <c r="I25" i="71"/>
  <c r="H25" i="71"/>
  <c r="E25" i="71"/>
  <c r="J25" i="71" s="1"/>
  <c r="I24" i="71"/>
  <c r="H24" i="71"/>
  <c r="E24" i="71"/>
  <c r="J24" i="71" s="1"/>
  <c r="I23" i="71"/>
  <c r="H23" i="71"/>
  <c r="E23" i="71"/>
  <c r="J23" i="71" s="1"/>
  <c r="I22" i="71"/>
  <c r="H22" i="71"/>
  <c r="E22" i="71"/>
  <c r="J22" i="71" s="1"/>
  <c r="I21" i="71"/>
  <c r="H21" i="71"/>
  <c r="E21" i="71"/>
  <c r="J21" i="71" s="1"/>
  <c r="I20" i="71"/>
  <c r="H20" i="71"/>
  <c r="E20" i="71"/>
  <c r="J20" i="71" s="1"/>
  <c r="I19" i="71"/>
  <c r="H19" i="71"/>
  <c r="E19" i="71"/>
  <c r="J19" i="71" s="1"/>
  <c r="I18" i="71"/>
  <c r="H18" i="71"/>
  <c r="E18" i="71"/>
  <c r="J18" i="71" s="1"/>
  <c r="I17" i="71"/>
  <c r="H17" i="71"/>
  <c r="E17" i="71"/>
  <c r="J17" i="71" s="1"/>
  <c r="I16" i="71"/>
  <c r="H16" i="71"/>
  <c r="E16" i="71"/>
  <c r="J16" i="71" s="1"/>
  <c r="I15" i="71"/>
  <c r="H15" i="71"/>
  <c r="E15" i="71"/>
  <c r="J15" i="71" s="1"/>
  <c r="I14" i="71"/>
  <c r="H14" i="71"/>
  <c r="E14" i="71"/>
  <c r="J14" i="71" s="1"/>
  <c r="I13" i="71"/>
  <c r="H13" i="71"/>
  <c r="E13" i="71"/>
  <c r="J13" i="71" s="1"/>
  <c r="I12" i="71"/>
  <c r="H12" i="71"/>
  <c r="E12" i="71"/>
  <c r="J12" i="71" s="1"/>
  <c r="I11" i="71"/>
  <c r="H11" i="71"/>
  <c r="E11" i="71"/>
  <c r="J11" i="71" s="1"/>
  <c r="I10" i="71"/>
  <c r="H10" i="71"/>
  <c r="E10" i="71"/>
  <c r="J10" i="71" s="1"/>
  <c r="I9" i="71"/>
  <c r="H9" i="71"/>
  <c r="E9" i="71"/>
  <c r="J9" i="71" s="1"/>
  <c r="I8" i="71"/>
  <c r="H8" i="71"/>
  <c r="E8" i="71"/>
  <c r="J8" i="71" s="1"/>
  <c r="I7" i="71"/>
  <c r="H7" i="71"/>
  <c r="E7" i="71"/>
  <c r="J7" i="71" s="1"/>
  <c r="I6" i="71"/>
  <c r="H6" i="71"/>
  <c r="E6" i="71"/>
  <c r="J6" i="71" s="1"/>
  <c r="I5" i="71"/>
  <c r="H5" i="71"/>
  <c r="E5" i="71"/>
  <c r="J5" i="71" s="1"/>
  <c r="I4" i="71"/>
  <c r="H4" i="71"/>
  <c r="E4" i="71"/>
  <c r="M1" i="71"/>
  <c r="M2" i="71" s="1"/>
  <c r="E61" i="71" s="1"/>
  <c r="J61" i="71" s="1"/>
  <c r="C10" i="70"/>
  <c r="C9" i="70"/>
  <c r="C11" i="70" s="1"/>
  <c r="B3" i="70"/>
  <c r="I14" i="79"/>
  <c r="G10" i="79"/>
  <c r="G13" i="79" s="1"/>
  <c r="A2" i="79"/>
  <c r="I30" i="78"/>
  <c r="G30" i="78"/>
  <c r="I29" i="78"/>
  <c r="G29" i="78"/>
  <c r="G28" i="78"/>
  <c r="I27" i="78"/>
  <c r="G27" i="78"/>
  <c r="I26" i="78"/>
  <c r="G26" i="78"/>
  <c r="I25" i="78"/>
  <c r="G25" i="78"/>
  <c r="I24" i="78"/>
  <c r="G24" i="78"/>
  <c r="I23" i="78"/>
  <c r="G23" i="78"/>
  <c r="I22" i="78"/>
  <c r="G22" i="78"/>
  <c r="I20" i="78"/>
  <c r="G20" i="78"/>
  <c r="I19" i="78"/>
  <c r="G19" i="78"/>
  <c r="I18" i="78"/>
  <c r="G18" i="78"/>
  <c r="I17" i="78"/>
  <c r="G17" i="78"/>
  <c r="I16" i="78"/>
  <c r="G16" i="78"/>
  <c r="I15" i="78"/>
  <c r="G15" i="78"/>
  <c r="I14" i="78"/>
  <c r="G14" i="78"/>
  <c r="I13" i="78"/>
  <c r="G13" i="78"/>
  <c r="I12" i="78"/>
  <c r="G12" i="78"/>
  <c r="I11" i="78"/>
  <c r="G11" i="78"/>
  <c r="I10" i="78"/>
  <c r="I34" i="78" s="1"/>
  <c r="G10" i="78"/>
  <c r="G33" i="78" s="1"/>
  <c r="A2" i="78"/>
  <c r="I36" i="77"/>
  <c r="G36" i="77"/>
  <c r="I35" i="77"/>
  <c r="G35" i="77"/>
  <c r="I34" i="77"/>
  <c r="G34" i="77"/>
  <c r="I33" i="77"/>
  <c r="G33" i="77"/>
  <c r="G32" i="77"/>
  <c r="I31" i="77"/>
  <c r="G31" i="77"/>
  <c r="I30" i="77"/>
  <c r="G30" i="77"/>
  <c r="I29" i="77"/>
  <c r="G29" i="77"/>
  <c r="I28" i="77"/>
  <c r="G28" i="77"/>
  <c r="I27" i="77"/>
  <c r="G27" i="77"/>
  <c r="I26" i="77"/>
  <c r="G26" i="77"/>
  <c r="I25" i="77"/>
  <c r="G25" i="77"/>
  <c r="I24" i="77"/>
  <c r="G24" i="77"/>
  <c r="I22" i="77"/>
  <c r="G22" i="77"/>
  <c r="I21" i="77"/>
  <c r="G21" i="77"/>
  <c r="I20" i="77"/>
  <c r="G20" i="77"/>
  <c r="I19" i="77"/>
  <c r="G19" i="77"/>
  <c r="I18" i="77"/>
  <c r="G18" i="77"/>
  <c r="I17" i="77"/>
  <c r="G17" i="77"/>
  <c r="I16" i="77"/>
  <c r="G16" i="77"/>
  <c r="I15" i="77"/>
  <c r="G15" i="77"/>
  <c r="I14" i="77"/>
  <c r="G14" i="77"/>
  <c r="I13" i="77"/>
  <c r="G13" i="77"/>
  <c r="I12" i="77"/>
  <c r="G12" i="77"/>
  <c r="I11" i="77"/>
  <c r="G11" i="77"/>
  <c r="I10" i="77"/>
  <c r="I40" i="77" s="1"/>
  <c r="G10" i="77"/>
  <c r="G39" i="77" s="1"/>
  <c r="A2" i="77"/>
  <c r="I27" i="76"/>
  <c r="G27" i="76"/>
  <c r="I26" i="76"/>
  <c r="I25" i="76"/>
  <c r="G25" i="76"/>
  <c r="I24" i="76"/>
  <c r="G24" i="76"/>
  <c r="I23" i="76"/>
  <c r="G23" i="76"/>
  <c r="I22" i="76"/>
  <c r="G22" i="76"/>
  <c r="I21" i="76"/>
  <c r="G21" i="76"/>
  <c r="I20" i="76"/>
  <c r="G20" i="76"/>
  <c r="I19" i="76"/>
  <c r="G19" i="76"/>
  <c r="I18" i="76"/>
  <c r="G18" i="76"/>
  <c r="I17" i="76"/>
  <c r="G17" i="76"/>
  <c r="I16" i="76"/>
  <c r="G16" i="76"/>
  <c r="I15" i="76"/>
  <c r="G15" i="76"/>
  <c r="I14" i="76"/>
  <c r="G14" i="76"/>
  <c r="I12" i="76"/>
  <c r="G12" i="76"/>
  <c r="I11" i="76"/>
  <c r="G11" i="76"/>
  <c r="I10" i="76"/>
  <c r="I31" i="76" s="1"/>
  <c r="G10" i="76"/>
  <c r="G30" i="76" s="1"/>
  <c r="A2" i="76"/>
  <c r="F22" i="75"/>
  <c r="E21" i="75"/>
  <c r="F17" i="75"/>
  <c r="E16" i="75"/>
  <c r="F12" i="75"/>
  <c r="E11" i="75"/>
  <c r="F7" i="75"/>
  <c r="E6" i="75"/>
  <c r="E27" i="75" s="1"/>
  <c r="H347" i="74"/>
  <c r="I347" i="74" s="1"/>
  <c r="G347" i="74"/>
  <c r="E347" i="74"/>
  <c r="H346" i="74"/>
  <c r="I346" i="74" s="1"/>
  <c r="G346" i="74"/>
  <c r="E346" i="74"/>
  <c r="H342" i="74"/>
  <c r="I342" i="74" s="1"/>
  <c r="G342" i="74"/>
  <c r="E342" i="74"/>
  <c r="H341" i="74"/>
  <c r="I341" i="74" s="1"/>
  <c r="G341" i="74"/>
  <c r="E341" i="74"/>
  <c r="H340" i="74"/>
  <c r="I340" i="74" s="1"/>
  <c r="G340" i="74"/>
  <c r="E340" i="74"/>
  <c r="H339" i="74"/>
  <c r="I339" i="74" s="1"/>
  <c r="G339" i="74"/>
  <c r="E339" i="74"/>
  <c r="H338" i="74"/>
  <c r="I338" i="74" s="1"/>
  <c r="G338" i="74"/>
  <c r="E338" i="74"/>
  <c r="H337" i="74"/>
  <c r="I337" i="74" s="1"/>
  <c r="G337" i="74"/>
  <c r="E337" i="74"/>
  <c r="H336" i="74"/>
  <c r="I336" i="74" s="1"/>
  <c r="G336" i="74"/>
  <c r="E336" i="74"/>
  <c r="H333" i="74"/>
  <c r="I333" i="74" s="1"/>
  <c r="G333" i="74"/>
  <c r="E333" i="74"/>
  <c r="H332" i="74"/>
  <c r="I332" i="74" s="1"/>
  <c r="G332" i="74"/>
  <c r="E332" i="74"/>
  <c r="H331" i="74"/>
  <c r="I331" i="74" s="1"/>
  <c r="G331" i="74"/>
  <c r="E331" i="74"/>
  <c r="H330" i="74"/>
  <c r="I330" i="74" s="1"/>
  <c r="G330" i="74"/>
  <c r="E330" i="74"/>
  <c r="H326" i="74"/>
  <c r="I326" i="74" s="1"/>
  <c r="G326" i="74"/>
  <c r="E326" i="74"/>
  <c r="H325" i="74"/>
  <c r="I325" i="74" s="1"/>
  <c r="G325" i="74"/>
  <c r="E325" i="74"/>
  <c r="H320" i="74"/>
  <c r="I320" i="74" s="1"/>
  <c r="G320" i="74"/>
  <c r="E320" i="74"/>
  <c r="H319" i="74"/>
  <c r="I319" i="74" s="1"/>
  <c r="G319" i="74"/>
  <c r="E319" i="74"/>
  <c r="H317" i="74"/>
  <c r="I317" i="74" s="1"/>
  <c r="G317" i="74"/>
  <c r="E317" i="74"/>
  <c r="H316" i="74"/>
  <c r="I316" i="74" s="1"/>
  <c r="G316" i="74"/>
  <c r="E316" i="74"/>
  <c r="H314" i="74"/>
  <c r="I314" i="74" s="1"/>
  <c r="G314" i="74"/>
  <c r="E314" i="74"/>
  <c r="H313" i="74"/>
  <c r="I313" i="74" s="1"/>
  <c r="G313" i="74"/>
  <c r="E313" i="74"/>
  <c r="H311" i="74"/>
  <c r="I311" i="74" s="1"/>
  <c r="G311" i="74"/>
  <c r="E311" i="74"/>
  <c r="H310" i="74"/>
  <c r="I310" i="74" s="1"/>
  <c r="G310" i="74"/>
  <c r="E310" i="74"/>
  <c r="H308" i="74"/>
  <c r="I308" i="74" s="1"/>
  <c r="G308" i="74"/>
  <c r="E308" i="74"/>
  <c r="H307" i="74"/>
  <c r="I307" i="74" s="1"/>
  <c r="G307" i="74"/>
  <c r="E307" i="74"/>
  <c r="H305" i="74"/>
  <c r="I305" i="74" s="1"/>
  <c r="G305" i="74"/>
  <c r="E305" i="74"/>
  <c r="H304" i="74"/>
  <c r="I304" i="74" s="1"/>
  <c r="G304" i="74"/>
  <c r="E304" i="74"/>
  <c r="H302" i="74"/>
  <c r="I302" i="74" s="1"/>
  <c r="G302" i="74"/>
  <c r="E302" i="74"/>
  <c r="H301" i="74"/>
  <c r="I301" i="74" s="1"/>
  <c r="G301" i="74"/>
  <c r="E301" i="74"/>
  <c r="H299" i="74"/>
  <c r="I299" i="74" s="1"/>
  <c r="G299" i="74"/>
  <c r="E299" i="74"/>
  <c r="H298" i="74"/>
  <c r="I298" i="74" s="1"/>
  <c r="G298" i="74"/>
  <c r="E298" i="74"/>
  <c r="H296" i="74"/>
  <c r="I296" i="74" s="1"/>
  <c r="G296" i="74"/>
  <c r="E296" i="74"/>
  <c r="H295" i="74"/>
  <c r="I295" i="74" s="1"/>
  <c r="G295" i="74"/>
  <c r="E295" i="74"/>
  <c r="H293" i="74"/>
  <c r="I293" i="74" s="1"/>
  <c r="G293" i="74"/>
  <c r="E293" i="74"/>
  <c r="H292" i="74"/>
  <c r="I292" i="74" s="1"/>
  <c r="G292" i="74"/>
  <c r="E292" i="74"/>
  <c r="H290" i="74"/>
  <c r="I290" i="74" s="1"/>
  <c r="G290" i="74"/>
  <c r="E290" i="74"/>
  <c r="H289" i="74"/>
  <c r="I289" i="74" s="1"/>
  <c r="G289" i="74"/>
  <c r="E289" i="74"/>
  <c r="H287" i="74"/>
  <c r="I287" i="74" s="1"/>
  <c r="G287" i="74"/>
  <c r="E287" i="74"/>
  <c r="H286" i="74"/>
  <c r="I286" i="74" s="1"/>
  <c r="G286" i="74"/>
  <c r="E286" i="74"/>
  <c r="H284" i="74"/>
  <c r="I284" i="74" s="1"/>
  <c r="G284" i="74"/>
  <c r="E284" i="74"/>
  <c r="H283" i="74"/>
  <c r="I283" i="74" s="1"/>
  <c r="G283" i="74"/>
  <c r="E283" i="74"/>
  <c r="H281" i="74"/>
  <c r="I281" i="74" s="1"/>
  <c r="G281" i="74"/>
  <c r="E281" i="74"/>
  <c r="H280" i="74"/>
  <c r="I280" i="74" s="1"/>
  <c r="G280" i="74"/>
  <c r="E280" i="74"/>
  <c r="H278" i="74"/>
  <c r="I278" i="74" s="1"/>
  <c r="G278" i="74"/>
  <c r="E278" i="74"/>
  <c r="H277" i="74"/>
  <c r="I277" i="74" s="1"/>
  <c r="G277" i="74"/>
  <c r="E277" i="74"/>
  <c r="H265" i="74"/>
  <c r="I265" i="74" s="1"/>
  <c r="G265" i="74"/>
  <c r="E265" i="74"/>
  <c r="H264" i="74"/>
  <c r="I264" i="74" s="1"/>
  <c r="G264" i="74"/>
  <c r="E264" i="74"/>
  <c r="H260" i="74"/>
  <c r="I260" i="74" s="1"/>
  <c r="G260" i="74"/>
  <c r="E260" i="74"/>
  <c r="H259" i="74"/>
  <c r="I259" i="74" s="1"/>
  <c r="G259" i="74"/>
  <c r="E259" i="74"/>
  <c r="H258" i="74"/>
  <c r="I258" i="74" s="1"/>
  <c r="G258" i="74"/>
  <c r="E258" i="74"/>
  <c r="H257" i="74"/>
  <c r="I257" i="74" s="1"/>
  <c r="G257" i="74"/>
  <c r="E257" i="74"/>
  <c r="H254" i="74"/>
  <c r="I254" i="74" s="1"/>
  <c r="G254" i="74"/>
  <c r="E254" i="74"/>
  <c r="H253" i="74"/>
  <c r="I253" i="74" s="1"/>
  <c r="G253" i="74"/>
  <c r="E253" i="74"/>
  <c r="H247" i="74"/>
  <c r="I247" i="74" s="1"/>
  <c r="G247" i="74"/>
  <c r="E247" i="74"/>
  <c r="H246" i="74"/>
  <c r="I246" i="74" s="1"/>
  <c r="G246" i="74"/>
  <c r="E246" i="74"/>
  <c r="H242" i="74"/>
  <c r="I242" i="74" s="1"/>
  <c r="G242" i="74"/>
  <c r="E242" i="74"/>
  <c r="H241" i="74"/>
  <c r="I241" i="74" s="1"/>
  <c r="G241" i="74"/>
  <c r="E241" i="74"/>
  <c r="H236" i="74"/>
  <c r="I236" i="74" s="1"/>
  <c r="G236" i="74"/>
  <c r="E236" i="74"/>
  <c r="H235" i="74"/>
  <c r="I235" i="74" s="1"/>
  <c r="G235" i="74"/>
  <c r="E235" i="74"/>
  <c r="H226" i="74"/>
  <c r="I226" i="74" s="1"/>
  <c r="G226" i="74"/>
  <c r="E226" i="74"/>
  <c r="H225" i="74"/>
  <c r="I225" i="74" s="1"/>
  <c r="G225" i="74"/>
  <c r="E225" i="74"/>
  <c r="H224" i="74"/>
  <c r="I224" i="74" s="1"/>
  <c r="G224" i="74"/>
  <c r="E224" i="74"/>
  <c r="H223" i="74"/>
  <c r="I223" i="74" s="1"/>
  <c r="G223" i="74"/>
  <c r="E223" i="74"/>
  <c r="H219" i="74"/>
  <c r="I219" i="74" s="1"/>
  <c r="G219" i="74"/>
  <c r="H218" i="74"/>
  <c r="I218" i="74" s="1"/>
  <c r="G218" i="74"/>
  <c r="E218" i="74"/>
  <c r="H215" i="74"/>
  <c r="I215" i="74" s="1"/>
  <c r="G215" i="74"/>
  <c r="H214" i="74"/>
  <c r="I214" i="74" s="1"/>
  <c r="G214" i="74"/>
  <c r="E214" i="74"/>
  <c r="H211" i="74"/>
  <c r="I211" i="74" s="1"/>
  <c r="G211" i="74"/>
  <c r="E211" i="74"/>
  <c r="H210" i="74"/>
  <c r="I210" i="74" s="1"/>
  <c r="G210" i="74"/>
  <c r="E210" i="74"/>
  <c r="H207" i="74"/>
  <c r="I207" i="74" s="1"/>
  <c r="G207" i="74"/>
  <c r="E207" i="74"/>
  <c r="H206" i="74"/>
  <c r="I206" i="74" s="1"/>
  <c r="G206" i="74"/>
  <c r="E206" i="74"/>
  <c r="H205" i="74"/>
  <c r="I205" i="74" s="1"/>
  <c r="G205" i="74"/>
  <c r="E205" i="74"/>
  <c r="H204" i="74"/>
  <c r="I204" i="74" s="1"/>
  <c r="G204" i="74"/>
  <c r="E204" i="74"/>
  <c r="H203" i="74"/>
  <c r="I203" i="74" s="1"/>
  <c r="G203" i="74"/>
  <c r="E203" i="74"/>
  <c r="H202" i="74"/>
  <c r="I202" i="74" s="1"/>
  <c r="G202" i="74"/>
  <c r="E202" i="74"/>
  <c r="H191" i="74"/>
  <c r="I191" i="74" s="1"/>
  <c r="G191" i="74"/>
  <c r="E191" i="74"/>
  <c r="H190" i="74"/>
  <c r="I190" i="74" s="1"/>
  <c r="G190" i="74"/>
  <c r="E190" i="74"/>
  <c r="H189" i="74"/>
  <c r="I189" i="74" s="1"/>
  <c r="G189" i="74"/>
  <c r="E189" i="74"/>
  <c r="H186" i="74"/>
  <c r="I186" i="74" s="1"/>
  <c r="G186" i="74"/>
  <c r="E186" i="74"/>
  <c r="H185" i="74"/>
  <c r="I185" i="74" s="1"/>
  <c r="G185" i="74"/>
  <c r="E185" i="74"/>
  <c r="H182" i="74"/>
  <c r="I182" i="74" s="1"/>
  <c r="G182" i="74"/>
  <c r="E182" i="74"/>
  <c r="H181" i="74"/>
  <c r="I181" i="74" s="1"/>
  <c r="G181" i="74"/>
  <c r="E181" i="74"/>
  <c r="H178" i="74"/>
  <c r="I178" i="74" s="1"/>
  <c r="G178" i="74"/>
  <c r="E178" i="74"/>
  <c r="H177" i="74"/>
  <c r="I177" i="74" s="1"/>
  <c r="G177" i="74"/>
  <c r="E177" i="74"/>
  <c r="H176" i="74"/>
  <c r="I176" i="74" s="1"/>
  <c r="G176" i="74"/>
  <c r="E176" i="74"/>
  <c r="H175" i="74"/>
  <c r="I175" i="74" s="1"/>
  <c r="G175" i="74"/>
  <c r="E175" i="74"/>
  <c r="H174" i="74"/>
  <c r="I174" i="74" s="1"/>
  <c r="G174" i="74"/>
  <c r="E174" i="74"/>
  <c r="H173" i="74"/>
  <c r="I173" i="74" s="1"/>
  <c r="G173" i="74"/>
  <c r="E173" i="74"/>
  <c r="H172" i="74"/>
  <c r="I172" i="74" s="1"/>
  <c r="G172" i="74"/>
  <c r="E172" i="74"/>
  <c r="H171" i="74"/>
  <c r="I171" i="74" s="1"/>
  <c r="G171" i="74"/>
  <c r="E171" i="74"/>
  <c r="H170" i="74"/>
  <c r="I170" i="74" s="1"/>
  <c r="G170" i="74"/>
  <c r="E170" i="74"/>
  <c r="H169" i="74"/>
  <c r="I169" i="74" s="1"/>
  <c r="G169" i="74"/>
  <c r="E169" i="74"/>
  <c r="H168" i="74"/>
  <c r="I168" i="74" s="1"/>
  <c r="G168" i="74"/>
  <c r="E168" i="74"/>
  <c r="H167" i="74"/>
  <c r="I167" i="74" s="1"/>
  <c r="G167" i="74"/>
  <c r="E167" i="74"/>
  <c r="H166" i="74"/>
  <c r="I166" i="74" s="1"/>
  <c r="G166" i="74"/>
  <c r="E166" i="74"/>
  <c r="H165" i="74"/>
  <c r="I165" i="74" s="1"/>
  <c r="G165" i="74"/>
  <c r="E165" i="74"/>
  <c r="H164" i="74"/>
  <c r="I164" i="74" s="1"/>
  <c r="G164" i="74"/>
  <c r="E164" i="74"/>
  <c r="H163" i="74"/>
  <c r="I163" i="74" s="1"/>
  <c r="G163" i="74"/>
  <c r="E163" i="74"/>
  <c r="H162" i="74"/>
  <c r="I162" i="74" s="1"/>
  <c r="G162" i="74"/>
  <c r="E162" i="74"/>
  <c r="H161" i="74"/>
  <c r="I161" i="74" s="1"/>
  <c r="G161" i="74"/>
  <c r="E161" i="74"/>
  <c r="H160" i="74"/>
  <c r="I160" i="74" s="1"/>
  <c r="G160" i="74"/>
  <c r="E160" i="74"/>
  <c r="H159" i="74"/>
  <c r="I159" i="74" s="1"/>
  <c r="G159" i="74"/>
  <c r="E159" i="74"/>
  <c r="H158" i="74"/>
  <c r="I158" i="74" s="1"/>
  <c r="G158" i="74"/>
  <c r="E158" i="74"/>
  <c r="H157" i="74"/>
  <c r="I157" i="74" s="1"/>
  <c r="G157" i="74"/>
  <c r="E157" i="74"/>
  <c r="H154" i="74"/>
  <c r="I154" i="74" s="1"/>
  <c r="G154" i="74"/>
  <c r="E154" i="74"/>
  <c r="H153" i="74"/>
  <c r="I153" i="74" s="1"/>
  <c r="G153" i="74"/>
  <c r="E153" i="74"/>
  <c r="H152" i="74"/>
  <c r="I152" i="74" s="1"/>
  <c r="G152" i="74"/>
  <c r="E152" i="74"/>
  <c r="H151" i="74"/>
  <c r="I151" i="74" s="1"/>
  <c r="G151" i="74"/>
  <c r="E151" i="74"/>
  <c r="H150" i="74"/>
  <c r="I150" i="74" s="1"/>
  <c r="G150" i="74"/>
  <c r="E150" i="74"/>
  <c r="H149" i="74"/>
  <c r="I149" i="74" s="1"/>
  <c r="G149" i="74"/>
  <c r="E149" i="74"/>
  <c r="H148" i="74"/>
  <c r="I148" i="74" s="1"/>
  <c r="G148" i="74"/>
  <c r="E148" i="74"/>
  <c r="H147" i="74"/>
  <c r="I147" i="74" s="1"/>
  <c r="G147" i="74"/>
  <c r="E147" i="74"/>
  <c r="H142" i="74"/>
  <c r="I142" i="74" s="1"/>
  <c r="G142" i="74"/>
  <c r="E142" i="74"/>
  <c r="H141" i="74"/>
  <c r="I141" i="74" s="1"/>
  <c r="G141" i="74"/>
  <c r="E141" i="74"/>
  <c r="H137" i="74"/>
  <c r="I137" i="74" s="1"/>
  <c r="G137" i="74"/>
  <c r="E137" i="74"/>
  <c r="H136" i="74"/>
  <c r="I136" i="74" s="1"/>
  <c r="G136" i="74"/>
  <c r="E136" i="74"/>
  <c r="H132" i="74"/>
  <c r="I132" i="74" s="1"/>
  <c r="G132" i="74"/>
  <c r="E132" i="74"/>
  <c r="H131" i="74"/>
  <c r="I131" i="74" s="1"/>
  <c r="G131" i="74"/>
  <c r="E131" i="74"/>
  <c r="H127" i="74"/>
  <c r="I127" i="74" s="1"/>
  <c r="G127" i="74"/>
  <c r="E127" i="74"/>
  <c r="H126" i="74"/>
  <c r="I126" i="74" s="1"/>
  <c r="G126" i="74"/>
  <c r="E126" i="74"/>
  <c r="H122" i="74"/>
  <c r="I122" i="74" s="1"/>
  <c r="G122" i="74"/>
  <c r="E122" i="74"/>
  <c r="H121" i="74"/>
  <c r="I121" i="74" s="1"/>
  <c r="G121" i="74"/>
  <c r="E121" i="74"/>
  <c r="H114" i="74"/>
  <c r="I114" i="74" s="1"/>
  <c r="G114" i="74"/>
  <c r="E114" i="74"/>
  <c r="H113" i="74"/>
  <c r="I113" i="74" s="1"/>
  <c r="G113" i="74"/>
  <c r="E113" i="74"/>
  <c r="H109" i="74"/>
  <c r="I109" i="74" s="1"/>
  <c r="G109" i="74"/>
  <c r="E109" i="74"/>
  <c r="H108" i="74"/>
  <c r="I108" i="74" s="1"/>
  <c r="G108" i="74"/>
  <c r="E108" i="74"/>
  <c r="H107" i="74"/>
  <c r="I107" i="74" s="1"/>
  <c r="G107" i="74"/>
  <c r="E107" i="74"/>
  <c r="H106" i="74"/>
  <c r="I106" i="74" s="1"/>
  <c r="G106" i="74"/>
  <c r="E106" i="74"/>
  <c r="H105" i="74"/>
  <c r="I105" i="74" s="1"/>
  <c r="G105" i="74"/>
  <c r="E105" i="74"/>
  <c r="H104" i="74"/>
  <c r="I104" i="74" s="1"/>
  <c r="G104" i="74"/>
  <c r="E104" i="74"/>
  <c r="H99" i="74"/>
  <c r="I99" i="74" s="1"/>
  <c r="G99" i="74"/>
  <c r="E99" i="74"/>
  <c r="H98" i="74"/>
  <c r="I98" i="74" s="1"/>
  <c r="G98" i="74"/>
  <c r="E98" i="74"/>
  <c r="H96" i="74"/>
  <c r="I96" i="74" s="1"/>
  <c r="G96" i="74"/>
  <c r="E96" i="74"/>
  <c r="H95" i="74"/>
  <c r="I95" i="74" s="1"/>
  <c r="G95" i="74"/>
  <c r="E95" i="74"/>
  <c r="H93" i="74"/>
  <c r="I93" i="74" s="1"/>
  <c r="G93" i="74"/>
  <c r="E93" i="74"/>
  <c r="H92" i="74"/>
  <c r="I92" i="74" s="1"/>
  <c r="G92" i="74"/>
  <c r="E92" i="74"/>
  <c r="H90" i="74"/>
  <c r="I90" i="74" s="1"/>
  <c r="G90" i="74"/>
  <c r="E90" i="74"/>
  <c r="H89" i="74"/>
  <c r="I89" i="74" s="1"/>
  <c r="G89" i="74"/>
  <c r="E89" i="74"/>
  <c r="H87" i="74"/>
  <c r="I87" i="74" s="1"/>
  <c r="G87" i="74"/>
  <c r="E87" i="74"/>
  <c r="H86" i="74"/>
  <c r="I86" i="74" s="1"/>
  <c r="G86" i="74"/>
  <c r="E86" i="74"/>
  <c r="H85" i="74"/>
  <c r="I85" i="74" s="1"/>
  <c r="G85" i="74"/>
  <c r="E85" i="74"/>
  <c r="H84" i="74"/>
  <c r="I84" i="74" s="1"/>
  <c r="G84" i="74"/>
  <c r="E84" i="74"/>
  <c r="H83" i="74"/>
  <c r="I83" i="74" s="1"/>
  <c r="G83" i="74"/>
  <c r="E83" i="74"/>
  <c r="H82" i="74"/>
  <c r="I82" i="74" s="1"/>
  <c r="G82" i="74"/>
  <c r="E82" i="74"/>
  <c r="H81" i="74"/>
  <c r="I81" i="74" s="1"/>
  <c r="G81" i="74"/>
  <c r="E81" i="74"/>
  <c r="H80" i="74"/>
  <c r="I80" i="74" s="1"/>
  <c r="G80" i="74"/>
  <c r="E80" i="74"/>
  <c r="H79" i="74"/>
  <c r="I79" i="74" s="1"/>
  <c r="G79" i="74"/>
  <c r="E79" i="74"/>
  <c r="H78" i="74"/>
  <c r="I78" i="74" s="1"/>
  <c r="G78" i="74"/>
  <c r="E78" i="74"/>
  <c r="H77" i="74"/>
  <c r="I77" i="74" s="1"/>
  <c r="G77" i="74"/>
  <c r="E77" i="74"/>
  <c r="H76" i="74"/>
  <c r="I76" i="74" s="1"/>
  <c r="G76" i="74"/>
  <c r="E76" i="74"/>
  <c r="H75" i="74"/>
  <c r="I75" i="74" s="1"/>
  <c r="G75" i="74"/>
  <c r="E75" i="74"/>
  <c r="H74" i="74"/>
  <c r="I74" i="74" s="1"/>
  <c r="G74" i="74"/>
  <c r="E74" i="74"/>
  <c r="H68" i="74"/>
  <c r="I68" i="74" s="1"/>
  <c r="G68" i="74"/>
  <c r="E68" i="74"/>
  <c r="H67" i="74"/>
  <c r="I67" i="74" s="1"/>
  <c r="G67" i="74"/>
  <c r="E67" i="74"/>
  <c r="H59" i="74"/>
  <c r="I59" i="74" s="1"/>
  <c r="G59" i="74"/>
  <c r="E59" i="74"/>
  <c r="H56" i="74"/>
  <c r="I56" i="74" s="1"/>
  <c r="G56" i="74"/>
  <c r="E56" i="74"/>
  <c r="H53" i="74"/>
  <c r="I53" i="74" s="1"/>
  <c r="G53" i="74"/>
  <c r="E53" i="74"/>
  <c r="H50" i="74"/>
  <c r="I50" i="74" s="1"/>
  <c r="G50" i="74"/>
  <c r="E50" i="74"/>
  <c r="H47" i="74"/>
  <c r="I47" i="74" s="1"/>
  <c r="G47" i="74"/>
  <c r="E47" i="74"/>
  <c r="H44" i="74"/>
  <c r="I44" i="74" s="1"/>
  <c r="I349" i="74" s="1"/>
  <c r="G44" i="74"/>
  <c r="G349" i="74" s="1"/>
  <c r="E44" i="74"/>
  <c r="E349" i="74" s="1"/>
  <c r="H37" i="74"/>
  <c r="I37" i="74" s="1"/>
  <c r="G37" i="74"/>
  <c r="E37" i="74"/>
  <c r="H33" i="74"/>
  <c r="I33" i="74" s="1"/>
  <c r="G33" i="74"/>
  <c r="E33" i="74"/>
  <c r="H29" i="74"/>
  <c r="I29" i="74" s="1"/>
  <c r="G29" i="74"/>
  <c r="E29" i="74"/>
  <c r="H25" i="74"/>
  <c r="I25" i="74" s="1"/>
  <c r="G25" i="74"/>
  <c r="E25" i="74"/>
  <c r="H21" i="74"/>
  <c r="I21" i="74" s="1"/>
  <c r="G21" i="74"/>
  <c r="E21" i="74"/>
  <c r="H17" i="74"/>
  <c r="I17" i="74" s="1"/>
  <c r="G17" i="74"/>
  <c r="E17" i="74"/>
  <c r="H13" i="74"/>
  <c r="I13" i="74" s="1"/>
  <c r="G13" i="74"/>
  <c r="E13" i="74"/>
  <c r="H9" i="74"/>
  <c r="I9" i="74" s="1"/>
  <c r="I39" i="74" s="1"/>
  <c r="G9" i="74"/>
  <c r="G39" i="74" s="1"/>
  <c r="E9" i="74"/>
  <c r="E39" i="74" s="1"/>
  <c r="C6" i="73"/>
  <c r="C5" i="73"/>
  <c r="B3" i="73"/>
  <c r="G1565" i="69"/>
  <c r="G1564" i="69"/>
  <c r="G1563" i="69"/>
  <c r="G1562" i="69"/>
  <c r="G1561" i="69"/>
  <c r="G1560" i="69"/>
  <c r="G1559" i="69"/>
  <c r="G1558" i="69"/>
  <c r="G1557" i="69"/>
  <c r="G1556" i="69"/>
  <c r="G1555" i="69"/>
  <c r="G1554" i="69"/>
  <c r="G1553" i="69"/>
  <c r="G1552" i="69"/>
  <c r="G1551" i="69"/>
  <c r="G1550" i="69"/>
  <c r="G1549" i="69"/>
  <c r="G1548" i="69"/>
  <c r="G1547" i="69"/>
  <c r="G1546" i="69"/>
  <c r="G1545" i="69"/>
  <c r="G1544" i="69"/>
  <c r="G1543" i="69"/>
  <c r="G1542" i="69"/>
  <c r="G1541" i="69"/>
  <c r="G1540" i="69"/>
  <c r="G1539" i="69"/>
  <c r="G1538" i="69"/>
  <c r="G1537" i="69"/>
  <c r="G1536" i="69"/>
  <c r="G1535" i="69"/>
  <c r="G1534" i="69"/>
  <c r="G1533" i="69"/>
  <c r="G1532" i="69"/>
  <c r="G1531" i="69"/>
  <c r="G1530" i="69"/>
  <c r="G1529" i="69"/>
  <c r="G1528" i="69"/>
  <c r="G1527" i="69"/>
  <c r="G1526" i="69"/>
  <c r="G1525" i="69"/>
  <c r="G1524" i="69"/>
  <c r="G1523" i="69"/>
  <c r="G1522" i="69"/>
  <c r="G1521" i="69"/>
  <c r="G1520" i="69"/>
  <c r="G1519" i="69"/>
  <c r="G1518" i="69"/>
  <c r="G1517" i="69"/>
  <c r="G1516" i="69"/>
  <c r="G1515" i="69"/>
  <c r="G1514" i="69"/>
  <c r="G1513" i="69"/>
  <c r="G1512" i="69"/>
  <c r="G1511" i="69"/>
  <c r="G1510" i="69"/>
  <c r="G1509" i="69"/>
  <c r="G1508" i="69"/>
  <c r="G1507" i="69"/>
  <c r="G1506" i="69"/>
  <c r="G1505" i="69"/>
  <c r="G1504" i="69"/>
  <c r="G1503" i="69"/>
  <c r="G1502" i="69"/>
  <c r="G1501" i="69"/>
  <c r="G1500" i="69"/>
  <c r="G1499" i="69"/>
  <c r="G1498" i="69"/>
  <c r="G1497" i="69"/>
  <c r="G1496" i="69"/>
  <c r="G1495" i="69"/>
  <c r="G1494" i="69"/>
  <c r="G1493" i="69"/>
  <c r="G1492" i="69"/>
  <c r="G1491" i="69"/>
  <c r="G1490" i="69"/>
  <c r="G1489" i="69"/>
  <c r="G1488" i="69"/>
  <c r="G1487" i="69"/>
  <c r="G1486" i="69"/>
  <c r="G1485" i="69"/>
  <c r="G1484" i="69"/>
  <c r="G1483" i="69"/>
  <c r="G1482" i="69"/>
  <c r="G1481" i="69"/>
  <c r="G1480" i="69"/>
  <c r="G1479" i="69"/>
  <c r="G1478" i="69"/>
  <c r="G1477" i="69"/>
  <c r="G1476" i="69"/>
  <c r="G1475" i="69"/>
  <c r="G1474" i="69"/>
  <c r="G1473" i="69"/>
  <c r="G1472" i="69"/>
  <c r="G1471" i="69"/>
  <c r="G1470" i="69"/>
  <c r="G1469" i="69"/>
  <c r="G1468" i="69"/>
  <c r="G1467" i="69"/>
  <c r="G1466" i="69"/>
  <c r="G1465" i="69"/>
  <c r="G1464" i="69"/>
  <c r="G1463" i="69"/>
  <c r="G1462" i="69"/>
  <c r="G1461" i="69"/>
  <c r="G1460" i="69"/>
  <c r="G1459" i="69"/>
  <c r="G1458" i="69"/>
  <c r="G1457" i="69"/>
  <c r="G1456" i="69"/>
  <c r="G1455" i="69"/>
  <c r="G1454" i="69"/>
  <c r="G1453" i="69"/>
  <c r="G1452" i="69"/>
  <c r="G1451" i="69"/>
  <c r="G1450" i="69"/>
  <c r="G1449" i="69"/>
  <c r="G1448" i="69"/>
  <c r="G1447" i="69"/>
  <c r="G1446" i="69"/>
  <c r="G1445" i="69"/>
  <c r="G1444" i="69"/>
  <c r="G1443" i="69"/>
  <c r="G1442" i="69"/>
  <c r="G1441" i="69"/>
  <c r="G1440" i="69"/>
  <c r="G1439" i="69"/>
  <c r="G1438" i="69"/>
  <c r="G1437" i="69"/>
  <c r="G1436" i="69"/>
  <c r="G1435" i="69"/>
  <c r="G1434" i="69"/>
  <c r="G1433" i="69"/>
  <c r="G1432" i="69"/>
  <c r="G1431" i="69"/>
  <c r="G1430" i="69"/>
  <c r="G1429" i="69"/>
  <c r="G1428" i="69"/>
  <c r="G1427" i="69"/>
  <c r="G1426" i="69"/>
  <c r="G1425" i="69"/>
  <c r="G1424" i="69"/>
  <c r="G1423" i="69"/>
  <c r="G1422" i="69"/>
  <c r="G1421" i="69"/>
  <c r="G1420" i="69"/>
  <c r="G1419" i="69"/>
  <c r="G1418" i="69"/>
  <c r="G1417" i="69"/>
  <c r="G1416" i="69"/>
  <c r="G1415" i="69"/>
  <c r="G1414" i="69"/>
  <c r="G1413" i="69"/>
  <c r="G1412" i="69"/>
  <c r="G1411" i="69"/>
  <c r="G1410" i="69"/>
  <c r="G1409" i="69"/>
  <c r="G1408" i="69"/>
  <c r="G1407" i="69"/>
  <c r="G1406" i="69"/>
  <c r="G1405" i="69"/>
  <c r="G1404" i="69"/>
  <c r="G1403" i="69"/>
  <c r="G1402" i="69"/>
  <c r="G1401" i="69"/>
  <c r="G1400" i="69"/>
  <c r="G1399" i="69"/>
  <c r="G1398" i="69"/>
  <c r="G1397" i="69"/>
  <c r="G1396" i="69"/>
  <c r="G1395" i="69"/>
  <c r="G1394" i="69"/>
  <c r="G1393" i="69"/>
  <c r="G1392" i="69"/>
  <c r="G1391" i="69"/>
  <c r="G1390" i="69"/>
  <c r="G1389" i="69"/>
  <c r="G1388" i="69"/>
  <c r="G1387" i="69"/>
  <c r="G1386" i="69"/>
  <c r="G1385" i="69"/>
  <c r="G1384" i="69"/>
  <c r="G1383" i="69"/>
  <c r="G1382" i="69"/>
  <c r="G1381" i="69"/>
  <c r="G1380" i="69"/>
  <c r="G1379" i="69"/>
  <c r="G1378" i="69"/>
  <c r="G1377" i="69"/>
  <c r="G1376" i="69"/>
  <c r="G1375" i="69"/>
  <c r="G1374" i="69"/>
  <c r="G1373" i="69"/>
  <c r="G1372" i="69"/>
  <c r="G1371" i="69"/>
  <c r="G1370" i="69"/>
  <c r="G1369" i="69"/>
  <c r="G1368" i="69"/>
  <c r="G1367" i="69"/>
  <c r="G1366" i="69"/>
  <c r="G1365" i="69"/>
  <c r="G1364" i="69"/>
  <c r="G1363" i="69"/>
  <c r="G1362" i="69"/>
  <c r="G1361" i="69"/>
  <c r="G1360" i="69"/>
  <c r="G1359" i="69"/>
  <c r="G1358" i="69"/>
  <c r="G1357" i="69"/>
  <c r="G1356" i="69"/>
  <c r="G1355" i="69"/>
  <c r="G1354" i="69"/>
  <c r="G1353" i="69"/>
  <c r="G1352" i="69"/>
  <c r="G1351" i="69"/>
  <c r="G1350" i="69"/>
  <c r="G1349" i="69"/>
  <c r="G1348" i="69"/>
  <c r="G1347" i="69"/>
  <c r="G1346" i="69"/>
  <c r="G1345" i="69"/>
  <c r="G1344" i="69"/>
  <c r="G1343" i="69"/>
  <c r="G1342" i="69"/>
  <c r="G1341" i="69"/>
  <c r="G1340" i="69"/>
  <c r="G1339" i="69"/>
  <c r="G1338" i="69"/>
  <c r="G1337" i="69"/>
  <c r="G1336" i="69"/>
  <c r="G1335" i="69"/>
  <c r="G1334" i="69"/>
  <c r="G1333" i="69"/>
  <c r="G1332" i="69"/>
  <c r="G1331" i="69"/>
  <c r="G1330" i="69"/>
  <c r="G1329" i="69"/>
  <c r="G1328" i="69"/>
  <c r="G1327" i="69"/>
  <c r="G1326" i="69"/>
  <c r="G1325" i="69"/>
  <c r="G1324" i="69"/>
  <c r="G1323" i="69"/>
  <c r="G1322" i="69"/>
  <c r="G1321" i="69"/>
  <c r="G1320" i="69"/>
  <c r="G1319" i="69"/>
  <c r="G1318" i="69"/>
  <c r="G1317" i="69"/>
  <c r="G1316" i="69"/>
  <c r="G1315" i="69"/>
  <c r="G1314" i="69"/>
  <c r="G1313" i="69"/>
  <c r="G1312" i="69"/>
  <c r="G1311" i="69"/>
  <c r="G1310" i="69"/>
  <c r="G1309" i="69"/>
  <c r="G1308" i="69"/>
  <c r="G1307" i="69"/>
  <c r="G1306" i="69"/>
  <c r="G1305" i="69"/>
  <c r="G1304" i="69"/>
  <c r="G1303" i="69"/>
  <c r="G1302" i="69"/>
  <c r="G1301" i="69"/>
  <c r="G1300" i="69"/>
  <c r="G1299" i="69"/>
  <c r="G1298" i="69"/>
  <c r="G1297" i="69"/>
  <c r="G1296" i="69"/>
  <c r="G1295" i="69"/>
  <c r="G1294" i="69"/>
  <c r="G1293" i="69"/>
  <c r="G1292" i="69"/>
  <c r="G1291" i="69"/>
  <c r="G1290" i="69"/>
  <c r="G1289" i="69"/>
  <c r="G1288" i="69"/>
  <c r="G1287" i="69"/>
  <c r="G1286" i="69"/>
  <c r="G1285" i="69"/>
  <c r="G1284" i="69"/>
  <c r="G1283" i="69"/>
  <c r="G1282" i="69"/>
  <c r="G1281" i="69"/>
  <c r="G1280" i="69"/>
  <c r="G1279" i="69"/>
  <c r="G1278" i="69"/>
  <c r="G1277" i="69"/>
  <c r="G1276" i="69"/>
  <c r="G1275" i="69"/>
  <c r="G1274" i="69"/>
  <c r="G1273" i="69"/>
  <c r="G1272" i="69"/>
  <c r="G1271" i="69"/>
  <c r="G1270" i="69"/>
  <c r="G1269" i="69"/>
  <c r="G1268" i="69"/>
  <c r="G1267" i="69"/>
  <c r="G1266" i="69"/>
  <c r="G1265" i="69"/>
  <c r="G1264" i="69"/>
  <c r="G1263" i="69"/>
  <c r="G1262" i="69"/>
  <c r="G1261" i="69"/>
  <c r="G1260" i="69"/>
  <c r="G1259" i="69"/>
  <c r="G1258" i="69"/>
  <c r="G1257" i="69"/>
  <c r="G1256" i="69"/>
  <c r="G1255" i="69"/>
  <c r="G1254" i="69"/>
  <c r="G1253" i="69"/>
  <c r="G1252" i="69"/>
  <c r="G1251" i="69"/>
  <c r="G1250" i="69"/>
  <c r="G1249" i="69"/>
  <c r="G1248" i="69"/>
  <c r="G1247" i="69"/>
  <c r="G1246" i="69"/>
  <c r="G1245" i="69"/>
  <c r="G1244" i="69"/>
  <c r="G1243" i="69"/>
  <c r="G1242" i="69"/>
  <c r="G1241" i="69"/>
  <c r="G1240" i="69"/>
  <c r="G1239" i="69"/>
  <c r="G1238" i="69"/>
  <c r="G1237" i="69"/>
  <c r="G1236" i="69"/>
  <c r="G1235" i="69"/>
  <c r="G1234" i="69"/>
  <c r="G1233" i="69"/>
  <c r="G1232" i="69"/>
  <c r="G1231" i="69"/>
  <c r="G1230" i="69"/>
  <c r="G1229" i="69"/>
  <c r="G1228" i="69"/>
  <c r="G1227" i="69"/>
  <c r="G1226" i="69"/>
  <c r="G1225" i="69"/>
  <c r="G1224" i="69"/>
  <c r="G1223" i="69"/>
  <c r="G1222" i="69"/>
  <c r="G1221" i="69"/>
  <c r="G1220" i="69"/>
  <c r="G1219" i="69"/>
  <c r="G1218" i="69"/>
  <c r="G1217" i="69"/>
  <c r="G1216" i="69"/>
  <c r="G1215" i="69"/>
  <c r="G1214" i="69"/>
  <c r="G1213" i="69"/>
  <c r="G1212" i="69"/>
  <c r="G1211" i="69"/>
  <c r="G1210" i="69"/>
  <c r="G1209" i="69"/>
  <c r="G1208" i="69"/>
  <c r="G1207" i="69"/>
  <c r="G1206" i="69"/>
  <c r="G1205" i="69"/>
  <c r="G1204" i="69"/>
  <c r="G1203" i="69"/>
  <c r="G1202" i="69"/>
  <c r="G1201" i="69"/>
  <c r="G1200" i="69"/>
  <c r="G1199" i="69"/>
  <c r="G1198" i="69"/>
  <c r="G1197" i="69"/>
  <c r="G1196" i="69"/>
  <c r="G1195" i="69"/>
  <c r="G1194" i="69"/>
  <c r="G1193" i="69"/>
  <c r="G1192" i="69"/>
  <c r="G1191" i="69"/>
  <c r="G1190" i="69"/>
  <c r="G1189" i="69"/>
  <c r="G1188" i="69"/>
  <c r="G1187" i="69"/>
  <c r="G1186" i="69"/>
  <c r="G1185" i="69"/>
  <c r="G1184" i="69"/>
  <c r="G1183" i="69"/>
  <c r="G1182" i="69"/>
  <c r="G1181" i="69"/>
  <c r="G1180" i="69"/>
  <c r="G1179" i="69"/>
  <c r="G1178" i="69"/>
  <c r="G1177" i="69"/>
  <c r="G1176" i="69"/>
  <c r="G1175" i="69"/>
  <c r="G1174" i="69"/>
  <c r="G1173" i="69"/>
  <c r="G1172" i="69"/>
  <c r="G1171" i="69"/>
  <c r="G1170" i="69"/>
  <c r="G1169" i="69"/>
  <c r="G1168" i="69"/>
  <c r="G1167" i="69"/>
  <c r="G1166" i="69"/>
  <c r="G1165" i="69"/>
  <c r="G1164" i="69"/>
  <c r="G1163" i="69"/>
  <c r="G1162" i="69"/>
  <c r="G1161" i="69"/>
  <c r="G1160" i="69"/>
  <c r="G1159" i="69"/>
  <c r="G1158" i="69"/>
  <c r="G1157" i="69"/>
  <c r="G1156" i="69"/>
  <c r="G1155" i="69"/>
  <c r="G1154" i="69"/>
  <c r="G1153" i="69"/>
  <c r="G1152" i="69"/>
  <c r="G1151" i="69"/>
  <c r="G1150" i="69"/>
  <c r="G1149" i="69"/>
  <c r="G1148" i="69"/>
  <c r="G1147" i="69"/>
  <c r="G1146" i="69"/>
  <c r="G1145" i="69"/>
  <c r="G1144" i="69"/>
  <c r="G1143" i="69"/>
  <c r="G1142" i="69"/>
  <c r="G1141" i="69"/>
  <c r="G1140" i="69"/>
  <c r="G1139" i="69"/>
  <c r="G1138" i="69"/>
  <c r="G1137" i="69"/>
  <c r="G1136" i="69"/>
  <c r="G1135" i="69"/>
  <c r="G1134" i="69"/>
  <c r="G1133" i="69"/>
  <c r="G1132" i="69"/>
  <c r="G1131" i="69"/>
  <c r="G1130" i="69"/>
  <c r="G1129" i="69"/>
  <c r="G1128" i="69"/>
  <c r="G1127" i="69"/>
  <c r="G1126" i="69"/>
  <c r="G1125" i="69"/>
  <c r="G1124" i="69"/>
  <c r="G1123" i="69"/>
  <c r="G1122" i="69"/>
  <c r="G1121" i="69"/>
  <c r="G1120" i="69"/>
  <c r="G1119" i="69"/>
  <c r="G1118" i="69"/>
  <c r="G1117" i="69"/>
  <c r="G1116" i="69"/>
  <c r="G1115" i="69"/>
  <c r="G1114" i="69"/>
  <c r="G1113" i="69"/>
  <c r="G1112" i="69"/>
  <c r="G1111" i="69"/>
  <c r="G1110" i="69"/>
  <c r="G1109" i="69"/>
  <c r="G1108" i="69"/>
  <c r="G1107" i="69"/>
  <c r="G1106" i="69"/>
  <c r="G1105" i="69"/>
  <c r="G1104" i="69"/>
  <c r="G1103" i="69"/>
  <c r="G1102" i="69"/>
  <c r="G1101" i="69"/>
  <c r="G1100" i="69"/>
  <c r="G1099" i="69"/>
  <c r="G1098" i="69"/>
  <c r="G1097" i="69"/>
  <c r="G1096" i="69"/>
  <c r="G1095" i="69"/>
  <c r="G1094" i="69"/>
  <c r="G1093" i="69"/>
  <c r="G1092" i="69"/>
  <c r="G1091" i="69"/>
  <c r="G1090" i="69"/>
  <c r="G1089" i="69"/>
  <c r="G1088" i="69"/>
  <c r="G1087" i="69"/>
  <c r="G1086" i="69"/>
  <c r="G1085" i="69"/>
  <c r="G1084" i="69"/>
  <c r="G1083" i="69"/>
  <c r="G1082" i="69"/>
  <c r="G1081" i="69"/>
  <c r="G1080" i="69"/>
  <c r="G1079" i="69"/>
  <c r="G1078" i="69"/>
  <c r="G1077" i="69"/>
  <c r="G1076" i="69"/>
  <c r="G1075" i="69"/>
  <c r="G1074" i="69"/>
  <c r="G1073" i="69"/>
  <c r="G1072" i="69"/>
  <c r="G1071" i="69"/>
  <c r="G1070" i="69"/>
  <c r="G1069" i="69"/>
  <c r="G1068" i="69"/>
  <c r="G1067" i="69"/>
  <c r="G1066" i="69"/>
  <c r="G1065" i="69"/>
  <c r="G1064" i="69"/>
  <c r="G1063" i="69"/>
  <c r="G1062" i="69"/>
  <c r="G1061" i="69"/>
  <c r="G1060" i="69"/>
  <c r="G1059" i="69"/>
  <c r="G1058" i="69"/>
  <c r="G1057" i="69"/>
  <c r="G1056" i="69"/>
  <c r="G1055" i="69"/>
  <c r="G1054" i="69"/>
  <c r="G1053" i="69"/>
  <c r="G1052" i="69"/>
  <c r="G1051" i="69"/>
  <c r="G1050" i="69"/>
  <c r="G1049" i="69"/>
  <c r="G1048" i="69"/>
  <c r="G1047" i="69"/>
  <c r="G1046" i="69"/>
  <c r="G1045" i="69"/>
  <c r="G1044" i="69"/>
  <c r="G1043" i="69"/>
  <c r="G1042" i="69"/>
  <c r="G1041" i="69"/>
  <c r="G1040" i="69"/>
  <c r="G1039" i="69"/>
  <c r="G1038" i="69"/>
  <c r="G1037" i="69"/>
  <c r="G1036" i="69"/>
  <c r="G1035" i="69"/>
  <c r="G1034" i="69"/>
  <c r="G1033" i="69"/>
  <c r="G1032" i="69"/>
  <c r="G1031" i="69"/>
  <c r="G1030" i="69"/>
  <c r="G1029" i="69"/>
  <c r="G1028" i="69"/>
  <c r="G1027" i="69"/>
  <c r="G1026" i="69"/>
  <c r="G1025" i="69"/>
  <c r="G1024" i="69"/>
  <c r="G1023" i="69"/>
  <c r="G1022" i="69"/>
  <c r="G1021" i="69"/>
  <c r="G1020" i="69"/>
  <c r="G1019" i="69"/>
  <c r="G1018" i="69"/>
  <c r="G1017" i="69"/>
  <c r="G1016" i="69"/>
  <c r="G1015" i="69"/>
  <c r="G1014" i="69"/>
  <c r="G1013" i="69"/>
  <c r="G1012" i="69"/>
  <c r="G1011" i="69"/>
  <c r="G1010" i="69"/>
  <c r="G1009" i="69"/>
  <c r="G1008" i="69"/>
  <c r="G1007" i="69"/>
  <c r="G1006" i="69"/>
  <c r="G1005" i="69"/>
  <c r="G1004" i="69"/>
  <c r="G1003" i="69"/>
  <c r="G1002" i="69"/>
  <c r="G1001" i="69"/>
  <c r="G1000" i="69"/>
  <c r="G999" i="69"/>
  <c r="G998" i="69"/>
  <c r="G997" i="69"/>
  <c r="G996" i="69"/>
  <c r="G995" i="69"/>
  <c r="G994" i="69"/>
  <c r="G993" i="69"/>
  <c r="G992" i="69"/>
  <c r="G991" i="69"/>
  <c r="G990" i="69"/>
  <c r="G989" i="69"/>
  <c r="G988" i="69"/>
  <c r="G987" i="69"/>
  <c r="G986" i="69"/>
  <c r="G985" i="69"/>
  <c r="G984" i="69"/>
  <c r="G983" i="69"/>
  <c r="G982" i="69"/>
  <c r="G981" i="69"/>
  <c r="G980" i="69"/>
  <c r="G979" i="69"/>
  <c r="G978" i="69"/>
  <c r="G977" i="69"/>
  <c r="G976" i="69"/>
  <c r="G975" i="69"/>
  <c r="G974" i="69"/>
  <c r="G973" i="69"/>
  <c r="G972" i="69"/>
  <c r="G971" i="69"/>
  <c r="G970" i="69"/>
  <c r="G969" i="69"/>
  <c r="G968" i="69"/>
  <c r="G967" i="69"/>
  <c r="G966" i="69"/>
  <c r="G965" i="69"/>
  <c r="G964" i="69"/>
  <c r="G963" i="69"/>
  <c r="G962" i="69"/>
  <c r="G961" i="69"/>
  <c r="G960" i="69"/>
  <c r="G959" i="69"/>
  <c r="G958" i="69"/>
  <c r="G957" i="69"/>
  <c r="G956" i="69"/>
  <c r="G955" i="69"/>
  <c r="G954" i="69"/>
  <c r="G953" i="69"/>
  <c r="G952" i="69"/>
  <c r="G951" i="69"/>
  <c r="G950" i="69"/>
  <c r="G949" i="69"/>
  <c r="G948" i="69"/>
  <c r="G947" i="69"/>
  <c r="G946" i="69"/>
  <c r="G945" i="69"/>
  <c r="G944" i="69"/>
  <c r="G943" i="69"/>
  <c r="G942" i="69"/>
  <c r="G941" i="69"/>
  <c r="G940" i="69"/>
  <c r="G939" i="69"/>
  <c r="G938" i="69"/>
  <c r="G937" i="69"/>
  <c r="G936" i="69"/>
  <c r="G935" i="69"/>
  <c r="G934" i="69"/>
  <c r="G933" i="69"/>
  <c r="G932" i="69"/>
  <c r="G931" i="69"/>
  <c r="G930" i="69"/>
  <c r="G929" i="69"/>
  <c r="G928" i="69"/>
  <c r="G927" i="69"/>
  <c r="G926" i="69"/>
  <c r="G925" i="69"/>
  <c r="G924" i="69"/>
  <c r="G923" i="69"/>
  <c r="G922" i="69"/>
  <c r="G921" i="69"/>
  <c r="G920" i="69"/>
  <c r="G919" i="69"/>
  <c r="G918" i="69"/>
  <c r="G917" i="69"/>
  <c r="G916" i="69"/>
  <c r="G915" i="69"/>
  <c r="G914" i="69"/>
  <c r="G913" i="69"/>
  <c r="G912" i="69"/>
  <c r="G911" i="69"/>
  <c r="G910" i="69"/>
  <c r="G909" i="69"/>
  <c r="G908" i="69"/>
  <c r="G907" i="69"/>
  <c r="G906" i="69"/>
  <c r="G905" i="69"/>
  <c r="G904" i="69"/>
  <c r="G903" i="69"/>
  <c r="G902" i="69"/>
  <c r="G901" i="69"/>
  <c r="G900" i="69"/>
  <c r="G899" i="69"/>
  <c r="G898" i="69"/>
  <c r="G897" i="69"/>
  <c r="G896" i="69"/>
  <c r="G895" i="69"/>
  <c r="G894" i="69"/>
  <c r="G893" i="69"/>
  <c r="G892" i="69"/>
  <c r="G891" i="69"/>
  <c r="G890" i="69"/>
  <c r="G889" i="69"/>
  <c r="G888" i="69"/>
  <c r="G887" i="69"/>
  <c r="G886" i="69"/>
  <c r="G885" i="69"/>
  <c r="G884" i="69"/>
  <c r="G883" i="69"/>
  <c r="G882" i="69"/>
  <c r="G881" i="69"/>
  <c r="G880" i="69"/>
  <c r="G879" i="69"/>
  <c r="G878" i="69"/>
  <c r="G877" i="69"/>
  <c r="G876" i="69"/>
  <c r="G875" i="69"/>
  <c r="G874" i="69"/>
  <c r="G873" i="69"/>
  <c r="G872" i="69"/>
  <c r="G871" i="69"/>
  <c r="G870" i="69"/>
  <c r="G869" i="69"/>
  <c r="G868" i="69"/>
  <c r="G867" i="69"/>
  <c r="G866" i="69"/>
  <c r="G865" i="69"/>
  <c r="G864" i="69"/>
  <c r="G863" i="69"/>
  <c r="G862" i="69"/>
  <c r="G861" i="69"/>
  <c r="G860" i="69"/>
  <c r="G859" i="69"/>
  <c r="G858" i="69"/>
  <c r="G857" i="69"/>
  <c r="G856" i="69"/>
  <c r="G855" i="69"/>
  <c r="G854" i="69"/>
  <c r="G853" i="69"/>
  <c r="G852" i="69"/>
  <c r="G851" i="69"/>
  <c r="G850" i="69"/>
  <c r="G849" i="69"/>
  <c r="G848" i="69"/>
  <c r="G847" i="69"/>
  <c r="G846" i="69"/>
  <c r="G845" i="69"/>
  <c r="G844" i="69"/>
  <c r="G843" i="69"/>
  <c r="G842" i="69"/>
  <c r="G841" i="69"/>
  <c r="G840" i="69"/>
  <c r="G839" i="69"/>
  <c r="G838" i="69"/>
  <c r="G837" i="69"/>
  <c r="G836" i="69"/>
  <c r="G835" i="69"/>
  <c r="G834" i="69"/>
  <c r="G833" i="69"/>
  <c r="G832" i="69"/>
  <c r="G831" i="69"/>
  <c r="G830" i="69"/>
  <c r="G829" i="69"/>
  <c r="G828" i="69"/>
  <c r="G827" i="69"/>
  <c r="G826" i="69"/>
  <c r="G825" i="69"/>
  <c r="G824" i="69"/>
  <c r="G823" i="69"/>
  <c r="G822" i="69"/>
  <c r="G821" i="69"/>
  <c r="G820" i="69"/>
  <c r="G819" i="69"/>
  <c r="G818" i="69"/>
  <c r="G817" i="69"/>
  <c r="G816" i="69"/>
  <c r="G815" i="69"/>
  <c r="G814" i="69"/>
  <c r="G813" i="69"/>
  <c r="G812" i="69"/>
  <c r="G811" i="69"/>
  <c r="G810" i="69"/>
  <c r="G809" i="69"/>
  <c r="G808" i="69"/>
  <c r="G807" i="69"/>
  <c r="G806" i="69"/>
  <c r="G805" i="69"/>
  <c r="G804" i="69"/>
  <c r="G803" i="69"/>
  <c r="G802" i="69"/>
  <c r="G801" i="69"/>
  <c r="G800" i="69"/>
  <c r="G799" i="69"/>
  <c r="G798" i="69"/>
  <c r="G797" i="69"/>
  <c r="G796" i="69"/>
  <c r="G795" i="69"/>
  <c r="G794" i="69"/>
  <c r="G793" i="69"/>
  <c r="G792" i="69"/>
  <c r="G791" i="69"/>
  <c r="G790" i="69"/>
  <c r="G789" i="69"/>
  <c r="G788" i="69"/>
  <c r="G787" i="69"/>
  <c r="G786" i="69"/>
  <c r="G785" i="69"/>
  <c r="G784" i="69"/>
  <c r="G783" i="69"/>
  <c r="G782" i="69"/>
  <c r="G781" i="69"/>
  <c r="G780" i="69"/>
  <c r="G779" i="69"/>
  <c r="G778" i="69"/>
  <c r="G777" i="69"/>
  <c r="G776" i="69"/>
  <c r="G775" i="69"/>
  <c r="G774" i="69"/>
  <c r="G773" i="69"/>
  <c r="G772" i="69"/>
  <c r="G771" i="69"/>
  <c r="G770" i="69"/>
  <c r="G769" i="69"/>
  <c r="G768" i="69"/>
  <c r="G767" i="69"/>
  <c r="G766" i="69"/>
  <c r="G765" i="69"/>
  <c r="G764" i="69"/>
  <c r="G763" i="69"/>
  <c r="G762" i="69"/>
  <c r="G761" i="69"/>
  <c r="G760" i="69"/>
  <c r="G759" i="69"/>
  <c r="G758" i="69"/>
  <c r="G757" i="69"/>
  <c r="G756" i="69"/>
  <c r="G755" i="69"/>
  <c r="G754" i="69"/>
  <c r="G753" i="69"/>
  <c r="G752" i="69"/>
  <c r="G751" i="69"/>
  <c r="G750" i="69"/>
  <c r="G749" i="69"/>
  <c r="G748" i="69"/>
  <c r="G747" i="69"/>
  <c r="G746" i="69"/>
  <c r="G745" i="69"/>
  <c r="G744" i="69"/>
  <c r="G743" i="69"/>
  <c r="G742" i="69"/>
  <c r="G741" i="69"/>
  <c r="G740" i="69"/>
  <c r="G739" i="69"/>
  <c r="G738" i="69"/>
  <c r="G737" i="69"/>
  <c r="G736" i="69"/>
  <c r="G735" i="69"/>
  <c r="G734" i="69"/>
  <c r="G733" i="69"/>
  <c r="G732" i="69"/>
  <c r="G731" i="69"/>
  <c r="G730" i="69"/>
  <c r="G729" i="69"/>
  <c r="G728" i="69"/>
  <c r="G727" i="69"/>
  <c r="G726" i="69"/>
  <c r="G725" i="69"/>
  <c r="G724" i="69"/>
  <c r="G723" i="69"/>
  <c r="G722" i="69"/>
  <c r="G721" i="69"/>
  <c r="G720" i="69"/>
  <c r="G719" i="69"/>
  <c r="G718" i="69"/>
  <c r="G717" i="69"/>
  <c r="G716" i="69"/>
  <c r="G715" i="69"/>
  <c r="G714" i="69"/>
  <c r="G713" i="69"/>
  <c r="G712" i="69"/>
  <c r="G711" i="69"/>
  <c r="G710" i="69"/>
  <c r="G709" i="69"/>
  <c r="G708" i="69"/>
  <c r="G707" i="69"/>
  <c r="G706" i="69"/>
  <c r="G705" i="69"/>
  <c r="G704" i="69"/>
  <c r="G703" i="69"/>
  <c r="G702" i="69"/>
  <c r="G701" i="69"/>
  <c r="G700" i="69"/>
  <c r="G699" i="69"/>
  <c r="G698" i="69"/>
  <c r="G697" i="69"/>
  <c r="G696" i="69"/>
  <c r="G695" i="69"/>
  <c r="G694" i="69"/>
  <c r="G693" i="69"/>
  <c r="G692" i="69"/>
  <c r="G691" i="69"/>
  <c r="G690" i="69"/>
  <c r="G689" i="69"/>
  <c r="G688" i="69"/>
  <c r="G687" i="69"/>
  <c r="G686" i="69"/>
  <c r="G685" i="69"/>
  <c r="G684" i="69"/>
  <c r="G683" i="69"/>
  <c r="G682" i="69"/>
  <c r="G681" i="69"/>
  <c r="G680" i="69"/>
  <c r="G679" i="69"/>
  <c r="G678" i="69"/>
  <c r="G677" i="69"/>
  <c r="G676" i="69"/>
  <c r="G675" i="69"/>
  <c r="G674" i="69"/>
  <c r="G673" i="69"/>
  <c r="G672" i="69"/>
  <c r="G671" i="69"/>
  <c r="G670" i="69"/>
  <c r="G669" i="69"/>
  <c r="G668" i="69"/>
  <c r="G667" i="69"/>
  <c r="G666" i="69"/>
  <c r="G665" i="69"/>
  <c r="G664" i="69"/>
  <c r="G663" i="69"/>
  <c r="G662" i="69"/>
  <c r="G661" i="69"/>
  <c r="G660" i="69"/>
  <c r="G659" i="69"/>
  <c r="G658" i="69"/>
  <c r="G657" i="69"/>
  <c r="G656" i="69"/>
  <c r="G655" i="69"/>
  <c r="G654" i="69"/>
  <c r="G653" i="69"/>
  <c r="G652" i="69"/>
  <c r="G651" i="69"/>
  <c r="G650" i="69"/>
  <c r="G649" i="69"/>
  <c r="G648" i="69"/>
  <c r="G647" i="69"/>
  <c r="G646" i="69"/>
  <c r="G645" i="69"/>
  <c r="G644" i="69"/>
  <c r="G643" i="69"/>
  <c r="G642" i="69"/>
  <c r="G641" i="69"/>
  <c r="G640" i="69"/>
  <c r="G639" i="69"/>
  <c r="G638" i="69"/>
  <c r="G637" i="69"/>
  <c r="G636" i="69"/>
  <c r="G635" i="69"/>
  <c r="G634" i="69"/>
  <c r="G633" i="69"/>
  <c r="G632" i="69"/>
  <c r="G631" i="69"/>
  <c r="G630" i="69"/>
  <c r="G629" i="69"/>
  <c r="G628" i="69"/>
  <c r="G627" i="69"/>
  <c r="G626" i="69"/>
  <c r="G625" i="69"/>
  <c r="G624" i="69"/>
  <c r="G623" i="69"/>
  <c r="G622" i="69"/>
  <c r="G621" i="69"/>
  <c r="G620" i="69"/>
  <c r="G619" i="69"/>
  <c r="G618" i="69"/>
  <c r="G617" i="69"/>
  <c r="G616" i="69"/>
  <c r="G615" i="69"/>
  <c r="G614" i="69"/>
  <c r="G613" i="69"/>
  <c r="G612" i="69"/>
  <c r="G611" i="69"/>
  <c r="G610" i="69"/>
  <c r="G609" i="69"/>
  <c r="G608" i="69"/>
  <c r="G607" i="69"/>
  <c r="G606" i="69"/>
  <c r="G605" i="69"/>
  <c r="G604" i="69"/>
  <c r="G603" i="69"/>
  <c r="G602" i="69"/>
  <c r="G601" i="69"/>
  <c r="G600" i="69"/>
  <c r="G599" i="69"/>
  <c r="G598" i="69"/>
  <c r="G597" i="69"/>
  <c r="G596" i="69"/>
  <c r="G595" i="69"/>
  <c r="G594" i="69"/>
  <c r="G593" i="69"/>
  <c r="G592" i="69"/>
  <c r="G591" i="69"/>
  <c r="G590" i="69"/>
  <c r="G589" i="69"/>
  <c r="G588" i="69"/>
  <c r="G587" i="69"/>
  <c r="G586" i="69"/>
  <c r="G585" i="69"/>
  <c r="G584" i="69"/>
  <c r="G583" i="69"/>
  <c r="G582" i="69"/>
  <c r="G581" i="69"/>
  <c r="G580" i="69"/>
  <c r="G579" i="69"/>
  <c r="G578" i="69"/>
  <c r="G577" i="69"/>
  <c r="G576" i="69"/>
  <c r="G575" i="69"/>
  <c r="G574" i="69"/>
  <c r="G573" i="69"/>
  <c r="G572" i="69"/>
  <c r="G571" i="69"/>
  <c r="G570" i="69"/>
  <c r="G569" i="69"/>
  <c r="G568" i="69"/>
  <c r="G567" i="69"/>
  <c r="G566" i="69"/>
  <c r="G565" i="69"/>
  <c r="G564" i="69"/>
  <c r="G563" i="69"/>
  <c r="G562" i="69"/>
  <c r="G561" i="69"/>
  <c r="G560" i="69"/>
  <c r="G559" i="69"/>
  <c r="G558" i="69"/>
  <c r="G557" i="69"/>
  <c r="G556" i="69"/>
  <c r="G555" i="69"/>
  <c r="G554" i="69"/>
  <c r="G553" i="69"/>
  <c r="G552" i="69"/>
  <c r="G551" i="69"/>
  <c r="G550" i="69"/>
  <c r="G549" i="69"/>
  <c r="G548" i="69"/>
  <c r="G547" i="69"/>
  <c r="G546" i="69"/>
  <c r="G545" i="69"/>
  <c r="G544" i="69"/>
  <c r="G543" i="69"/>
  <c r="G542" i="69"/>
  <c r="G541" i="69"/>
  <c r="G540" i="69"/>
  <c r="G539" i="69"/>
  <c r="G538" i="69"/>
  <c r="G537" i="69"/>
  <c r="G536" i="69"/>
  <c r="G535" i="69"/>
  <c r="G534" i="69"/>
  <c r="G533" i="69"/>
  <c r="G532" i="69"/>
  <c r="G531" i="69"/>
  <c r="G530" i="69"/>
  <c r="G529" i="69"/>
  <c r="G528" i="69"/>
  <c r="G527" i="69"/>
  <c r="G526" i="69"/>
  <c r="G525" i="69"/>
  <c r="G524" i="69"/>
  <c r="G523" i="69"/>
  <c r="G522" i="69"/>
  <c r="G521" i="69"/>
  <c r="G520" i="69"/>
  <c r="G519" i="69"/>
  <c r="G518" i="69"/>
  <c r="G517" i="69"/>
  <c r="G516" i="69"/>
  <c r="G515" i="69"/>
  <c r="G514" i="69"/>
  <c r="G513" i="69"/>
  <c r="G512" i="69"/>
  <c r="G511" i="69"/>
  <c r="G510" i="69"/>
  <c r="G509" i="69"/>
  <c r="G508" i="69"/>
  <c r="G507" i="69"/>
  <c r="G506" i="69"/>
  <c r="G505" i="69"/>
  <c r="G504" i="69"/>
  <c r="G503" i="69"/>
  <c r="G502" i="69"/>
  <c r="G501" i="69"/>
  <c r="G500" i="69"/>
  <c r="G499" i="69"/>
  <c r="G498" i="69"/>
  <c r="G497" i="69"/>
  <c r="G496" i="69"/>
  <c r="G495" i="69"/>
  <c r="G494" i="69"/>
  <c r="G493" i="69"/>
  <c r="G492" i="69"/>
  <c r="G491" i="69"/>
  <c r="G490" i="69"/>
  <c r="G489" i="69"/>
  <c r="G488" i="69"/>
  <c r="G487" i="69"/>
  <c r="G486" i="69"/>
  <c r="G485" i="69"/>
  <c r="G484" i="69"/>
  <c r="G483" i="69"/>
  <c r="G482" i="69"/>
  <c r="G481" i="69"/>
  <c r="G480" i="69"/>
  <c r="G479" i="69"/>
  <c r="G478" i="69"/>
  <c r="G477" i="69"/>
  <c r="G476" i="69"/>
  <c r="G475" i="69"/>
  <c r="G474" i="69"/>
  <c r="G473" i="69"/>
  <c r="G472" i="69"/>
  <c r="G471" i="69"/>
  <c r="G470" i="69"/>
  <c r="G469" i="69"/>
  <c r="G468" i="69"/>
  <c r="G467" i="69"/>
  <c r="G466" i="69"/>
  <c r="G465" i="69"/>
  <c r="G464" i="69"/>
  <c r="G463" i="69"/>
  <c r="G462" i="69"/>
  <c r="G461" i="69"/>
  <c r="G460" i="69"/>
  <c r="G459" i="69"/>
  <c r="G458" i="69"/>
  <c r="G457" i="69"/>
  <c r="G456" i="69"/>
  <c r="G455" i="69"/>
  <c r="G454" i="69"/>
  <c r="G453" i="69"/>
  <c r="G452" i="69"/>
  <c r="G451" i="69"/>
  <c r="G450" i="69"/>
  <c r="G449" i="69"/>
  <c r="G448" i="69"/>
  <c r="G447" i="69"/>
  <c r="G446" i="69"/>
  <c r="G445" i="69"/>
  <c r="G444" i="69"/>
  <c r="G443" i="69"/>
  <c r="G442" i="69"/>
  <c r="G441" i="69"/>
  <c r="G440" i="69"/>
  <c r="G439" i="69"/>
  <c r="G438" i="69"/>
  <c r="G437" i="69"/>
  <c r="G436" i="69"/>
  <c r="G435" i="69"/>
  <c r="G434" i="69"/>
  <c r="G433" i="69"/>
  <c r="G432" i="69"/>
  <c r="G431" i="69"/>
  <c r="G430" i="69"/>
  <c r="G429" i="69"/>
  <c r="G428" i="69"/>
  <c r="G427" i="69"/>
  <c r="G426" i="69"/>
  <c r="G425" i="69"/>
  <c r="G424" i="69"/>
  <c r="G423" i="69"/>
  <c r="G422" i="69"/>
  <c r="G421" i="69"/>
  <c r="G420" i="69"/>
  <c r="G419" i="69"/>
  <c r="G418" i="69"/>
  <c r="G417" i="69"/>
  <c r="G416" i="69"/>
  <c r="G415" i="69"/>
  <c r="G414" i="69"/>
  <c r="G413" i="69"/>
  <c r="G412" i="69"/>
  <c r="G411" i="69"/>
  <c r="G410" i="69"/>
  <c r="G409" i="69"/>
  <c r="G408" i="69"/>
  <c r="G407" i="69"/>
  <c r="G406" i="69"/>
  <c r="G405" i="69"/>
  <c r="G404" i="69"/>
  <c r="G403" i="69"/>
  <c r="G402" i="69"/>
  <c r="G401" i="69"/>
  <c r="G400" i="69"/>
  <c r="G399" i="69"/>
  <c r="G398" i="69"/>
  <c r="G397" i="69"/>
  <c r="G396" i="69"/>
  <c r="G395" i="69"/>
  <c r="G394" i="69"/>
  <c r="G393" i="69"/>
  <c r="G392" i="69"/>
  <c r="G391" i="69"/>
  <c r="G390" i="69"/>
  <c r="G389" i="69"/>
  <c r="G388" i="69"/>
  <c r="G387" i="69"/>
  <c r="G386" i="69"/>
  <c r="G385" i="69"/>
  <c r="G384" i="69"/>
  <c r="G383" i="69"/>
  <c r="G382" i="69"/>
  <c r="G381" i="69"/>
  <c r="G380" i="69"/>
  <c r="G379" i="69"/>
  <c r="G378" i="69"/>
  <c r="G377" i="69"/>
  <c r="G376" i="69"/>
  <c r="G375" i="69"/>
  <c r="G374" i="69"/>
  <c r="G373" i="69"/>
  <c r="G372" i="69"/>
  <c r="G371" i="69"/>
  <c r="G370" i="69"/>
  <c r="G369" i="69"/>
  <c r="G368" i="69"/>
  <c r="G367" i="69"/>
  <c r="G366" i="69"/>
  <c r="G365" i="69"/>
  <c r="G364" i="69"/>
  <c r="G363" i="69"/>
  <c r="G362" i="69"/>
  <c r="G361" i="69"/>
  <c r="G360" i="69"/>
  <c r="G359" i="69"/>
  <c r="G358" i="69"/>
  <c r="G357" i="69"/>
  <c r="G356" i="69"/>
  <c r="G355" i="69"/>
  <c r="G354" i="69"/>
  <c r="G353" i="69"/>
  <c r="G352" i="69"/>
  <c r="G351" i="69"/>
  <c r="G350" i="69"/>
  <c r="G349" i="69"/>
  <c r="G348" i="69"/>
  <c r="G347" i="69"/>
  <c r="G346" i="69"/>
  <c r="G345" i="69"/>
  <c r="G344" i="69"/>
  <c r="G343" i="69"/>
  <c r="G342" i="69"/>
  <c r="G341" i="69"/>
  <c r="G340" i="69"/>
  <c r="G339" i="69"/>
  <c r="G338" i="69"/>
  <c r="G337" i="69"/>
  <c r="G336" i="69"/>
  <c r="G335" i="69"/>
  <c r="G334" i="69"/>
  <c r="G333" i="69"/>
  <c r="G332" i="69"/>
  <c r="G331" i="69"/>
  <c r="G330" i="69"/>
  <c r="G329" i="69"/>
  <c r="G328" i="69"/>
  <c r="G327" i="69"/>
  <c r="G326" i="69"/>
  <c r="G325" i="69"/>
  <c r="G324" i="69"/>
  <c r="G323" i="69"/>
  <c r="G322" i="69"/>
  <c r="G321" i="69"/>
  <c r="G320" i="69"/>
  <c r="G319" i="69"/>
  <c r="G318" i="69"/>
  <c r="G317" i="69"/>
  <c r="G316" i="69"/>
  <c r="G315" i="69"/>
  <c r="G314" i="69"/>
  <c r="G313" i="69"/>
  <c r="G312" i="69"/>
  <c r="G311" i="69"/>
  <c r="G310" i="69"/>
  <c r="G309" i="69"/>
  <c r="G308" i="69"/>
  <c r="G307" i="69"/>
  <c r="G306" i="69"/>
  <c r="G305" i="69"/>
  <c r="G304" i="69"/>
  <c r="G303" i="69"/>
  <c r="G302" i="69"/>
  <c r="G301" i="69"/>
  <c r="G300" i="69"/>
  <c r="G299" i="69"/>
  <c r="G298" i="69"/>
  <c r="G297" i="69"/>
  <c r="G296" i="69"/>
  <c r="G295" i="69"/>
  <c r="G294" i="69"/>
  <c r="G293" i="69"/>
  <c r="G292" i="69"/>
  <c r="G291" i="69"/>
  <c r="G290" i="69"/>
  <c r="G289" i="69"/>
  <c r="G288" i="69"/>
  <c r="G287" i="69"/>
  <c r="G286" i="69"/>
  <c r="G285" i="69"/>
  <c r="G284" i="69"/>
  <c r="G283" i="69"/>
  <c r="G282" i="69"/>
  <c r="G281" i="69"/>
  <c r="G280" i="69"/>
  <c r="G279" i="69"/>
  <c r="G278" i="69"/>
  <c r="G277" i="69"/>
  <c r="G276" i="69"/>
  <c r="G275" i="69"/>
  <c r="G274" i="69"/>
  <c r="G273" i="69"/>
  <c r="G272" i="69"/>
  <c r="G271" i="69"/>
  <c r="G270" i="69"/>
  <c r="G269" i="69"/>
  <c r="G268" i="69"/>
  <c r="G267" i="69"/>
  <c r="G266" i="69"/>
  <c r="G265" i="69"/>
  <c r="G264" i="69"/>
  <c r="G263" i="69"/>
  <c r="G262" i="69"/>
  <c r="G261" i="69"/>
  <c r="G260" i="69"/>
  <c r="G259" i="69"/>
  <c r="G258" i="69"/>
  <c r="G257" i="69"/>
  <c r="G256" i="69"/>
  <c r="G255" i="69"/>
  <c r="G254" i="69"/>
  <c r="G253" i="69"/>
  <c r="G252" i="69"/>
  <c r="G251" i="69"/>
  <c r="G250" i="69"/>
  <c r="G249" i="69"/>
  <c r="G248" i="69"/>
  <c r="G247" i="69"/>
  <c r="G246" i="69"/>
  <c r="G245" i="69"/>
  <c r="G244" i="69"/>
  <c r="G243" i="69"/>
  <c r="G242" i="69"/>
  <c r="G241" i="69"/>
  <c r="G240" i="69"/>
  <c r="G239" i="69"/>
  <c r="G238" i="69"/>
  <c r="G237" i="69"/>
  <c r="G236" i="69"/>
  <c r="G235" i="69"/>
  <c r="G234" i="69"/>
  <c r="G233" i="69"/>
  <c r="G232" i="69"/>
  <c r="G231" i="69"/>
  <c r="G230" i="69"/>
  <c r="G229" i="69"/>
  <c r="G228" i="69"/>
  <c r="G227" i="69"/>
  <c r="G226" i="69"/>
  <c r="G225" i="69"/>
  <c r="G224" i="69"/>
  <c r="G223" i="69"/>
  <c r="G222" i="69"/>
  <c r="G221" i="69"/>
  <c r="G220" i="69"/>
  <c r="G219" i="69"/>
  <c r="G218" i="69"/>
  <c r="G217" i="69"/>
  <c r="G216" i="69"/>
  <c r="G215" i="69"/>
  <c r="G214" i="69"/>
  <c r="G213" i="69"/>
  <c r="G212" i="69"/>
  <c r="G211" i="69"/>
  <c r="G210" i="69"/>
  <c r="G209" i="69"/>
  <c r="G208" i="69"/>
  <c r="G207" i="69"/>
  <c r="G206" i="69"/>
  <c r="G205" i="69"/>
  <c r="G204" i="69"/>
  <c r="G203" i="69"/>
  <c r="G202" i="69"/>
  <c r="G201" i="69"/>
  <c r="G200" i="69"/>
  <c r="G199" i="69"/>
  <c r="G198" i="69"/>
  <c r="G197" i="69"/>
  <c r="G196" i="69"/>
  <c r="G195" i="69"/>
  <c r="G194" i="69"/>
  <c r="G193" i="69"/>
  <c r="G192" i="69"/>
  <c r="G191" i="69"/>
  <c r="G190" i="69"/>
  <c r="G189" i="69"/>
  <c r="G188" i="69"/>
  <c r="G187" i="69"/>
  <c r="G186" i="69"/>
  <c r="G185" i="69"/>
  <c r="G184" i="69"/>
  <c r="G183" i="69"/>
  <c r="G182" i="69"/>
  <c r="G181" i="69"/>
  <c r="G180" i="69"/>
  <c r="G179" i="69"/>
  <c r="G178" i="69"/>
  <c r="G177" i="69"/>
  <c r="G176" i="69"/>
  <c r="G175" i="69"/>
  <c r="G174" i="69"/>
  <c r="G173" i="69"/>
  <c r="G172" i="69"/>
  <c r="G171" i="69"/>
  <c r="G170" i="69"/>
  <c r="G169" i="69"/>
  <c r="G168" i="69"/>
  <c r="G167" i="69"/>
  <c r="G166" i="69"/>
  <c r="G165" i="69"/>
  <c r="G164" i="69"/>
  <c r="G163" i="69"/>
  <c r="G162" i="69"/>
  <c r="G161" i="69"/>
  <c r="G160" i="69"/>
  <c r="G159" i="69"/>
  <c r="G158" i="69"/>
  <c r="G157" i="69"/>
  <c r="G156" i="69"/>
  <c r="G155" i="69"/>
  <c r="G154" i="69"/>
  <c r="G153" i="69"/>
  <c r="G152" i="69"/>
  <c r="G151" i="69"/>
  <c r="G150" i="69"/>
  <c r="G149" i="69"/>
  <c r="G148" i="69"/>
  <c r="G147" i="69"/>
  <c r="G146" i="69"/>
  <c r="G145" i="69"/>
  <c r="G144" i="69"/>
  <c r="G143" i="69"/>
  <c r="G142" i="69"/>
  <c r="G141" i="69"/>
  <c r="G140" i="69"/>
  <c r="G139" i="69"/>
  <c r="G138" i="69"/>
  <c r="G137" i="69"/>
  <c r="G136" i="69"/>
  <c r="G135" i="69"/>
  <c r="G134" i="69"/>
  <c r="G133" i="69"/>
  <c r="G132" i="69"/>
  <c r="G131" i="69"/>
  <c r="G130" i="69"/>
  <c r="G129" i="69"/>
  <c r="G128" i="69"/>
  <c r="G127" i="69"/>
  <c r="G126" i="69"/>
  <c r="G125" i="69"/>
  <c r="G124" i="69"/>
  <c r="G123" i="69"/>
  <c r="G122" i="69"/>
  <c r="G121" i="69"/>
  <c r="G120" i="69"/>
  <c r="G119" i="69"/>
  <c r="G118" i="69"/>
  <c r="G117" i="69"/>
  <c r="G116" i="69"/>
  <c r="G115" i="69"/>
  <c r="G114" i="69"/>
  <c r="G113" i="69"/>
  <c r="G112" i="69"/>
  <c r="G111" i="69"/>
  <c r="G110" i="69"/>
  <c r="G109" i="69"/>
  <c r="G108" i="69"/>
  <c r="G107" i="69"/>
  <c r="G106" i="69"/>
  <c r="G105" i="69"/>
  <c r="G104" i="69"/>
  <c r="G103" i="69"/>
  <c r="G102" i="69"/>
  <c r="G101" i="69"/>
  <c r="G100" i="69"/>
  <c r="G99" i="69"/>
  <c r="G98" i="69"/>
  <c r="G97" i="69"/>
  <c r="G96" i="69"/>
  <c r="G95" i="69"/>
  <c r="G94" i="69"/>
  <c r="G93" i="69"/>
  <c r="G92" i="69"/>
  <c r="G91" i="69"/>
  <c r="G90" i="69"/>
  <c r="G89" i="69"/>
  <c r="G88" i="69"/>
  <c r="G87" i="69"/>
  <c r="G86" i="69"/>
  <c r="G85" i="69"/>
  <c r="G84" i="69"/>
  <c r="G83" i="69"/>
  <c r="G82" i="69"/>
  <c r="G81" i="69"/>
  <c r="G80" i="69"/>
  <c r="G79" i="69"/>
  <c r="G78" i="69"/>
  <c r="G77" i="69"/>
  <c r="G76" i="69"/>
  <c r="G75" i="69"/>
  <c r="G74" i="69"/>
  <c r="G73" i="69"/>
  <c r="G72" i="69"/>
  <c r="G71" i="69"/>
  <c r="G70" i="69"/>
  <c r="G69" i="69"/>
  <c r="G68" i="69"/>
  <c r="G67" i="69"/>
  <c r="G66" i="69"/>
  <c r="G65" i="69"/>
  <c r="G64" i="69"/>
  <c r="G63" i="69"/>
  <c r="G62" i="69"/>
  <c r="G61" i="69"/>
  <c r="G60" i="69"/>
  <c r="G59" i="69"/>
  <c r="G58" i="69"/>
  <c r="G57" i="69"/>
  <c r="G56" i="69"/>
  <c r="G55" i="69"/>
  <c r="G54" i="69"/>
  <c r="G53" i="69"/>
  <c r="G52" i="69"/>
  <c r="G51" i="69"/>
  <c r="G50" i="69"/>
  <c r="G49" i="69"/>
  <c r="G48" i="69"/>
  <c r="G47" i="69"/>
  <c r="G46" i="69"/>
  <c r="G45" i="69"/>
  <c r="G44" i="69"/>
  <c r="G43" i="69"/>
  <c r="G42" i="69"/>
  <c r="G41" i="69"/>
  <c r="G40" i="69"/>
  <c r="G39" i="69"/>
  <c r="G38" i="69"/>
  <c r="G37" i="69"/>
  <c r="G36" i="69"/>
  <c r="G35" i="69"/>
  <c r="G34" i="69"/>
  <c r="G33" i="69"/>
  <c r="G32" i="69"/>
  <c r="G31" i="69"/>
  <c r="G30" i="69"/>
  <c r="G29" i="69"/>
  <c r="G28" i="69"/>
  <c r="G27" i="69"/>
  <c r="G26" i="69"/>
  <c r="G25" i="69"/>
  <c r="G24" i="69"/>
  <c r="G23" i="69"/>
  <c r="G22" i="69"/>
  <c r="G21" i="69"/>
  <c r="G20" i="69"/>
  <c r="G19" i="69"/>
  <c r="G18" i="69"/>
  <c r="G17" i="69"/>
  <c r="G16" i="69"/>
  <c r="G15" i="69"/>
  <c r="G14" i="69"/>
  <c r="G13" i="69"/>
  <c r="G12" i="69"/>
  <c r="G11" i="69"/>
  <c r="G10" i="69"/>
  <c r="G9" i="69"/>
  <c r="I50" i="68"/>
  <c r="I48" i="68"/>
  <c r="I47" i="68"/>
  <c r="I40" i="68"/>
  <c r="H40" i="68"/>
  <c r="G40" i="68"/>
  <c r="F40" i="68"/>
  <c r="G38" i="68"/>
  <c r="F38" i="68"/>
  <c r="H32" i="68"/>
  <c r="J28" i="68"/>
  <c r="J27" i="68"/>
  <c r="J26" i="68"/>
  <c r="G26" i="68"/>
  <c r="E26" i="68"/>
  <c r="J25" i="68"/>
  <c r="J24" i="68"/>
  <c r="E24" i="68"/>
  <c r="J23" i="68"/>
  <c r="I19" i="68"/>
  <c r="I16" i="68"/>
  <c r="AF87" i="67"/>
  <c r="G41" i="66" s="1"/>
  <c r="V85" i="67"/>
  <c r="Q85" i="67"/>
  <c r="O85" i="67"/>
  <c r="K85" i="67"/>
  <c r="I85" i="67"/>
  <c r="G85" i="67"/>
  <c r="M85" i="67" s="1"/>
  <c r="V84" i="67"/>
  <c r="Q84" i="67"/>
  <c r="O84" i="67"/>
  <c r="K84" i="67"/>
  <c r="I84" i="67"/>
  <c r="G84" i="67"/>
  <c r="M84" i="67" s="1"/>
  <c r="M83" i="67" s="1"/>
  <c r="V83" i="67"/>
  <c r="Q83" i="67"/>
  <c r="O83" i="67"/>
  <c r="K83" i="67"/>
  <c r="I83" i="67"/>
  <c r="G83" i="67"/>
  <c r="V82" i="67"/>
  <c r="Q82" i="67"/>
  <c r="O82" i="67"/>
  <c r="K82" i="67"/>
  <c r="I82" i="67"/>
  <c r="G82" i="67"/>
  <c r="M82" i="67" s="1"/>
  <c r="V81" i="67"/>
  <c r="Q81" i="67"/>
  <c r="O81" i="67"/>
  <c r="K81" i="67"/>
  <c r="I81" i="67"/>
  <c r="G81" i="67"/>
  <c r="M81" i="67" s="1"/>
  <c r="V80" i="67"/>
  <c r="Q80" i="67"/>
  <c r="O80" i="67"/>
  <c r="K80" i="67"/>
  <c r="I80" i="67"/>
  <c r="G80" i="67"/>
  <c r="V79" i="67"/>
  <c r="Q79" i="67"/>
  <c r="O79" i="67"/>
  <c r="K79" i="67"/>
  <c r="I79" i="67"/>
  <c r="G79" i="67"/>
  <c r="M79" i="67" s="1"/>
  <c r="V78" i="67"/>
  <c r="Q78" i="67"/>
  <c r="O78" i="67"/>
  <c r="K78" i="67"/>
  <c r="I78" i="67"/>
  <c r="G78" i="67"/>
  <c r="M78" i="67" s="1"/>
  <c r="V76" i="67"/>
  <c r="Q76" i="67"/>
  <c r="O76" i="67"/>
  <c r="K76" i="67"/>
  <c r="I76" i="67"/>
  <c r="G76" i="67"/>
  <c r="M76" i="67" s="1"/>
  <c r="V75" i="67"/>
  <c r="Q75" i="67"/>
  <c r="O75" i="67"/>
  <c r="K75" i="67"/>
  <c r="I75" i="67"/>
  <c r="G75" i="67"/>
  <c r="M75" i="67" s="1"/>
  <c r="V74" i="67"/>
  <c r="Q74" i="67"/>
  <c r="O74" i="67"/>
  <c r="K74" i="67"/>
  <c r="I74" i="67"/>
  <c r="G74" i="67"/>
  <c r="M74" i="67" s="1"/>
  <c r="V73" i="67"/>
  <c r="Q73" i="67"/>
  <c r="O73" i="67"/>
  <c r="K73" i="67"/>
  <c r="I73" i="67"/>
  <c r="G73" i="67"/>
  <c r="M73" i="67" s="1"/>
  <c r="V72" i="67"/>
  <c r="Q72" i="67"/>
  <c r="O72" i="67"/>
  <c r="K72" i="67"/>
  <c r="I72" i="67"/>
  <c r="G72" i="67"/>
  <c r="M72" i="67" s="1"/>
  <c r="V71" i="67"/>
  <c r="Q71" i="67"/>
  <c r="O71" i="67"/>
  <c r="K71" i="67"/>
  <c r="I71" i="67"/>
  <c r="G71" i="67"/>
  <c r="M71" i="67" s="1"/>
  <c r="V70" i="67"/>
  <c r="Q70" i="67"/>
  <c r="O70" i="67"/>
  <c r="K70" i="67"/>
  <c r="I70" i="67"/>
  <c r="G70" i="67"/>
  <c r="M70" i="67" s="1"/>
  <c r="V69" i="67"/>
  <c r="Q69" i="67"/>
  <c r="O69" i="67"/>
  <c r="K69" i="67"/>
  <c r="I69" i="67"/>
  <c r="G69" i="67"/>
  <c r="M69" i="67" s="1"/>
  <c r="V68" i="67"/>
  <c r="Q68" i="67"/>
  <c r="O68" i="67"/>
  <c r="K68" i="67"/>
  <c r="I68" i="67"/>
  <c r="G68" i="67"/>
  <c r="M68" i="67" s="1"/>
  <c r="V67" i="67"/>
  <c r="Q67" i="67"/>
  <c r="O67" i="67"/>
  <c r="K67" i="67"/>
  <c r="I67" i="67"/>
  <c r="G67" i="67"/>
  <c r="M67" i="67" s="1"/>
  <c r="V66" i="67"/>
  <c r="Q66" i="67"/>
  <c r="O66" i="67"/>
  <c r="K66" i="67"/>
  <c r="I66" i="67"/>
  <c r="G66" i="67"/>
  <c r="M66" i="67" s="1"/>
  <c r="V65" i="67"/>
  <c r="Q65" i="67"/>
  <c r="O65" i="67"/>
  <c r="K65" i="67"/>
  <c r="I65" i="67"/>
  <c r="G65" i="67"/>
  <c r="M65" i="67" s="1"/>
  <c r="V64" i="67"/>
  <c r="Q64" i="67"/>
  <c r="O64" i="67"/>
  <c r="K64" i="67"/>
  <c r="I64" i="67"/>
  <c r="G64" i="67"/>
  <c r="M64" i="67" s="1"/>
  <c r="V63" i="67"/>
  <c r="Q63" i="67"/>
  <c r="O63" i="67"/>
  <c r="K63" i="67"/>
  <c r="I63" i="67"/>
  <c r="G63" i="67"/>
  <c r="M63" i="67" s="1"/>
  <c r="V62" i="67"/>
  <c r="Q62" i="67"/>
  <c r="O62" i="67"/>
  <c r="K62" i="67"/>
  <c r="I62" i="67"/>
  <c r="G62" i="67"/>
  <c r="M62" i="67" s="1"/>
  <c r="V61" i="67"/>
  <c r="Q61" i="67"/>
  <c r="O61" i="67"/>
  <c r="K61" i="67"/>
  <c r="I61" i="67"/>
  <c r="G61" i="67"/>
  <c r="M61" i="67" s="1"/>
  <c r="V60" i="67"/>
  <c r="Q60" i="67"/>
  <c r="O60" i="67"/>
  <c r="K60" i="67"/>
  <c r="I60" i="67"/>
  <c r="G60" i="67"/>
  <c r="M60" i="67" s="1"/>
  <c r="V59" i="67"/>
  <c r="Q59" i="67"/>
  <c r="O59" i="67"/>
  <c r="K59" i="67"/>
  <c r="I59" i="67"/>
  <c r="G59" i="67"/>
  <c r="M59" i="67" s="1"/>
  <c r="V58" i="67"/>
  <c r="Q58" i="67"/>
  <c r="O58" i="67"/>
  <c r="K58" i="67"/>
  <c r="I58" i="67"/>
  <c r="G58" i="67"/>
  <c r="M58" i="67" s="1"/>
  <c r="V57" i="67"/>
  <c r="Q57" i="67"/>
  <c r="O57" i="67"/>
  <c r="K57" i="67"/>
  <c r="I57" i="67"/>
  <c r="G57" i="67"/>
  <c r="M57" i="67" s="1"/>
  <c r="Q56" i="67"/>
  <c r="O56" i="67"/>
  <c r="I56" i="67"/>
  <c r="G56" i="67"/>
  <c r="I53" i="66" s="1"/>
  <c r="V55" i="67"/>
  <c r="Q55" i="67"/>
  <c r="O55" i="67"/>
  <c r="K55" i="67"/>
  <c r="I55" i="67"/>
  <c r="G55" i="67"/>
  <c r="M55" i="67" s="1"/>
  <c r="V54" i="67"/>
  <c r="Q54" i="67"/>
  <c r="O54" i="67"/>
  <c r="K54" i="67"/>
  <c r="I54" i="67"/>
  <c r="G54" i="67"/>
  <c r="M54" i="67" s="1"/>
  <c r="V53" i="67"/>
  <c r="Q53" i="67"/>
  <c r="O53" i="67"/>
  <c r="K53" i="67"/>
  <c r="I53" i="67"/>
  <c r="G53" i="67"/>
  <c r="M53" i="67" s="1"/>
  <c r="V52" i="67"/>
  <c r="Q52" i="67"/>
  <c r="O52" i="67"/>
  <c r="K52" i="67"/>
  <c r="I52" i="67"/>
  <c r="G52" i="67"/>
  <c r="M52" i="67" s="1"/>
  <c r="V51" i="67"/>
  <c r="Q51" i="67"/>
  <c r="O51" i="67"/>
  <c r="K51" i="67"/>
  <c r="I51" i="67"/>
  <c r="G51" i="67"/>
  <c r="M51" i="67" s="1"/>
  <c r="V50" i="67"/>
  <c r="Q50" i="67"/>
  <c r="O50" i="67"/>
  <c r="K50" i="67"/>
  <c r="I50" i="67"/>
  <c r="G50" i="67"/>
  <c r="M50" i="67" s="1"/>
  <c r="V49" i="67"/>
  <c r="Q49" i="67"/>
  <c r="O49" i="67"/>
  <c r="K49" i="67"/>
  <c r="I49" i="67"/>
  <c r="G49" i="67"/>
  <c r="M49" i="67" s="1"/>
  <c r="V48" i="67"/>
  <c r="Q48" i="67"/>
  <c r="O48" i="67"/>
  <c r="K48" i="67"/>
  <c r="I48" i="67"/>
  <c r="G48" i="67"/>
  <c r="M48" i="67" s="1"/>
  <c r="V47" i="67"/>
  <c r="Q47" i="67"/>
  <c r="O47" i="67"/>
  <c r="K47" i="67"/>
  <c r="I47" i="67"/>
  <c r="G47" i="67"/>
  <c r="M47" i="67" s="1"/>
  <c r="V46" i="67"/>
  <c r="Q46" i="67"/>
  <c r="O46" i="67"/>
  <c r="K46" i="67"/>
  <c r="I46" i="67"/>
  <c r="G46" i="67"/>
  <c r="M46" i="67" s="1"/>
  <c r="V45" i="67"/>
  <c r="Q45" i="67"/>
  <c r="O45" i="67"/>
  <c r="K45" i="67"/>
  <c r="I45" i="67"/>
  <c r="G45" i="67"/>
  <c r="M45" i="67" s="1"/>
  <c r="V44" i="67"/>
  <c r="Q44" i="67"/>
  <c r="O44" i="67"/>
  <c r="K44" i="67"/>
  <c r="I44" i="67"/>
  <c r="G44" i="67"/>
  <c r="M44" i="67" s="1"/>
  <c r="Q43" i="67"/>
  <c r="O43" i="67"/>
  <c r="K43" i="67"/>
  <c r="G43" i="67"/>
  <c r="I52" i="66" s="1"/>
  <c r="V42" i="67"/>
  <c r="Q42" i="67"/>
  <c r="O42" i="67"/>
  <c r="K42" i="67"/>
  <c r="I42" i="67"/>
  <c r="G42" i="67"/>
  <c r="M42" i="67" s="1"/>
  <c r="V41" i="67"/>
  <c r="Q41" i="67"/>
  <c r="O41" i="67"/>
  <c r="K41" i="67"/>
  <c r="I41" i="67"/>
  <c r="G41" i="67"/>
  <c r="M41" i="67" s="1"/>
  <c r="V40" i="67"/>
  <c r="Q40" i="67"/>
  <c r="O40" i="67"/>
  <c r="K40" i="67"/>
  <c r="I40" i="67"/>
  <c r="G40" i="67"/>
  <c r="M40" i="67" s="1"/>
  <c r="V39" i="67"/>
  <c r="Q39" i="67"/>
  <c r="O39" i="67"/>
  <c r="K39" i="67"/>
  <c r="I39" i="67"/>
  <c r="G39" i="67"/>
  <c r="M39" i="67" s="1"/>
  <c r="V38" i="67"/>
  <c r="Q38" i="67"/>
  <c r="O38" i="67"/>
  <c r="K38" i="67"/>
  <c r="I38" i="67"/>
  <c r="G38" i="67"/>
  <c r="M38" i="67" s="1"/>
  <c r="V37" i="67"/>
  <c r="Q37" i="67"/>
  <c r="O37" i="67"/>
  <c r="K37" i="67"/>
  <c r="I37" i="67"/>
  <c r="G37" i="67"/>
  <c r="M37" i="67" s="1"/>
  <c r="V36" i="67"/>
  <c r="Q36" i="67"/>
  <c r="O36" i="67"/>
  <c r="K36" i="67"/>
  <c r="I36" i="67"/>
  <c r="G36" i="67"/>
  <c r="M36" i="67" s="1"/>
  <c r="V35" i="67"/>
  <c r="Q35" i="67"/>
  <c r="O35" i="67"/>
  <c r="K35" i="67"/>
  <c r="I35" i="67"/>
  <c r="G35" i="67"/>
  <c r="M35" i="67" s="1"/>
  <c r="V34" i="67"/>
  <c r="Q34" i="67"/>
  <c r="O34" i="67"/>
  <c r="K34" i="67"/>
  <c r="I34" i="67"/>
  <c r="G34" i="67"/>
  <c r="M34" i="67" s="1"/>
  <c r="V33" i="67"/>
  <c r="Q33" i="67"/>
  <c r="O33" i="67"/>
  <c r="K33" i="67"/>
  <c r="I33" i="67"/>
  <c r="G33" i="67"/>
  <c r="M33" i="67" s="1"/>
  <c r="V32" i="67"/>
  <c r="Q32" i="67"/>
  <c r="O32" i="67"/>
  <c r="K32" i="67"/>
  <c r="I32" i="67"/>
  <c r="G32" i="67"/>
  <c r="M32" i="67" s="1"/>
  <c r="V31" i="67"/>
  <c r="Q31" i="67"/>
  <c r="O31" i="67"/>
  <c r="K31" i="67"/>
  <c r="I31" i="67"/>
  <c r="G31" i="67"/>
  <c r="M31" i="67" s="1"/>
  <c r="V30" i="67"/>
  <c r="Q30" i="67"/>
  <c r="O30" i="67"/>
  <c r="K30" i="67"/>
  <c r="I30" i="67"/>
  <c r="G30" i="67"/>
  <c r="M30" i="67" s="1"/>
  <c r="V29" i="67"/>
  <c r="Q29" i="67"/>
  <c r="O29" i="67"/>
  <c r="K29" i="67"/>
  <c r="I29" i="67"/>
  <c r="G29" i="67"/>
  <c r="M29" i="67" s="1"/>
  <c r="V28" i="67"/>
  <c r="Q28" i="67"/>
  <c r="O28" i="67"/>
  <c r="K28" i="67"/>
  <c r="I28" i="67"/>
  <c r="G28" i="67"/>
  <c r="M28" i="67" s="1"/>
  <c r="V27" i="67"/>
  <c r="Q27" i="67"/>
  <c r="O27" i="67"/>
  <c r="K27" i="67"/>
  <c r="I27" i="67"/>
  <c r="G27" i="67"/>
  <c r="M27" i="67" s="1"/>
  <c r="V26" i="67"/>
  <c r="Q26" i="67"/>
  <c r="O26" i="67"/>
  <c r="K26" i="67"/>
  <c r="I26" i="67"/>
  <c r="G26" i="67"/>
  <c r="M26" i="67" s="1"/>
  <c r="V25" i="67"/>
  <c r="Q25" i="67"/>
  <c r="O25" i="67"/>
  <c r="K25" i="67"/>
  <c r="I25" i="67"/>
  <c r="G25" i="67"/>
  <c r="M25" i="67" s="1"/>
  <c r="V24" i="67"/>
  <c r="Q24" i="67"/>
  <c r="O24" i="67"/>
  <c r="K24" i="67"/>
  <c r="I24" i="67"/>
  <c r="G24" i="67"/>
  <c r="M24" i="67" s="1"/>
  <c r="V23" i="67"/>
  <c r="Q23" i="67"/>
  <c r="K23" i="67"/>
  <c r="I23" i="67"/>
  <c r="V22" i="67"/>
  <c r="Q22" i="67"/>
  <c r="O22" i="67"/>
  <c r="K22" i="67"/>
  <c r="I22" i="67"/>
  <c r="G22" i="67"/>
  <c r="BA21" i="67"/>
  <c r="V20" i="67"/>
  <c r="Q20" i="67"/>
  <c r="O20" i="67"/>
  <c r="K20" i="67"/>
  <c r="I20" i="67"/>
  <c r="G20" i="67"/>
  <c r="M20" i="67" s="1"/>
  <c r="V19" i="67"/>
  <c r="Q19" i="67"/>
  <c r="O19" i="67"/>
  <c r="K19" i="67"/>
  <c r="I19" i="67"/>
  <c r="G19" i="67"/>
  <c r="M19" i="67" s="1"/>
  <c r="V18" i="67"/>
  <c r="Q18" i="67"/>
  <c r="O18" i="67"/>
  <c r="K18" i="67"/>
  <c r="I18" i="67"/>
  <c r="G18" i="67"/>
  <c r="M18" i="67" s="1"/>
  <c r="V17" i="67"/>
  <c r="Q17" i="67"/>
  <c r="O17" i="67"/>
  <c r="I17" i="67"/>
  <c r="V16" i="67"/>
  <c r="Q16" i="67"/>
  <c r="O16" i="67"/>
  <c r="K16" i="67"/>
  <c r="I16" i="67"/>
  <c r="G16" i="67"/>
  <c r="M16" i="67" s="1"/>
  <c r="V15" i="67"/>
  <c r="Q15" i="67"/>
  <c r="O15" i="67"/>
  <c r="K15" i="67"/>
  <c r="I15" i="67"/>
  <c r="G15" i="67"/>
  <c r="M15" i="67" s="1"/>
  <c r="V14" i="67"/>
  <c r="Q14" i="67"/>
  <c r="O14" i="67"/>
  <c r="K14" i="67"/>
  <c r="I14" i="67"/>
  <c r="G14" i="67"/>
  <c r="M14" i="67" s="1"/>
  <c r="V13" i="67"/>
  <c r="Q13" i="67"/>
  <c r="O13" i="67"/>
  <c r="K13" i="67"/>
  <c r="I13" i="67"/>
  <c r="G13" i="67"/>
  <c r="M13" i="67" s="1"/>
  <c r="V12" i="67"/>
  <c r="Q12" i="67"/>
  <c r="O12" i="67"/>
  <c r="K12" i="67"/>
  <c r="I12" i="67"/>
  <c r="G12" i="67"/>
  <c r="M12" i="67" s="1"/>
  <c r="V11" i="67"/>
  <c r="Q11" i="67"/>
  <c r="O11" i="67"/>
  <c r="K11" i="67"/>
  <c r="I11" i="67"/>
  <c r="G11" i="67"/>
  <c r="M11" i="67" s="1"/>
  <c r="V10" i="67"/>
  <c r="Q10" i="67"/>
  <c r="O10" i="67"/>
  <c r="K10" i="67"/>
  <c r="I10" i="67"/>
  <c r="G10" i="67"/>
  <c r="M10" i="67" s="1"/>
  <c r="V9" i="67"/>
  <c r="Q9" i="67"/>
  <c r="O9" i="67"/>
  <c r="K9" i="67"/>
  <c r="I9" i="67"/>
  <c r="G9" i="67"/>
  <c r="M9" i="67" s="1"/>
  <c r="M8" i="67" s="1"/>
  <c r="V8" i="67"/>
  <c r="Q8" i="67"/>
  <c r="O8" i="67"/>
  <c r="K8" i="67"/>
  <c r="I8" i="67"/>
  <c r="G8" i="67"/>
  <c r="I49" i="66" s="1"/>
  <c r="I16" i="66" s="1"/>
  <c r="I55" i="66"/>
  <c r="G38" i="66"/>
  <c r="F38" i="66"/>
  <c r="J28" i="66"/>
  <c r="J27" i="66"/>
  <c r="J26" i="66"/>
  <c r="E26" i="66"/>
  <c r="J25" i="66"/>
  <c r="J24" i="66"/>
  <c r="E24" i="66"/>
  <c r="J23" i="66"/>
  <c r="I20" i="66"/>
  <c r="I19" i="66"/>
  <c r="I18" i="66"/>
  <c r="AF192" i="61"/>
  <c r="G41" i="60" s="1"/>
  <c r="V190" i="61"/>
  <c r="Q190" i="61"/>
  <c r="O190" i="61"/>
  <c r="K190" i="61"/>
  <c r="I190" i="61"/>
  <c r="G190" i="61"/>
  <c r="M190" i="61" s="1"/>
  <c r="V189" i="61"/>
  <c r="Q189" i="61"/>
  <c r="O189" i="61"/>
  <c r="K189" i="61"/>
  <c r="I189" i="61"/>
  <c r="G189" i="61"/>
  <c r="M189" i="61" s="1"/>
  <c r="M188" i="61" s="1"/>
  <c r="V188" i="61"/>
  <c r="Q188" i="61"/>
  <c r="O188" i="61"/>
  <c r="K188" i="61"/>
  <c r="I188" i="61"/>
  <c r="G188" i="61"/>
  <c r="V187" i="61"/>
  <c r="Q187" i="61"/>
  <c r="O187" i="61"/>
  <c r="K187" i="61"/>
  <c r="I187" i="61"/>
  <c r="G187" i="61"/>
  <c r="M187" i="61" s="1"/>
  <c r="V186" i="61"/>
  <c r="Q186" i="61"/>
  <c r="O186" i="61"/>
  <c r="K186" i="61"/>
  <c r="I186" i="61"/>
  <c r="G186" i="61"/>
  <c r="M186" i="61" s="1"/>
  <c r="V185" i="61"/>
  <c r="Q185" i="61"/>
  <c r="O185" i="61"/>
  <c r="K185" i="61"/>
  <c r="I185" i="61"/>
  <c r="G185" i="61"/>
  <c r="M185" i="61" s="1"/>
  <c r="V184" i="61"/>
  <c r="Q184" i="61"/>
  <c r="O184" i="61"/>
  <c r="K184" i="61"/>
  <c r="I184" i="61"/>
  <c r="G184" i="61"/>
  <c r="M184" i="61" s="1"/>
  <c r="V183" i="61"/>
  <c r="Q183" i="61"/>
  <c r="O183" i="61"/>
  <c r="K183" i="61"/>
  <c r="I183" i="61"/>
  <c r="G183" i="61"/>
  <c r="M183" i="61" s="1"/>
  <c r="V182" i="61"/>
  <c r="Q182" i="61"/>
  <c r="O182" i="61"/>
  <c r="K182" i="61"/>
  <c r="I182" i="61"/>
  <c r="G182" i="61"/>
  <c r="M182" i="61" s="1"/>
  <c r="V181" i="61"/>
  <c r="Q181" i="61"/>
  <c r="O181" i="61"/>
  <c r="K181" i="61"/>
  <c r="I181" i="61"/>
  <c r="G181" i="61"/>
  <c r="M181" i="61" s="1"/>
  <c r="V180" i="61"/>
  <c r="Q180" i="61"/>
  <c r="I180" i="61"/>
  <c r="V179" i="61"/>
  <c r="Q179" i="61"/>
  <c r="O179" i="61"/>
  <c r="K179" i="61"/>
  <c r="I179" i="61"/>
  <c r="G179" i="61"/>
  <c r="M179" i="61" s="1"/>
  <c r="V178" i="61"/>
  <c r="Q178" i="61"/>
  <c r="O178" i="61"/>
  <c r="K178" i="61"/>
  <c r="I178" i="61"/>
  <c r="G178" i="61"/>
  <c r="M178" i="61" s="1"/>
  <c r="V177" i="61"/>
  <c r="Q177" i="61"/>
  <c r="O177" i="61"/>
  <c r="K177" i="61"/>
  <c r="I177" i="61"/>
  <c r="G177" i="61"/>
  <c r="M177" i="61" s="1"/>
  <c r="V176" i="61"/>
  <c r="Q176" i="61"/>
  <c r="O176" i="61"/>
  <c r="K176" i="61"/>
  <c r="I176" i="61"/>
  <c r="G176" i="61"/>
  <c r="M176" i="61" s="1"/>
  <c r="V175" i="61"/>
  <c r="Q175" i="61"/>
  <c r="O175" i="61"/>
  <c r="K175" i="61"/>
  <c r="I175" i="61"/>
  <c r="G175" i="61"/>
  <c r="M175" i="61" s="1"/>
  <c r="V174" i="61"/>
  <c r="Q174" i="61"/>
  <c r="O174" i="61"/>
  <c r="K174" i="61"/>
  <c r="I174" i="61"/>
  <c r="G174" i="61"/>
  <c r="M174" i="61" s="1"/>
  <c r="V172" i="61"/>
  <c r="Q172" i="61"/>
  <c r="O172" i="61"/>
  <c r="K172" i="61"/>
  <c r="I172" i="61"/>
  <c r="G172" i="61"/>
  <c r="M172" i="61" s="1"/>
  <c r="V170" i="61"/>
  <c r="Q170" i="61"/>
  <c r="O170" i="61"/>
  <c r="K170" i="61"/>
  <c r="I170" i="61"/>
  <c r="G170" i="61"/>
  <c r="M170" i="61" s="1"/>
  <c r="V169" i="61"/>
  <c r="Q169" i="61"/>
  <c r="O169" i="61"/>
  <c r="K169" i="61"/>
  <c r="I169" i="61"/>
  <c r="G169" i="61"/>
  <c r="M169" i="61" s="1"/>
  <c r="V168" i="61"/>
  <c r="Q168" i="61"/>
  <c r="O168" i="61"/>
  <c r="K168" i="61"/>
  <c r="I168" i="61"/>
  <c r="G168" i="61"/>
  <c r="M168" i="61" s="1"/>
  <c r="V167" i="61"/>
  <c r="Q167" i="61"/>
  <c r="O167" i="61"/>
  <c r="K167" i="61"/>
  <c r="I167" i="61"/>
  <c r="G167" i="61"/>
  <c r="M167" i="61" s="1"/>
  <c r="V165" i="61"/>
  <c r="Q165" i="61"/>
  <c r="O165" i="61"/>
  <c r="K165" i="61"/>
  <c r="I165" i="61"/>
  <c r="G165" i="61"/>
  <c r="M165" i="61" s="1"/>
  <c r="V164" i="61"/>
  <c r="Q164" i="61"/>
  <c r="O164" i="61"/>
  <c r="K164" i="61"/>
  <c r="I164" i="61"/>
  <c r="G164" i="61"/>
  <c r="M164" i="61" s="1"/>
  <c r="V163" i="61"/>
  <c r="Q163" i="61"/>
  <c r="O163" i="61"/>
  <c r="K163" i="61"/>
  <c r="I163" i="61"/>
  <c r="G163" i="61"/>
  <c r="M163" i="61" s="1"/>
  <c r="V162" i="61"/>
  <c r="Q162" i="61"/>
  <c r="O162" i="61"/>
  <c r="K162" i="61"/>
  <c r="I162" i="61"/>
  <c r="G162" i="61"/>
  <c r="M162" i="61" s="1"/>
  <c r="V161" i="61"/>
  <c r="Q161" i="61"/>
  <c r="O161" i="61"/>
  <c r="K161" i="61"/>
  <c r="I161" i="61"/>
  <c r="G161" i="61"/>
  <c r="M161" i="61" s="1"/>
  <c r="V160" i="61"/>
  <c r="Q160" i="61"/>
  <c r="O160" i="61"/>
  <c r="K160" i="61"/>
  <c r="I160" i="61"/>
  <c r="G160" i="61"/>
  <c r="M160" i="61" s="1"/>
  <c r="V156" i="61"/>
  <c r="Q156" i="61"/>
  <c r="O156" i="61"/>
  <c r="K156" i="61"/>
  <c r="I156" i="61"/>
  <c r="G156" i="61"/>
  <c r="M156" i="61" s="1"/>
  <c r="V155" i="61"/>
  <c r="Q155" i="61"/>
  <c r="O155" i="61"/>
  <c r="K155" i="61"/>
  <c r="I155" i="61"/>
  <c r="G155" i="61"/>
  <c r="M155" i="61" s="1"/>
  <c r="V154" i="61"/>
  <c r="Q154" i="61"/>
  <c r="O154" i="61"/>
  <c r="K154" i="61"/>
  <c r="I154" i="61"/>
  <c r="G154" i="61"/>
  <c r="M154" i="61" s="1"/>
  <c r="V153" i="61"/>
  <c r="Q153" i="61"/>
  <c r="O153" i="61"/>
  <c r="K153" i="61"/>
  <c r="I153" i="61"/>
  <c r="G153" i="61"/>
  <c r="M153" i="61" s="1"/>
  <c r="V152" i="61"/>
  <c r="Q152" i="61"/>
  <c r="O152" i="61"/>
  <c r="K152" i="61"/>
  <c r="I152" i="61"/>
  <c r="G152" i="61"/>
  <c r="M152" i="61" s="1"/>
  <c r="V151" i="61"/>
  <c r="Q151" i="61"/>
  <c r="O151" i="61"/>
  <c r="K151" i="61"/>
  <c r="I151" i="61"/>
  <c r="G151" i="61"/>
  <c r="M151" i="61" s="1"/>
  <c r="V150" i="61"/>
  <c r="Q150" i="61"/>
  <c r="O150" i="61"/>
  <c r="K150" i="61"/>
  <c r="I150" i="61"/>
  <c r="G150" i="61"/>
  <c r="M150" i="61" s="1"/>
  <c r="V149" i="61"/>
  <c r="Q149" i="61"/>
  <c r="O149" i="61"/>
  <c r="K149" i="61"/>
  <c r="I149" i="61"/>
  <c r="G149" i="61"/>
  <c r="M149" i="61" s="1"/>
  <c r="V148" i="61"/>
  <c r="Q148" i="61"/>
  <c r="O148" i="61"/>
  <c r="K148" i="61"/>
  <c r="I148" i="61"/>
  <c r="G148" i="61"/>
  <c r="M148" i="61" s="1"/>
  <c r="V147" i="61"/>
  <c r="Q147" i="61"/>
  <c r="O147" i="61"/>
  <c r="K147" i="61"/>
  <c r="I147" i="61"/>
  <c r="G147" i="61"/>
  <c r="M147" i="61" s="1"/>
  <c r="V146" i="61"/>
  <c r="Q146" i="61"/>
  <c r="O146" i="61"/>
  <c r="K146" i="61"/>
  <c r="I146" i="61"/>
  <c r="G146" i="61"/>
  <c r="M146" i="61" s="1"/>
  <c r="V145" i="61"/>
  <c r="Q145" i="61"/>
  <c r="O145" i="61"/>
  <c r="K145" i="61"/>
  <c r="I145" i="61"/>
  <c r="G145" i="61"/>
  <c r="M145" i="61" s="1"/>
  <c r="V144" i="61"/>
  <c r="Q144" i="61"/>
  <c r="O144" i="61"/>
  <c r="K144" i="61"/>
  <c r="I144" i="61"/>
  <c r="G144" i="61"/>
  <c r="M144" i="61" s="1"/>
  <c r="V143" i="61"/>
  <c r="Q143" i="61"/>
  <c r="O143" i="61"/>
  <c r="K143" i="61"/>
  <c r="I143" i="61"/>
  <c r="G143" i="61"/>
  <c r="M143" i="61" s="1"/>
  <c r="V140" i="61"/>
  <c r="Q140" i="61"/>
  <c r="O140" i="61"/>
  <c r="K140" i="61"/>
  <c r="I140" i="61"/>
  <c r="G140" i="61"/>
  <c r="M140" i="61" s="1"/>
  <c r="V137" i="61"/>
  <c r="Q137" i="61"/>
  <c r="O137" i="61"/>
  <c r="K137" i="61"/>
  <c r="I137" i="61"/>
  <c r="G137" i="61"/>
  <c r="M137" i="61" s="1"/>
  <c r="V136" i="61"/>
  <c r="Q136" i="61"/>
  <c r="O136" i="61"/>
  <c r="K136" i="61"/>
  <c r="I136" i="61"/>
  <c r="G136" i="61"/>
  <c r="M136" i="61" s="1"/>
  <c r="V135" i="61"/>
  <c r="Q135" i="61"/>
  <c r="O135" i="61"/>
  <c r="K135" i="61"/>
  <c r="I135" i="61"/>
  <c r="G135" i="61"/>
  <c r="M135" i="61" s="1"/>
  <c r="V134" i="61"/>
  <c r="Q134" i="61"/>
  <c r="O134" i="61"/>
  <c r="K134" i="61"/>
  <c r="I134" i="61"/>
  <c r="G134" i="61"/>
  <c r="M134" i="61" s="1"/>
  <c r="V133" i="61"/>
  <c r="Q133" i="61"/>
  <c r="O133" i="61"/>
  <c r="K133" i="61"/>
  <c r="I133" i="61"/>
  <c r="G133" i="61"/>
  <c r="M133" i="61" s="1"/>
  <c r="V132" i="61"/>
  <c r="Q132" i="61"/>
  <c r="O132" i="61"/>
  <c r="K132" i="61"/>
  <c r="I132" i="61"/>
  <c r="G132" i="61"/>
  <c r="M132" i="61" s="1"/>
  <c r="Q131" i="61"/>
  <c r="K131" i="61"/>
  <c r="V130" i="61"/>
  <c r="Q130" i="61"/>
  <c r="O130" i="61"/>
  <c r="K130" i="61"/>
  <c r="I130" i="61"/>
  <c r="G130" i="61"/>
  <c r="M130" i="61" s="1"/>
  <c r="V129" i="61"/>
  <c r="Q129" i="61"/>
  <c r="O129" i="61"/>
  <c r="K129" i="61"/>
  <c r="I129" i="61"/>
  <c r="G129" i="61"/>
  <c r="M129" i="61" s="1"/>
  <c r="V128" i="61"/>
  <c r="Q128" i="61"/>
  <c r="O128" i="61"/>
  <c r="K128" i="61"/>
  <c r="I128" i="61"/>
  <c r="G128" i="61"/>
  <c r="M128" i="61" s="1"/>
  <c r="V127" i="61"/>
  <c r="Q127" i="61"/>
  <c r="O127" i="61"/>
  <c r="K127" i="61"/>
  <c r="I127" i="61"/>
  <c r="G127" i="61"/>
  <c r="M127" i="61" s="1"/>
  <c r="V126" i="61"/>
  <c r="Q126" i="61"/>
  <c r="O126" i="61"/>
  <c r="K126" i="61"/>
  <c r="I126" i="61"/>
  <c r="G126" i="61"/>
  <c r="M126" i="61" s="1"/>
  <c r="V125" i="61"/>
  <c r="Q125" i="61"/>
  <c r="O125" i="61"/>
  <c r="K125" i="61"/>
  <c r="I125" i="61"/>
  <c r="G125" i="61"/>
  <c r="M125" i="61" s="1"/>
  <c r="V124" i="61"/>
  <c r="Q124" i="61"/>
  <c r="O124" i="61"/>
  <c r="K124" i="61"/>
  <c r="I124" i="61"/>
  <c r="G124" i="61"/>
  <c r="M124" i="61" s="1"/>
  <c r="V123" i="61"/>
  <c r="Q123" i="61"/>
  <c r="O123" i="61"/>
  <c r="K123" i="61"/>
  <c r="I123" i="61"/>
  <c r="G123" i="61"/>
  <c r="M123" i="61" s="1"/>
  <c r="V122" i="61"/>
  <c r="Q122" i="61"/>
  <c r="O122" i="61"/>
  <c r="K122" i="61"/>
  <c r="I122" i="61"/>
  <c r="G122" i="61"/>
  <c r="M122" i="61" s="1"/>
  <c r="V121" i="61"/>
  <c r="Q121" i="61"/>
  <c r="O121" i="61"/>
  <c r="K121" i="61"/>
  <c r="I121" i="61"/>
  <c r="G121" i="61"/>
  <c r="M121" i="61" s="1"/>
  <c r="V120" i="61"/>
  <c r="Q120" i="61"/>
  <c r="O120" i="61"/>
  <c r="K120" i="61"/>
  <c r="I120" i="61"/>
  <c r="G120" i="61"/>
  <c r="M120" i="61" s="1"/>
  <c r="V119" i="61"/>
  <c r="Q119" i="61"/>
  <c r="O119" i="61"/>
  <c r="K119" i="61"/>
  <c r="I119" i="61"/>
  <c r="G119" i="61"/>
  <c r="M119" i="61" s="1"/>
  <c r="V118" i="61"/>
  <c r="Q118" i="61"/>
  <c r="O118" i="61"/>
  <c r="K118" i="61"/>
  <c r="I118" i="61"/>
  <c r="G118" i="61"/>
  <c r="M118" i="61" s="1"/>
  <c r="V117" i="61"/>
  <c r="Q117" i="61"/>
  <c r="O117" i="61"/>
  <c r="K117" i="61"/>
  <c r="I117" i="61"/>
  <c r="G117" i="61"/>
  <c r="M117" i="61" s="1"/>
  <c r="V116" i="61"/>
  <c r="Q116" i="61"/>
  <c r="O116" i="61"/>
  <c r="K116" i="61"/>
  <c r="I116" i="61"/>
  <c r="G116" i="61"/>
  <c r="M116" i="61" s="1"/>
  <c r="V115" i="61"/>
  <c r="Q115" i="61"/>
  <c r="O115" i="61"/>
  <c r="K115" i="61"/>
  <c r="I115" i="61"/>
  <c r="G115" i="61"/>
  <c r="M115" i="61" s="1"/>
  <c r="V114" i="61"/>
  <c r="Q114" i="61"/>
  <c r="O114" i="61"/>
  <c r="K114" i="61"/>
  <c r="I114" i="61"/>
  <c r="G114" i="61"/>
  <c r="M114" i="61" s="1"/>
  <c r="V113" i="61"/>
  <c r="Q113" i="61"/>
  <c r="O113" i="61"/>
  <c r="K113" i="61"/>
  <c r="I113" i="61"/>
  <c r="G113" i="61"/>
  <c r="M113" i="61" s="1"/>
  <c r="V112" i="61"/>
  <c r="Q112" i="61"/>
  <c r="O112" i="61"/>
  <c r="K112" i="61"/>
  <c r="I112" i="61"/>
  <c r="G112" i="61"/>
  <c r="M112" i="61" s="1"/>
  <c r="V111" i="61"/>
  <c r="Q111" i="61"/>
  <c r="O111" i="61"/>
  <c r="K111" i="61"/>
  <c r="I111" i="61"/>
  <c r="G111" i="61"/>
  <c r="M111" i="61" s="1"/>
  <c r="V107" i="61"/>
  <c r="Q107" i="61"/>
  <c r="O107" i="61"/>
  <c r="K107" i="61"/>
  <c r="I107" i="61"/>
  <c r="G107" i="61"/>
  <c r="M107" i="61" s="1"/>
  <c r="BA106" i="61"/>
  <c r="V105" i="61"/>
  <c r="Q105" i="61"/>
  <c r="O105" i="61"/>
  <c r="K105" i="61"/>
  <c r="I105" i="61"/>
  <c r="G105" i="61"/>
  <c r="M105" i="61" s="1"/>
  <c r="V104" i="61"/>
  <c r="O104" i="61"/>
  <c r="K104" i="61"/>
  <c r="I104" i="61"/>
  <c r="V103" i="61"/>
  <c r="Q103" i="61"/>
  <c r="O103" i="61"/>
  <c r="K103" i="61"/>
  <c r="I103" i="61"/>
  <c r="G103" i="61"/>
  <c r="M103" i="61" s="1"/>
  <c r="V102" i="61"/>
  <c r="Q102" i="61"/>
  <c r="O102" i="61"/>
  <c r="K102" i="61"/>
  <c r="I102" i="61"/>
  <c r="G102" i="61"/>
  <c r="M102" i="61" s="1"/>
  <c r="V101" i="61"/>
  <c r="Q101" i="61"/>
  <c r="O101" i="61"/>
  <c r="K101" i="61"/>
  <c r="I101" i="61"/>
  <c r="G101" i="61"/>
  <c r="M101" i="61" s="1"/>
  <c r="V100" i="61"/>
  <c r="Q100" i="61"/>
  <c r="O100" i="61"/>
  <c r="K100" i="61"/>
  <c r="I100" i="61"/>
  <c r="G100" i="61"/>
  <c r="M100" i="61" s="1"/>
  <c r="V99" i="61"/>
  <c r="Q99" i="61"/>
  <c r="O99" i="61"/>
  <c r="K99" i="61"/>
  <c r="I99" i="61"/>
  <c r="G99" i="61"/>
  <c r="M99" i="61" s="1"/>
  <c r="V98" i="61"/>
  <c r="Q98" i="61"/>
  <c r="O98" i="61"/>
  <c r="K98" i="61"/>
  <c r="I98" i="61"/>
  <c r="G98" i="61"/>
  <c r="M98" i="61" s="1"/>
  <c r="V97" i="61"/>
  <c r="Q97" i="61"/>
  <c r="O97" i="61"/>
  <c r="K97" i="61"/>
  <c r="I97" i="61"/>
  <c r="G97" i="61"/>
  <c r="M97" i="61" s="1"/>
  <c r="V96" i="61"/>
  <c r="Q96" i="61"/>
  <c r="O96" i="61"/>
  <c r="K96" i="61"/>
  <c r="I96" i="61"/>
  <c r="G96" i="61"/>
  <c r="M96" i="61" s="1"/>
  <c r="V95" i="61"/>
  <c r="Q95" i="61"/>
  <c r="O95" i="61"/>
  <c r="K95" i="61"/>
  <c r="I95" i="61"/>
  <c r="G95" i="61"/>
  <c r="M95" i="61" s="1"/>
  <c r="V94" i="61"/>
  <c r="Q94" i="61"/>
  <c r="O94" i="61"/>
  <c r="K94" i="61"/>
  <c r="I94" i="61"/>
  <c r="G94" i="61"/>
  <c r="M94" i="61" s="1"/>
  <c r="V93" i="61"/>
  <c r="Q93" i="61"/>
  <c r="O93" i="61"/>
  <c r="K93" i="61"/>
  <c r="I93" i="61"/>
  <c r="G93" i="61"/>
  <c r="M93" i="61" s="1"/>
  <c r="V92" i="61"/>
  <c r="Q92" i="61"/>
  <c r="O92" i="61"/>
  <c r="K92" i="61"/>
  <c r="I92" i="61"/>
  <c r="G92" i="61"/>
  <c r="M92" i="61" s="1"/>
  <c r="V91" i="61"/>
  <c r="Q91" i="61"/>
  <c r="O91" i="61"/>
  <c r="K91" i="61"/>
  <c r="I91" i="61"/>
  <c r="G91" i="61"/>
  <c r="M91" i="61" s="1"/>
  <c r="V90" i="61"/>
  <c r="Q90" i="61"/>
  <c r="O90" i="61"/>
  <c r="K90" i="61"/>
  <c r="I90" i="61"/>
  <c r="G90" i="61"/>
  <c r="M90" i="61" s="1"/>
  <c r="V89" i="61"/>
  <c r="Q89" i="61"/>
  <c r="O89" i="61"/>
  <c r="K89" i="61"/>
  <c r="I89" i="61"/>
  <c r="G89" i="61"/>
  <c r="M89" i="61" s="1"/>
  <c r="V88" i="61"/>
  <c r="Q88" i="61"/>
  <c r="O88" i="61"/>
  <c r="K88" i="61"/>
  <c r="I88" i="61"/>
  <c r="G88" i="61"/>
  <c r="M88" i="61" s="1"/>
  <c r="V87" i="61"/>
  <c r="Q87" i="61"/>
  <c r="O87" i="61"/>
  <c r="K87" i="61"/>
  <c r="I87" i="61"/>
  <c r="G87" i="61"/>
  <c r="M87" i="61" s="1"/>
  <c r="V86" i="61"/>
  <c r="Q86" i="61"/>
  <c r="O86" i="61"/>
  <c r="K86" i="61"/>
  <c r="I86" i="61"/>
  <c r="G86" i="61"/>
  <c r="M86" i="61" s="1"/>
  <c r="V85" i="61"/>
  <c r="Q85" i="61"/>
  <c r="O85" i="61"/>
  <c r="K85" i="61"/>
  <c r="I85" i="61"/>
  <c r="G85" i="61"/>
  <c r="M85" i="61" s="1"/>
  <c r="V84" i="61"/>
  <c r="Q84" i="61"/>
  <c r="O84" i="61"/>
  <c r="K84" i="61"/>
  <c r="I84" i="61"/>
  <c r="G84" i="61"/>
  <c r="M84" i="61" s="1"/>
  <c r="V83" i="61"/>
  <c r="Q83" i="61"/>
  <c r="O83" i="61"/>
  <c r="K83" i="61"/>
  <c r="I83" i="61"/>
  <c r="G83" i="61"/>
  <c r="M83" i="61" s="1"/>
  <c r="V82" i="61"/>
  <c r="Q82" i="61"/>
  <c r="O82" i="61"/>
  <c r="K82" i="61"/>
  <c r="I82" i="61"/>
  <c r="G82" i="61"/>
  <c r="M82" i="61" s="1"/>
  <c r="V81" i="61"/>
  <c r="Q81" i="61"/>
  <c r="O81" i="61"/>
  <c r="K81" i="61"/>
  <c r="I81" i="61"/>
  <c r="G81" i="61"/>
  <c r="M81" i="61" s="1"/>
  <c r="V80" i="61"/>
  <c r="Q80" i="61"/>
  <c r="O80" i="61"/>
  <c r="K80" i="61"/>
  <c r="I80" i="61"/>
  <c r="G80" i="61"/>
  <c r="M80" i="61" s="1"/>
  <c r="V79" i="61"/>
  <c r="Q79" i="61"/>
  <c r="O79" i="61"/>
  <c r="K79" i="61"/>
  <c r="I79" i="61"/>
  <c r="G79" i="61"/>
  <c r="M79" i="61" s="1"/>
  <c r="V78" i="61"/>
  <c r="Q78" i="61"/>
  <c r="O78" i="61"/>
  <c r="K78" i="61"/>
  <c r="I78" i="61"/>
  <c r="G78" i="61"/>
  <c r="M78" i="61" s="1"/>
  <c r="V77" i="61"/>
  <c r="Q77" i="61"/>
  <c r="O77" i="61"/>
  <c r="K77" i="61"/>
  <c r="I77" i="61"/>
  <c r="G77" i="61"/>
  <c r="M77" i="61" s="1"/>
  <c r="V76" i="61"/>
  <c r="Q76" i="61"/>
  <c r="O76" i="61"/>
  <c r="K76" i="61"/>
  <c r="I76" i="61"/>
  <c r="G76" i="61"/>
  <c r="M76" i="61" s="1"/>
  <c r="V75" i="61"/>
  <c r="Q75" i="61"/>
  <c r="O75" i="61"/>
  <c r="K75" i="61"/>
  <c r="I75" i="61"/>
  <c r="G75" i="61"/>
  <c r="M75" i="61" s="1"/>
  <c r="V74" i="61"/>
  <c r="Q74" i="61"/>
  <c r="O74" i="61"/>
  <c r="K74" i="61"/>
  <c r="I74" i="61"/>
  <c r="G74" i="61"/>
  <c r="M74" i="61" s="1"/>
  <c r="V73" i="61"/>
  <c r="Q73" i="61"/>
  <c r="O73" i="61"/>
  <c r="K73" i="61"/>
  <c r="I73" i="61"/>
  <c r="G73" i="61"/>
  <c r="M73" i="61" s="1"/>
  <c r="V72" i="61"/>
  <c r="Q72" i="61"/>
  <c r="O72" i="61"/>
  <c r="K72" i="61"/>
  <c r="I72" i="61"/>
  <c r="G72" i="61"/>
  <c r="M72" i="61" s="1"/>
  <c r="V71" i="61"/>
  <c r="Q71" i="61"/>
  <c r="O71" i="61"/>
  <c r="K71" i="61"/>
  <c r="I71" i="61"/>
  <c r="G71" i="61"/>
  <c r="M71" i="61" s="1"/>
  <c r="V70" i="61"/>
  <c r="Q70" i="61"/>
  <c r="O70" i="61"/>
  <c r="K70" i="61"/>
  <c r="I70" i="61"/>
  <c r="G70" i="61"/>
  <c r="M70" i="61" s="1"/>
  <c r="V69" i="61"/>
  <c r="Q69" i="61"/>
  <c r="O69" i="61"/>
  <c r="K69" i="61"/>
  <c r="I69" i="61"/>
  <c r="G69" i="61"/>
  <c r="M69" i="61" s="1"/>
  <c r="V68" i="61"/>
  <c r="Q68" i="61"/>
  <c r="O68" i="61"/>
  <c r="K68" i="61"/>
  <c r="I68" i="61"/>
  <c r="G68" i="61"/>
  <c r="M68" i="61" s="1"/>
  <c r="V67" i="61"/>
  <c r="Q67" i="61"/>
  <c r="O67" i="61"/>
  <c r="K67" i="61"/>
  <c r="I67" i="61"/>
  <c r="G67" i="61"/>
  <c r="M67" i="61" s="1"/>
  <c r="V66" i="61"/>
  <c r="Q66" i="61"/>
  <c r="O66" i="61"/>
  <c r="K66" i="61"/>
  <c r="I66" i="61"/>
  <c r="G66" i="61"/>
  <c r="M66" i="61" s="1"/>
  <c r="V65" i="61"/>
  <c r="Q65" i="61"/>
  <c r="O65" i="61"/>
  <c r="K65" i="61"/>
  <c r="I65" i="61"/>
  <c r="G65" i="61"/>
  <c r="M65" i="61" s="1"/>
  <c r="V64" i="61"/>
  <c r="Q64" i="61"/>
  <c r="O64" i="61"/>
  <c r="K64" i="61"/>
  <c r="I64" i="61"/>
  <c r="G64" i="61"/>
  <c r="M64" i="61" s="1"/>
  <c r="V63" i="61"/>
  <c r="Q63" i="61"/>
  <c r="O63" i="61"/>
  <c r="K63" i="61"/>
  <c r="I63" i="61"/>
  <c r="G63" i="61"/>
  <c r="M63" i="61" s="1"/>
  <c r="V62" i="61"/>
  <c r="Q62" i="61"/>
  <c r="O62" i="61"/>
  <c r="K62" i="61"/>
  <c r="I62" i="61"/>
  <c r="G62" i="61"/>
  <c r="G61" i="61" s="1"/>
  <c r="I51" i="60" s="1"/>
  <c r="V61" i="61"/>
  <c r="Q61" i="61"/>
  <c r="O61" i="61"/>
  <c r="K61" i="61"/>
  <c r="I61" i="61"/>
  <c r="V60" i="61"/>
  <c r="Q60" i="61"/>
  <c r="O60" i="61"/>
  <c r="K60" i="61"/>
  <c r="I60" i="61"/>
  <c r="G60" i="61"/>
  <c r="M60" i="61" s="1"/>
  <c r="V59" i="61"/>
  <c r="Q59" i="61"/>
  <c r="O59" i="61"/>
  <c r="K59" i="61"/>
  <c r="I59" i="61"/>
  <c r="G59" i="61"/>
  <c r="M59" i="61" s="1"/>
  <c r="V58" i="61"/>
  <c r="Q58" i="61"/>
  <c r="O58" i="61"/>
  <c r="K58" i="61"/>
  <c r="I58" i="61"/>
  <c r="G58" i="61"/>
  <c r="M58" i="61" s="1"/>
  <c r="V57" i="61"/>
  <c r="Q57" i="61"/>
  <c r="O57" i="61"/>
  <c r="K57" i="61"/>
  <c r="I57" i="61"/>
  <c r="G57" i="61"/>
  <c r="M57" i="61" s="1"/>
  <c r="V56" i="61"/>
  <c r="Q56" i="61"/>
  <c r="O56" i="61"/>
  <c r="K56" i="61"/>
  <c r="I56" i="61"/>
  <c r="G56" i="61"/>
  <c r="M56" i="61" s="1"/>
  <c r="V55" i="61"/>
  <c r="Q55" i="61"/>
  <c r="O55" i="61"/>
  <c r="K55" i="61"/>
  <c r="I55" i="61"/>
  <c r="G55" i="61"/>
  <c r="M55" i="61" s="1"/>
  <c r="V54" i="61"/>
  <c r="Q54" i="61"/>
  <c r="O54" i="61"/>
  <c r="K54" i="61"/>
  <c r="I54" i="61"/>
  <c r="G54" i="61"/>
  <c r="M54" i="61" s="1"/>
  <c r="V53" i="61"/>
  <c r="Q53" i="61"/>
  <c r="O53" i="61"/>
  <c r="K53" i="61"/>
  <c r="I53" i="61"/>
  <c r="G53" i="61"/>
  <c r="M53" i="61" s="1"/>
  <c r="V52" i="61"/>
  <c r="Q52" i="61"/>
  <c r="O52" i="61"/>
  <c r="K52" i="61"/>
  <c r="I52" i="61"/>
  <c r="G52" i="61"/>
  <c r="M52" i="61" s="1"/>
  <c r="V51" i="61"/>
  <c r="Q51" i="61"/>
  <c r="O51" i="61"/>
  <c r="K51" i="61"/>
  <c r="I51" i="61"/>
  <c r="G51" i="61"/>
  <c r="M51" i="61" s="1"/>
  <c r="V50" i="61"/>
  <c r="Q50" i="61"/>
  <c r="O50" i="61"/>
  <c r="K50" i="61"/>
  <c r="I50" i="61"/>
  <c r="G50" i="61"/>
  <c r="M50" i="61" s="1"/>
  <c r="V49" i="61"/>
  <c r="Q49" i="61"/>
  <c r="O49" i="61"/>
  <c r="K49" i="61"/>
  <c r="I49" i="61"/>
  <c r="G49" i="61"/>
  <c r="M49" i="61" s="1"/>
  <c r="V48" i="61"/>
  <c r="Q48" i="61"/>
  <c r="O48" i="61"/>
  <c r="K48" i="61"/>
  <c r="I48" i="61"/>
  <c r="G48" i="61"/>
  <c r="M48" i="61" s="1"/>
  <c r="V47" i="61"/>
  <c r="Q47" i="61"/>
  <c r="O47" i="61"/>
  <c r="K47" i="61"/>
  <c r="I47" i="61"/>
  <c r="G47" i="61"/>
  <c r="M47" i="61" s="1"/>
  <c r="V46" i="61"/>
  <c r="Q46" i="61"/>
  <c r="O46" i="61"/>
  <c r="K46" i="61"/>
  <c r="I46" i="61"/>
  <c r="G46" i="61"/>
  <c r="M46" i="61" s="1"/>
  <c r="V45" i="61"/>
  <c r="Q45" i="61"/>
  <c r="O45" i="61"/>
  <c r="K45" i="61"/>
  <c r="I45" i="61"/>
  <c r="G45" i="61"/>
  <c r="M45" i="61" s="1"/>
  <c r="V44" i="61"/>
  <c r="Q44" i="61"/>
  <c r="O44" i="61"/>
  <c r="K44" i="61"/>
  <c r="I44" i="61"/>
  <c r="G44" i="61"/>
  <c r="M44" i="61" s="1"/>
  <c r="V43" i="61"/>
  <c r="Q43" i="61"/>
  <c r="O43" i="61"/>
  <c r="K43" i="61"/>
  <c r="I43" i="61"/>
  <c r="G43" i="61"/>
  <c r="M43" i="61" s="1"/>
  <c r="V42" i="61"/>
  <c r="Q42" i="61"/>
  <c r="O42" i="61"/>
  <c r="K42" i="61"/>
  <c r="I42" i="61"/>
  <c r="G42" i="61"/>
  <c r="M42" i="61" s="1"/>
  <c r="V41" i="61"/>
  <c r="Q41" i="61"/>
  <c r="O41" i="61"/>
  <c r="K41" i="61"/>
  <c r="I41" i="61"/>
  <c r="G41" i="61"/>
  <c r="M41" i="61" s="1"/>
  <c r="V40" i="61"/>
  <c r="Q40" i="61"/>
  <c r="O40" i="61"/>
  <c r="K40" i="61"/>
  <c r="I40" i="61"/>
  <c r="G40" i="61"/>
  <c r="M40" i="61" s="1"/>
  <c r="V39" i="61"/>
  <c r="Q39" i="61"/>
  <c r="O39" i="61"/>
  <c r="K39" i="61"/>
  <c r="I39" i="61"/>
  <c r="G39" i="61"/>
  <c r="M39" i="61" s="1"/>
  <c r="V38" i="61"/>
  <c r="Q38" i="61"/>
  <c r="O38" i="61"/>
  <c r="K38" i="61"/>
  <c r="I38" i="61"/>
  <c r="G38" i="61"/>
  <c r="M38" i="61" s="1"/>
  <c r="V37" i="61"/>
  <c r="Q37" i="61"/>
  <c r="O37" i="61"/>
  <c r="K37" i="61"/>
  <c r="I37" i="61"/>
  <c r="G37" i="61"/>
  <c r="M37" i="61" s="1"/>
  <c r="V36" i="61"/>
  <c r="Q36" i="61"/>
  <c r="O36" i="61"/>
  <c r="K36" i="61"/>
  <c r="I36" i="61"/>
  <c r="G36" i="61"/>
  <c r="M36" i="61" s="1"/>
  <c r="V35" i="61"/>
  <c r="Q35" i="61"/>
  <c r="O35" i="61"/>
  <c r="K35" i="61"/>
  <c r="I35" i="61"/>
  <c r="G35" i="61"/>
  <c r="M35" i="61" s="1"/>
  <c r="V34" i="61"/>
  <c r="Q34" i="61"/>
  <c r="O34" i="61"/>
  <c r="K34" i="61"/>
  <c r="I34" i="61"/>
  <c r="G34" i="61"/>
  <c r="M34" i="61" s="1"/>
  <c r="V33" i="61"/>
  <c r="Q33" i="61"/>
  <c r="O33" i="61"/>
  <c r="K33" i="61"/>
  <c r="I33" i="61"/>
  <c r="G33" i="61"/>
  <c r="M33" i="61" s="1"/>
  <c r="V32" i="61"/>
  <c r="Q32" i="61"/>
  <c r="O32" i="61"/>
  <c r="K32" i="61"/>
  <c r="I32" i="61"/>
  <c r="G32" i="61"/>
  <c r="M32" i="61" s="1"/>
  <c r="V31" i="61"/>
  <c r="Q31" i="61"/>
  <c r="O31" i="61"/>
  <c r="K31" i="61"/>
  <c r="I31" i="61"/>
  <c r="V30" i="61"/>
  <c r="Q30" i="61"/>
  <c r="O30" i="61"/>
  <c r="K30" i="61"/>
  <c r="I30" i="61"/>
  <c r="G30" i="61"/>
  <c r="M30" i="61" s="1"/>
  <c r="V29" i="61"/>
  <c r="Q29" i="61"/>
  <c r="O29" i="61"/>
  <c r="K29" i="61"/>
  <c r="I29" i="61"/>
  <c r="G29" i="61"/>
  <c r="M29" i="61" s="1"/>
  <c r="V28" i="61"/>
  <c r="Q28" i="61"/>
  <c r="O28" i="61"/>
  <c r="K28" i="61"/>
  <c r="I28" i="61"/>
  <c r="G28" i="61"/>
  <c r="M28" i="61" s="1"/>
  <c r="V27" i="61"/>
  <c r="Q27" i="61"/>
  <c r="O27" i="61"/>
  <c r="K27" i="61"/>
  <c r="I27" i="61"/>
  <c r="G27" i="61"/>
  <c r="M27" i="61" s="1"/>
  <c r="V26" i="61"/>
  <c r="Q26" i="61"/>
  <c r="O26" i="61"/>
  <c r="K26" i="61"/>
  <c r="I26" i="61"/>
  <c r="G26" i="61"/>
  <c r="M26" i="61" s="1"/>
  <c r="V25" i="61"/>
  <c r="Q25" i="61"/>
  <c r="O25" i="61"/>
  <c r="K25" i="61"/>
  <c r="I25" i="61"/>
  <c r="G25" i="61"/>
  <c r="M25" i="61" s="1"/>
  <c r="V24" i="61"/>
  <c r="Q24" i="61"/>
  <c r="O24" i="61"/>
  <c r="K24" i="61"/>
  <c r="I24" i="61"/>
  <c r="G24" i="61"/>
  <c r="M24" i="61" s="1"/>
  <c r="V23" i="61"/>
  <c r="Q23" i="61"/>
  <c r="O23" i="61"/>
  <c r="K23" i="61"/>
  <c r="I23" i="61"/>
  <c r="G23" i="61"/>
  <c r="M23" i="61" s="1"/>
  <c r="V22" i="61"/>
  <c r="Q22" i="61"/>
  <c r="O22" i="61"/>
  <c r="K22" i="61"/>
  <c r="I22" i="61"/>
  <c r="G22" i="61"/>
  <c r="M22" i="61" s="1"/>
  <c r="V21" i="61"/>
  <c r="Q21" i="61"/>
  <c r="O21" i="61"/>
  <c r="K21" i="61"/>
  <c r="I21" i="61"/>
  <c r="G21" i="61"/>
  <c r="M21" i="61" s="1"/>
  <c r="V20" i="61"/>
  <c r="Q20" i="61"/>
  <c r="O20" i="61"/>
  <c r="K20" i="61"/>
  <c r="I20" i="61"/>
  <c r="G20" i="61"/>
  <c r="M20" i="61" s="1"/>
  <c r="V19" i="61"/>
  <c r="Q19" i="61"/>
  <c r="O19" i="61"/>
  <c r="K19" i="61"/>
  <c r="I19" i="61"/>
  <c r="G19" i="61"/>
  <c r="M19" i="61" s="1"/>
  <c r="V18" i="61"/>
  <c r="Q18" i="61"/>
  <c r="O18" i="61"/>
  <c r="K18" i="61"/>
  <c r="I18" i="61"/>
  <c r="G18" i="61"/>
  <c r="M18" i="61" s="1"/>
  <c r="V17" i="61"/>
  <c r="Q17" i="61"/>
  <c r="O17" i="61"/>
  <c r="K17" i="61"/>
  <c r="I17" i="61"/>
  <c r="G17" i="61"/>
  <c r="M17" i="61" s="1"/>
  <c r="V16" i="61"/>
  <c r="Q16" i="61"/>
  <c r="O16" i="61"/>
  <c r="K16" i="61"/>
  <c r="I16" i="61"/>
  <c r="G16" i="61"/>
  <c r="M16" i="61" s="1"/>
  <c r="V15" i="61"/>
  <c r="Q15" i="61"/>
  <c r="O15" i="61"/>
  <c r="K15" i="61"/>
  <c r="I15" i="61"/>
  <c r="G15" i="61"/>
  <c r="M15" i="61" s="1"/>
  <c r="V14" i="61"/>
  <c r="Q14" i="61"/>
  <c r="O14" i="61"/>
  <c r="K14" i="61"/>
  <c r="I14" i="61"/>
  <c r="G14" i="61"/>
  <c r="M14" i="61" s="1"/>
  <c r="V13" i="61"/>
  <c r="Q13" i="61"/>
  <c r="O13" i="61"/>
  <c r="K13" i="61"/>
  <c r="I13" i="61"/>
  <c r="G13" i="61"/>
  <c r="M13" i="61" s="1"/>
  <c r="V12" i="61"/>
  <c r="Q12" i="61"/>
  <c r="O12" i="61"/>
  <c r="K12" i="61"/>
  <c r="I12" i="61"/>
  <c r="G12" i="61"/>
  <c r="M12" i="61" s="1"/>
  <c r="V11" i="61"/>
  <c r="Q11" i="61"/>
  <c r="O11" i="61"/>
  <c r="K11" i="61"/>
  <c r="I11" i="61"/>
  <c r="G11" i="61"/>
  <c r="M11" i="61" s="1"/>
  <c r="V10" i="61"/>
  <c r="Q10" i="61"/>
  <c r="O10" i="61"/>
  <c r="K10" i="61"/>
  <c r="I10" i="61"/>
  <c r="G10" i="61"/>
  <c r="M10" i="61" s="1"/>
  <c r="V9" i="61"/>
  <c r="Q9" i="61"/>
  <c r="O9" i="61"/>
  <c r="K9" i="61"/>
  <c r="I9" i="61"/>
  <c r="G9" i="61"/>
  <c r="M9" i="61" s="1"/>
  <c r="V8" i="61"/>
  <c r="Q8" i="61"/>
  <c r="O8" i="61"/>
  <c r="K8" i="61"/>
  <c r="I8" i="61"/>
  <c r="I55" i="60"/>
  <c r="G38" i="60"/>
  <c r="F38" i="60"/>
  <c r="J28" i="60"/>
  <c r="J27" i="60"/>
  <c r="J26" i="60"/>
  <c r="E26" i="60"/>
  <c r="J25" i="60"/>
  <c r="J24" i="60"/>
  <c r="E24" i="60"/>
  <c r="J23" i="60"/>
  <c r="I20" i="60"/>
  <c r="I20" i="1" s="1"/>
  <c r="I19" i="60"/>
  <c r="I19" i="1" s="1"/>
  <c r="I18" i="60"/>
  <c r="F95" i="1"/>
  <c r="F93" i="1"/>
  <c r="F91" i="1"/>
  <c r="F89" i="1"/>
  <c r="F86" i="1"/>
  <c r="F74" i="1"/>
  <c r="F72" i="1"/>
  <c r="F68" i="1"/>
  <c r="F64" i="1"/>
  <c r="F52" i="1"/>
  <c r="H52" i="1" s="1"/>
  <c r="I52" i="1" s="1"/>
  <c r="F50" i="1"/>
  <c r="H50" i="1" s="1"/>
  <c r="I50" i="1" s="1"/>
  <c r="G48" i="1"/>
  <c r="G40" i="1"/>
  <c r="G38" i="1"/>
  <c r="F38" i="1"/>
  <c r="J28" i="1"/>
  <c r="J27" i="1"/>
  <c r="J26" i="1"/>
  <c r="E26" i="1"/>
  <c r="J25" i="1"/>
  <c r="J24" i="1"/>
  <c r="E24" i="1"/>
  <c r="J23" i="1"/>
  <c r="J39" i="91"/>
  <c r="J39" i="68"/>
  <c r="Q104" i="61" l="1"/>
  <c r="I131" i="61"/>
  <c r="O131" i="61"/>
  <c r="V131" i="61"/>
  <c r="K180" i="61"/>
  <c r="O180" i="61"/>
  <c r="K17" i="67"/>
  <c r="O23" i="67"/>
  <c r="I43" i="67"/>
  <c r="V43" i="67"/>
  <c r="K56" i="67"/>
  <c r="V56" i="67"/>
  <c r="G77" i="67"/>
  <c r="I54" i="66" s="1"/>
  <c r="I77" i="67"/>
  <c r="K77" i="67"/>
  <c r="O77" i="67"/>
  <c r="Q77" i="67"/>
  <c r="V77" i="67"/>
  <c r="C4" i="73"/>
  <c r="C7" i="73" s="1"/>
  <c r="B4" i="73"/>
  <c r="B7" i="73" s="1"/>
  <c r="B12" i="73" s="1"/>
  <c r="F28" i="75"/>
  <c r="G8" i="75"/>
  <c r="G13" i="75"/>
  <c r="G18" i="75"/>
  <c r="G23" i="75"/>
  <c r="I32" i="76"/>
  <c r="I41" i="77"/>
  <c r="I35" i="78"/>
  <c r="I15" i="79"/>
  <c r="C4" i="70"/>
  <c r="B4" i="70"/>
  <c r="E62" i="71"/>
  <c r="C5" i="70" s="1"/>
  <c r="E27" i="71"/>
  <c r="J4" i="71"/>
  <c r="H62" i="71"/>
  <c r="C6" i="70" s="1"/>
  <c r="H27" i="71"/>
  <c r="E52" i="71"/>
  <c r="J29" i="71"/>
  <c r="J52" i="71" s="1"/>
  <c r="J55" i="82"/>
  <c r="J54" i="82"/>
  <c r="J53" i="82"/>
  <c r="J52" i="82"/>
  <c r="J51" i="82"/>
  <c r="J50" i="82"/>
  <c r="J49" i="82"/>
  <c r="J56" i="82" s="1"/>
  <c r="AE192" i="83"/>
  <c r="M9" i="83"/>
  <c r="M8" i="83" s="1"/>
  <c r="M17" i="90"/>
  <c r="I17" i="90"/>
  <c r="K17" i="90"/>
  <c r="Q17" i="90"/>
  <c r="M23" i="90"/>
  <c r="K23" i="90"/>
  <c r="O23" i="90"/>
  <c r="Q23" i="90"/>
  <c r="G43" i="90"/>
  <c r="I52" i="89" s="1"/>
  <c r="K43" i="90"/>
  <c r="Q43" i="90"/>
  <c r="M56" i="90"/>
  <c r="V56" i="90"/>
  <c r="M77" i="90"/>
  <c r="I77" i="90"/>
  <c r="K77" i="90"/>
  <c r="V77" i="90"/>
  <c r="G29" i="91"/>
  <c r="G27" i="91"/>
  <c r="G24" i="91"/>
  <c r="C4" i="95"/>
  <c r="C7" i="95" s="1"/>
  <c r="B4" i="95"/>
  <c r="B7" i="95" s="1"/>
  <c r="B12" i="95" s="1"/>
  <c r="F28" i="84"/>
  <c r="G8" i="84"/>
  <c r="G13" i="84"/>
  <c r="G18" i="84"/>
  <c r="G23" i="84"/>
  <c r="I30" i="85"/>
  <c r="I41" i="86"/>
  <c r="I35" i="87"/>
  <c r="I15" i="88"/>
  <c r="C4" i="97"/>
  <c r="B4" i="97"/>
  <c r="E62" i="98"/>
  <c r="C5" i="97" s="1"/>
  <c r="E27" i="98"/>
  <c r="J4" i="98"/>
  <c r="H62" i="98"/>
  <c r="C6" i="97" s="1"/>
  <c r="H27" i="98"/>
  <c r="E52" i="98"/>
  <c r="J29" i="98"/>
  <c r="J52" i="98" s="1"/>
  <c r="C4" i="108"/>
  <c r="C7" i="108" s="1"/>
  <c r="B4" i="108"/>
  <c r="B7" i="108" s="1"/>
  <c r="B12" i="108" s="1"/>
  <c r="I28" i="114"/>
  <c r="G65" i="1" s="1"/>
  <c r="I29" i="114"/>
  <c r="BH13" i="116"/>
  <c r="AB13" i="116" s="1"/>
  <c r="AW13" i="116"/>
  <c r="BI13" i="116"/>
  <c r="AC13" i="116" s="1"/>
  <c r="AX13" i="116"/>
  <c r="BH15" i="116"/>
  <c r="AB15" i="116" s="1"/>
  <c r="AW15" i="116"/>
  <c r="BI15" i="116"/>
  <c r="AC15" i="116" s="1"/>
  <c r="AX15" i="116"/>
  <c r="BH16" i="116"/>
  <c r="AB16" i="116" s="1"/>
  <c r="AW16" i="116"/>
  <c r="BI16" i="116"/>
  <c r="AC16" i="116" s="1"/>
  <c r="AX16" i="116"/>
  <c r="BH17" i="116"/>
  <c r="AB17" i="116" s="1"/>
  <c r="AW17" i="116"/>
  <c r="BI17" i="116"/>
  <c r="AC17" i="116" s="1"/>
  <c r="AX17" i="116"/>
  <c r="BH18" i="116"/>
  <c r="AB18" i="116" s="1"/>
  <c r="AW18" i="116"/>
  <c r="BI18" i="116"/>
  <c r="AC18" i="116" s="1"/>
  <c r="AX18" i="116"/>
  <c r="BH20" i="116"/>
  <c r="AB20" i="116" s="1"/>
  <c r="AW20" i="116"/>
  <c r="BI20" i="116"/>
  <c r="AC20" i="116" s="1"/>
  <c r="AX20" i="116"/>
  <c r="BH21" i="116"/>
  <c r="AB21" i="116" s="1"/>
  <c r="AW21" i="116"/>
  <c r="BI21" i="116"/>
  <c r="AC21" i="116" s="1"/>
  <c r="AX21" i="116"/>
  <c r="BH23" i="116"/>
  <c r="AB23" i="116" s="1"/>
  <c r="AW23" i="116"/>
  <c r="BI23" i="116"/>
  <c r="AC23" i="116" s="1"/>
  <c r="AX23" i="116"/>
  <c r="BH25" i="116"/>
  <c r="AB25" i="116" s="1"/>
  <c r="AW25" i="116"/>
  <c r="BI25" i="116"/>
  <c r="AC25" i="116" s="1"/>
  <c r="AX25" i="116"/>
  <c r="BH26" i="116"/>
  <c r="AB26" i="116" s="1"/>
  <c r="AW26" i="116"/>
  <c r="BI26" i="116"/>
  <c r="AC26" i="116" s="1"/>
  <c r="AX26" i="116"/>
  <c r="BH27" i="116"/>
  <c r="AB27" i="116" s="1"/>
  <c r="AW27" i="116"/>
  <c r="BI27" i="116"/>
  <c r="AC27" i="116" s="1"/>
  <c r="AX27" i="116"/>
  <c r="BH29" i="116"/>
  <c r="AB29" i="116" s="1"/>
  <c r="AW29" i="116"/>
  <c r="BI29" i="116"/>
  <c r="AC29" i="116" s="1"/>
  <c r="AX29" i="116"/>
  <c r="BH31" i="116"/>
  <c r="AB31" i="116" s="1"/>
  <c r="AW31" i="116"/>
  <c r="BI31" i="116"/>
  <c r="AC31" i="116" s="1"/>
  <c r="AX31" i="116"/>
  <c r="BH32" i="116"/>
  <c r="AB32" i="116" s="1"/>
  <c r="AW32" i="116"/>
  <c r="BI32" i="116"/>
  <c r="AC32" i="116" s="1"/>
  <c r="AX32" i="116"/>
  <c r="BH34" i="116"/>
  <c r="AB34" i="116" s="1"/>
  <c r="AW34" i="116"/>
  <c r="BI34" i="116"/>
  <c r="AC34" i="116" s="1"/>
  <c r="AX34" i="116"/>
  <c r="BH36" i="116"/>
  <c r="AB36" i="116" s="1"/>
  <c r="AW36" i="116"/>
  <c r="BI36" i="116"/>
  <c r="AC36" i="116" s="1"/>
  <c r="AX36" i="116"/>
  <c r="BH38" i="116"/>
  <c r="AB38" i="116" s="1"/>
  <c r="AW38" i="116"/>
  <c r="BI38" i="116"/>
  <c r="AC38" i="116" s="1"/>
  <c r="AX38" i="116"/>
  <c r="BH39" i="116"/>
  <c r="AB39" i="116" s="1"/>
  <c r="AW39" i="116"/>
  <c r="BI39" i="116"/>
  <c r="AC39" i="116" s="1"/>
  <c r="AX39" i="116"/>
  <c r="BH40" i="116"/>
  <c r="AB40" i="116" s="1"/>
  <c r="AW40" i="116"/>
  <c r="BI40" i="116"/>
  <c r="AC40" i="116" s="1"/>
  <c r="AX40" i="116"/>
  <c r="BH42" i="116"/>
  <c r="AW42" i="116"/>
  <c r="BI42" i="116"/>
  <c r="AX42" i="116"/>
  <c r="BH43" i="116"/>
  <c r="AW43" i="116"/>
  <c r="BI43" i="116"/>
  <c r="AX43" i="116"/>
  <c r="BH45" i="116"/>
  <c r="AF45" i="116" s="1"/>
  <c r="AW45" i="116"/>
  <c r="BI45" i="116"/>
  <c r="AG45" i="116" s="1"/>
  <c r="AX45" i="116"/>
  <c r="BH47" i="116"/>
  <c r="AF47" i="116" s="1"/>
  <c r="AW47" i="116"/>
  <c r="BI47" i="116"/>
  <c r="AG47" i="116" s="1"/>
  <c r="AX47" i="116"/>
  <c r="BH48" i="116"/>
  <c r="AF48" i="116" s="1"/>
  <c r="AW48" i="116"/>
  <c r="BI48" i="116"/>
  <c r="AG48" i="116" s="1"/>
  <c r="AX48" i="116"/>
  <c r="BH50" i="116"/>
  <c r="AW50" i="116"/>
  <c r="BI50" i="116"/>
  <c r="AX50" i="116"/>
  <c r="BH51" i="116"/>
  <c r="AW51" i="116"/>
  <c r="BI51" i="116"/>
  <c r="AX51" i="116"/>
  <c r="BH52" i="116"/>
  <c r="AW52" i="116"/>
  <c r="BI52" i="116"/>
  <c r="AX52" i="116"/>
  <c r="BH53" i="116"/>
  <c r="AW53" i="116"/>
  <c r="BI53" i="116"/>
  <c r="AX53" i="116"/>
  <c r="BH54" i="116"/>
  <c r="AW54" i="116"/>
  <c r="BI54" i="116"/>
  <c r="AX54" i="116"/>
  <c r="BH55" i="116"/>
  <c r="AW55" i="116"/>
  <c r="BI55" i="116"/>
  <c r="AX55" i="116"/>
  <c r="BH56" i="116"/>
  <c r="AW56" i="116"/>
  <c r="BI56" i="116"/>
  <c r="AX56" i="116"/>
  <c r="BH57" i="116"/>
  <c r="AW57" i="116"/>
  <c r="BI57" i="116"/>
  <c r="AX57" i="116"/>
  <c r="BH58" i="116"/>
  <c r="AW58" i="116"/>
  <c r="BI58" i="116"/>
  <c r="AX58" i="116"/>
  <c r="BH59" i="116"/>
  <c r="AW59" i="116"/>
  <c r="BI59" i="116"/>
  <c r="AX59" i="116"/>
  <c r="BH60" i="116"/>
  <c r="AW60" i="116"/>
  <c r="BI60" i="116"/>
  <c r="AX60" i="116"/>
  <c r="I28" i="118"/>
  <c r="G66" i="1" s="1"/>
  <c r="H66" i="1" s="1"/>
  <c r="I66" i="1" s="1"/>
  <c r="I29" i="118"/>
  <c r="BH13" i="120"/>
  <c r="AB13" i="120" s="1"/>
  <c r="AW13" i="120"/>
  <c r="BI13" i="120"/>
  <c r="AC13" i="120" s="1"/>
  <c r="AX13" i="120"/>
  <c r="BH14" i="120"/>
  <c r="AB14" i="120" s="1"/>
  <c r="AW14" i="120"/>
  <c r="BI14" i="120"/>
  <c r="AC14" i="120" s="1"/>
  <c r="AX14" i="120"/>
  <c r="BH15" i="120"/>
  <c r="AB15" i="120" s="1"/>
  <c r="AW15" i="120"/>
  <c r="BI15" i="120"/>
  <c r="AC15" i="120" s="1"/>
  <c r="AX15" i="120"/>
  <c r="BH16" i="120"/>
  <c r="AB16" i="120" s="1"/>
  <c r="AW16" i="120"/>
  <c r="BI16" i="120"/>
  <c r="AC16" i="120" s="1"/>
  <c r="AX16" i="120"/>
  <c r="BH18" i="120"/>
  <c r="AB18" i="120" s="1"/>
  <c r="AW18" i="120"/>
  <c r="BI18" i="120"/>
  <c r="AC18" i="120" s="1"/>
  <c r="AX18" i="120"/>
  <c r="BH19" i="120"/>
  <c r="AB19" i="120" s="1"/>
  <c r="AW19" i="120"/>
  <c r="BI19" i="120"/>
  <c r="AC19" i="120" s="1"/>
  <c r="AX19" i="120"/>
  <c r="BH21" i="120"/>
  <c r="AB21" i="120" s="1"/>
  <c r="AW21" i="120"/>
  <c r="BI21" i="120"/>
  <c r="AC21" i="120" s="1"/>
  <c r="AX21" i="120"/>
  <c r="BH22" i="120"/>
  <c r="AB22" i="120" s="1"/>
  <c r="AW22" i="120"/>
  <c r="BI22" i="120"/>
  <c r="AC22" i="120" s="1"/>
  <c r="AX22" i="120"/>
  <c r="BH23" i="120"/>
  <c r="AB23" i="120" s="1"/>
  <c r="AW23" i="120"/>
  <c r="BI23" i="120"/>
  <c r="AC23" i="120" s="1"/>
  <c r="AX23" i="120"/>
  <c r="BH24" i="120"/>
  <c r="AB24" i="120" s="1"/>
  <c r="AW24" i="120"/>
  <c r="BI24" i="120"/>
  <c r="AC24" i="120" s="1"/>
  <c r="AX24" i="120"/>
  <c r="BH26" i="120"/>
  <c r="AB26" i="120" s="1"/>
  <c r="AW26" i="120"/>
  <c r="BI26" i="120"/>
  <c r="AC26" i="120" s="1"/>
  <c r="AX26" i="120"/>
  <c r="BH28" i="120"/>
  <c r="AB28" i="120" s="1"/>
  <c r="AW28" i="120"/>
  <c r="BI28" i="120"/>
  <c r="AC28" i="120" s="1"/>
  <c r="AX28" i="120"/>
  <c r="BH29" i="120"/>
  <c r="AB29" i="120" s="1"/>
  <c r="AW29" i="120"/>
  <c r="BI29" i="120"/>
  <c r="AC29" i="120" s="1"/>
  <c r="AX29" i="120"/>
  <c r="BH31" i="120"/>
  <c r="AB31" i="120" s="1"/>
  <c r="AW31" i="120"/>
  <c r="BI31" i="120"/>
  <c r="AC31" i="120" s="1"/>
  <c r="AX31" i="120"/>
  <c r="BH33" i="120"/>
  <c r="AB33" i="120" s="1"/>
  <c r="AW33" i="120"/>
  <c r="BI33" i="120"/>
  <c r="AC33" i="120" s="1"/>
  <c r="AX33" i="120"/>
  <c r="BH35" i="120"/>
  <c r="AB35" i="120" s="1"/>
  <c r="AW35" i="120"/>
  <c r="BI35" i="120"/>
  <c r="AC35" i="120" s="1"/>
  <c r="AX35" i="120"/>
  <c r="BH36" i="120"/>
  <c r="AB36" i="120" s="1"/>
  <c r="AW36" i="120"/>
  <c r="BI36" i="120"/>
  <c r="AC36" i="120" s="1"/>
  <c r="AX36" i="120"/>
  <c r="BH37" i="120"/>
  <c r="AB37" i="120" s="1"/>
  <c r="AW37" i="120"/>
  <c r="BI37" i="120"/>
  <c r="AC37" i="120" s="1"/>
  <c r="AX37" i="120"/>
  <c r="BH39" i="120"/>
  <c r="AW39" i="120"/>
  <c r="BI39" i="120"/>
  <c r="AX39" i="120"/>
  <c r="BH40" i="120"/>
  <c r="AW40" i="120"/>
  <c r="BI40" i="120"/>
  <c r="AX40" i="120"/>
  <c r="BH42" i="120"/>
  <c r="AF42" i="120" s="1"/>
  <c r="AW42" i="120"/>
  <c r="BI42" i="120"/>
  <c r="AG42" i="120" s="1"/>
  <c r="AX42" i="120"/>
  <c r="BH44" i="120"/>
  <c r="AF44" i="120" s="1"/>
  <c r="AW44" i="120"/>
  <c r="BI44" i="120"/>
  <c r="AG44" i="120" s="1"/>
  <c r="AX44" i="120"/>
  <c r="BH45" i="120"/>
  <c r="AF45" i="120" s="1"/>
  <c r="AW45" i="120"/>
  <c r="BI45" i="120"/>
  <c r="AG45" i="120" s="1"/>
  <c r="AX45" i="120"/>
  <c r="BH47" i="120"/>
  <c r="AW47" i="120"/>
  <c r="BI47" i="120"/>
  <c r="AX47" i="120"/>
  <c r="BH48" i="120"/>
  <c r="AW48" i="120"/>
  <c r="BI48" i="120"/>
  <c r="AX48" i="120"/>
  <c r="BH49" i="120"/>
  <c r="AW49" i="120"/>
  <c r="BI49" i="120"/>
  <c r="AX49" i="120"/>
  <c r="BH50" i="120"/>
  <c r="AW50" i="120"/>
  <c r="BI50" i="120"/>
  <c r="AX50" i="120"/>
  <c r="BH51" i="120"/>
  <c r="AW51" i="120"/>
  <c r="BI51" i="120"/>
  <c r="AX51" i="120"/>
  <c r="BH52" i="120"/>
  <c r="AW52" i="120"/>
  <c r="BI52" i="120"/>
  <c r="AX52" i="120"/>
  <c r="BH53" i="120"/>
  <c r="AW53" i="120"/>
  <c r="BI53" i="120"/>
  <c r="AX53" i="120"/>
  <c r="BH54" i="120"/>
  <c r="AW54" i="120"/>
  <c r="BI54" i="120"/>
  <c r="AX54" i="120"/>
  <c r="BH55" i="120"/>
  <c r="AW55" i="120"/>
  <c r="BI55" i="120"/>
  <c r="AX55" i="120"/>
  <c r="BH56" i="120"/>
  <c r="AW56" i="120"/>
  <c r="BI56" i="120"/>
  <c r="AX56" i="120"/>
  <c r="BH57" i="120"/>
  <c r="AW57" i="120"/>
  <c r="BI57" i="120"/>
  <c r="AX57" i="120"/>
  <c r="BH58" i="120"/>
  <c r="AW58" i="120"/>
  <c r="BI58" i="120"/>
  <c r="AX58" i="120"/>
  <c r="BH59" i="120"/>
  <c r="AW59" i="120"/>
  <c r="BI59" i="120"/>
  <c r="AX59" i="120"/>
  <c r="BH60" i="120"/>
  <c r="AW60" i="120"/>
  <c r="BI60" i="120"/>
  <c r="AX60" i="120"/>
  <c r="I28" i="121"/>
  <c r="G67" i="1" s="1"/>
  <c r="I29" i="121"/>
  <c r="BH13" i="123"/>
  <c r="AB13" i="123" s="1"/>
  <c r="AW13" i="123"/>
  <c r="BI13" i="123"/>
  <c r="AC13" i="123" s="1"/>
  <c r="AX13" i="123"/>
  <c r="BH14" i="123"/>
  <c r="AB14" i="123" s="1"/>
  <c r="AW14" i="123"/>
  <c r="BI14" i="123"/>
  <c r="AC14" i="123" s="1"/>
  <c r="AX14" i="123"/>
  <c r="BH15" i="123"/>
  <c r="AB15" i="123" s="1"/>
  <c r="AW15" i="123"/>
  <c r="BI15" i="123"/>
  <c r="AC15" i="123" s="1"/>
  <c r="AX15" i="123"/>
  <c r="BH16" i="123"/>
  <c r="AB16" i="123" s="1"/>
  <c r="AW16" i="123"/>
  <c r="BI16" i="123"/>
  <c r="AC16" i="123" s="1"/>
  <c r="AX16" i="123"/>
  <c r="BH18" i="123"/>
  <c r="AB18" i="123" s="1"/>
  <c r="AW18" i="123"/>
  <c r="BI18" i="123"/>
  <c r="AC18" i="123" s="1"/>
  <c r="AX18" i="123"/>
  <c r="BH19" i="123"/>
  <c r="AB19" i="123" s="1"/>
  <c r="AW19" i="123"/>
  <c r="BI19" i="123"/>
  <c r="AC19" i="123" s="1"/>
  <c r="AX19" i="123"/>
  <c r="BH21" i="123"/>
  <c r="AB21" i="123" s="1"/>
  <c r="AW21" i="123"/>
  <c r="BI21" i="123"/>
  <c r="AC21" i="123" s="1"/>
  <c r="AX21" i="123"/>
  <c r="BH23" i="123"/>
  <c r="AB23" i="123" s="1"/>
  <c r="AW23" i="123"/>
  <c r="BI23" i="123"/>
  <c r="AC23" i="123" s="1"/>
  <c r="AX23" i="123"/>
  <c r="BH24" i="123"/>
  <c r="AB24" i="123" s="1"/>
  <c r="AW24" i="123"/>
  <c r="BI24" i="123"/>
  <c r="AC24" i="123" s="1"/>
  <c r="AX24" i="123"/>
  <c r="BH25" i="123"/>
  <c r="AB25" i="123" s="1"/>
  <c r="AW25" i="123"/>
  <c r="BI25" i="123"/>
  <c r="AC25" i="123" s="1"/>
  <c r="AX25" i="123"/>
  <c r="BH27" i="123"/>
  <c r="AB27" i="123" s="1"/>
  <c r="AW27" i="123"/>
  <c r="BI27" i="123"/>
  <c r="AC27" i="123" s="1"/>
  <c r="AX27" i="123"/>
  <c r="BH29" i="123"/>
  <c r="AB29" i="123" s="1"/>
  <c r="AW29" i="123"/>
  <c r="BI29" i="123"/>
  <c r="AC29" i="123" s="1"/>
  <c r="AX29" i="123"/>
  <c r="BH30" i="123"/>
  <c r="AB30" i="123" s="1"/>
  <c r="AW30" i="123"/>
  <c r="BI30" i="123"/>
  <c r="AC30" i="123" s="1"/>
  <c r="AX30" i="123"/>
  <c r="BH32" i="123"/>
  <c r="AB32" i="123" s="1"/>
  <c r="AW32" i="123"/>
  <c r="BI32" i="123"/>
  <c r="AC32" i="123" s="1"/>
  <c r="AX32" i="123"/>
  <c r="BH34" i="123"/>
  <c r="AB34" i="123" s="1"/>
  <c r="AW34" i="123"/>
  <c r="BI34" i="123"/>
  <c r="AC34" i="123" s="1"/>
  <c r="AX34" i="123"/>
  <c r="BH36" i="123"/>
  <c r="AB36" i="123" s="1"/>
  <c r="AW36" i="123"/>
  <c r="BI36" i="123"/>
  <c r="AC36" i="123" s="1"/>
  <c r="AX36" i="123"/>
  <c r="BH37" i="123"/>
  <c r="AB37" i="123" s="1"/>
  <c r="AW37" i="123"/>
  <c r="BI37" i="123"/>
  <c r="AC37" i="123" s="1"/>
  <c r="AX37" i="123"/>
  <c r="BH38" i="123"/>
  <c r="AB38" i="123" s="1"/>
  <c r="AW38" i="123"/>
  <c r="BI38" i="123"/>
  <c r="AC38" i="123" s="1"/>
  <c r="AX38" i="123"/>
  <c r="BH40" i="123"/>
  <c r="AW40" i="123"/>
  <c r="BI40" i="123"/>
  <c r="AX40" i="123"/>
  <c r="BH41" i="123"/>
  <c r="AW41" i="123"/>
  <c r="BI41" i="123"/>
  <c r="AX41" i="123"/>
  <c r="BH43" i="123"/>
  <c r="AF43" i="123" s="1"/>
  <c r="AW43" i="123"/>
  <c r="BI43" i="123"/>
  <c r="AG43" i="123" s="1"/>
  <c r="AX43" i="123"/>
  <c r="BH45" i="123"/>
  <c r="AF45" i="123" s="1"/>
  <c r="AW45" i="123"/>
  <c r="BI45" i="123"/>
  <c r="AG45" i="123" s="1"/>
  <c r="AX45" i="123"/>
  <c r="BH46" i="123"/>
  <c r="AF46" i="123" s="1"/>
  <c r="AW46" i="123"/>
  <c r="BI46" i="123"/>
  <c r="AG46" i="123" s="1"/>
  <c r="AX46" i="123"/>
  <c r="BH48" i="123"/>
  <c r="AW48" i="123"/>
  <c r="BI48" i="123"/>
  <c r="AX48" i="123"/>
  <c r="BH49" i="123"/>
  <c r="AW49" i="123"/>
  <c r="BI49" i="123"/>
  <c r="AX49" i="123"/>
  <c r="BH50" i="123"/>
  <c r="AW50" i="123"/>
  <c r="BI50" i="123"/>
  <c r="AX50" i="123"/>
  <c r="BH51" i="123"/>
  <c r="AW51" i="123"/>
  <c r="BI51" i="123"/>
  <c r="AX51" i="123"/>
  <c r="BH52" i="123"/>
  <c r="AW52" i="123"/>
  <c r="BI52" i="123"/>
  <c r="AX52" i="123"/>
  <c r="BH53" i="123"/>
  <c r="AW53" i="123"/>
  <c r="BI53" i="123"/>
  <c r="AX53" i="123"/>
  <c r="BH54" i="123"/>
  <c r="AW54" i="123"/>
  <c r="BI54" i="123"/>
  <c r="AX54" i="123"/>
  <c r="BH55" i="123"/>
  <c r="AW55" i="123"/>
  <c r="BI55" i="123"/>
  <c r="AX55" i="123"/>
  <c r="BH56" i="123"/>
  <c r="AW56" i="123"/>
  <c r="BI56" i="123"/>
  <c r="AX56" i="123"/>
  <c r="BH57" i="123"/>
  <c r="AW57" i="123"/>
  <c r="BI57" i="123"/>
  <c r="AX57" i="123"/>
  <c r="BH58" i="123"/>
  <c r="AW58" i="123"/>
  <c r="BI58" i="123"/>
  <c r="AX58" i="123"/>
  <c r="BH59" i="123"/>
  <c r="AW59" i="123"/>
  <c r="BI59" i="123"/>
  <c r="AX59" i="123"/>
  <c r="I28" i="125"/>
  <c r="G69" i="1" s="1"/>
  <c r="I29" i="125"/>
  <c r="BH13" i="127"/>
  <c r="AB13" i="127" s="1"/>
  <c r="AW13" i="127"/>
  <c r="BI13" i="127"/>
  <c r="AC13" i="127" s="1"/>
  <c r="AX13" i="127"/>
  <c r="BH14" i="127"/>
  <c r="AB14" i="127" s="1"/>
  <c r="AW14" i="127"/>
  <c r="BI14" i="127"/>
  <c r="AC14" i="127" s="1"/>
  <c r="AX14" i="127"/>
  <c r="BH16" i="127"/>
  <c r="AB16" i="127" s="1"/>
  <c r="AW16" i="127"/>
  <c r="BI16" i="127"/>
  <c r="AC16" i="127" s="1"/>
  <c r="AX16" i="127"/>
  <c r="BH17" i="127"/>
  <c r="AB17" i="127" s="1"/>
  <c r="AW17" i="127"/>
  <c r="BI17" i="127"/>
  <c r="AC17" i="127" s="1"/>
  <c r="AX17" i="127"/>
  <c r="BH19" i="127"/>
  <c r="AB19" i="127" s="1"/>
  <c r="AW19" i="127"/>
  <c r="BI19" i="127"/>
  <c r="AC19" i="127" s="1"/>
  <c r="AX19" i="127"/>
  <c r="BH21" i="127"/>
  <c r="AB21" i="127" s="1"/>
  <c r="AW21" i="127"/>
  <c r="BI21" i="127"/>
  <c r="AC21" i="127" s="1"/>
  <c r="AX21" i="127"/>
  <c r="BH23" i="127"/>
  <c r="AB23" i="127" s="1"/>
  <c r="AW23" i="127"/>
  <c r="BI23" i="127"/>
  <c r="AC23" i="127" s="1"/>
  <c r="AX23" i="127"/>
  <c r="BH25" i="127"/>
  <c r="AB25" i="127" s="1"/>
  <c r="AW25" i="127"/>
  <c r="BI25" i="127"/>
  <c r="AC25" i="127" s="1"/>
  <c r="AX25" i="127"/>
  <c r="BH26" i="127"/>
  <c r="AB26" i="127" s="1"/>
  <c r="AW26" i="127"/>
  <c r="BI26" i="127"/>
  <c r="AC26" i="127" s="1"/>
  <c r="AX26" i="127"/>
  <c r="BH28" i="127"/>
  <c r="AB28" i="127" s="1"/>
  <c r="AW28" i="127"/>
  <c r="BI28" i="127"/>
  <c r="AC28" i="127" s="1"/>
  <c r="AX28" i="127"/>
  <c r="BH30" i="127"/>
  <c r="AW30" i="127"/>
  <c r="BI30" i="127"/>
  <c r="AX30" i="127"/>
  <c r="BH32" i="127"/>
  <c r="AF32" i="127" s="1"/>
  <c r="C18" i="125" s="1"/>
  <c r="AW32" i="127"/>
  <c r="BI32" i="127"/>
  <c r="AG32" i="127" s="1"/>
  <c r="C19" i="125" s="1"/>
  <c r="AX32" i="127"/>
  <c r="BH34" i="127"/>
  <c r="AW34" i="127"/>
  <c r="BI34" i="127"/>
  <c r="AX34" i="127"/>
  <c r="BH35" i="127"/>
  <c r="AW35" i="127"/>
  <c r="BI35" i="127"/>
  <c r="AX35" i="127"/>
  <c r="I28" i="128"/>
  <c r="G70" i="1" s="1"/>
  <c r="H70" i="1" s="1"/>
  <c r="I29" i="128"/>
  <c r="BH13" i="130"/>
  <c r="AB13" i="130" s="1"/>
  <c r="AW13" i="130"/>
  <c r="BI13" i="130"/>
  <c r="AC13" i="130" s="1"/>
  <c r="AX13" i="130"/>
  <c r="BH14" i="130"/>
  <c r="AB14" i="130" s="1"/>
  <c r="AW14" i="130"/>
  <c r="BI14" i="130"/>
  <c r="AC14" i="130" s="1"/>
  <c r="AX14" i="130"/>
  <c r="BH16" i="130"/>
  <c r="AB16" i="130" s="1"/>
  <c r="AW16" i="130"/>
  <c r="BI16" i="130"/>
  <c r="AC16" i="130" s="1"/>
  <c r="AX16" i="130"/>
  <c r="BH17" i="130"/>
  <c r="AB17" i="130" s="1"/>
  <c r="AW17" i="130"/>
  <c r="BI17" i="130"/>
  <c r="AC17" i="130" s="1"/>
  <c r="AX17" i="130"/>
  <c r="BH19" i="130"/>
  <c r="AB19" i="130" s="1"/>
  <c r="AW19" i="130"/>
  <c r="BI19" i="130"/>
  <c r="AC19" i="130" s="1"/>
  <c r="AX19" i="130"/>
  <c r="BH21" i="130"/>
  <c r="AB21" i="130" s="1"/>
  <c r="AW21" i="130"/>
  <c r="BI21" i="130"/>
  <c r="AC21" i="130" s="1"/>
  <c r="AX21" i="130"/>
  <c r="BH22" i="130"/>
  <c r="AB22" i="130" s="1"/>
  <c r="AW22" i="130"/>
  <c r="BI22" i="130"/>
  <c r="AC22" i="130" s="1"/>
  <c r="AX22" i="130"/>
  <c r="BH24" i="130"/>
  <c r="AB24" i="130" s="1"/>
  <c r="AW24" i="130"/>
  <c r="BI24" i="130"/>
  <c r="AC24" i="130" s="1"/>
  <c r="AX24" i="130"/>
  <c r="BH26" i="130"/>
  <c r="AB26" i="130" s="1"/>
  <c r="AW26" i="130"/>
  <c r="BI26" i="130"/>
  <c r="AC26" i="130" s="1"/>
  <c r="AX26" i="130"/>
  <c r="BH28" i="130"/>
  <c r="AB28" i="130" s="1"/>
  <c r="AW28" i="130"/>
  <c r="BI28" i="130"/>
  <c r="AC28" i="130" s="1"/>
  <c r="AX28" i="130"/>
  <c r="BH30" i="130"/>
  <c r="AW30" i="130"/>
  <c r="BI30" i="130"/>
  <c r="AX30" i="130"/>
  <c r="BH32" i="130"/>
  <c r="AF32" i="130" s="1"/>
  <c r="C18" i="128" s="1"/>
  <c r="AW32" i="130"/>
  <c r="BI32" i="130"/>
  <c r="AG32" i="130" s="1"/>
  <c r="C19" i="128" s="1"/>
  <c r="AX32" i="130"/>
  <c r="BH34" i="130"/>
  <c r="AW34" i="130"/>
  <c r="BI34" i="130"/>
  <c r="AX34" i="130"/>
  <c r="I28" i="131"/>
  <c r="G71" i="1" s="1"/>
  <c r="H71" i="1" s="1"/>
  <c r="I71" i="1" s="1"/>
  <c r="I29" i="131"/>
  <c r="BH13" i="133"/>
  <c r="AB13" i="133" s="1"/>
  <c r="AW13" i="133"/>
  <c r="BI13" i="133"/>
  <c r="AC13" i="133" s="1"/>
  <c r="AX13" i="133"/>
  <c r="BH14" i="133"/>
  <c r="AB14" i="133" s="1"/>
  <c r="AW14" i="133"/>
  <c r="BI14" i="133"/>
  <c r="AC14" i="133" s="1"/>
  <c r="AX14" i="133"/>
  <c r="BH16" i="133"/>
  <c r="AB16" i="133" s="1"/>
  <c r="AW16" i="133"/>
  <c r="BI16" i="133"/>
  <c r="AC16" i="133" s="1"/>
  <c r="AX16" i="133"/>
  <c r="BH17" i="133"/>
  <c r="AB17" i="133" s="1"/>
  <c r="AW17" i="133"/>
  <c r="BI17" i="133"/>
  <c r="AC17" i="133" s="1"/>
  <c r="AX17" i="133"/>
  <c r="BH19" i="133"/>
  <c r="AB19" i="133" s="1"/>
  <c r="AW19" i="133"/>
  <c r="BI19" i="133"/>
  <c r="AC19" i="133" s="1"/>
  <c r="AX19" i="133"/>
  <c r="BH21" i="133"/>
  <c r="AB21" i="133" s="1"/>
  <c r="AW21" i="133"/>
  <c r="BI21" i="133"/>
  <c r="AC21" i="133" s="1"/>
  <c r="AX21" i="133"/>
  <c r="BH22" i="133"/>
  <c r="AB22" i="133" s="1"/>
  <c r="AW22" i="133"/>
  <c r="BI22" i="133"/>
  <c r="AC22" i="133" s="1"/>
  <c r="AX22" i="133"/>
  <c r="BH24" i="133"/>
  <c r="AB24" i="133" s="1"/>
  <c r="AW24" i="133"/>
  <c r="BI24" i="133"/>
  <c r="AC24" i="133" s="1"/>
  <c r="AX24" i="133"/>
  <c r="BH26" i="133"/>
  <c r="AB26" i="133" s="1"/>
  <c r="AW26" i="133"/>
  <c r="BI26" i="133"/>
  <c r="AC26" i="133" s="1"/>
  <c r="AX26" i="133"/>
  <c r="BH28" i="133"/>
  <c r="AB28" i="133" s="1"/>
  <c r="AW28" i="133"/>
  <c r="BI28" i="133"/>
  <c r="AC28" i="133" s="1"/>
  <c r="AX28" i="133"/>
  <c r="BH30" i="133"/>
  <c r="AW30" i="133"/>
  <c r="BI30" i="133"/>
  <c r="AX30" i="133"/>
  <c r="BH32" i="133"/>
  <c r="AF32" i="133" s="1"/>
  <c r="C18" i="131" s="1"/>
  <c r="AW32" i="133"/>
  <c r="BI32" i="133"/>
  <c r="AG32" i="133" s="1"/>
  <c r="C19" i="131" s="1"/>
  <c r="AX32" i="133"/>
  <c r="BH34" i="133"/>
  <c r="AW34" i="133"/>
  <c r="BI34" i="133"/>
  <c r="AX34" i="133"/>
  <c r="BH35" i="133"/>
  <c r="AW35" i="133"/>
  <c r="BI35" i="133"/>
  <c r="AX35" i="133"/>
  <c r="I28" i="134"/>
  <c r="G73" i="1" s="1"/>
  <c r="H73" i="1" s="1"/>
  <c r="H72" i="1" s="1"/>
  <c r="I29" i="134"/>
  <c r="BH13" i="136"/>
  <c r="AB13" i="136" s="1"/>
  <c r="AW13" i="136"/>
  <c r="BI13" i="136"/>
  <c r="AC13" i="136" s="1"/>
  <c r="AX13" i="136"/>
  <c r="BH14" i="136"/>
  <c r="AB14" i="136" s="1"/>
  <c r="AW14" i="136"/>
  <c r="BI14" i="136"/>
  <c r="AC14" i="136" s="1"/>
  <c r="AX14" i="136"/>
  <c r="BH15" i="136"/>
  <c r="AB15" i="136" s="1"/>
  <c r="AW15" i="136"/>
  <c r="BI15" i="136"/>
  <c r="AC15" i="136" s="1"/>
  <c r="AX15" i="136"/>
  <c r="BH16" i="136"/>
  <c r="AB16" i="136" s="1"/>
  <c r="AW16" i="136"/>
  <c r="BI16" i="136"/>
  <c r="AC16" i="136" s="1"/>
  <c r="AX16" i="136"/>
  <c r="BH17" i="136"/>
  <c r="AB17" i="136" s="1"/>
  <c r="AW17" i="136"/>
  <c r="BI17" i="136"/>
  <c r="AC17" i="136" s="1"/>
  <c r="AX17" i="136"/>
  <c r="BH18" i="136"/>
  <c r="AB18" i="136" s="1"/>
  <c r="AW18" i="136"/>
  <c r="BI18" i="136"/>
  <c r="AC18" i="136" s="1"/>
  <c r="AX18" i="136"/>
  <c r="BH19" i="136"/>
  <c r="AB19" i="136" s="1"/>
  <c r="AW19" i="136"/>
  <c r="BI19" i="136"/>
  <c r="AC19" i="136" s="1"/>
  <c r="AX19" i="136"/>
  <c r="BH21" i="136"/>
  <c r="AB21" i="136" s="1"/>
  <c r="AW21" i="136"/>
  <c r="BI21" i="136"/>
  <c r="AC21" i="136" s="1"/>
  <c r="AX21" i="136"/>
  <c r="BH22" i="136"/>
  <c r="AB22" i="136" s="1"/>
  <c r="AW22" i="136"/>
  <c r="BI22" i="136"/>
  <c r="AC22" i="136" s="1"/>
  <c r="AX22" i="136"/>
  <c r="BH24" i="136"/>
  <c r="AB24" i="136" s="1"/>
  <c r="AW24" i="136"/>
  <c r="BI24" i="136"/>
  <c r="AC24" i="136" s="1"/>
  <c r="AX24" i="136"/>
  <c r="BH26" i="136"/>
  <c r="AB26" i="136" s="1"/>
  <c r="AW26" i="136"/>
  <c r="BI26" i="136"/>
  <c r="AC26" i="136" s="1"/>
  <c r="AX26" i="136"/>
  <c r="BH27" i="136"/>
  <c r="AB27" i="136" s="1"/>
  <c r="AW27" i="136"/>
  <c r="BI27" i="136"/>
  <c r="AC27" i="136" s="1"/>
  <c r="AX27" i="136"/>
  <c r="BH28" i="136"/>
  <c r="AB28" i="136" s="1"/>
  <c r="AW28" i="136"/>
  <c r="BI28" i="136"/>
  <c r="AC28" i="136" s="1"/>
  <c r="AX28" i="136"/>
  <c r="BH29" i="136"/>
  <c r="AB29" i="136" s="1"/>
  <c r="AW29" i="136"/>
  <c r="BI29" i="136"/>
  <c r="AC29" i="136" s="1"/>
  <c r="AX29" i="136"/>
  <c r="BH31" i="136"/>
  <c r="AB31" i="136" s="1"/>
  <c r="AW31" i="136"/>
  <c r="BI31" i="136"/>
  <c r="AC31" i="136" s="1"/>
  <c r="AX31" i="136"/>
  <c r="BH33" i="136"/>
  <c r="AB33" i="136" s="1"/>
  <c r="AW33" i="136"/>
  <c r="BI33" i="136"/>
  <c r="AC33" i="136" s="1"/>
  <c r="AX33" i="136"/>
  <c r="BH35" i="136"/>
  <c r="AB35" i="136" s="1"/>
  <c r="AW35" i="136"/>
  <c r="BI35" i="136"/>
  <c r="AC35" i="136" s="1"/>
  <c r="AX35" i="136"/>
  <c r="BH37" i="136"/>
  <c r="AB37" i="136" s="1"/>
  <c r="AW37" i="136"/>
  <c r="BI37" i="136"/>
  <c r="AC37" i="136" s="1"/>
  <c r="AX37" i="136"/>
  <c r="BH38" i="136"/>
  <c r="AB38" i="136" s="1"/>
  <c r="AW38" i="136"/>
  <c r="BI38" i="136"/>
  <c r="AC38" i="136" s="1"/>
  <c r="AX38" i="136"/>
  <c r="BH40" i="136"/>
  <c r="AB40" i="136" s="1"/>
  <c r="AW40" i="136"/>
  <c r="BI40" i="136"/>
  <c r="AC40" i="136" s="1"/>
  <c r="AX40" i="136"/>
  <c r="BH42" i="136"/>
  <c r="AW42" i="136"/>
  <c r="BI42" i="136"/>
  <c r="AX42" i="136"/>
  <c r="BH43" i="136"/>
  <c r="AW43" i="136"/>
  <c r="BI43" i="136"/>
  <c r="AX43" i="136"/>
  <c r="BH44" i="136"/>
  <c r="AW44" i="136"/>
  <c r="BI44" i="136"/>
  <c r="AX44" i="136"/>
  <c r="BH45" i="136"/>
  <c r="AF45" i="136" s="1"/>
  <c r="AW45" i="136"/>
  <c r="BI45" i="136"/>
  <c r="AG45" i="136" s="1"/>
  <c r="AX45" i="136"/>
  <c r="BH46" i="136"/>
  <c r="AF46" i="136" s="1"/>
  <c r="AW46" i="136"/>
  <c r="BI46" i="136"/>
  <c r="AG46" i="136" s="1"/>
  <c r="AX46" i="136"/>
  <c r="BH48" i="136"/>
  <c r="AW48" i="136"/>
  <c r="BI48" i="136"/>
  <c r="AX48" i="136"/>
  <c r="BH49" i="136"/>
  <c r="AW49" i="136"/>
  <c r="BI49" i="136"/>
  <c r="AX49" i="136"/>
  <c r="BH51" i="136"/>
  <c r="AW51" i="136"/>
  <c r="BI51" i="136"/>
  <c r="AX51" i="136"/>
  <c r="BH52" i="136"/>
  <c r="AW52" i="136"/>
  <c r="BI52" i="136"/>
  <c r="AX52" i="136"/>
  <c r="BH53" i="136"/>
  <c r="AW53" i="136"/>
  <c r="BI53" i="136"/>
  <c r="AX53" i="136"/>
  <c r="BH54" i="136"/>
  <c r="AW54" i="136"/>
  <c r="BI54" i="136"/>
  <c r="AX54" i="136"/>
  <c r="BH55" i="136"/>
  <c r="AW55" i="136"/>
  <c r="BI55" i="136"/>
  <c r="AX55" i="136"/>
  <c r="BH56" i="136"/>
  <c r="AW56" i="136"/>
  <c r="BI56" i="136"/>
  <c r="AX56" i="136"/>
  <c r="BH57" i="136"/>
  <c r="AW57" i="136"/>
  <c r="BI57" i="136"/>
  <c r="AX57" i="136"/>
  <c r="BH58" i="136"/>
  <c r="AW58" i="136"/>
  <c r="BI58" i="136"/>
  <c r="AX58" i="136"/>
  <c r="BH59" i="136"/>
  <c r="AW59" i="136"/>
  <c r="BI59" i="136"/>
  <c r="AX59" i="136"/>
  <c r="BH60" i="136"/>
  <c r="AW60" i="136"/>
  <c r="BI60" i="136"/>
  <c r="AX60" i="136"/>
  <c r="BH61" i="136"/>
  <c r="AW61" i="136"/>
  <c r="BI61" i="136"/>
  <c r="AX61" i="136"/>
  <c r="BH62" i="136"/>
  <c r="AW62" i="136"/>
  <c r="BI62" i="136"/>
  <c r="AX62" i="136"/>
  <c r="BH63" i="136"/>
  <c r="AW63" i="136"/>
  <c r="BI63" i="136"/>
  <c r="AX63" i="136"/>
  <c r="BH64" i="136"/>
  <c r="AW64" i="136"/>
  <c r="BI64" i="136"/>
  <c r="AX64" i="136"/>
  <c r="K12" i="139"/>
  <c r="AL13" i="139"/>
  <c r="BH13" i="139"/>
  <c r="AB13" i="139" s="1"/>
  <c r="AW13" i="139"/>
  <c r="J14" i="139"/>
  <c r="AX14" i="139"/>
  <c r="I16" i="139"/>
  <c r="AW16" i="139"/>
  <c r="BI16" i="139"/>
  <c r="AC16" i="139" s="1"/>
  <c r="AX16" i="139"/>
  <c r="BI17" i="139"/>
  <c r="AC17" i="139" s="1"/>
  <c r="AX17" i="139"/>
  <c r="BH19" i="139"/>
  <c r="AB19" i="139" s="1"/>
  <c r="AW19" i="139"/>
  <c r="BI21" i="139"/>
  <c r="AC21" i="139" s="1"/>
  <c r="AX21" i="139"/>
  <c r="BI26" i="139"/>
  <c r="AC26" i="139" s="1"/>
  <c r="AX26" i="139"/>
  <c r="BH28" i="139"/>
  <c r="AD28" i="139" s="1"/>
  <c r="AW28" i="139"/>
  <c r="BH29" i="139"/>
  <c r="AD29" i="139" s="1"/>
  <c r="AW29" i="139"/>
  <c r="BH31" i="139"/>
  <c r="AD31" i="139" s="1"/>
  <c r="AW31" i="139"/>
  <c r="BH32" i="139"/>
  <c r="AD32" i="139" s="1"/>
  <c r="AW32" i="139"/>
  <c r="AS38" i="139"/>
  <c r="BI41" i="139"/>
  <c r="AC41" i="139" s="1"/>
  <c r="AX41" i="139"/>
  <c r="BI42" i="139"/>
  <c r="AC42" i="139" s="1"/>
  <c r="AX42" i="139"/>
  <c r="BI44" i="139"/>
  <c r="AC44" i="139" s="1"/>
  <c r="AX44" i="139"/>
  <c r="BH48" i="139"/>
  <c r="AF48" i="139" s="1"/>
  <c r="AW48" i="139"/>
  <c r="BI48" i="139"/>
  <c r="AG48" i="139" s="1"/>
  <c r="AX48" i="139"/>
  <c r="BH50" i="139"/>
  <c r="AW50" i="139"/>
  <c r="BI50" i="139"/>
  <c r="AX50" i="139"/>
  <c r="BH51" i="139"/>
  <c r="AW51" i="139"/>
  <c r="BI51" i="139"/>
  <c r="AX51" i="139"/>
  <c r="BH52" i="139"/>
  <c r="AW52" i="139"/>
  <c r="BI52" i="139"/>
  <c r="AX52" i="139"/>
  <c r="BH53" i="139"/>
  <c r="AW53" i="139"/>
  <c r="BI53" i="139"/>
  <c r="AX53" i="139"/>
  <c r="BH54" i="139"/>
  <c r="AW54" i="139"/>
  <c r="BI54" i="139"/>
  <c r="AX54" i="139"/>
  <c r="BH55" i="139"/>
  <c r="AW55" i="139"/>
  <c r="BI55" i="139"/>
  <c r="AX55" i="139"/>
  <c r="BH56" i="139"/>
  <c r="AW56" i="139"/>
  <c r="BI56" i="139"/>
  <c r="AX56" i="139"/>
  <c r="BH13" i="142"/>
  <c r="AB13" i="142" s="1"/>
  <c r="AW13" i="142"/>
  <c r="BI13" i="142"/>
  <c r="AC13" i="142" s="1"/>
  <c r="AX13" i="142"/>
  <c r="AV13" i="142" s="1"/>
  <c r="C21" i="140"/>
  <c r="C27" i="140"/>
  <c r="BI14" i="142"/>
  <c r="AC14" i="142" s="1"/>
  <c r="AX14" i="142"/>
  <c r="BH16" i="142"/>
  <c r="AB16" i="142" s="1"/>
  <c r="AW16" i="142"/>
  <c r="AS15" i="142"/>
  <c r="BI21" i="142"/>
  <c r="AC21" i="142" s="1"/>
  <c r="AX21" i="142"/>
  <c r="BH22" i="142"/>
  <c r="AB22" i="142" s="1"/>
  <c r="AW22" i="142"/>
  <c r="BI24" i="142"/>
  <c r="AC24" i="142" s="1"/>
  <c r="AX24" i="142"/>
  <c r="BH26" i="142"/>
  <c r="AB26" i="142" s="1"/>
  <c r="AW26" i="142"/>
  <c r="AX26" i="142"/>
  <c r="BI26" i="142"/>
  <c r="AC26" i="142" s="1"/>
  <c r="AT27" i="142"/>
  <c r="BH30" i="142"/>
  <c r="AD30" i="142" s="1"/>
  <c r="AW30" i="142"/>
  <c r="BI30" i="142"/>
  <c r="AE30" i="142" s="1"/>
  <c r="AX30" i="142"/>
  <c r="AV30" i="142" s="1"/>
  <c r="BI31" i="142"/>
  <c r="AE31" i="142" s="1"/>
  <c r="AX31" i="142"/>
  <c r="BI35" i="142"/>
  <c r="AE35" i="142" s="1"/>
  <c r="AX35" i="142"/>
  <c r="BH37" i="142"/>
  <c r="AB37" i="142" s="1"/>
  <c r="AW37" i="142"/>
  <c r="BI37" i="142"/>
  <c r="AC37" i="142" s="1"/>
  <c r="AX37" i="142"/>
  <c r="BH39" i="142"/>
  <c r="AB39" i="142" s="1"/>
  <c r="AW39" i="142"/>
  <c r="AX40" i="142"/>
  <c r="BI40" i="142"/>
  <c r="AC40" i="142" s="1"/>
  <c r="AS38" i="142"/>
  <c r="BI42" i="142"/>
  <c r="AC42" i="142" s="1"/>
  <c r="AX42" i="142"/>
  <c r="BH43" i="142"/>
  <c r="AB43" i="142" s="1"/>
  <c r="AW43" i="142"/>
  <c r="BI52" i="142"/>
  <c r="AX52" i="142"/>
  <c r="BI55" i="142"/>
  <c r="AX55" i="142"/>
  <c r="BH13" i="145"/>
  <c r="AB13" i="145" s="1"/>
  <c r="AW13" i="145"/>
  <c r="BI14" i="145"/>
  <c r="AC14" i="145" s="1"/>
  <c r="AX14" i="145"/>
  <c r="BH16" i="145"/>
  <c r="AB16" i="145" s="1"/>
  <c r="AW16" i="145"/>
  <c r="BI21" i="145"/>
  <c r="AC21" i="145" s="1"/>
  <c r="AX21" i="145"/>
  <c r="AT20" i="145"/>
  <c r="AT27" i="145"/>
  <c r="BH30" i="145"/>
  <c r="AD30" i="145" s="1"/>
  <c r="AW30" i="145"/>
  <c r="BC30" i="145" s="1"/>
  <c r="BI31" i="145"/>
  <c r="AE31" i="145" s="1"/>
  <c r="AX31" i="145"/>
  <c r="BH32" i="145"/>
  <c r="AD32" i="145" s="1"/>
  <c r="AW32" i="145"/>
  <c r="BI35" i="145"/>
  <c r="AE35" i="145" s="1"/>
  <c r="AX35" i="145"/>
  <c r="AS38" i="145"/>
  <c r="BI42" i="145"/>
  <c r="AC42" i="145" s="1"/>
  <c r="AX42" i="145"/>
  <c r="BH44" i="145"/>
  <c r="AB44" i="145" s="1"/>
  <c r="AW44" i="145"/>
  <c r="BH46" i="145"/>
  <c r="AF46" i="145" s="1"/>
  <c r="AW46" i="145"/>
  <c r="BH50" i="145"/>
  <c r="AW50" i="145"/>
  <c r="BH55" i="145"/>
  <c r="AW55" i="145"/>
  <c r="AX13" i="148"/>
  <c r="BI13" i="148"/>
  <c r="AC13" i="148" s="1"/>
  <c r="BH14" i="148"/>
  <c r="AB14" i="148" s="1"/>
  <c r="AW14" i="148"/>
  <c r="AV14" i="148"/>
  <c r="BH16" i="148"/>
  <c r="AB16" i="148" s="1"/>
  <c r="AW16" i="148"/>
  <c r="BH18" i="148"/>
  <c r="AB18" i="148" s="1"/>
  <c r="AW18" i="148"/>
  <c r="BI18" i="148"/>
  <c r="AC18" i="148" s="1"/>
  <c r="AX18" i="148"/>
  <c r="BI19" i="148"/>
  <c r="AC19" i="148" s="1"/>
  <c r="AX19" i="148"/>
  <c r="K20" i="148"/>
  <c r="F13" i="147" s="1"/>
  <c r="I13" i="147" s="1"/>
  <c r="AL21" i="148"/>
  <c r="AU20" i="148" s="1"/>
  <c r="BH21" i="148"/>
  <c r="AB21" i="148" s="1"/>
  <c r="AW21" i="148"/>
  <c r="BH25" i="148"/>
  <c r="AB25" i="148" s="1"/>
  <c r="AW25" i="148"/>
  <c r="K27" i="148"/>
  <c r="F15" i="147" s="1"/>
  <c r="I15" i="147" s="1"/>
  <c r="AL28" i="148"/>
  <c r="AU27" i="148" s="1"/>
  <c r="AT33" i="148"/>
  <c r="BH37" i="148"/>
  <c r="AB37" i="148" s="1"/>
  <c r="AW37" i="148"/>
  <c r="BC37" i="148" s="1"/>
  <c r="G57" i="156"/>
  <c r="C6" i="155" s="1"/>
  <c r="I19" i="163"/>
  <c r="F7" i="162" s="1"/>
  <c r="F13" i="162" s="1"/>
  <c r="G331" i="105"/>
  <c r="I58" i="104" s="1"/>
  <c r="M334" i="105"/>
  <c r="M352" i="105"/>
  <c r="C8" i="170"/>
  <c r="I49" i="68"/>
  <c r="I51" i="68" s="1"/>
  <c r="G1566" i="69"/>
  <c r="F44" i="1" s="1"/>
  <c r="H44" i="1" s="1"/>
  <c r="I44" i="1" s="1"/>
  <c r="M80" i="67"/>
  <c r="M77" i="67" s="1"/>
  <c r="M56" i="67"/>
  <c r="M43" i="67"/>
  <c r="M23" i="67"/>
  <c r="I13" i="139"/>
  <c r="J21" i="139"/>
  <c r="AL26" i="139"/>
  <c r="AU25" i="139" s="1"/>
  <c r="AW30" i="139"/>
  <c r="AX35" i="139"/>
  <c r="K38" i="139"/>
  <c r="F20" i="138" s="1"/>
  <c r="I20" i="138" s="1"/>
  <c r="AX39" i="139"/>
  <c r="I44" i="139"/>
  <c r="C27" i="137"/>
  <c r="AL16" i="139"/>
  <c r="AU15" i="139" s="1"/>
  <c r="J17" i="139"/>
  <c r="AS27" i="139"/>
  <c r="BC31" i="139"/>
  <c r="AL37" i="139"/>
  <c r="AU36" i="139" s="1"/>
  <c r="AX40" i="139"/>
  <c r="J44" i="139"/>
  <c r="AT27" i="139"/>
  <c r="I30" i="139"/>
  <c r="I27" i="139" s="1"/>
  <c r="D17" i="138" s="1"/>
  <c r="BC30" i="139"/>
  <c r="J35" i="139"/>
  <c r="J34" i="139" s="1"/>
  <c r="E18" i="138" s="1"/>
  <c r="J39" i="139"/>
  <c r="J38" i="139" s="1"/>
  <c r="E20" i="138" s="1"/>
  <c r="C18" i="137"/>
  <c r="C21" i="137"/>
  <c r="C19" i="137"/>
  <c r="AL24" i="139"/>
  <c r="AU23" i="139" s="1"/>
  <c r="AW33" i="139"/>
  <c r="BC33" i="139" s="1"/>
  <c r="AW37" i="139"/>
  <c r="AX43" i="139"/>
  <c r="BC43" i="139" s="1"/>
  <c r="AW46" i="139"/>
  <c r="AV16" i="139"/>
  <c r="AT38" i="139"/>
  <c r="J15" i="139"/>
  <c r="E12" i="138" s="1"/>
  <c r="C20" i="137"/>
  <c r="F11" i="138"/>
  <c r="I11" i="138" s="1"/>
  <c r="AV26" i="139"/>
  <c r="BC26" i="139"/>
  <c r="AU27" i="139"/>
  <c r="BC42" i="139"/>
  <c r="AV42" i="139"/>
  <c r="I15" i="139"/>
  <c r="D12" i="138" s="1"/>
  <c r="BC19" i="139"/>
  <c r="AV31" i="139"/>
  <c r="AV43" i="139"/>
  <c r="AV40" i="139"/>
  <c r="BC40" i="139"/>
  <c r="AV21" i="139"/>
  <c r="BC21" i="139"/>
  <c r="AU38" i="139"/>
  <c r="AV44" i="139"/>
  <c r="BC44" i="139"/>
  <c r="AV30" i="139"/>
  <c r="BC13" i="139"/>
  <c r="AV13" i="139"/>
  <c r="AV14" i="139"/>
  <c r="BC14" i="139"/>
  <c r="AV24" i="139"/>
  <c r="BC24" i="139"/>
  <c r="BC29" i="139"/>
  <c r="AV35" i="139"/>
  <c r="BC35" i="139"/>
  <c r="BC39" i="139"/>
  <c r="AV39" i="139"/>
  <c r="BI19" i="139"/>
  <c r="AC19" i="139" s="1"/>
  <c r="BH21" i="139"/>
  <c r="AB21" i="139" s="1"/>
  <c r="BI29" i="139"/>
  <c r="AE29" i="139" s="1"/>
  <c r="BI33" i="139"/>
  <c r="AE33" i="139" s="1"/>
  <c r="BH35" i="139"/>
  <c r="AD35" i="139" s="1"/>
  <c r="C16" i="137" s="1"/>
  <c r="BH42" i="139"/>
  <c r="AB42" i="139" s="1"/>
  <c r="AU12" i="139"/>
  <c r="AW17" i="139"/>
  <c r="J19" i="139"/>
  <c r="J18" i="139" s="1"/>
  <c r="E13" i="138" s="1"/>
  <c r="AV19" i="139"/>
  <c r="I21" i="139"/>
  <c r="K27" i="139"/>
  <c r="F17" i="138" s="1"/>
  <c r="I17" i="138" s="1"/>
  <c r="AX28" i="139"/>
  <c r="BC28" i="139" s="1"/>
  <c r="J29" i="139"/>
  <c r="AV29" i="139"/>
  <c r="AX32" i="139"/>
  <c r="BC32" i="139" s="1"/>
  <c r="J33" i="139"/>
  <c r="AV33" i="139"/>
  <c r="I35" i="139"/>
  <c r="I34" i="139" s="1"/>
  <c r="D18" i="138" s="1"/>
  <c r="AW41" i="139"/>
  <c r="I42" i="139"/>
  <c r="K45" i="139"/>
  <c r="F21" i="138" s="1"/>
  <c r="I21" i="138" s="1"/>
  <c r="AX46" i="139"/>
  <c r="BC46" i="139" s="1"/>
  <c r="BI13" i="139"/>
  <c r="AC13" i="139" s="1"/>
  <c r="BH39" i="139"/>
  <c r="AB39" i="139" s="1"/>
  <c r="C28" i="137"/>
  <c r="F28" i="137" s="1"/>
  <c r="J13" i="139"/>
  <c r="J12" i="139" s="1"/>
  <c r="E11" i="138" s="1"/>
  <c r="BH14" i="139"/>
  <c r="AB14" i="139" s="1"/>
  <c r="K18" i="139"/>
  <c r="F13" i="138" s="1"/>
  <c r="I13" i="138" s="1"/>
  <c r="I22" i="139"/>
  <c r="BI22" i="139"/>
  <c r="AC22" i="139" s="1"/>
  <c r="BH24" i="139"/>
  <c r="AB24" i="139" s="1"/>
  <c r="J30" i="139"/>
  <c r="J37" i="139"/>
  <c r="J36" i="139" s="1"/>
  <c r="E19" i="138" s="1"/>
  <c r="I39" i="139"/>
  <c r="I43" i="139"/>
  <c r="BI37" i="139"/>
  <c r="AC37" i="139" s="1"/>
  <c r="BH43" i="139"/>
  <c r="AB43" i="139" s="1"/>
  <c r="I14" i="139"/>
  <c r="I12" i="139" s="1"/>
  <c r="D11" i="138" s="1"/>
  <c r="BI14" i="139"/>
  <c r="AC14" i="139" s="1"/>
  <c r="BH16" i="139"/>
  <c r="AB16" i="139" s="1"/>
  <c r="K20" i="139"/>
  <c r="F14" i="138" s="1"/>
  <c r="I14" i="138" s="1"/>
  <c r="J22" i="139"/>
  <c r="J20" i="139" s="1"/>
  <c r="E14" i="138" s="1"/>
  <c r="I24" i="139"/>
  <c r="I23" i="139" s="1"/>
  <c r="D15" i="138" s="1"/>
  <c r="BI24" i="139"/>
  <c r="AC24" i="139" s="1"/>
  <c r="BH26" i="139"/>
  <c r="AB26" i="139" s="1"/>
  <c r="BI31" i="139"/>
  <c r="AE31" i="139" s="1"/>
  <c r="BH40" i="139"/>
  <c r="AB40" i="139" s="1"/>
  <c r="BH44" i="139"/>
  <c r="AB44" i="139" s="1"/>
  <c r="BI30" i="139"/>
  <c r="AE30" i="139" s="1"/>
  <c r="AW22" i="139"/>
  <c r="J24" i="139"/>
  <c r="J23" i="139" s="1"/>
  <c r="E15" i="138" s="1"/>
  <c r="I26" i="139"/>
  <c r="I25" i="139" s="1"/>
  <c r="D16" i="138" s="1"/>
  <c r="J31" i="139"/>
  <c r="I40" i="139"/>
  <c r="BH17" i="139"/>
  <c r="AB17" i="139" s="1"/>
  <c r="BI28" i="139"/>
  <c r="AE28" i="139" s="1"/>
  <c r="BI32" i="139"/>
  <c r="AE32" i="139" s="1"/>
  <c r="BH41" i="139"/>
  <c r="AB41" i="139" s="1"/>
  <c r="AX51" i="142"/>
  <c r="AW51" i="142"/>
  <c r="BC51" i="142" s="1"/>
  <c r="AT49" i="142"/>
  <c r="C28" i="140"/>
  <c r="F28" i="140" s="1"/>
  <c r="AV21" i="142"/>
  <c r="BC21" i="142"/>
  <c r="AU38" i="142"/>
  <c r="BC26" i="142"/>
  <c r="AU27" i="142"/>
  <c r="BC50" i="142"/>
  <c r="AV50" i="142"/>
  <c r="AV55" i="142"/>
  <c r="BC55" i="142"/>
  <c r="BC17" i="142"/>
  <c r="AV17" i="142"/>
  <c r="BC32" i="142"/>
  <c r="AV32" i="142"/>
  <c r="BC33" i="142"/>
  <c r="AV33" i="142"/>
  <c r="BC28" i="142"/>
  <c r="AV28" i="142"/>
  <c r="BC29" i="142"/>
  <c r="AV29" i="142"/>
  <c r="BC53" i="142"/>
  <c r="AV53" i="142"/>
  <c r="BC48" i="142"/>
  <c r="AV48" i="142"/>
  <c r="BC19" i="142"/>
  <c r="AV19" i="142"/>
  <c r="BC46" i="142"/>
  <c r="AV46" i="142"/>
  <c r="AU49" i="142"/>
  <c r="AV35" i="142"/>
  <c r="BC35" i="142"/>
  <c r="BC41" i="142"/>
  <c r="AV41" i="142"/>
  <c r="AV42" i="142"/>
  <c r="BC42" i="142"/>
  <c r="C20" i="140"/>
  <c r="BC54" i="142"/>
  <c r="AV54" i="142"/>
  <c r="BH28" i="142"/>
  <c r="AD28" i="142" s="1"/>
  <c r="BH32" i="142"/>
  <c r="AD32" i="142" s="1"/>
  <c r="BH53" i="142"/>
  <c r="AW14" i="142"/>
  <c r="J16" i="142"/>
  <c r="J15" i="142" s="1"/>
  <c r="E12" i="141" s="1"/>
  <c r="BH17" i="142"/>
  <c r="AB17" i="142" s="1"/>
  <c r="AT18" i="142"/>
  <c r="AX22" i="142"/>
  <c r="BC22" i="142" s="1"/>
  <c r="AW24" i="142"/>
  <c r="J26" i="142"/>
  <c r="J25" i="142" s="1"/>
  <c r="E16" i="141" s="1"/>
  <c r="AV26" i="142"/>
  <c r="I28" i="142"/>
  <c r="BI28" i="142"/>
  <c r="AE28" i="142" s="1"/>
  <c r="AW31" i="142"/>
  <c r="I32" i="142"/>
  <c r="BI32" i="142"/>
  <c r="AE32" i="142" s="1"/>
  <c r="BC37" i="142"/>
  <c r="K38" i="142"/>
  <c r="F20" i="141" s="1"/>
  <c r="I20" i="141" s="1"/>
  <c r="AX39" i="142"/>
  <c r="BC39" i="142" s="1"/>
  <c r="J40" i="142"/>
  <c r="BH41" i="142"/>
  <c r="AB41" i="142" s="1"/>
  <c r="AX43" i="142"/>
  <c r="AV43" i="142" s="1"/>
  <c r="J44" i="142"/>
  <c r="I46" i="142"/>
  <c r="I45" i="142" s="1"/>
  <c r="D21" i="141" s="1"/>
  <c r="BI46" i="142"/>
  <c r="AG46" i="142" s="1"/>
  <c r="BH48" i="142"/>
  <c r="AF48" i="142" s="1"/>
  <c r="AW52" i="142"/>
  <c r="I53" i="142"/>
  <c r="I49" i="142" s="1"/>
  <c r="D23" i="141" s="1"/>
  <c r="BI53" i="142"/>
  <c r="AW56" i="142"/>
  <c r="BI44" i="142"/>
  <c r="AC44" i="142" s="1"/>
  <c r="BI17" i="142"/>
  <c r="AC17" i="142" s="1"/>
  <c r="BH19" i="142"/>
  <c r="AB19" i="142" s="1"/>
  <c r="AL21" i="142"/>
  <c r="AU20" i="142" s="1"/>
  <c r="BH29" i="142"/>
  <c r="AD29" i="142" s="1"/>
  <c r="BH33" i="142"/>
  <c r="AD33" i="142" s="1"/>
  <c r="AW40" i="142"/>
  <c r="BI41" i="142"/>
  <c r="AC41" i="142" s="1"/>
  <c r="AW44" i="142"/>
  <c r="BI48" i="142"/>
  <c r="AG48" i="142" s="1"/>
  <c r="BH50" i="142"/>
  <c r="BH54" i="142"/>
  <c r="AX56" i="142"/>
  <c r="BH46" i="142"/>
  <c r="AF46" i="142" s="1"/>
  <c r="C18" i="140" s="1"/>
  <c r="AX16" i="142"/>
  <c r="AV16" i="142" s="1"/>
  <c r="BI19" i="142"/>
  <c r="AC19" i="142" s="1"/>
  <c r="BH21" i="142"/>
  <c r="AB21" i="142" s="1"/>
  <c r="BI29" i="142"/>
  <c r="AE29" i="142" s="1"/>
  <c r="BI33" i="142"/>
  <c r="AE33" i="142" s="1"/>
  <c r="BH35" i="142"/>
  <c r="AD35" i="142" s="1"/>
  <c r="BH42" i="142"/>
  <c r="AB42" i="142" s="1"/>
  <c r="BI50" i="142"/>
  <c r="BI54" i="142"/>
  <c r="J19" i="142"/>
  <c r="J18" i="142" s="1"/>
  <c r="E13" i="141" s="1"/>
  <c r="I21" i="142"/>
  <c r="I20" i="142" s="1"/>
  <c r="D14" i="141" s="1"/>
  <c r="K27" i="142"/>
  <c r="F17" i="141" s="1"/>
  <c r="I17" i="141" s="1"/>
  <c r="J29" i="142"/>
  <c r="J33" i="142"/>
  <c r="I35" i="142"/>
  <c r="I34" i="142" s="1"/>
  <c r="D18" i="141" s="1"/>
  <c r="I42" i="142"/>
  <c r="I38" i="142" s="1"/>
  <c r="D20" i="141" s="1"/>
  <c r="K45" i="142"/>
  <c r="F21" i="141" s="1"/>
  <c r="I21" i="141" s="1"/>
  <c r="J50" i="142"/>
  <c r="J49" i="142" s="1"/>
  <c r="E23" i="141" s="1"/>
  <c r="BH55" i="142"/>
  <c r="I19" i="145"/>
  <c r="I18" i="145" s="1"/>
  <c r="D13" i="144" s="1"/>
  <c r="K20" i="145"/>
  <c r="F14" i="144" s="1"/>
  <c r="I14" i="144" s="1"/>
  <c r="J20" i="145"/>
  <c r="E14" i="144" s="1"/>
  <c r="AS20" i="145"/>
  <c r="AU20" i="145"/>
  <c r="AX24" i="145"/>
  <c r="I24" i="145"/>
  <c r="I23" i="145" s="1"/>
  <c r="D15" i="144" s="1"/>
  <c r="AX26" i="145"/>
  <c r="I26" i="145"/>
  <c r="I25" i="145" s="1"/>
  <c r="D16" i="144" s="1"/>
  <c r="AW26" i="145"/>
  <c r="BC26" i="145" s="1"/>
  <c r="K27" i="145"/>
  <c r="F17" i="144" s="1"/>
  <c r="I17" i="144" s="1"/>
  <c r="AS27" i="145"/>
  <c r="I29" i="145"/>
  <c r="I30" i="145"/>
  <c r="I31" i="145"/>
  <c r="AW28" i="145"/>
  <c r="AW33" i="145"/>
  <c r="AW29" i="145"/>
  <c r="AL37" i="145"/>
  <c r="AU36" i="145" s="1"/>
  <c r="AW37" i="145"/>
  <c r="AW40" i="145"/>
  <c r="AX44" i="145"/>
  <c r="BC44" i="145" s="1"/>
  <c r="AX40" i="145"/>
  <c r="J43" i="145"/>
  <c r="I44" i="145"/>
  <c r="J40" i="145"/>
  <c r="J38" i="145" s="1"/>
  <c r="E20" i="144" s="1"/>
  <c r="AX41" i="145"/>
  <c r="AT38" i="145"/>
  <c r="BC46" i="145"/>
  <c r="AX48" i="145"/>
  <c r="J53" i="145"/>
  <c r="AW54" i="145"/>
  <c r="I52" i="145"/>
  <c r="AS49" i="145"/>
  <c r="AX52" i="145"/>
  <c r="I51" i="145"/>
  <c r="AW51" i="145"/>
  <c r="AW53" i="145"/>
  <c r="BC53" i="145" s="1"/>
  <c r="I53" i="145"/>
  <c r="AW19" i="145"/>
  <c r="C27" i="143"/>
  <c r="I15" i="145"/>
  <c r="D12" i="144" s="1"/>
  <c r="AX17" i="145"/>
  <c r="AV17" i="145" s="1"/>
  <c r="C20" i="143"/>
  <c r="C21" i="143"/>
  <c r="BC28" i="145"/>
  <c r="AV28" i="145"/>
  <c r="BC56" i="145"/>
  <c r="AV56" i="145"/>
  <c r="BC52" i="145"/>
  <c r="AV52" i="145"/>
  <c r="AU12" i="145"/>
  <c r="AV41" i="145"/>
  <c r="BC41" i="145"/>
  <c r="BC16" i="145"/>
  <c r="BC31" i="145"/>
  <c r="AV31" i="145"/>
  <c r="AU38" i="145"/>
  <c r="AV48" i="145"/>
  <c r="BC48" i="145"/>
  <c r="AU49" i="145"/>
  <c r="BC24" i="145"/>
  <c r="AV24" i="145"/>
  <c r="BC43" i="145"/>
  <c r="AV43" i="145"/>
  <c r="BC55" i="145"/>
  <c r="BC39" i="145"/>
  <c r="AV39" i="145"/>
  <c r="AV53" i="145"/>
  <c r="BC14" i="145"/>
  <c r="AV14" i="145"/>
  <c r="BC32" i="145"/>
  <c r="AV32" i="145"/>
  <c r="AV46" i="145"/>
  <c r="BH39" i="145"/>
  <c r="AB39" i="145" s="1"/>
  <c r="BI55" i="145"/>
  <c r="C28" i="143"/>
  <c r="F28" i="143" s="1"/>
  <c r="J13" i="145"/>
  <c r="J12" i="145" s="1"/>
  <c r="E11" i="144" s="1"/>
  <c r="BH14" i="145"/>
  <c r="AB14" i="145" s="1"/>
  <c r="AL16" i="145"/>
  <c r="AU15" i="145" s="1"/>
  <c r="K18" i="145"/>
  <c r="F13" i="144" s="1"/>
  <c r="I13" i="144" s="1"/>
  <c r="AX19" i="145"/>
  <c r="AV19" i="145" s="1"/>
  <c r="AW21" i="145"/>
  <c r="I22" i="145"/>
  <c r="I20" i="145" s="1"/>
  <c r="D14" i="144" s="1"/>
  <c r="BI22" i="145"/>
  <c r="AC22" i="145" s="1"/>
  <c r="BH24" i="145"/>
  <c r="AB24" i="145" s="1"/>
  <c r="AL26" i="145"/>
  <c r="AU25" i="145" s="1"/>
  <c r="AX29" i="145"/>
  <c r="BC29" i="145" s="1"/>
  <c r="J30" i="145"/>
  <c r="J27" i="145" s="1"/>
  <c r="E17" i="144" s="1"/>
  <c r="AV30" i="145"/>
  <c r="BH31" i="145"/>
  <c r="AD31" i="145" s="1"/>
  <c r="AX33" i="145"/>
  <c r="AV33" i="145" s="1"/>
  <c r="AW35" i="145"/>
  <c r="J37" i="145"/>
  <c r="J36" i="145" s="1"/>
  <c r="E19" i="144" s="1"/>
  <c r="I39" i="145"/>
  <c r="BI39" i="145"/>
  <c r="AC39" i="145" s="1"/>
  <c r="AW42" i="145"/>
  <c r="I43" i="145"/>
  <c r="BI43" i="145"/>
  <c r="AC43" i="145" s="1"/>
  <c r="K49" i="145"/>
  <c r="F23" i="144" s="1"/>
  <c r="I23" i="144" s="1"/>
  <c r="AX50" i="145"/>
  <c r="BC50" i="145" s="1"/>
  <c r="J51" i="145"/>
  <c r="BH52" i="145"/>
  <c r="AX54" i="145"/>
  <c r="AV54" i="145" s="1"/>
  <c r="J55" i="145"/>
  <c r="AV55" i="145"/>
  <c r="BH56" i="145"/>
  <c r="BI30" i="145"/>
  <c r="AE30" i="145" s="1"/>
  <c r="BH43" i="145"/>
  <c r="AB43" i="145" s="1"/>
  <c r="BC19" i="145"/>
  <c r="AL28" i="145"/>
  <c r="AU27" i="145" s="1"/>
  <c r="AL46" i="145"/>
  <c r="AU45" i="145" s="1"/>
  <c r="BC54" i="145"/>
  <c r="BI56" i="145"/>
  <c r="AX13" i="145"/>
  <c r="BI16" i="145"/>
  <c r="AC16" i="145" s="1"/>
  <c r="AW22" i="145"/>
  <c r="AX37" i="145"/>
  <c r="AX51" i="145"/>
  <c r="AV51" i="145" s="1"/>
  <c r="J16" i="145"/>
  <c r="J15" i="145" s="1"/>
  <c r="E12" i="144" s="1"/>
  <c r="AV16" i="145"/>
  <c r="BH17" i="145"/>
  <c r="AB17" i="145" s="1"/>
  <c r="BI28" i="145"/>
  <c r="AE28" i="145" s="1"/>
  <c r="BI32" i="145"/>
  <c r="AE32" i="145" s="1"/>
  <c r="K38" i="145"/>
  <c r="F20" i="144" s="1"/>
  <c r="I20" i="144" s="1"/>
  <c r="AV40" i="145"/>
  <c r="BH41" i="145"/>
  <c r="AB41" i="145" s="1"/>
  <c r="AV44" i="145"/>
  <c r="BI46" i="145"/>
  <c r="AG46" i="145" s="1"/>
  <c r="C19" i="143" s="1"/>
  <c r="BH48" i="145"/>
  <c r="AF48" i="145" s="1"/>
  <c r="C18" i="143" s="1"/>
  <c r="BI53" i="145"/>
  <c r="BI19" i="145"/>
  <c r="AC19" i="145" s="1"/>
  <c r="BH21" i="145"/>
  <c r="AB21" i="145" s="1"/>
  <c r="BI29" i="145"/>
  <c r="AE29" i="145" s="1"/>
  <c r="BI33" i="145"/>
  <c r="AE33" i="145" s="1"/>
  <c r="BH35" i="145"/>
  <c r="AD35" i="145" s="1"/>
  <c r="C16" i="143" s="1"/>
  <c r="BH42" i="145"/>
  <c r="AB42" i="145" s="1"/>
  <c r="BI50" i="145"/>
  <c r="BI54" i="145"/>
  <c r="J47" i="148"/>
  <c r="I48" i="148"/>
  <c r="J48" i="148"/>
  <c r="I41" i="148"/>
  <c r="I43" i="148"/>
  <c r="AX36" i="148"/>
  <c r="BC36" i="148" s="1"/>
  <c r="J34" i="148"/>
  <c r="AV37" i="148"/>
  <c r="J35" i="148"/>
  <c r="J36" i="148"/>
  <c r="AX38" i="148"/>
  <c r="K33" i="148"/>
  <c r="F18" i="147" s="1"/>
  <c r="I18" i="147" s="1"/>
  <c r="AX34" i="148"/>
  <c r="BC34" i="148" s="1"/>
  <c r="K31" i="148"/>
  <c r="F17" i="147" s="1"/>
  <c r="I17" i="147" s="1"/>
  <c r="J30" i="148"/>
  <c r="J29" i="148" s="1"/>
  <c r="E16" i="147" s="1"/>
  <c r="AW28" i="148"/>
  <c r="BC28" i="148" s="1"/>
  <c r="J25" i="148"/>
  <c r="C21" i="146"/>
  <c r="AX26" i="148"/>
  <c r="BC26" i="148" s="1"/>
  <c r="AS22" i="148"/>
  <c r="AT22" i="148"/>
  <c r="AX24" i="148"/>
  <c r="BC24" i="148" s="1"/>
  <c r="C28" i="146"/>
  <c r="F28" i="146" s="1"/>
  <c r="K22" i="148"/>
  <c r="F14" i="147" s="1"/>
  <c r="I14" i="147" s="1"/>
  <c r="J24" i="148"/>
  <c r="J22" i="148" s="1"/>
  <c r="E14" i="147" s="1"/>
  <c r="AT24" i="151"/>
  <c r="AT19" i="151"/>
  <c r="AT39" i="148"/>
  <c r="I40" i="148"/>
  <c r="AS44" i="148"/>
  <c r="C17" i="146"/>
  <c r="C27" i="146"/>
  <c r="J40" i="148"/>
  <c r="AU39" i="148"/>
  <c r="J49" i="148"/>
  <c r="AW40" i="148"/>
  <c r="J46" i="148"/>
  <c r="AW42" i="148"/>
  <c r="AV42" i="148" s="1"/>
  <c r="I42" i="148"/>
  <c r="I39" i="148" s="1"/>
  <c r="D19" i="147" s="1"/>
  <c r="AS39" i="148"/>
  <c r="AW49" i="148"/>
  <c r="AX49" i="148"/>
  <c r="AX45" i="148"/>
  <c r="AV45" i="148" s="1"/>
  <c r="J45" i="148"/>
  <c r="C20" i="146"/>
  <c r="C16" i="146"/>
  <c r="I18" i="1" s="1"/>
  <c r="AT44" i="148"/>
  <c r="K44" i="148"/>
  <c r="F20" i="147" s="1"/>
  <c r="I20" i="147" s="1"/>
  <c r="AV32" i="148"/>
  <c r="BC32" i="148"/>
  <c r="AV38" i="148"/>
  <c r="BC38" i="148"/>
  <c r="AV43" i="148"/>
  <c r="BC43" i="148"/>
  <c r="AU33" i="148"/>
  <c r="AU44" i="148"/>
  <c r="BC47" i="148"/>
  <c r="AV47" i="148"/>
  <c r="AV15" i="148"/>
  <c r="BC15" i="148"/>
  <c r="BC21" i="148"/>
  <c r="AV34" i="148"/>
  <c r="BC14" i="148"/>
  <c r="BC19" i="148"/>
  <c r="AV19" i="148"/>
  <c r="AU22" i="148"/>
  <c r="AU12" i="148"/>
  <c r="BC30" i="148"/>
  <c r="AV30" i="148"/>
  <c r="BC48" i="148"/>
  <c r="AV48" i="148"/>
  <c r="BC23" i="148"/>
  <c r="AV23" i="148"/>
  <c r="AV24" i="148"/>
  <c r="BH26" i="148"/>
  <c r="AB26" i="148" s="1"/>
  <c r="BH47" i="148"/>
  <c r="J13" i="148"/>
  <c r="AX16" i="148"/>
  <c r="AV16" i="148" s="1"/>
  <c r="I19" i="148"/>
  <c r="I17" i="148" s="1"/>
  <c r="D12" i="147" s="1"/>
  <c r="I26" i="148"/>
  <c r="AL30" i="148"/>
  <c r="AU29" i="148" s="1"/>
  <c r="AW35" i="148"/>
  <c r="I36" i="148"/>
  <c r="K39" i="148"/>
  <c r="F19" i="147" s="1"/>
  <c r="I19" i="147" s="1"/>
  <c r="AX40" i="148"/>
  <c r="J41" i="148"/>
  <c r="AW46" i="148"/>
  <c r="I47" i="148"/>
  <c r="BI47" i="148"/>
  <c r="BC49" i="148"/>
  <c r="BH19" i="148"/>
  <c r="AB19" i="148" s="1"/>
  <c r="BH36" i="148"/>
  <c r="AB36" i="148" s="1"/>
  <c r="BI41" i="148"/>
  <c r="AC41" i="148" s="1"/>
  <c r="AW13" i="148"/>
  <c r="BI14" i="148"/>
  <c r="AC14" i="148" s="1"/>
  <c r="BC16" i="148"/>
  <c r="BI21" i="148"/>
  <c r="AC21" i="148" s="1"/>
  <c r="BH23" i="148"/>
  <c r="AB23" i="148" s="1"/>
  <c r="AX25" i="148"/>
  <c r="AV25" i="148" s="1"/>
  <c r="BI28" i="148"/>
  <c r="AC28" i="148" s="1"/>
  <c r="BH30" i="148"/>
  <c r="AB30" i="148" s="1"/>
  <c r="AX35" i="148"/>
  <c r="AW41" i="148"/>
  <c r="BI42" i="148"/>
  <c r="AC42" i="148" s="1"/>
  <c r="AX46" i="148"/>
  <c r="BH48" i="148"/>
  <c r="K12" i="148"/>
  <c r="BH15" i="148"/>
  <c r="AB15" i="148" s="1"/>
  <c r="J21" i="148"/>
  <c r="J20" i="148" s="1"/>
  <c r="E13" i="147" s="1"/>
  <c r="AV21" i="148"/>
  <c r="BI23" i="148"/>
  <c r="AC23" i="148" s="1"/>
  <c r="AV28" i="148"/>
  <c r="BI30" i="148"/>
  <c r="AC30" i="148" s="1"/>
  <c r="BH32" i="148"/>
  <c r="AB32" i="148" s="1"/>
  <c r="BI37" i="148"/>
  <c r="AC37" i="148" s="1"/>
  <c r="BH43" i="148"/>
  <c r="AF43" i="148" s="1"/>
  <c r="C18" i="146" s="1"/>
  <c r="BI48" i="148"/>
  <c r="BI15" i="148"/>
  <c r="AC15" i="148" s="1"/>
  <c r="BH24" i="148"/>
  <c r="AB24" i="148" s="1"/>
  <c r="BI32" i="148"/>
  <c r="AC32" i="148" s="1"/>
  <c r="BH34" i="148"/>
  <c r="AB34" i="148" s="1"/>
  <c r="BH38" i="148"/>
  <c r="AB38" i="148" s="1"/>
  <c r="BI43" i="148"/>
  <c r="AG43" i="148" s="1"/>
  <c r="C19" i="146" s="1"/>
  <c r="BH45" i="148"/>
  <c r="J15" i="148"/>
  <c r="I24" i="148"/>
  <c r="J32" i="148"/>
  <c r="J31" i="148" s="1"/>
  <c r="E17" i="147" s="1"/>
  <c r="I34" i="148"/>
  <c r="I38" i="148"/>
  <c r="J43" i="148"/>
  <c r="I45" i="148"/>
  <c r="I25" i="151"/>
  <c r="AW25" i="151"/>
  <c r="AV25" i="151" s="1"/>
  <c r="AX23" i="151"/>
  <c r="J13" i="151"/>
  <c r="J12" i="151" s="1"/>
  <c r="E11" i="150" s="1"/>
  <c r="K19" i="151"/>
  <c r="F13" i="150" s="1"/>
  <c r="I13" i="150" s="1"/>
  <c r="AS19" i="151"/>
  <c r="AL25" i="151"/>
  <c r="AU24" i="151" s="1"/>
  <c r="J23" i="151"/>
  <c r="J22" i="151" s="1"/>
  <c r="E14" i="150" s="1"/>
  <c r="AS24" i="151"/>
  <c r="AW27" i="151"/>
  <c r="BC27" i="151" s="1"/>
  <c r="AW13" i="151"/>
  <c r="BC13" i="151" s="1"/>
  <c r="I24" i="151"/>
  <c r="D15" i="150" s="1"/>
  <c r="AX15" i="151"/>
  <c r="AV15" i="151" s="1"/>
  <c r="AX18" i="151"/>
  <c r="BC18" i="151" s="1"/>
  <c r="J15" i="151"/>
  <c r="J17" i="151"/>
  <c r="J18" i="151"/>
  <c r="AW20" i="151"/>
  <c r="AV20" i="151" s="1"/>
  <c r="C21" i="149"/>
  <c r="I20" i="151"/>
  <c r="AW21" i="151"/>
  <c r="C18" i="149"/>
  <c r="AX17" i="151"/>
  <c r="BC17" i="151" s="1"/>
  <c r="J20" i="151"/>
  <c r="J19" i="151" s="1"/>
  <c r="E13" i="150" s="1"/>
  <c r="I15" i="151"/>
  <c r="I21" i="151"/>
  <c r="J16" i="151"/>
  <c r="C28" i="149"/>
  <c r="F28" i="149" s="1"/>
  <c r="AS14" i="151"/>
  <c r="AX16" i="151"/>
  <c r="C20" i="149"/>
  <c r="C19" i="149"/>
  <c r="C27" i="149"/>
  <c r="K14" i="151"/>
  <c r="F12" i="150" s="1"/>
  <c r="I12" i="150" s="1"/>
  <c r="C17" i="149"/>
  <c r="AU14" i="151"/>
  <c r="BC26" i="151"/>
  <c r="AV26" i="151"/>
  <c r="F11" i="150"/>
  <c r="I11" i="150" s="1"/>
  <c r="AS12" i="151"/>
  <c r="AW16" i="151"/>
  <c r="I17" i="151"/>
  <c r="AX21" i="151"/>
  <c r="AV21" i="151" s="1"/>
  <c r="AW23" i="151"/>
  <c r="J25" i="151"/>
  <c r="BH26" i="151"/>
  <c r="BH17" i="151"/>
  <c r="AB17" i="151" s="1"/>
  <c r="AL13" i="151"/>
  <c r="BH18" i="151"/>
  <c r="AB18" i="151" s="1"/>
  <c r="AL20" i="151"/>
  <c r="AU19" i="151" s="1"/>
  <c r="BI26" i="151"/>
  <c r="BI25" i="151"/>
  <c r="AC25" i="151" s="1"/>
  <c r="AT14" i="151"/>
  <c r="I18" i="151"/>
  <c r="J26" i="151"/>
  <c r="BI13" i="151"/>
  <c r="AC13" i="151" s="1"/>
  <c r="BH15" i="151"/>
  <c r="AB15" i="151" s="1"/>
  <c r="BI20" i="151"/>
  <c r="AC20" i="151" s="1"/>
  <c r="BI27" i="151"/>
  <c r="BH16" i="151"/>
  <c r="AB16" i="151" s="1"/>
  <c r="BI21" i="151"/>
  <c r="AC21" i="151" s="1"/>
  <c r="BH23" i="151"/>
  <c r="AD23" i="151" s="1"/>
  <c r="C16" i="149" s="1"/>
  <c r="C7" i="155"/>
  <c r="C8" i="155" s="1"/>
  <c r="I57" i="156"/>
  <c r="G57" i="160"/>
  <c r="C6" i="158" s="1"/>
  <c r="C7" i="158" s="1"/>
  <c r="C8" i="158" s="1"/>
  <c r="C12" i="158" s="1"/>
  <c r="I57" i="160"/>
  <c r="J171" i="107"/>
  <c r="E10" i="106" s="1"/>
  <c r="J111" i="107"/>
  <c r="E5" i="106" s="1"/>
  <c r="E7" i="106" s="1"/>
  <c r="E8" i="106" s="1"/>
  <c r="M111" i="107"/>
  <c r="E6" i="106" s="1"/>
  <c r="O111" i="107"/>
  <c r="I20" i="163"/>
  <c r="E6" i="162"/>
  <c r="M331" i="105"/>
  <c r="M303" i="105"/>
  <c r="M309" i="105"/>
  <c r="G303" i="105"/>
  <c r="I55" i="104" s="1"/>
  <c r="M273" i="105"/>
  <c r="M267" i="105"/>
  <c r="G273" i="105"/>
  <c r="I54" i="104" s="1"/>
  <c r="M191" i="105"/>
  <c r="G191" i="105"/>
  <c r="I51" i="104" s="1"/>
  <c r="M178" i="105"/>
  <c r="AF356" i="105"/>
  <c r="G40" i="104" s="1"/>
  <c r="F42" i="104"/>
  <c r="M8" i="105"/>
  <c r="F41" i="104"/>
  <c r="G8" i="105"/>
  <c r="F40" i="104"/>
  <c r="M60" i="103"/>
  <c r="G60" i="103"/>
  <c r="I54" i="102" s="1"/>
  <c r="I19" i="102" s="1"/>
  <c r="M35" i="103"/>
  <c r="G29" i="103"/>
  <c r="I50" i="102" s="1"/>
  <c r="G35" i="103"/>
  <c r="I53" i="102" s="1"/>
  <c r="I17" i="102" s="1"/>
  <c r="F41" i="102"/>
  <c r="AF64" i="103"/>
  <c r="G41" i="102" s="1"/>
  <c r="H41" i="102" s="1"/>
  <c r="I41" i="102" s="1"/>
  <c r="F39" i="102"/>
  <c r="G8" i="103"/>
  <c r="M9" i="103"/>
  <c r="M8" i="103" s="1"/>
  <c r="AF22" i="101"/>
  <c r="G41" i="100" s="1"/>
  <c r="G8" i="101"/>
  <c r="I49" i="100" s="1"/>
  <c r="I50" i="100" s="1"/>
  <c r="M11" i="101"/>
  <c r="M8" i="101" s="1"/>
  <c r="F40" i="100"/>
  <c r="F42" i="100"/>
  <c r="F41" i="100"/>
  <c r="M180" i="61"/>
  <c r="G180" i="61"/>
  <c r="I54" i="60" s="1"/>
  <c r="G131" i="61"/>
  <c r="I53" i="60" s="1"/>
  <c r="M131" i="61"/>
  <c r="M104" i="61"/>
  <c r="G104" i="61"/>
  <c r="I52" i="60" s="1"/>
  <c r="M62" i="61"/>
  <c r="M61" i="61" s="1"/>
  <c r="AE192" i="61"/>
  <c r="F39" i="60" s="1"/>
  <c r="M31" i="61"/>
  <c r="G31" i="61"/>
  <c r="I50" i="60" s="1"/>
  <c r="M8" i="61"/>
  <c r="G39" i="60"/>
  <c r="G42" i="60" s="1"/>
  <c r="G25" i="60" s="1"/>
  <c r="G8" i="61"/>
  <c r="G40" i="60"/>
  <c r="G39" i="89"/>
  <c r="G42" i="89" s="1"/>
  <c r="G25" i="89" s="1"/>
  <c r="AE87" i="90"/>
  <c r="M55" i="90"/>
  <c r="M43" i="90" s="1"/>
  <c r="I56" i="89"/>
  <c r="I17" i="89"/>
  <c r="I21" i="89" s="1"/>
  <c r="G41" i="89"/>
  <c r="G87" i="90"/>
  <c r="G23" i="67"/>
  <c r="I51" i="66" s="1"/>
  <c r="AE87" i="67"/>
  <c r="F41" i="66" s="1"/>
  <c r="H41" i="66" s="1"/>
  <c r="I41" i="66" s="1"/>
  <c r="G39" i="66"/>
  <c r="G42" i="66" s="1"/>
  <c r="G25" i="66" s="1"/>
  <c r="A25" i="66" s="1"/>
  <c r="G26" i="66" s="1"/>
  <c r="G17" i="67"/>
  <c r="I50" i="66" s="1"/>
  <c r="M22" i="67"/>
  <c r="M17" i="67" s="1"/>
  <c r="G40" i="66"/>
  <c r="H49" i="1"/>
  <c r="I49" i="1" s="1"/>
  <c r="H67" i="1"/>
  <c r="I67" i="1" s="1"/>
  <c r="G72" i="1"/>
  <c r="G64" i="1"/>
  <c r="G68" i="1"/>
  <c r="H65" i="1"/>
  <c r="E27" i="173"/>
  <c r="G29" i="173"/>
  <c r="F62" i="1" s="1"/>
  <c r="J62" i="171"/>
  <c r="J27" i="171"/>
  <c r="B12" i="170"/>
  <c r="C7" i="170"/>
  <c r="C12" i="170" s="1"/>
  <c r="H59" i="1"/>
  <c r="I59" i="1" s="1"/>
  <c r="I73" i="1"/>
  <c r="I72" i="1" s="1"/>
  <c r="H58" i="1"/>
  <c r="I58" i="1" s="1"/>
  <c r="I70" i="1"/>
  <c r="G29" i="166"/>
  <c r="G24" i="166"/>
  <c r="G27" i="166"/>
  <c r="J40" i="68"/>
  <c r="J40" i="91"/>
  <c r="H60" i="1"/>
  <c r="I60" i="1" s="1"/>
  <c r="H69" i="1"/>
  <c r="H68" i="1" s="1"/>
  <c r="H57" i="1"/>
  <c r="H62" i="1"/>
  <c r="I62" i="1" s="1"/>
  <c r="H83" i="1"/>
  <c r="AV40" i="148" l="1"/>
  <c r="AV13" i="145"/>
  <c r="BC13" i="145"/>
  <c r="J49" i="145"/>
  <c r="E23" i="144" s="1"/>
  <c r="I38" i="145"/>
  <c r="D20" i="144" s="1"/>
  <c r="I49" i="145"/>
  <c r="D23" i="144" s="1"/>
  <c r="F24" i="141"/>
  <c r="C17" i="140"/>
  <c r="C15" i="140"/>
  <c r="C19" i="140"/>
  <c r="C14" i="140"/>
  <c r="C16" i="140"/>
  <c r="AV37" i="139"/>
  <c r="BC37" i="139"/>
  <c r="BC18" i="148"/>
  <c r="AV18" i="148"/>
  <c r="AV37" i="142"/>
  <c r="BC30" i="142"/>
  <c r="BC13" i="142"/>
  <c r="BC56" i="139"/>
  <c r="AV56" i="139"/>
  <c r="BC55" i="139"/>
  <c r="AV55" i="139"/>
  <c r="BC54" i="139"/>
  <c r="AV54" i="139"/>
  <c r="BC53" i="139"/>
  <c r="AV53" i="139"/>
  <c r="BC52" i="139"/>
  <c r="AV52" i="139"/>
  <c r="BC51" i="139"/>
  <c r="AV51" i="139"/>
  <c r="BC50" i="139"/>
  <c r="AV50" i="139"/>
  <c r="BC48" i="139"/>
  <c r="AV48" i="139"/>
  <c r="BC16" i="139"/>
  <c r="BC64" i="136"/>
  <c r="AV64" i="136"/>
  <c r="BC63" i="136"/>
  <c r="AV63" i="136"/>
  <c r="BC62" i="136"/>
  <c r="AV62" i="136"/>
  <c r="BC61" i="136"/>
  <c r="AV61" i="136"/>
  <c r="BC60" i="136"/>
  <c r="AV60" i="136"/>
  <c r="BC59" i="136"/>
  <c r="AV59" i="136"/>
  <c r="BC58" i="136"/>
  <c r="AV58" i="136"/>
  <c r="BC57" i="136"/>
  <c r="AV57" i="136"/>
  <c r="BC56" i="136"/>
  <c r="AV56" i="136"/>
  <c r="BC55" i="136"/>
  <c r="AV55" i="136"/>
  <c r="BC54" i="136"/>
  <c r="AV54" i="136"/>
  <c r="BC53" i="136"/>
  <c r="AV53" i="136"/>
  <c r="BC52" i="136"/>
  <c r="AV52" i="136"/>
  <c r="BC51" i="136"/>
  <c r="AV51" i="136"/>
  <c r="BC49" i="136"/>
  <c r="AV49" i="136"/>
  <c r="BC48" i="136"/>
  <c r="AV48" i="136"/>
  <c r="BC46" i="136"/>
  <c r="AV46" i="136"/>
  <c r="C19" i="134"/>
  <c r="BC45" i="136"/>
  <c r="AV45" i="136"/>
  <c r="C18" i="134"/>
  <c r="BC44" i="136"/>
  <c r="AV44" i="136"/>
  <c r="BC43" i="136"/>
  <c r="AV43" i="136"/>
  <c r="BC42" i="136"/>
  <c r="AV42" i="136"/>
  <c r="BC40" i="136"/>
  <c r="AV40" i="136"/>
  <c r="BC38" i="136"/>
  <c r="AV38" i="136"/>
  <c r="BC37" i="136"/>
  <c r="AV37" i="136"/>
  <c r="BC35" i="136"/>
  <c r="AV35" i="136"/>
  <c r="BC33" i="136"/>
  <c r="AV33" i="136"/>
  <c r="BC31" i="136"/>
  <c r="AV31" i="136"/>
  <c r="BC29" i="136"/>
  <c r="AV29" i="136"/>
  <c r="BC28" i="136"/>
  <c r="AV28" i="136"/>
  <c r="BC27" i="136"/>
  <c r="AV27" i="136"/>
  <c r="BC26" i="136"/>
  <c r="AV26" i="136"/>
  <c r="BC24" i="136"/>
  <c r="AV24" i="136"/>
  <c r="BC22" i="136"/>
  <c r="AV22" i="136"/>
  <c r="BC21" i="136"/>
  <c r="AV21" i="136"/>
  <c r="BC19" i="136"/>
  <c r="AV19" i="136"/>
  <c r="BC18" i="136"/>
  <c r="AV18" i="136"/>
  <c r="BC17" i="136"/>
  <c r="AV17" i="136"/>
  <c r="BC16" i="136"/>
  <c r="AV16" i="136"/>
  <c r="BC15" i="136"/>
  <c r="AV15" i="136"/>
  <c r="BC14" i="136"/>
  <c r="AV14" i="136"/>
  <c r="C15" i="134"/>
  <c r="BC13" i="136"/>
  <c r="AV13" i="136"/>
  <c r="C14" i="134"/>
  <c r="C22" i="134" s="1"/>
  <c r="BC35" i="133"/>
  <c r="AV35" i="133"/>
  <c r="BC34" i="133"/>
  <c r="AV34" i="133"/>
  <c r="BC32" i="133"/>
  <c r="AV32" i="133"/>
  <c r="BC30" i="133"/>
  <c r="AV30" i="133"/>
  <c r="BC28" i="133"/>
  <c r="AV28" i="133"/>
  <c r="BC26" i="133"/>
  <c r="AV26" i="133"/>
  <c r="BC24" i="133"/>
  <c r="AV24" i="133"/>
  <c r="BC22" i="133"/>
  <c r="AV22" i="133"/>
  <c r="BC21" i="133"/>
  <c r="AV21" i="133"/>
  <c r="BC19" i="133"/>
  <c r="AV19" i="133"/>
  <c r="BC17" i="133"/>
  <c r="AV17" i="133"/>
  <c r="BC16" i="133"/>
  <c r="AV16" i="133"/>
  <c r="BC14" i="133"/>
  <c r="AV14" i="133"/>
  <c r="C15" i="131"/>
  <c r="BC13" i="133"/>
  <c r="AV13" i="133"/>
  <c r="C14" i="131"/>
  <c r="C22" i="131" s="1"/>
  <c r="BC34" i="130"/>
  <c r="AV34" i="130"/>
  <c r="BC32" i="130"/>
  <c r="AV32" i="130"/>
  <c r="BC30" i="130"/>
  <c r="AV30" i="130"/>
  <c r="BC28" i="130"/>
  <c r="AV28" i="130"/>
  <c r="BC26" i="130"/>
  <c r="AV26" i="130"/>
  <c r="BC24" i="130"/>
  <c r="AV24" i="130"/>
  <c r="BC22" i="130"/>
  <c r="AV22" i="130"/>
  <c r="BC21" i="130"/>
  <c r="AV21" i="130"/>
  <c r="BC19" i="130"/>
  <c r="AV19" i="130"/>
  <c r="BC17" i="130"/>
  <c r="AV17" i="130"/>
  <c r="BC16" i="130"/>
  <c r="AV16" i="130"/>
  <c r="BC14" i="130"/>
  <c r="AV14" i="130"/>
  <c r="C15" i="128"/>
  <c r="BC13" i="130"/>
  <c r="AV13" i="130"/>
  <c r="C14" i="128"/>
  <c r="C22" i="128" s="1"/>
  <c r="BC35" i="127"/>
  <c r="AV35" i="127"/>
  <c r="BC34" i="127"/>
  <c r="AV34" i="127"/>
  <c r="BC32" i="127"/>
  <c r="AV32" i="127"/>
  <c r="BC30" i="127"/>
  <c r="AV30" i="127"/>
  <c r="BC28" i="127"/>
  <c r="AV28" i="127"/>
  <c r="BC26" i="127"/>
  <c r="AV26" i="127"/>
  <c r="BC25" i="127"/>
  <c r="AV25" i="127"/>
  <c r="BC23" i="127"/>
  <c r="AV23" i="127"/>
  <c r="BC21" i="127"/>
  <c r="AV21" i="127"/>
  <c r="BC19" i="127"/>
  <c r="AV19" i="127"/>
  <c r="BC17" i="127"/>
  <c r="AV17" i="127"/>
  <c r="BC16" i="127"/>
  <c r="AV16" i="127"/>
  <c r="BC14" i="127"/>
  <c r="AV14" i="127"/>
  <c r="C15" i="125"/>
  <c r="BC13" i="127"/>
  <c r="AV13" i="127"/>
  <c r="C14" i="125"/>
  <c r="C22" i="125" s="1"/>
  <c r="BC59" i="123"/>
  <c r="AV59" i="123"/>
  <c r="BC58" i="123"/>
  <c r="AV58" i="123"/>
  <c r="BC57" i="123"/>
  <c r="AV57" i="123"/>
  <c r="BC56" i="123"/>
  <c r="AV56" i="123"/>
  <c r="BC55" i="123"/>
  <c r="AV55" i="123"/>
  <c r="BC54" i="123"/>
  <c r="AV54" i="123"/>
  <c r="BC53" i="123"/>
  <c r="AV53" i="123"/>
  <c r="BC52" i="123"/>
  <c r="AV52" i="123"/>
  <c r="BC51" i="123"/>
  <c r="AV51" i="123"/>
  <c r="BC50" i="123"/>
  <c r="AV50" i="123"/>
  <c r="BC49" i="123"/>
  <c r="AV49" i="123"/>
  <c r="BC48" i="123"/>
  <c r="AV48" i="123"/>
  <c r="BC46" i="123"/>
  <c r="AV46" i="123"/>
  <c r="BC45" i="123"/>
  <c r="AV45" i="123"/>
  <c r="C19" i="121"/>
  <c r="BC43" i="123"/>
  <c r="AV43" i="123"/>
  <c r="C18" i="121"/>
  <c r="BC41" i="123"/>
  <c r="AV41" i="123"/>
  <c r="BC40" i="123"/>
  <c r="AV40" i="123"/>
  <c r="BC38" i="123"/>
  <c r="AV38" i="123"/>
  <c r="BC37" i="123"/>
  <c r="AV37" i="123"/>
  <c r="BC36" i="123"/>
  <c r="AV36" i="123"/>
  <c r="BC34" i="123"/>
  <c r="AV34" i="123"/>
  <c r="BC32" i="123"/>
  <c r="AV32" i="123"/>
  <c r="BC30" i="123"/>
  <c r="AV30" i="123"/>
  <c r="BC29" i="123"/>
  <c r="AV29" i="123"/>
  <c r="BC27" i="123"/>
  <c r="AV27" i="123"/>
  <c r="BC25" i="123"/>
  <c r="AV25" i="123"/>
  <c r="BC24" i="123"/>
  <c r="AV24" i="123"/>
  <c r="BC23" i="123"/>
  <c r="AV23" i="123"/>
  <c r="BC21" i="123"/>
  <c r="AV21" i="123"/>
  <c r="BC19" i="123"/>
  <c r="AV19" i="123"/>
  <c r="BC18" i="123"/>
  <c r="AV18" i="123"/>
  <c r="BC16" i="123"/>
  <c r="AV16" i="123"/>
  <c r="BC15" i="123"/>
  <c r="AV15" i="123"/>
  <c r="BC14" i="123"/>
  <c r="AV14" i="123"/>
  <c r="C15" i="121"/>
  <c r="BC13" i="123"/>
  <c r="AV13" i="123"/>
  <c r="C14" i="121"/>
  <c r="C22" i="121" s="1"/>
  <c r="BC60" i="120"/>
  <c r="AV60" i="120"/>
  <c r="BC59" i="120"/>
  <c r="AV59" i="120"/>
  <c r="BC58" i="120"/>
  <c r="AV58" i="120"/>
  <c r="BC57" i="120"/>
  <c r="AV57" i="120"/>
  <c r="BC56" i="120"/>
  <c r="AV56" i="120"/>
  <c r="BC55" i="120"/>
  <c r="AV55" i="120"/>
  <c r="BC54" i="120"/>
  <c r="AV54" i="120"/>
  <c r="BC53" i="120"/>
  <c r="AV53" i="120"/>
  <c r="BC52" i="120"/>
  <c r="AV52" i="120"/>
  <c r="BC51" i="120"/>
  <c r="AV51" i="120"/>
  <c r="BC50" i="120"/>
  <c r="AV50" i="120"/>
  <c r="BC49" i="120"/>
  <c r="AV49" i="120"/>
  <c r="BC48" i="120"/>
  <c r="AV48" i="120"/>
  <c r="BC47" i="120"/>
  <c r="AV47" i="120"/>
  <c r="BC45" i="120"/>
  <c r="AV45" i="120"/>
  <c r="BC44" i="120"/>
  <c r="AV44" i="120"/>
  <c r="C19" i="118"/>
  <c r="BC42" i="120"/>
  <c r="AV42" i="120"/>
  <c r="C18" i="118"/>
  <c r="BC40" i="120"/>
  <c r="AV40" i="120"/>
  <c r="BC39" i="120"/>
  <c r="AV39" i="120"/>
  <c r="BC37" i="120"/>
  <c r="AV37" i="120"/>
  <c r="BC36" i="120"/>
  <c r="AV36" i="120"/>
  <c r="BC35" i="120"/>
  <c r="AV35" i="120"/>
  <c r="BC33" i="120"/>
  <c r="AV33" i="120"/>
  <c r="BC31" i="120"/>
  <c r="AV31" i="120"/>
  <c r="BC29" i="120"/>
  <c r="AV29" i="120"/>
  <c r="BC28" i="120"/>
  <c r="AV28" i="120"/>
  <c r="BC26" i="120"/>
  <c r="AV26" i="120"/>
  <c r="BC24" i="120"/>
  <c r="AV24" i="120"/>
  <c r="BC23" i="120"/>
  <c r="AV23" i="120"/>
  <c r="BC22" i="120"/>
  <c r="AV22" i="120"/>
  <c r="BC21" i="120"/>
  <c r="AV21" i="120"/>
  <c r="BC19" i="120"/>
  <c r="AV19" i="120"/>
  <c r="BC18" i="120"/>
  <c r="AV18" i="120"/>
  <c r="BC16" i="120"/>
  <c r="AV16" i="120"/>
  <c r="BC15" i="120"/>
  <c r="AV15" i="120"/>
  <c r="BC14" i="120"/>
  <c r="AV14" i="120"/>
  <c r="C15" i="118"/>
  <c r="BC13" i="120"/>
  <c r="AV13" i="120"/>
  <c r="C14" i="118"/>
  <c r="C22" i="118" s="1"/>
  <c r="BC60" i="116"/>
  <c r="AV60" i="116"/>
  <c r="BC59" i="116"/>
  <c r="AV59" i="116"/>
  <c r="BC58" i="116"/>
  <c r="AV58" i="116"/>
  <c r="BC57" i="116"/>
  <c r="AV57" i="116"/>
  <c r="BC56" i="116"/>
  <c r="AV56" i="116"/>
  <c r="BC55" i="116"/>
  <c r="AV55" i="116"/>
  <c r="BC54" i="116"/>
  <c r="AV54" i="116"/>
  <c r="BC53" i="116"/>
  <c r="AV53" i="116"/>
  <c r="BC52" i="116"/>
  <c r="AV52" i="116"/>
  <c r="BC51" i="116"/>
  <c r="AV51" i="116"/>
  <c r="BC50" i="116"/>
  <c r="AV50" i="116"/>
  <c r="BC48" i="116"/>
  <c r="AV48" i="116"/>
  <c r="BC47" i="116"/>
  <c r="AV47" i="116"/>
  <c r="C19" i="114"/>
  <c r="BC45" i="116"/>
  <c r="AV45" i="116"/>
  <c r="C18" i="114"/>
  <c r="BC43" i="116"/>
  <c r="AV43" i="116"/>
  <c r="BC42" i="116"/>
  <c r="AV42" i="116"/>
  <c r="BC40" i="116"/>
  <c r="AV40" i="116"/>
  <c r="BC39" i="116"/>
  <c r="AV39" i="116"/>
  <c r="BC38" i="116"/>
  <c r="AV38" i="116"/>
  <c r="BC36" i="116"/>
  <c r="AV36" i="116"/>
  <c r="BC34" i="116"/>
  <c r="AV34" i="116"/>
  <c r="BC32" i="116"/>
  <c r="AV32" i="116"/>
  <c r="BC31" i="116"/>
  <c r="AV31" i="116"/>
  <c r="BC29" i="116"/>
  <c r="AV29" i="116"/>
  <c r="BC27" i="116"/>
  <c r="AV27" i="116"/>
  <c r="BC26" i="116"/>
  <c r="AV26" i="116"/>
  <c r="BC25" i="116"/>
  <c r="AV25" i="116"/>
  <c r="BC23" i="116"/>
  <c r="AV23" i="116"/>
  <c r="BC21" i="116"/>
  <c r="AV21" i="116"/>
  <c r="BC20" i="116"/>
  <c r="AV20" i="116"/>
  <c r="BC18" i="116"/>
  <c r="AV18" i="116"/>
  <c r="BC17" i="116"/>
  <c r="AV17" i="116"/>
  <c r="BC16" i="116"/>
  <c r="AV16" i="116"/>
  <c r="BC15" i="116"/>
  <c r="AV15" i="116"/>
  <c r="C15" i="114"/>
  <c r="BC13" i="116"/>
  <c r="AV13" i="116"/>
  <c r="C14" i="114"/>
  <c r="C22" i="114" s="1"/>
  <c r="C8" i="108"/>
  <c r="C12" i="108" s="1"/>
  <c r="J62" i="98"/>
  <c r="J27" i="98"/>
  <c r="C8" i="97"/>
  <c r="B7" i="97"/>
  <c r="C7" i="97"/>
  <c r="C12" i="97" s="1"/>
  <c r="G29" i="84"/>
  <c r="F54" i="1" s="1"/>
  <c r="H54" i="1" s="1"/>
  <c r="I54" i="1" s="1"/>
  <c r="C8" i="95"/>
  <c r="C12" i="95" s="1"/>
  <c r="F41" i="82"/>
  <c r="H41" i="82" s="1"/>
  <c r="I41" i="82" s="1"/>
  <c r="F40" i="82"/>
  <c r="H40" i="82" s="1"/>
  <c r="I40" i="82" s="1"/>
  <c r="F39" i="82"/>
  <c r="J62" i="71"/>
  <c r="J27" i="71"/>
  <c r="C8" i="70"/>
  <c r="B7" i="70"/>
  <c r="C7" i="70"/>
  <c r="C12" i="70" s="1"/>
  <c r="G29" i="75"/>
  <c r="F46" i="1" s="1"/>
  <c r="H46" i="1" s="1"/>
  <c r="I46" i="1" s="1"/>
  <c r="C8" i="73"/>
  <c r="C12" i="73" s="1"/>
  <c r="I18" i="68"/>
  <c r="I21" i="68" s="1"/>
  <c r="G23" i="68" s="1"/>
  <c r="G27" i="68" s="1"/>
  <c r="AV28" i="139"/>
  <c r="C14" i="137"/>
  <c r="J27" i="139"/>
  <c r="E17" i="138" s="1"/>
  <c r="C29" i="137"/>
  <c r="F29" i="137" s="1"/>
  <c r="BC41" i="139"/>
  <c r="AV41" i="139"/>
  <c r="AV32" i="139"/>
  <c r="BC22" i="139"/>
  <c r="AV22" i="139"/>
  <c r="I38" i="139"/>
  <c r="D20" i="138" s="1"/>
  <c r="I20" i="139"/>
  <c r="D14" i="138" s="1"/>
  <c r="F24" i="138"/>
  <c r="AV46" i="139"/>
  <c r="K57" i="139"/>
  <c r="C17" i="137"/>
  <c r="I28" i="137"/>
  <c r="C15" i="137"/>
  <c r="BC17" i="139"/>
  <c r="AV17" i="139"/>
  <c r="AV51" i="142"/>
  <c r="C22" i="140"/>
  <c r="BC44" i="142"/>
  <c r="AV44" i="142"/>
  <c r="BC43" i="142"/>
  <c r="C29" i="140"/>
  <c r="BC24" i="142"/>
  <c r="AV24" i="142"/>
  <c r="AV39" i="142"/>
  <c r="BC40" i="142"/>
  <c r="AV40" i="142"/>
  <c r="AV22" i="142"/>
  <c r="BC16" i="142"/>
  <c r="K57" i="142"/>
  <c r="BC31" i="142"/>
  <c r="AV31" i="142"/>
  <c r="AV14" i="142"/>
  <c r="BC14" i="142"/>
  <c r="J27" i="142"/>
  <c r="E17" i="141" s="1"/>
  <c r="AV52" i="142"/>
  <c r="BC52" i="142"/>
  <c r="BC56" i="142"/>
  <c r="AV56" i="142"/>
  <c r="J38" i="142"/>
  <c r="E20" i="141" s="1"/>
  <c r="I27" i="142"/>
  <c r="D17" i="141" s="1"/>
  <c r="C14" i="143"/>
  <c r="AV26" i="145"/>
  <c r="I27" i="145"/>
  <c r="D17" i="144" s="1"/>
  <c r="AV37" i="145"/>
  <c r="C15" i="143"/>
  <c r="BC40" i="145"/>
  <c r="F24" i="144"/>
  <c r="BC17" i="145"/>
  <c r="AV50" i="145"/>
  <c r="BC35" i="145"/>
  <c r="AV35" i="145"/>
  <c r="K57" i="145"/>
  <c r="BC33" i="145"/>
  <c r="BC21" i="145"/>
  <c r="AV21" i="145"/>
  <c r="AV29" i="145"/>
  <c r="BC22" i="145"/>
  <c r="AV22" i="145"/>
  <c r="AV42" i="145"/>
  <c r="BC42" i="145"/>
  <c r="C17" i="143"/>
  <c r="BC51" i="145"/>
  <c r="BC37" i="145"/>
  <c r="C29" i="143"/>
  <c r="F29" i="143" s="1"/>
  <c r="J33" i="148"/>
  <c r="E18" i="147" s="1"/>
  <c r="AV36" i="148"/>
  <c r="C29" i="146"/>
  <c r="F29" i="146" s="1"/>
  <c r="I22" i="148"/>
  <c r="D14" i="147" s="1"/>
  <c r="AV26" i="148"/>
  <c r="C14" i="146"/>
  <c r="BC25" i="151"/>
  <c r="BC15" i="151"/>
  <c r="BC42" i="148"/>
  <c r="J44" i="148"/>
  <c r="E20" i="147" s="1"/>
  <c r="C15" i="146"/>
  <c r="BC40" i="148"/>
  <c r="AV49" i="148"/>
  <c r="BC45" i="148"/>
  <c r="BC13" i="148"/>
  <c r="AV13" i="148"/>
  <c r="J39" i="148"/>
  <c r="E19" i="147" s="1"/>
  <c r="BC25" i="148"/>
  <c r="BC46" i="148"/>
  <c r="AV46" i="148"/>
  <c r="I44" i="148"/>
  <c r="D20" i="147" s="1"/>
  <c r="J12" i="148"/>
  <c r="E11" i="147" s="1"/>
  <c r="K50" i="148"/>
  <c r="F11" i="147"/>
  <c r="I11" i="147" s="1"/>
  <c r="F21" i="147" s="1"/>
  <c r="BC41" i="148"/>
  <c r="AV41" i="148"/>
  <c r="I33" i="148"/>
  <c r="D18" i="147" s="1"/>
  <c r="BC35" i="148"/>
  <c r="AV35" i="148"/>
  <c r="AV27" i="151"/>
  <c r="AV18" i="151"/>
  <c r="AV13" i="151"/>
  <c r="J24" i="151"/>
  <c r="E15" i="150" s="1"/>
  <c r="I19" i="151"/>
  <c r="D13" i="150" s="1"/>
  <c r="K28" i="151"/>
  <c r="BC20" i="151"/>
  <c r="J14" i="151"/>
  <c r="E12" i="150" s="1"/>
  <c r="I14" i="151"/>
  <c r="D12" i="150" s="1"/>
  <c r="BC21" i="151"/>
  <c r="AV17" i="151"/>
  <c r="F16" i="150"/>
  <c r="C14" i="149"/>
  <c r="C29" i="149"/>
  <c r="AU12" i="151"/>
  <c r="BC16" i="151"/>
  <c r="AV16" i="151"/>
  <c r="AV23" i="151"/>
  <c r="BC23" i="151"/>
  <c r="C15" i="149"/>
  <c r="C12" i="155"/>
  <c r="C19" i="158"/>
  <c r="C21" i="158" s="1"/>
  <c r="C16" i="158"/>
  <c r="E12" i="106"/>
  <c r="E19" i="106" s="1"/>
  <c r="E21" i="106" s="1"/>
  <c r="E12" i="162"/>
  <c r="G8" i="162"/>
  <c r="G14" i="162" s="1"/>
  <c r="G90" i="1" s="1"/>
  <c r="G41" i="104"/>
  <c r="H41" i="104" s="1"/>
  <c r="I41" i="104" s="1"/>
  <c r="G39" i="104"/>
  <c r="G42" i="104" s="1"/>
  <c r="G28" i="104" s="1"/>
  <c r="I49" i="104"/>
  <c r="G356" i="105"/>
  <c r="G23" i="104"/>
  <c r="A23" i="104" s="1"/>
  <c r="G24" i="104" s="1"/>
  <c r="H40" i="104"/>
  <c r="I40" i="104" s="1"/>
  <c r="G39" i="102"/>
  <c r="G42" i="102" s="1"/>
  <c r="G25" i="102" s="1"/>
  <c r="A25" i="102" s="1"/>
  <c r="G40" i="102"/>
  <c r="H40" i="102" s="1"/>
  <c r="I40" i="102" s="1"/>
  <c r="G64" i="103"/>
  <c r="I49" i="102"/>
  <c r="F42" i="102"/>
  <c r="G40" i="100"/>
  <c r="H40" i="100" s="1"/>
  <c r="I40" i="100" s="1"/>
  <c r="I19" i="100"/>
  <c r="I21" i="100" s="1"/>
  <c r="G39" i="100"/>
  <c r="G42" i="100" s="1"/>
  <c r="G25" i="100" s="1"/>
  <c r="A25" i="100" s="1"/>
  <c r="H41" i="100"/>
  <c r="I41" i="100" s="1"/>
  <c r="G22" i="101"/>
  <c r="G23" i="100"/>
  <c r="J49" i="100"/>
  <c r="J50" i="100" s="1"/>
  <c r="G96" i="1"/>
  <c r="I17" i="60"/>
  <c r="F40" i="60"/>
  <c r="H40" i="60" s="1"/>
  <c r="I40" i="60" s="1"/>
  <c r="F41" i="60"/>
  <c r="H41" i="60" s="1"/>
  <c r="I41" i="60" s="1"/>
  <c r="G192" i="61"/>
  <c r="I49" i="60"/>
  <c r="H39" i="60"/>
  <c r="F42" i="60"/>
  <c r="H64" i="1"/>
  <c r="F40" i="89"/>
  <c r="H40" i="89" s="1"/>
  <c r="I40" i="89" s="1"/>
  <c r="F39" i="89"/>
  <c r="F41" i="89"/>
  <c r="H41" i="89"/>
  <c r="I41" i="89" s="1"/>
  <c r="J54" i="89"/>
  <c r="J53" i="89"/>
  <c r="J49" i="89"/>
  <c r="J52" i="89"/>
  <c r="F51" i="1"/>
  <c r="J50" i="89"/>
  <c r="J55" i="89"/>
  <c r="J51" i="89"/>
  <c r="A26" i="66"/>
  <c r="F39" i="66"/>
  <c r="H39" i="66" s="1"/>
  <c r="I56" i="66"/>
  <c r="F40" i="66"/>
  <c r="H40" i="66" s="1"/>
  <c r="I40" i="66" s="1"/>
  <c r="I17" i="66"/>
  <c r="G87" i="67"/>
  <c r="I65" i="1"/>
  <c r="I64" i="1" s="1"/>
  <c r="I57" i="1"/>
  <c r="C15" i="170"/>
  <c r="C19" i="170"/>
  <c r="C20" i="170"/>
  <c r="C14" i="170"/>
  <c r="C13" i="170"/>
  <c r="I69" i="1"/>
  <c r="I68" i="1" s="1"/>
  <c r="I83" i="1"/>
  <c r="J55" i="66" l="1"/>
  <c r="F43" i="1"/>
  <c r="C21" i="170"/>
  <c r="C19" i="73"/>
  <c r="C21" i="73" s="1"/>
  <c r="C16" i="73"/>
  <c r="C24" i="73" s="1"/>
  <c r="F45" i="1" s="1"/>
  <c r="H45" i="1" s="1"/>
  <c r="I45" i="1" s="1"/>
  <c r="C20" i="70"/>
  <c r="C19" i="70"/>
  <c r="C21" i="70" s="1"/>
  <c r="C15" i="70"/>
  <c r="B12" i="70"/>
  <c r="F42" i="82"/>
  <c r="H39" i="82"/>
  <c r="H42" i="82" s="1"/>
  <c r="I39" i="82"/>
  <c r="I42" i="82" s="1"/>
  <c r="C19" i="95"/>
  <c r="C21" i="95" s="1"/>
  <c r="C16" i="95"/>
  <c r="C24" i="95" s="1"/>
  <c r="F53" i="1" s="1"/>
  <c r="H53" i="1" s="1"/>
  <c r="I53" i="1" s="1"/>
  <c r="C20" i="97"/>
  <c r="C19" i="97"/>
  <c r="C21" i="97" s="1"/>
  <c r="C15" i="97"/>
  <c r="B12" i="97"/>
  <c r="C19" i="108"/>
  <c r="C21" i="108" s="1"/>
  <c r="C16" i="108"/>
  <c r="C24" i="108" s="1"/>
  <c r="F61" i="1" s="1"/>
  <c r="G29" i="68"/>
  <c r="G24" i="68"/>
  <c r="J52" i="66"/>
  <c r="F42" i="66"/>
  <c r="G23" i="66" s="1"/>
  <c r="C22" i="137"/>
  <c r="G75" i="1"/>
  <c r="I29" i="137"/>
  <c r="F29" i="140"/>
  <c r="I28" i="140"/>
  <c r="C22" i="143"/>
  <c r="I28" i="143"/>
  <c r="I28" i="146"/>
  <c r="I29" i="146" s="1"/>
  <c r="C22" i="146"/>
  <c r="C22" i="149"/>
  <c r="F29" i="149"/>
  <c r="I28" i="149"/>
  <c r="C16" i="155"/>
  <c r="C19" i="155"/>
  <c r="C21" i="155" s="1"/>
  <c r="C24" i="158"/>
  <c r="G85" i="1" s="1"/>
  <c r="H85" i="1" s="1"/>
  <c r="E16" i="106"/>
  <c r="E24" i="106" s="1"/>
  <c r="G87" i="1" s="1"/>
  <c r="G89" i="1"/>
  <c r="H90" i="1"/>
  <c r="H39" i="104"/>
  <c r="H42" i="104" s="1"/>
  <c r="A24" i="104"/>
  <c r="I16" i="104"/>
  <c r="I21" i="104" s="1"/>
  <c r="I61" i="104"/>
  <c r="G26" i="102"/>
  <c r="A26" i="102"/>
  <c r="H39" i="102"/>
  <c r="H42" i="102" s="1"/>
  <c r="G28" i="102"/>
  <c r="G23" i="102"/>
  <c r="A23" i="102" s="1"/>
  <c r="I55" i="102"/>
  <c r="I16" i="102"/>
  <c r="I21" i="102" s="1"/>
  <c r="G28" i="100"/>
  <c r="H39" i="100"/>
  <c r="H42" i="100" s="1"/>
  <c r="G26" i="100"/>
  <c r="A26" i="100"/>
  <c r="H96" i="1"/>
  <c r="G95" i="1"/>
  <c r="A23" i="100"/>
  <c r="G28" i="60"/>
  <c r="G23" i="60"/>
  <c r="I39" i="60"/>
  <c r="I42" i="60" s="1"/>
  <c r="H42" i="60"/>
  <c r="I16" i="60"/>
  <c r="I56" i="60"/>
  <c r="F42" i="1" s="1"/>
  <c r="H39" i="89"/>
  <c r="F42" i="89"/>
  <c r="H51" i="1"/>
  <c r="J56" i="89"/>
  <c r="J49" i="66"/>
  <c r="J53" i="66"/>
  <c r="J50" i="66"/>
  <c r="J54" i="66"/>
  <c r="J51" i="66"/>
  <c r="H42" i="66"/>
  <c r="I39" i="66"/>
  <c r="I42" i="66" s="1"/>
  <c r="I21" i="66"/>
  <c r="C16" i="170"/>
  <c r="I21" i="60" l="1"/>
  <c r="I16" i="1"/>
  <c r="H61" i="1"/>
  <c r="C14" i="97"/>
  <c r="C13" i="97"/>
  <c r="J39" i="82"/>
  <c r="J42" i="82" s="1"/>
  <c r="J40" i="82"/>
  <c r="J41" i="82"/>
  <c r="G28" i="82"/>
  <c r="G23" i="82"/>
  <c r="C14" i="70"/>
  <c r="C13" i="70"/>
  <c r="G28" i="66"/>
  <c r="J56" i="66"/>
  <c r="H75" i="1"/>
  <c r="I75" i="1" s="1"/>
  <c r="I29" i="140"/>
  <c r="G76" i="1"/>
  <c r="H76" i="1" s="1"/>
  <c r="I76" i="1" s="1"/>
  <c r="I29" i="143"/>
  <c r="G77" i="1"/>
  <c r="G79" i="1"/>
  <c r="H79" i="1" s="1"/>
  <c r="H78" i="1" s="1"/>
  <c r="G81" i="1"/>
  <c r="I29" i="149"/>
  <c r="C24" i="155"/>
  <c r="G84" i="1" s="1"/>
  <c r="H84" i="1" s="1"/>
  <c r="I84" i="1" s="1"/>
  <c r="G82" i="1"/>
  <c r="I85" i="1"/>
  <c r="H82" i="1"/>
  <c r="H87" i="1"/>
  <c r="G86" i="1"/>
  <c r="H89" i="1"/>
  <c r="I90" i="1"/>
  <c r="I89" i="1" s="1"/>
  <c r="I39" i="104"/>
  <c r="I42" i="104" s="1"/>
  <c r="J41" i="104" s="1"/>
  <c r="J57" i="104"/>
  <c r="J53" i="104"/>
  <c r="J49" i="104"/>
  <c r="J60" i="104"/>
  <c r="J56" i="104"/>
  <c r="J52" i="104"/>
  <c r="J55" i="104"/>
  <c r="G25" i="104"/>
  <c r="J51" i="104"/>
  <c r="J58" i="104"/>
  <c r="J54" i="104"/>
  <c r="J50" i="104"/>
  <c r="J59" i="104"/>
  <c r="I39" i="102"/>
  <c r="I42" i="102" s="1"/>
  <c r="J39" i="102" s="1"/>
  <c r="J42" i="102" s="1"/>
  <c r="J54" i="102"/>
  <c r="J50" i="102"/>
  <c r="J53" i="102"/>
  <c r="J49" i="102"/>
  <c r="G94" i="1"/>
  <c r="J52" i="102"/>
  <c r="J51" i="102"/>
  <c r="G24" i="102"/>
  <c r="A27" i="102" s="1"/>
  <c r="A24" i="102"/>
  <c r="I39" i="100"/>
  <c r="I42" i="100" s="1"/>
  <c r="J41" i="100" s="1"/>
  <c r="G24" i="100"/>
  <c r="A27" i="100" s="1"/>
  <c r="A24" i="100"/>
  <c r="I96" i="1"/>
  <c r="I95" i="1" s="1"/>
  <c r="H95" i="1"/>
  <c r="J55" i="60"/>
  <c r="J51" i="60"/>
  <c r="J54" i="60"/>
  <c r="J50" i="60"/>
  <c r="J53" i="60"/>
  <c r="J49" i="60"/>
  <c r="J52" i="60"/>
  <c r="J39" i="60"/>
  <c r="J42" i="60" s="1"/>
  <c r="J41" i="60"/>
  <c r="J40" i="60"/>
  <c r="A23" i="60"/>
  <c r="H42" i="1"/>
  <c r="I42" i="1" s="1"/>
  <c r="G23" i="89"/>
  <c r="G28" i="89"/>
  <c r="I39" i="89"/>
  <c r="I42" i="89" s="1"/>
  <c r="H42" i="89"/>
  <c r="I51" i="1"/>
  <c r="J41" i="66"/>
  <c r="J40" i="66"/>
  <c r="J39" i="66"/>
  <c r="J42" i="66" s="1"/>
  <c r="A23" i="66"/>
  <c r="H43" i="1"/>
  <c r="I43" i="1" s="1"/>
  <c r="C22" i="170"/>
  <c r="B25" i="170" s="1"/>
  <c r="C25" i="170" s="1"/>
  <c r="C16" i="70" l="1"/>
  <c r="A25" i="82"/>
  <c r="A26" i="82" s="1"/>
  <c r="A23" i="82"/>
  <c r="C16" i="97"/>
  <c r="I61" i="1"/>
  <c r="H77" i="1"/>
  <c r="G74" i="1"/>
  <c r="G78" i="1"/>
  <c r="I79" i="1"/>
  <c r="I78" i="1" s="1"/>
  <c r="H81" i="1"/>
  <c r="H80" i="1" s="1"/>
  <c r="G80" i="1"/>
  <c r="I82" i="1"/>
  <c r="I87" i="1"/>
  <c r="I86" i="1" s="1"/>
  <c r="H86" i="1"/>
  <c r="J39" i="104"/>
  <c r="J42" i="104" s="1"/>
  <c r="J40" i="104"/>
  <c r="J61" i="104"/>
  <c r="G97" i="104"/>
  <c r="G92" i="1"/>
  <c r="A25" i="104"/>
  <c r="J40" i="102"/>
  <c r="J41" i="102"/>
  <c r="H94" i="1"/>
  <c r="H93" i="1" s="1"/>
  <c r="G93" i="1"/>
  <c r="J55" i="102"/>
  <c r="G29" i="102"/>
  <c r="A29" i="102"/>
  <c r="J40" i="100"/>
  <c r="J39" i="100"/>
  <c r="J42" i="100" s="1"/>
  <c r="G29" i="100"/>
  <c r="A29" i="100"/>
  <c r="J56" i="60"/>
  <c r="G24" i="60"/>
  <c r="G29" i="60" s="1"/>
  <c r="A24" i="60"/>
  <c r="J40" i="89"/>
  <c r="J39" i="89"/>
  <c r="J42" i="89" s="1"/>
  <c r="J41" i="89"/>
  <c r="A23" i="89"/>
  <c r="A25" i="89"/>
  <c r="A26" i="89" s="1"/>
  <c r="G24" i="66"/>
  <c r="A24" i="66"/>
  <c r="C24" i="170"/>
  <c r="C26" i="170" l="1"/>
  <c r="F63" i="1"/>
  <c r="C22" i="97"/>
  <c r="G24" i="82"/>
  <c r="A27" i="82" s="1"/>
  <c r="A24" i="82"/>
  <c r="C22" i="70"/>
  <c r="I77" i="1"/>
  <c r="I74" i="1" s="1"/>
  <c r="H74" i="1"/>
  <c r="I81" i="1"/>
  <c r="I80" i="1" s="1"/>
  <c r="G26" i="104"/>
  <c r="A27" i="104" s="1"/>
  <c r="A26" i="104"/>
  <c r="H92" i="1"/>
  <c r="H91" i="1" s="1"/>
  <c r="G91" i="1"/>
  <c r="G39" i="1" s="1"/>
  <c r="G97" i="1" s="1"/>
  <c r="G25" i="1" s="1"/>
  <c r="I94" i="1"/>
  <c r="I93" i="1" s="1"/>
  <c r="H41" i="1"/>
  <c r="I41" i="1" s="1"/>
  <c r="G24" i="89"/>
  <c r="A27" i="89" s="1"/>
  <c r="A24" i="89"/>
  <c r="G29" i="66"/>
  <c r="A25" i="60" l="1"/>
  <c r="A26" i="60" s="1"/>
  <c r="A25" i="198"/>
  <c r="B25" i="70"/>
  <c r="C25" i="70" s="1"/>
  <c r="C24" i="70"/>
  <c r="G29" i="82"/>
  <c r="G27" i="82" s="1"/>
  <c r="A29" i="82"/>
  <c r="B25" i="97"/>
  <c r="C25" i="97" s="1"/>
  <c r="C24" i="97"/>
  <c r="H63" i="1"/>
  <c r="F56" i="1"/>
  <c r="I92" i="1"/>
  <c r="I91" i="1" s="1"/>
  <c r="A25" i="182"/>
  <c r="A26" i="182" s="1"/>
  <c r="A25" i="1"/>
  <c r="G26" i="1" s="1"/>
  <c r="A25" i="184"/>
  <c r="A26" i="184" s="1"/>
  <c r="G29" i="104"/>
  <c r="G27" i="104" s="1"/>
  <c r="A29" i="104"/>
  <c r="A29" i="89"/>
  <c r="G29" i="89"/>
  <c r="A26" i="198" l="1"/>
  <c r="G26" i="198"/>
  <c r="I63" i="1"/>
  <c r="I56" i="1" s="1"/>
  <c r="H56" i="1"/>
  <c r="C26" i="97"/>
  <c r="F55" i="1"/>
  <c r="C26" i="70"/>
  <c r="F47" i="1"/>
  <c r="A26" i="1"/>
  <c r="A27" i="60"/>
  <c r="A27" i="66"/>
  <c r="A29" i="66" s="1"/>
  <c r="H47" i="1" l="1"/>
  <c r="F40" i="1"/>
  <c r="H55" i="1"/>
  <c r="F48" i="1"/>
  <c r="G24" i="184"/>
  <c r="A27" i="184" s="1"/>
  <c r="A24" i="184"/>
  <c r="G24" i="182"/>
  <c r="A27" i="182" s="1"/>
  <c r="G29" i="182" s="1"/>
  <c r="A24" i="182"/>
  <c r="I55" i="1" l="1"/>
  <c r="I48" i="1" s="1"/>
  <c r="H48" i="1"/>
  <c r="F39" i="1"/>
  <c r="I47" i="1"/>
  <c r="I40" i="1" s="1"/>
  <c r="H40" i="1"/>
  <c r="A29" i="182"/>
  <c r="G29" i="184"/>
  <c r="A29" i="184"/>
  <c r="F97" i="1" l="1"/>
  <c r="I17" i="1"/>
  <c r="I21" i="1" s="1"/>
  <c r="H39" i="1"/>
  <c r="H97" i="1" s="1"/>
  <c r="I39" i="1" l="1"/>
  <c r="I97" i="1" s="1"/>
  <c r="J61" i="1" s="1"/>
  <c r="G28" i="1"/>
  <c r="G23" i="1"/>
  <c r="J39" i="1" l="1"/>
  <c r="J97" i="1" s="1"/>
  <c r="J72" i="1"/>
  <c r="J82" i="1"/>
  <c r="J54" i="1"/>
  <c r="J74" i="1"/>
  <c r="J93" i="1"/>
  <c r="J56" i="1"/>
  <c r="J55" i="1"/>
  <c r="J48" i="1"/>
  <c r="J77" i="1"/>
  <c r="J70" i="1"/>
  <c r="J43" i="1"/>
  <c r="J47" i="1"/>
  <c r="J40" i="1"/>
  <c r="J75" i="1"/>
  <c r="J95" i="1"/>
  <c r="J65" i="1"/>
  <c r="J96" i="1"/>
  <c r="J85" i="1"/>
  <c r="J52" i="1"/>
  <c r="J94" i="1"/>
  <c r="J79" i="1"/>
  <c r="J91" i="1"/>
  <c r="J71" i="1"/>
  <c r="J57" i="1"/>
  <c r="J66" i="1"/>
  <c r="J80" i="1"/>
  <c r="J84" i="1"/>
  <c r="J58" i="1"/>
  <c r="J76" i="1"/>
  <c r="J81" i="1"/>
  <c r="J92" i="1"/>
  <c r="J63" i="1"/>
  <c r="J49" i="1"/>
  <c r="J46" i="1"/>
  <c r="J87" i="1"/>
  <c r="J90" i="1"/>
  <c r="J53" i="1"/>
  <c r="J51" i="1"/>
  <c r="J41" i="1"/>
  <c r="J50" i="1"/>
  <c r="J73" i="1"/>
  <c r="J86" i="1"/>
  <c r="J78" i="1"/>
  <c r="J62" i="1"/>
  <c r="J45" i="1"/>
  <c r="J68" i="1"/>
  <c r="J59" i="1"/>
  <c r="J83" i="1"/>
  <c r="J64" i="1"/>
  <c r="J44" i="1"/>
  <c r="J42" i="1"/>
  <c r="J67" i="1"/>
  <c r="J89" i="1"/>
  <c r="J69" i="1"/>
  <c r="J60" i="1"/>
  <c r="A23" i="1"/>
  <c r="A24" i="198" l="1"/>
  <c r="G24" i="198"/>
  <c r="A27" i="198" s="1"/>
  <c r="G24" i="1"/>
  <c r="A24" i="1"/>
  <c r="A29" i="198" l="1"/>
  <c r="G29" i="198"/>
  <c r="A27" i="1"/>
  <c r="G29" i="1" s="1"/>
  <c r="A27" i="194"/>
  <c r="A29" i="194" s="1"/>
  <c r="A29" i="1"/>
  <c r="G27" i="1" l="1"/>
  <c r="G27" i="192"/>
  <c r="A27" i="192" s="1"/>
  <c r="G29" i="192" l="1"/>
  <c r="A29" i="192"/>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3.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5.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7.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9.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0.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2.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4.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16.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7.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9.xml><?xml version="1.0" encoding="utf-8"?>
<comments xmlns="http://schemas.openxmlformats.org/spreadsheetml/2006/main">
  <authors>
    <author>Feltlová Jana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1.xml><?xml version="1.0" encoding="utf-8"?>
<comments xmlns="http://schemas.openxmlformats.org/spreadsheetml/2006/main">
  <authors>
    <author>Feltlová Jana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23.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4.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5.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6.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7.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8.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<sst xmlns="http://schemas.openxmlformats.org/spreadsheetml/2006/main" count="45443" uniqueCount="4617">
  <si>
    <t>%</t>
  </si>
  <si>
    <t>Cena celkem</t>
  </si>
  <si>
    <t>Za zhotovitele</t>
  </si>
  <si>
    <t>Za objednatele</t>
  </si>
  <si>
    <t>Položkový rozpočet stavby</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</si>
  <si>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</si>
  <si>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</si>
  <si>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</si>
  <si>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</si>
  <si>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</si>
  <si>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</si>
  <si>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</si>
  <si>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</si>
  <si>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</si>
  <si>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</si>
  <si>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</si>
  <si>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</si>
  <si>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</si>
  <si>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</si>
  <si>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</si>
  <si>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</si>
  <si>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</si>
  <si>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</si>
  <si>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</si>
  <si>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</si>
  <si>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</si>
  <si>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</si>
  <si>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</si>
  <si>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</si>
  <si>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</si>
  <si>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</si>
  <si>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</si>
  <si>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</si>
  <si>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</si>
  <si>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</si>
  <si>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</si>
  <si>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</si>
  <si>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</si>
  <si>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</si>
  <si>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</si>
  <si>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</si>
  <si>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</si>
  <si>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</si>
  <si>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2022-10</t>
  </si>
  <si>
    <t>NOVÉ HURDISKY - SOCIÁLNÍ BYDLENÍ OTROKOVICE, NOVOSTAVBA BYTOVÝCH DOMŮ</t>
  </si>
  <si>
    <t>město Otrokovice</t>
  </si>
  <si>
    <t>nám. 3. května 1340</t>
  </si>
  <si>
    <t>Otrokovice</t>
  </si>
  <si>
    <t>76502</t>
  </si>
  <si>
    <t>00284301</t>
  </si>
  <si>
    <t>CZ00284301</t>
  </si>
  <si>
    <t>Stavba</t>
  </si>
  <si>
    <t>SO 101A</t>
  </si>
  <si>
    <t>Novostavba bytového domu blok A</t>
  </si>
  <si>
    <t>SO 101A.1</t>
  </si>
  <si>
    <t>Architektonicko - stavební řešení</t>
  </si>
  <si>
    <t>SO 101A.2</t>
  </si>
  <si>
    <t>Zdravotechnická instalace</t>
  </si>
  <si>
    <t>SO 101A.3</t>
  </si>
  <si>
    <t>Ústřední vytápění</t>
  </si>
  <si>
    <t>SO 101A.4</t>
  </si>
  <si>
    <t>Vzduchotechnika</t>
  </si>
  <si>
    <t>SO 101A.5</t>
  </si>
  <si>
    <t>Elektroinstalace - silnoproud</t>
  </si>
  <si>
    <t>SO 101A.6</t>
  </si>
  <si>
    <t>Elektroinstalace - slaboproud</t>
  </si>
  <si>
    <t>SO 101A.7</t>
  </si>
  <si>
    <t>Bleskosvod</t>
  </si>
  <si>
    <t>SO 101B</t>
  </si>
  <si>
    <t>Novostavba bytového domu blok B</t>
  </si>
  <si>
    <t>SO 101B.1</t>
  </si>
  <si>
    <t>SO 101B.2</t>
  </si>
  <si>
    <t>SO 101B.3</t>
  </si>
  <si>
    <t>SO 101B.4</t>
  </si>
  <si>
    <t>SO 101B.5</t>
  </si>
  <si>
    <t>SO 101B.6</t>
  </si>
  <si>
    <t>SO 101B.7</t>
  </si>
  <si>
    <t>SO 101C</t>
  </si>
  <si>
    <t>Novostavba bytového domu blok C</t>
  </si>
  <si>
    <t>SO 101C.1</t>
  </si>
  <si>
    <t>SO 101C.2</t>
  </si>
  <si>
    <t>SO 101C.3</t>
  </si>
  <si>
    <t>SO 101C.4</t>
  </si>
  <si>
    <t>SO 101C.5</t>
  </si>
  <si>
    <t>SO 101C.6</t>
  </si>
  <si>
    <t>SO 101C.7</t>
  </si>
  <si>
    <t>SO 102</t>
  </si>
  <si>
    <t>Kanalizace dešťová</t>
  </si>
  <si>
    <t>SO 102A</t>
  </si>
  <si>
    <t>Kanalizace dešťová - blok A</t>
  </si>
  <si>
    <t>SO 102B</t>
  </si>
  <si>
    <t>Kanalizace dešťová - blok B</t>
  </si>
  <si>
    <t>SO 102C</t>
  </si>
  <si>
    <t>Kanalizace dešťová - blok C</t>
  </si>
  <si>
    <t>SO 103</t>
  </si>
  <si>
    <t>Přípojky kanalizace splaškové</t>
  </si>
  <si>
    <t>SO 103A</t>
  </si>
  <si>
    <t>Přípojka kanalizace splaškové - blok A</t>
  </si>
  <si>
    <t>SO 103B</t>
  </si>
  <si>
    <t>Přípojka kanalizace splaškové - blok B</t>
  </si>
  <si>
    <t>SO 103C</t>
  </si>
  <si>
    <t>Přípojka kanalizace splaškové - blok C</t>
  </si>
  <si>
    <t>SO 104</t>
  </si>
  <si>
    <t>Přeložky kanalizace jednotné</t>
  </si>
  <si>
    <t>SO 105</t>
  </si>
  <si>
    <t>Přípojky vodovodu</t>
  </si>
  <si>
    <t>SO 105A</t>
  </si>
  <si>
    <t>Přípojka vodovodu - blok A</t>
  </si>
  <si>
    <t>SO 105B</t>
  </si>
  <si>
    <t>Přípojka vodovodu - blok B</t>
  </si>
  <si>
    <t>SO 105C</t>
  </si>
  <si>
    <t>Přípojka vodovodu - blok C</t>
  </si>
  <si>
    <t>SO 106</t>
  </si>
  <si>
    <t>Přeložky vodovodu</t>
  </si>
  <si>
    <t>SO 107</t>
  </si>
  <si>
    <t>Úpravy plynovodu</t>
  </si>
  <si>
    <t>SO 108</t>
  </si>
  <si>
    <t>Přípojky NN</t>
  </si>
  <si>
    <t>SO 108A</t>
  </si>
  <si>
    <t>Přípojka NN - blok A</t>
  </si>
  <si>
    <t>SO 108B</t>
  </si>
  <si>
    <t>Přípojka NN - blok B</t>
  </si>
  <si>
    <t>SO 108C</t>
  </si>
  <si>
    <t>Přípojka NN - blok C</t>
  </si>
  <si>
    <t>SO 109</t>
  </si>
  <si>
    <t>Venkovní osvětlení</t>
  </si>
  <si>
    <t>SO 110</t>
  </si>
  <si>
    <t>Přípojky horkovodu, výměníkové stanice</t>
  </si>
  <si>
    <t>SO 111</t>
  </si>
  <si>
    <t>Přípojky a úpravy sítě ZlinNet</t>
  </si>
  <si>
    <t>SO 112</t>
  </si>
  <si>
    <t>Komunikace, chodníky a venkovní úpravy</t>
  </si>
  <si>
    <t>Architektonicko-stavební řešení</t>
  </si>
  <si>
    <t>SO 113</t>
  </si>
  <si>
    <t>Dětské hřiště</t>
  </si>
  <si>
    <t>SO 114</t>
  </si>
  <si>
    <t>Vedlejší rozpočtové náklady</t>
  </si>
  <si>
    <t>VRN</t>
  </si>
  <si>
    <t>Celkem za stavbu</t>
  </si>
  <si>
    <t>CZK</t>
  </si>
  <si>
    <t>Rekapitulace dílů</t>
  </si>
  <si>
    <t>Typ dílu</t>
  </si>
  <si>
    <t>VN</t>
  </si>
  <si>
    <t>ON</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</si>
  <si>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</si>
  <si>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</si>
  <si>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</si>
  <si>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</si>
  <si>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</si>
  <si>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</si>
  <si>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</si>
  <si>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</si>
  <si>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</si>
  <si>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</si>
  <si>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</si>
  <si>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</si>
  <si>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</si>
  <si>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</si>
  <si>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</si>
  <si>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</si>
  <si>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</si>
  <si>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</si>
  <si>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</si>
  <si>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</si>
  <si>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</si>
  <si>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</si>
  <si>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</si>
  <si>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</si>
  <si>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</si>
  <si>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</si>
  <si>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SUM</t>
  </si>
  <si>
    <t>Poznámky uchazeče k zadání</t>
  </si>
  <si>
    <t>POPUZIV</t>
  </si>
  <si>
    <t>END</t>
  </si>
  <si>
    <t>Montáže ocelových konstrukcí</t>
  </si>
  <si>
    <t>M43</t>
  </si>
  <si>
    <t>Malby</t>
  </si>
  <si>
    <t>784</t>
  </si>
  <si>
    <t>Nátěry</t>
  </si>
  <si>
    <t>783</t>
  </si>
  <si>
    <t>Obklady keramické</t>
  </si>
  <si>
    <t>781</t>
  </si>
  <si>
    <t>Podlahy povlakové</t>
  </si>
  <si>
    <t>776</t>
  </si>
  <si>
    <t>Podlahy z dlaždic a obklady</t>
  </si>
  <si>
    <t>771</t>
  </si>
  <si>
    <t>Konstrukce zámečnické</t>
  </si>
  <si>
    <t>767</t>
  </si>
  <si>
    <t>Konstrukce truhlářské</t>
  </si>
  <si>
    <t>766</t>
  </si>
  <si>
    <t>Konstrukce klempířské</t>
  </si>
  <si>
    <t>764</t>
  </si>
  <si>
    <t>Konstrukce tesařské</t>
  </si>
  <si>
    <t>762</t>
  </si>
  <si>
    <t>Izolace tepelné</t>
  </si>
  <si>
    <t>713</t>
  </si>
  <si>
    <t>Povlakové krytiny</t>
  </si>
  <si>
    <t>712</t>
  </si>
  <si>
    <t>Izolace proti vodě</t>
  </si>
  <si>
    <t>711</t>
  </si>
  <si>
    <t>Staveništní přesun hmot</t>
  </si>
  <si>
    <t>99</t>
  </si>
  <si>
    <t>Dokončovací konstrukce na pozemních stavbách</t>
  </si>
  <si>
    <t>95</t>
  </si>
  <si>
    <t>Lešení a stavební výtahy</t>
  </si>
  <si>
    <t>94</t>
  </si>
  <si>
    <t>Výplně otvorů</t>
  </si>
  <si>
    <t>64</t>
  </si>
  <si>
    <t>Podlahy a podlahové konstrukce</t>
  </si>
  <si>
    <t>63</t>
  </si>
  <si>
    <t>Úpravy povrchů vnější</t>
  </si>
  <si>
    <t>62</t>
  </si>
  <si>
    <t>Úpravy povrchů vnitřní</t>
  </si>
  <si>
    <t>61</t>
  </si>
  <si>
    <t>Zpevněné plochy</t>
  </si>
  <si>
    <t>46</t>
  </si>
  <si>
    <t>Schodiště</t>
  </si>
  <si>
    <t>43</t>
  </si>
  <si>
    <t>Vodorovné konstrukce</t>
  </si>
  <si>
    <t>4</t>
  </si>
  <si>
    <t>Stěny a příčky</t>
  </si>
  <si>
    <t>34</t>
  </si>
  <si>
    <t>Svislé a kompletní konstrukce</t>
  </si>
  <si>
    <t>3</t>
  </si>
  <si>
    <t>Základy a zvláštní zakládání</t>
  </si>
  <si>
    <t>2</t>
  </si>
  <si>
    <t>Zemní práce</t>
  </si>
  <si>
    <t>1</t>
  </si>
  <si>
    <t>Rozpočet:</t>
  </si>
  <si>
    <t>Objekt:</t>
  </si>
  <si>
    <t>VV</t>
  </si>
  <si>
    <t>plech stropní : 185</t>
  </si>
  <si>
    <t>plech střešní : 146</t>
  </si>
  <si>
    <t>konstrukce : 2493,89</t>
  </si>
  <si>
    <t>POP</t>
  </si>
  <si>
    <t>- viz stavebně konstrukční řešení</t>
  </si>
  <si>
    <t>- včetně kotev do základové konstrukce, kotvícího a těsnícího materiálu a trapézových plechů (stropních a střešních)</t>
  </si>
  <si>
    <t>- dodávka a montáž ocelové konstrukce lodžií včetně povrchové úpravy (žárový pozink) - sestava 3 (1ks)</t>
  </si>
  <si>
    <t>POL1_</t>
  </si>
  <si>
    <t>Běžná</t>
  </si>
  <si>
    <t>Práce</t>
  </si>
  <si>
    <t>Indiv</t>
  </si>
  <si>
    <t>Vlastní</t>
  </si>
  <si>
    <t>kg</t>
  </si>
  <si>
    <t>Ocelová konstrukce lodžie (balkón) - sestava 3</t>
  </si>
  <si>
    <t>430861000PC</t>
  </si>
  <si>
    <t>plech stropní : 126*2</t>
  </si>
  <si>
    <t>plech střešní : 88*2</t>
  </si>
  <si>
    <t>konstrukce : 1730*2</t>
  </si>
  <si>
    <t>- dodávka a montáž ocelové konstrukce lodžií včetně povrchové úpravy (žárový pozink) - sestava 2 (2ks)</t>
  </si>
  <si>
    <t>Ocelová konstrukce lodžie (balkón) - sestava 2</t>
  </si>
  <si>
    <t>430860000PC</t>
  </si>
  <si>
    <t>DIL</t>
  </si>
  <si>
    <t>Díl:</t>
  </si>
  <si>
    <t>Otěruvzdorný tekutý malířský vnitřní nátěr s výbornou kryvostí a vynikající bělostí. Ředí se vodou 0,5 - 0,75 l čisté vody na 1 kg barvy.</t>
  </si>
  <si>
    <t>RTS 22/ II</t>
  </si>
  <si>
    <t>m2</t>
  </si>
  <si>
    <t>Malba, bílá, bez penetrace, 2 x</t>
  </si>
  <si>
    <t>784195412R00</t>
  </si>
  <si>
    <t>m.č. 104 : 5,6*1,8*1,1</t>
  </si>
  <si>
    <t>stropy-společné prostory : 1,8*1,8*14+(2,675*2,05+3,1*1,8)</t>
  </si>
  <si>
    <t>Odkaz na mn. položky pořadí 74 : 25,08000</t>
  </si>
  <si>
    <t>Odkaz na mn. položky pořadí 73 : 93,00000</t>
  </si>
  <si>
    <t>Odkaz na mn. položky pořadí 71 : 698,97000</t>
  </si>
  <si>
    <t>Penetrace podkladu univerzální pod malbu 1x</t>
  </si>
  <si>
    <t>784191101R00</t>
  </si>
  <si>
    <t>Z05 : 1,8*0,85*12</t>
  </si>
  <si>
    <t>Z04 : 1,1*2,25*2*1,5</t>
  </si>
  <si>
    <t>700*1970 : 4*(0,80+1,97*2)*(0,35)</t>
  </si>
  <si>
    <t>800*1970 : (30+48)*(0,80+1,97*2)*(0,35)</t>
  </si>
  <si>
    <t>- nátěr zámečnických výrobků</t>
  </si>
  <si>
    <t>Nátěr syntetický kovových konstrukcí základní</t>
  </si>
  <si>
    <t>783226100R00</t>
  </si>
  <si>
    <t>včetně pomocného lešení.</t>
  </si>
  <si>
    <t>Nátěr syntetický kovových konstrukcí 2x email</t>
  </si>
  <si>
    <t>783225600R00</t>
  </si>
  <si>
    <t>POL7_</t>
  </si>
  <si>
    <t>Přesun hmot</t>
  </si>
  <si>
    <t>t</t>
  </si>
  <si>
    <t>Přesun hmot pro obklady keramické, výšky do 12 m</t>
  </si>
  <si>
    <t>998781102R00</t>
  </si>
  <si>
    <t>- materiály budou vzorkovány a použitý typ bude schválen investorem a projektantem</t>
  </si>
  <si>
    <t>POL3_</t>
  </si>
  <si>
    <t>Specifikace</t>
  </si>
  <si>
    <t>SPCM</t>
  </si>
  <si>
    <t>Obkládačka 30x60 bílá mat, rektifikovaná</t>
  </si>
  <si>
    <t>597813740R</t>
  </si>
  <si>
    <t>Obkládačka 10x10, bílá mat nebo světle šedá</t>
  </si>
  <si>
    <t>59781372PC</t>
  </si>
  <si>
    <t>m.č. 209.3 : (3,6*2+1,95+1,15+0,7+1,55)*2,1-0,8*2,0</t>
  </si>
  <si>
    <t>m.č. 208.3 : (3,6*2+1,95+1,15+0,7+1,55)*2,1-0,8*2,0</t>
  </si>
  <si>
    <t>m.č. 207.3 : (3,6*2+1,95+1,15+0,7+1,55)*2,1-0,8*2,0</t>
  </si>
  <si>
    <t>m.č. 206.2 : (2,9*2+2,1*2+0,90*2)*2,1-0,8*2,0</t>
  </si>
  <si>
    <t>m.č. 205.3 : (3,6*2+1,95+1,15+0,7+1,55)*2,1-0,8*2,0</t>
  </si>
  <si>
    <t>m.č. 204.2 : (2,9*2+2,1*2+0,90*2)*2,1-0,8*2,0</t>
  </si>
  <si>
    <t>m.č. 203.3-203.4 : ((1,95*2+3,6*2)+(1,8*2+1,1*2))*2,1-0,8*2,0</t>
  </si>
  <si>
    <t>m.č. 114.3 : (3,6*2+1,95+1,15+0,7+1,55)*2,1-0,8*2,0</t>
  </si>
  <si>
    <t>m.č. 113.3 : (3,6*2+1,95+1,15+0,7+1,55)*2,1-0,8*2,0</t>
  </si>
  <si>
    <t>m.č. 112.3 : (3,6*2+1,95+1,15+0,7+1,55)*2,1-0,8*2,0</t>
  </si>
  <si>
    <t>m.č. 111.2 : (2,9*2+2,1*2+0,90*2)*2,1-0,8*2,0</t>
  </si>
  <si>
    <t>m.č. 110.3 : (3,6*2+1,95+1,15+0,7+1,55)*2,1-0,8*2,0</t>
  </si>
  <si>
    <t>m.č. 109.2 : (2,9*2+2,1*2+0,90*2)*2,1-0,8*2,0</t>
  </si>
  <si>
    <t>m.č. 108.3-108.4 : ((1,95*2+3,6*2)+(1,8*2+1,1*2))*2,1-0,8*2,0</t>
  </si>
  <si>
    <t>m.č. 104 : (3,0*2,1)</t>
  </si>
  <si>
    <t>Obklad vnitřní stěn keramický, do tmele, 30x60 cm</t>
  </si>
  <si>
    <t>781475120R00</t>
  </si>
  <si>
    <t>Obklad vnitřní stěn keramický, do tmele, 10x10 cm</t>
  </si>
  <si>
    <t>781475111R00</t>
  </si>
  <si>
    <t>včetně dodávky materiálu.</t>
  </si>
  <si>
    <t>Penetrace podkladu pod obklady</t>
  </si>
  <si>
    <t>781101210R00</t>
  </si>
  <si>
    <t>Přesun hmot pro podlahy povlakové, výšky do 12 m</t>
  </si>
  <si>
    <t>998776102R00</t>
  </si>
  <si>
    <t>Podlaha lepená vynilová - lamela 1200x180x2,5 mm</t>
  </si>
  <si>
    <t>2841030PC</t>
  </si>
  <si>
    <t>m</t>
  </si>
  <si>
    <t>Lišta soklová zásuvná PVC 24,5x13,3 mm dl. 2,5 m</t>
  </si>
  <si>
    <t>28342454R</t>
  </si>
  <si>
    <t>Odkaz na mn. položky pořadí 130 : 696,54000</t>
  </si>
  <si>
    <t>- skladba C, I</t>
  </si>
  <si>
    <t>Lepení povlakových podlah z dílců PVC a CV (vinyl)</t>
  </si>
  <si>
    <t>776521200R00</t>
  </si>
  <si>
    <t>m.č. 209.1-209.2, 209.4-209.5 : (3,9*2+3,2*2)+(1,9*2+1,55*2)+(6,4*2+3,6*2)+(5,15*2+3,2*2)-(0,8*8+2,4)</t>
  </si>
  <si>
    <t>m.č. 208.1-208.2, 208.4-208.5 : (3,9*2+3,2*2)+(1,9*2+1,55*2)+(6,4*2+3,6*2)+(5,15*2+3,2*2)-(0,8*8+2,4)</t>
  </si>
  <si>
    <t>m.č. 207.1-207.2, 207.4-207.5 : (3,9*2+3,2*2)+(1,9*2+1,55*2)+(6,4*2+3,6*2)+(5,15*2+3,2*2)-(0,8*8+2,4)</t>
  </si>
  <si>
    <t>m.č. 206.1,206.3 : (2,85*2+1,8*2)+(6,25*2+4,7*2+0,20*2)-(0,8*4+2,4)</t>
  </si>
  <si>
    <t>m.č. 205.1-205.2, 205.4-205.5 : (3,9*2+3,2*2)+(1,9*2+1,55*2)+(6,4*2+3,6*2)+(5,15*2+3,2*2)-(0,8*8+2,4)</t>
  </si>
  <si>
    <t>m.č. 204, 204.3 : (2,85*2+1,8*2)+(6,25*2+4,7*2+0,20*2)-(0,8*4+2,4)</t>
  </si>
  <si>
    <t>m.č. 203.1-203.2,203.5-203.7 : (4,5*2+3,75+1,6+0,7*3+2,85)+(1,8*2+1,6*2)+(6,4*2+0,20*2+3,6*2)+(5,55*2+3,25*2)+(5,55*2+2,9*2)-(0,8*8+0,7*3+2,4)</t>
  </si>
  <si>
    <t>m.č. 114.1-114.2, 114.4-114.5 : (3,9*2+3,2*2)+(1,9*2+1,55*2)+(6,4*2+3,6*2)+(5,15*2+3,2*2)-(0,8*8+3,2)</t>
  </si>
  <si>
    <t>m.č. 113.1-113.2, 113.4-113.5 : (3,9*2+3,2*2)+(1,9*2+1,55*2)+(6,4*2+3,6*2)+(5,15*2+3,2*2)-(0,8*8+3,2)</t>
  </si>
  <si>
    <t>m.č. 112.1-112.2, 112.4-112.5 : (3,9*2+3,2*2)+(1,9*2+1,55*2)+(6,4*2+3,6*2)+(5,15*2+3,2*2)-(0,8*8+2,4)</t>
  </si>
  <si>
    <t>m.č. 111.1,111.3 : (2,85*2+1,8*2)+(6,25*2+4,7*2+0,20*2)-(0,8*4+2,4)</t>
  </si>
  <si>
    <t>m.č. 110.1-110.2, 110.4-110.5 : (3,9*2+3,2*2)+(1,9*2+1,55*2)+(6,4*2+3,6*2)+(5,15*2+3,2*2)-(0,8*8+2,4)</t>
  </si>
  <si>
    <t>m.č. 109.1, 109.3 : (2,85*2+1,8*2)+(6,25*2+4,7*2+0,20*2)-(0,8*4+2,4)</t>
  </si>
  <si>
    <t>m.č. 108.1-108.2,108.5-108.7 : (4,5*2+3,75+1,6+0,7*3+2,85)+(1,8*2+1,6*2)+(6,4*2+0,20*2+3,6*2)+(5,55*2+3,25*2)+(5,55*2+2,9*2)-(0,8*8+0,7*3+2,4)</t>
  </si>
  <si>
    <t>Lepení podlahových soklíků z PVC a vinylu</t>
  </si>
  <si>
    <t>776421100R00</t>
  </si>
  <si>
    <t>Přesun hmot pro podlahy z dlaždic, výšky do 12 m</t>
  </si>
  <si>
    <t>998771102R00</t>
  </si>
  <si>
    <t>7+34</t>
  </si>
  <si>
    <t>Konec provozního součtu</t>
  </si>
  <si>
    <t xml:space="preserve">  Mezisoučet</t>
  </si>
  <si>
    <t xml:space="preserve">  stupně : (0,30+0,155)*10*2/0,30*1,1</t>
  </si>
  <si>
    <t xml:space="preserve">  deska : 0,9*2/0,30*1,1</t>
  </si>
  <si>
    <t>Začátek provozního součtu</t>
  </si>
  <si>
    <t>- skladba G</t>
  </si>
  <si>
    <t>kus</t>
  </si>
  <si>
    <t>Dlažba matná sokl 300x80x9 mm</t>
  </si>
  <si>
    <t>5976425PC</t>
  </si>
  <si>
    <t>21+347</t>
  </si>
  <si>
    <t xml:space="preserve">  m.č. 202 : ((48,9*2+1,8*2)+(0,30*2*3+0,25*(7*2))-(0,9*7+2,0*2+1,9))/0,30*1,1</t>
  </si>
  <si>
    <t xml:space="preserve">  m.č. 201 : ((2,45*2+1,8*2)-(1,6+1,9)+0,30*2)/0,30*1,1</t>
  </si>
  <si>
    <t>14+302+40+27+45+329</t>
  </si>
  <si>
    <t xml:space="preserve">  m.č. 107.1-107.14 : ((1,8*4)*14-(0,8*14))/0,30*1,1</t>
  </si>
  <si>
    <t xml:space="preserve">  m.č. 106 : ((2,05*2+2,675+2,825+1,8*2+0,35*2)-(1,8))/0,30*1,1</t>
  </si>
  <si>
    <t xml:space="preserve">  m.č. 105 : ((2,475*2+1,8*2)+(0,35*2)-(0,9+1,1))/0,30*1,1</t>
  </si>
  <si>
    <t xml:space="preserve">  m.č. 104 : ((5,6*2+1,8*2)-(3,0+0,9))/0,30*1,1</t>
  </si>
  <si>
    <t xml:space="preserve">  m.č. 103 : ((45,975*2+1,8*2)+(0,30*2*3+0,25*(7+14+2)*2)-(0,9*(14+7+2)+2,0*2+1,9))/0,30*1,1</t>
  </si>
  <si>
    <t xml:space="preserve">  m.č. 101 : ((2,65*2+1,8*2)-(1,8+1,9+1,6))/0,30*1,1</t>
  </si>
  <si>
    <t>5976424PC</t>
  </si>
  <si>
    <t>20*1,8/0,30*1,1</t>
  </si>
  <si>
    <t>Dlažba matná schodovka 300x300x8 mm</t>
  </si>
  <si>
    <t>59764240PC</t>
  </si>
  <si>
    <t>93,0*1,1</t>
  </si>
  <si>
    <t xml:space="preserve">  skladba D : (6,6+1,9)+5,8+6,6+5,8+6,6*3</t>
  </si>
  <si>
    <t xml:space="preserve">  skladba J : (6,6+1,9)+5,8+6,6+5,8+6,6+6,6+6,6</t>
  </si>
  <si>
    <t>- skladba D a J</t>
  </si>
  <si>
    <t xml:space="preserve">Dlažba hladká 600x600x8 mm - tmavě šedá, rektifikovaná </t>
  </si>
  <si>
    <t>5976422PC</t>
  </si>
  <si>
    <t>261,87625*1,1</t>
  </si>
  <si>
    <t xml:space="preserve">  skladba H : (2,15*2,45+(1,9*0,15))+(48,9*1,8+(0,9*0,20*7+2,0*0,20*2+1,9*0,2*1))</t>
  </si>
  <si>
    <t xml:space="preserve">  skladba B : (5,6*1,8)+(2,675*2,05+3,125*1,8)</t>
  </si>
  <si>
    <t xml:space="preserve">  skladba A : (2,65*1,8)+(45,975*1,8+0,9*0,30*7+14*0,90*0,25+2,0*0,30*3)+(2,475*1,8+1,1*0,45*1)+(14*1,8*1,8)</t>
  </si>
  <si>
    <t>- skladba A, B, H</t>
  </si>
  <si>
    <t>Dlažba hladká protiskl. 300x300x8 mm - světle šedá hladká, slinutá, probarvená ve střepu, protiskluz R10</t>
  </si>
  <si>
    <t>5976421PC</t>
  </si>
  <si>
    <t>1,8*20*0,155*1,25</t>
  </si>
  <si>
    <t>- podstupnice</t>
  </si>
  <si>
    <t>Dlažba matná 300x300x8 mm</t>
  </si>
  <si>
    <t>59764203PC</t>
  </si>
  <si>
    <t>Dlaždice 60x60x2 cm</t>
  </si>
  <si>
    <t>5976103PC</t>
  </si>
  <si>
    <t>skladba K : 2*7,6*2+2,0*12,6</t>
  </si>
  <si>
    <t>- včetně dodávky terčů</t>
  </si>
  <si>
    <t>- skladba K</t>
  </si>
  <si>
    <t>Kladení dlaždic keramických 60x60x2 cm na terče</t>
  </si>
  <si>
    <t>7719229540PC</t>
  </si>
  <si>
    <t>2,4*7*0,20</t>
  </si>
  <si>
    <t>- včetně řezání dlažby</t>
  </si>
  <si>
    <t>- parapety - balkónových dveří - 2.NP</t>
  </si>
  <si>
    <t>Montáž obkladu parapetu keram.,hladké, tmel, nad 60x20 cm</t>
  </si>
  <si>
    <t>7715751190PC</t>
  </si>
  <si>
    <t>skladba J : (6,6+1,9)+5,8+6,6+5,8+6,6+6,6+6,6</t>
  </si>
  <si>
    <t>skladba D : (6,6+1,9)+5,8+6,6+5,8+6,6*3</t>
  </si>
  <si>
    <t>- skladba D, J</t>
  </si>
  <si>
    <t>Montáž podlah keram.,hladké, tmel, 60x60 cm</t>
  </si>
  <si>
    <t>771575118R00</t>
  </si>
  <si>
    <t>skladba H : (2,15*2,45+(1,9*0,15))+(48,9*1,8+(0,9*0,20*7+2,0*0,20*2+1,9*0,2*1))</t>
  </si>
  <si>
    <t>skladba B : (5,6*1,8)+(2,675*2,05+3,125*1,8)</t>
  </si>
  <si>
    <t>skladba A : (2,65*1,8)+(45,975*1,8+0,9*0,30*7+14*0,90*0,25+2,0*0,30*3)+(2,475*1,8+1,1*0,45*1)+(14*1,8*1,8)</t>
  </si>
  <si>
    <t>- skladba A, B, D, H, J</t>
  </si>
  <si>
    <t>Montáž podlah keram.,hladké, tmel, 30x30 cm</t>
  </si>
  <si>
    <t>771575109R00</t>
  </si>
  <si>
    <t>m.č. 202 : (48,9*2+1,8*2)+(0,30*2*3+0,25*(7*2))-(0,9*7+2,0*2+1,9)</t>
  </si>
  <si>
    <t>m.č. 201 : (2,45*2+1,8*2)-(1,6+1,9)+0,30*2</t>
  </si>
  <si>
    <t>m.č. 107.1-107.14 : (1,8*4)*14-(0,8*14)</t>
  </si>
  <si>
    <t>m.č. 106 : (2,05*2+2,675+2,825+1,8*2+0,35*2)-(1,8)</t>
  </si>
  <si>
    <t>m.č. 105 : (2,475*2+1,8*2)+(0,35*2)-(0,9+1,1)</t>
  </si>
  <si>
    <t>m.č. 104 : (5,6*2+1,8*2)-(3,0+0,9)</t>
  </si>
  <si>
    <t>m.č. 103 : (45,975*2+1,8*2)+(0,30*2*3+0,25*(7+14+2)*2)-(0,9*(14+7+2)+2,0*2+1,9)</t>
  </si>
  <si>
    <t>m.č. 101 : (2,65*2+1,8*2)-(1,8+1,9+1,6)</t>
  </si>
  <si>
    <t>- skladba A,B</t>
  </si>
  <si>
    <t>Obklad soklíků keram.rovných, tmel,výška 10 cm</t>
  </si>
  <si>
    <t>771475014R00</t>
  </si>
  <si>
    <t>20*1,8</t>
  </si>
  <si>
    <t>Montáž keramických dlaždic na podstupnice, TM</t>
  </si>
  <si>
    <t>771275521R00</t>
  </si>
  <si>
    <t>stupně : 1,8*20</t>
  </si>
  <si>
    <t>Montáž keram.dlaždic a schodovek na stupnice,TM</t>
  </si>
  <si>
    <t>771275511R00</t>
  </si>
  <si>
    <t>stupně : (0,30+0,155)*10*2</t>
  </si>
  <si>
    <t>deska : 0,9*2</t>
  </si>
  <si>
    <t>Obklad sokl. schodišť. stupňov., TM, v. do 100 mm</t>
  </si>
  <si>
    <t>771130211R00</t>
  </si>
  <si>
    <t>Penetrace podkladu pod dlažby</t>
  </si>
  <si>
    <t>771101210R00</t>
  </si>
  <si>
    <t>Přesun hmot pro zámečnické konstr., výšky do 12 m</t>
  </si>
  <si>
    <t>998767102R00</t>
  </si>
  <si>
    <t>- Z10 - více viz výpis prvků</t>
  </si>
  <si>
    <t>- madlo včetně konzol</t>
  </si>
  <si>
    <t>Madlo schodiště - dřevěné kulaté dubové, průměr 40mm, lakované</t>
  </si>
  <si>
    <t>6119142-Z10</t>
  </si>
  <si>
    <t>- Z22 - více viz výpis prvků</t>
  </si>
  <si>
    <t>Dvířka revizní do SDK 1200x1100 mm, tl.12,5 mm</t>
  </si>
  <si>
    <t>55347662-Z22</t>
  </si>
  <si>
    <t>- Z21 - více viz výpis prvků</t>
  </si>
  <si>
    <t>Dvířka revizní do SDK 1400x1200 mm,tl.12,5 mm</t>
  </si>
  <si>
    <t>55347661-Z21</t>
  </si>
  <si>
    <t>- Z18</t>
  </si>
  <si>
    <t>Dvířka revizní do SDK 300x300 mm,tl.12,5 suché prostředí</t>
  </si>
  <si>
    <t>553476592R</t>
  </si>
  <si>
    <t>- odstín dle investora</t>
  </si>
  <si>
    <t>- včetně 2 sloupků, kliky a 2 pantů, výplet pletené pletivo, s vložkou s klíči</t>
  </si>
  <si>
    <t>Branka plotová  h = 800 mm, š = 1000 mm</t>
  </si>
  <si>
    <t>5534260PC</t>
  </si>
  <si>
    <t>- Z17</t>
  </si>
  <si>
    <t>Dvířka revizní plná SI 2020 rozměr 200x200 mm</t>
  </si>
  <si>
    <t>28349010R</t>
  </si>
  <si>
    <t>3,75+1,5+4,15+1,0+3,25+3,25+2,7</t>
  </si>
  <si>
    <t>Hloubení šachet pro osazení sloupků, s rozhrnutím zeminy (hornina 3), dodávka a osazení sloupků a vzpěr plotových ocelových trubkových výšky 150 cm typových, se zabetonováním do 0,05 m3 betonem C 25/30, dodávka a montáž pletiva do výšky 0,8 m</t>
  </si>
  <si>
    <t xml:space="preserve">m     </t>
  </si>
  <si>
    <t>Oplocení z poplastovaného pletiva, ocelové sloupky</t>
  </si>
  <si>
    <t>90010000PC</t>
  </si>
  <si>
    <t>- výplň tahokov N 62x33-3x3mm, plech tl. 3mm</t>
  </si>
  <si>
    <t>- konstrukce tvořena nosnými rámy</t>
  </si>
  <si>
    <t>- výroba, montáž a dodávka včetně kotvícího materiálu</t>
  </si>
  <si>
    <t>- Z5 - konstrukce mezi sklepními kójemi - 1800x850mm, více viz výpis prvků</t>
  </si>
  <si>
    <t>Kovová dělící konstrukce mezi sklepními kójemi, 180 x 85 cm</t>
  </si>
  <si>
    <t>767995100-Z5</t>
  </si>
  <si>
    <t>- zabroušené a leštěné hrany, sražená fazeta, nalepeno na keramickém obkladu</t>
  </si>
  <si>
    <t>- dodávka + montáž</t>
  </si>
  <si>
    <t>- součástí jsou kotvící a těsnící prvky</t>
  </si>
  <si>
    <t>- Z16 - více viz výpis prvků</t>
  </si>
  <si>
    <t>Zrcadla k umyvadlům</t>
  </si>
  <si>
    <t>767990000-Z16</t>
  </si>
  <si>
    <t>- háčky do koupelen - šroubované do keramického obkladu</t>
  </si>
  <si>
    <t>- Z15 - více viz výpis prvků</t>
  </si>
  <si>
    <t>Háčky na ručníky do koupelen</t>
  </si>
  <si>
    <t>767990000-Z15</t>
  </si>
  <si>
    <t>- WC štětka v držáku, nástěnná, držák kovový - nerez, držák toaletního papítu nerez</t>
  </si>
  <si>
    <t>- součástí jsou kotvící a těsnící prvky,</t>
  </si>
  <si>
    <t>- Z14 - více viz výpis prvků</t>
  </si>
  <si>
    <t>Sestava příslušenství pro WC</t>
  </si>
  <si>
    <t>767990000-Z14</t>
  </si>
  <si>
    <t>- Z7 - více viz výpis prvků</t>
  </si>
  <si>
    <t>- čistící koberec zapuštěn do snížené dlažby, lemovaný kovovým žárově zinkovaným rámem</t>
  </si>
  <si>
    <t>Čisticí zóna, vnitřní, vstupní čistící koberec 1200x1000mm</t>
  </si>
  <si>
    <t>767971710-Z7</t>
  </si>
  <si>
    <t>- Z6 - více viz výpis prvků</t>
  </si>
  <si>
    <t>- gumová rohož vstupní, dezén octomat - rohož zapuštěná do snížené dlažby, lemovaná kovovým žárově zinkovaným rámem</t>
  </si>
  <si>
    <t>Čisticí zóna, hrubá, venkovní, gumová v kovovém rámu 1200x1000mm</t>
  </si>
  <si>
    <t>767971710-Z6</t>
  </si>
  <si>
    <t>- žebřík na střechu, dl. 5,5m</t>
  </si>
  <si>
    <t>- Z13 - více viz výpis prkvů</t>
  </si>
  <si>
    <t>Žebřík na střechu, kovový, dl. 5,5m, žárově pozinkovaný, včetně kotvení do cihelného zdiva</t>
  </si>
  <si>
    <t>767833100-Z13</t>
  </si>
  <si>
    <t>- vhazování i výběr z přední strany, materál schránek - lakovaný plech</t>
  </si>
  <si>
    <t>- Z9 - více viz výpis prvků</t>
  </si>
  <si>
    <t>Sestava dopisních schránek pro zazdění - 15ks</t>
  </si>
  <si>
    <t>767822200-Z9</t>
  </si>
  <si>
    <t>- Z11- více viz výpis prvků</t>
  </si>
  <si>
    <t>Chrlič kulatý TWC 50 PVC</t>
  </si>
  <si>
    <t>767701281-Z11</t>
  </si>
  <si>
    <t>- výplň z fošen z modřínového dřeva - není součástí této položky (dodávka stavby)</t>
  </si>
  <si>
    <t>- konstrukce z ocelových profilů, betonová patka 300x300mm, hl. 500mm</t>
  </si>
  <si>
    <t>- včetně povrchové úpravy ocelové konstrukce</t>
  </si>
  <si>
    <t>- dodávka, montáž a včetně kotvícího a těsnícího maretiálu</t>
  </si>
  <si>
    <t>- Z28 - více viz výpis prvků</t>
  </si>
  <si>
    <t>Konstrukce pro uchycení spodního konce dřevěných lamel</t>
  </si>
  <si>
    <t>767200000-Z28</t>
  </si>
  <si>
    <t>- konstrukce z ocelových profilů, box pro truhlíky z polypropylenových desek</t>
  </si>
  <si>
    <t>- včetně povrchové úpravy ocelové konstrukce a výplně</t>
  </si>
  <si>
    <t>- Z27 - více viz výpis prvků</t>
  </si>
  <si>
    <t>Čelní zábradlí lodžie vč. boxu pro truhlíky 4860mm</t>
  </si>
  <si>
    <t>767200000-Z27</t>
  </si>
  <si>
    <t>- Z26 - více viz výpis prvků</t>
  </si>
  <si>
    <t>Čelní zábradlí lodžie vč. boxu pro truhlíky 3600mm</t>
  </si>
  <si>
    <t>767200000-Z26</t>
  </si>
  <si>
    <t>- konstrukce z ocelových profilů, výplň z fošen z modřínového dřeva</t>
  </si>
  <si>
    <t>- Z25 - více viz výpis prvků</t>
  </si>
  <si>
    <t>Boční zábradlí lodžie - dělící paraván mezi lodžiemi 1630x1800</t>
  </si>
  <si>
    <t>767200000-Z25</t>
  </si>
  <si>
    <t>- součástí jsou i výškové nástavce v. 100mm - 400x400mm - 5ks/ šachtu</t>
  </si>
  <si>
    <t>- Z12 - více viz výpis prvků</t>
  </si>
  <si>
    <t>Šachta pro zelené střechy (ke vtoku) 400 x 400 mm, včetně nástavců</t>
  </si>
  <si>
    <t>721231179-Z12</t>
  </si>
  <si>
    <t>- Z24 - více viz výpis prvků</t>
  </si>
  <si>
    <t>Položka obsahuje prořezání otvoru, osazení a dodávku rámu s dvířky včetně prošroubování a tmelení.</t>
  </si>
  <si>
    <t>Revizní dvířka do SDK podhledu, 300x600 mm požární odolnost EI 30 min</t>
  </si>
  <si>
    <t>713582113-Z24</t>
  </si>
  <si>
    <t>- Z23 - více viz výpis prvků</t>
  </si>
  <si>
    <t>Revizní dvířka do stěny, 300 x 300 mm požární odolnost 30min</t>
  </si>
  <si>
    <t>713582113-Z23</t>
  </si>
  <si>
    <t>- osazení prvku Z21, Z22</t>
  </si>
  <si>
    <t>s vyřezáním otvoru, osazením rámu s dvířky, prošroubováním a úpravou parotěsné zábrany,</t>
  </si>
  <si>
    <t>Osazení reviz. dvířek do SDK podhledu, do 2,0 m2</t>
  </si>
  <si>
    <t>3422641010PC</t>
  </si>
  <si>
    <t>Montáž vrat na ocelové sloupky, plochy do 2 m2</t>
  </si>
  <si>
    <t>767920210R00</t>
  </si>
  <si>
    <t>- montáž Z10</t>
  </si>
  <si>
    <t>Montáž madel schodišť. dřevěných průběžných</t>
  </si>
  <si>
    <t>766211200R00</t>
  </si>
  <si>
    <t>- konzoly pro montáž madel</t>
  </si>
  <si>
    <t>Osazení kovových předmětů do zdiva, 1 kg / kus</t>
  </si>
  <si>
    <t>953943111R00</t>
  </si>
  <si>
    <t>- osazení prvku Z18</t>
  </si>
  <si>
    <t>Osazení reviz. dvířek do SDK podhledu, do 0,25 m2</t>
  </si>
  <si>
    <t>342264101R00</t>
  </si>
  <si>
    <t>- osazení prvku Z17</t>
  </si>
  <si>
    <t>Včetně vytvoření otvoru a osazení rámu s dvířky a prošroubování.</t>
  </si>
  <si>
    <t>Osazení revizních dvířek do SDK příček, do 0,25 m2</t>
  </si>
  <si>
    <t>342263410R00</t>
  </si>
  <si>
    <t>Přesun hmot pro truhlářské konstr., výšky do 12 m</t>
  </si>
  <si>
    <t>998766102R00</t>
  </si>
  <si>
    <t>- dveře vnitřní - osazené do ocelové zárubně, křídlo otočné s polodrážkou, povrchová úprava - fólie dub, včetně kování, cylindrické vložky se 4 klíčí a samozavírače</t>
  </si>
  <si>
    <t>- T2 - více viz výpis prvků</t>
  </si>
  <si>
    <t>Dveře protipožární vnitřní plné 80x197 cm fólie</t>
  </si>
  <si>
    <t>6116560-T2</t>
  </si>
  <si>
    <t>- dveře vnitřní, křídlo otočné s polodrážkou, povrchová úprava - fólie dub, včetně kování, cylindrické vložky se 4 klíčí, kukátka, vnitřního bezpečnostního řetízku a dřevěného dubového prahu</t>
  </si>
  <si>
    <t>- T1 - více viz výpis prvků</t>
  </si>
  <si>
    <t>Dveře protipožární vnitřní bytové plné 80x197 cm fólie</t>
  </si>
  <si>
    <t>6116560-T1</t>
  </si>
  <si>
    <t>- dveře vnitřní - osazené do ocelové zárubně, křídlo otočné s polodrážkou, povrchová úprava - fólie dub, včetně kování a zámku</t>
  </si>
  <si>
    <t>- T6 - více viz výpis prvků</t>
  </si>
  <si>
    <t>Dveře vnitřní fóliované plné 1kř. 70x197 cm</t>
  </si>
  <si>
    <t>6116271-T6</t>
  </si>
  <si>
    <t>- T5 - více viz výpis prvků</t>
  </si>
  <si>
    <t>Dveře vnitřní fóliované plné 1kř. 80x197 cm</t>
  </si>
  <si>
    <t>6116271-T5</t>
  </si>
  <si>
    <t>- T4 - více viz výpis prvků</t>
  </si>
  <si>
    <t>6116271-T4</t>
  </si>
  <si>
    <t>- dveře vnitřní - osazené do ocelové zárubně, křídlo otočné s polodrážkou, povrchová úprava - fólie dub, sklo čiré matné neprůhledné hladké 2/3 výšky, včetně kování a zámku</t>
  </si>
  <si>
    <t>- T3 - více viz výpis prvků</t>
  </si>
  <si>
    <t>Dveře vnitřní fóliované částečně prosklené 1kř. 80x197 cm</t>
  </si>
  <si>
    <t>6116271-T3</t>
  </si>
  <si>
    <t>0,04*0,14*3,75*88*1,1</t>
  </si>
  <si>
    <t>m3</t>
  </si>
  <si>
    <t>Dřevěná fošna 40/140 mm, dl. 3750mm - hoblováno, modřín, sražené hrany</t>
  </si>
  <si>
    <t>60516012PC</t>
  </si>
  <si>
    <t>- rozměr členění a vybavení dle schématu, lamino - odstín dub</t>
  </si>
  <si>
    <t>- T9- viz výpis prvků</t>
  </si>
  <si>
    <t>- dodávka a montáž</t>
  </si>
  <si>
    <t>Vybavení šatny, sestava tří otevřených skříní</t>
  </si>
  <si>
    <t>7668251110-T9</t>
  </si>
  <si>
    <t>- T8 - viz výpis prvků</t>
  </si>
  <si>
    <t>7668251110-T8</t>
  </si>
  <si>
    <t>- rozměr členění a vybavení dle schématu, lamino - odstín dub, vestaveno do niky</t>
  </si>
  <si>
    <t>- T15- viz výpis prvků</t>
  </si>
  <si>
    <t>Vybavení šatny, sestava tří otevřených skříní s policemi, výšky 2000mm</t>
  </si>
  <si>
    <t>7668251110-T15</t>
  </si>
  <si>
    <t>- rozměry dle schématu</t>
  </si>
  <si>
    <t>- T17 - viz výpis prvků</t>
  </si>
  <si>
    <t>Kuchyňská linka včetně spotřebičů, tvaru L 2200+1200mm s barovým pultem</t>
  </si>
  <si>
    <t>766810000-T17</t>
  </si>
  <si>
    <t>- T16 - viz výpis prvků</t>
  </si>
  <si>
    <t>Kuchyňská linka včetně spotřebičů, tvaru L 2900+1200mm s barovým pultem</t>
  </si>
  <si>
    <t>766810000-T16</t>
  </si>
  <si>
    <t>T1 : 14</t>
  </si>
  <si>
    <t>Montáž prahů dveří jednokřídlových š. do 10 cm</t>
  </si>
  <si>
    <t>766695212R00</t>
  </si>
  <si>
    <t>T2 : 16</t>
  </si>
  <si>
    <t>- T1, T2</t>
  </si>
  <si>
    <t>- včetně montáže kován, vložky a příslušenství</t>
  </si>
  <si>
    <t>Dveře s protipožární odolností do 30 minut.</t>
  </si>
  <si>
    <t>Montáž dveří protipožárních 1kříd. nad 80 cm</t>
  </si>
  <si>
    <t>766661422R00</t>
  </si>
  <si>
    <t>T5 : 8</t>
  </si>
  <si>
    <t>T4 : 14</t>
  </si>
  <si>
    <t>T3 : 16</t>
  </si>
  <si>
    <t>- T3, T4, T5</t>
  </si>
  <si>
    <t>- včetně montáže kování, vložky a příslušenství</t>
  </si>
  <si>
    <t>Montáž dveří do zárubně,otevíravých 1kř.nad 0,8 m</t>
  </si>
  <si>
    <t>766661122R00</t>
  </si>
  <si>
    <t>T6 : 4</t>
  </si>
  <si>
    <t>- T6</t>
  </si>
  <si>
    <t>Montáž dveří do zárubně,otevíravých 1kř.do 0,8 m</t>
  </si>
  <si>
    <t>766661112R00</t>
  </si>
  <si>
    <t>(3,25*4)*5,9</t>
  </si>
  <si>
    <t>Obložení stěn nad 1 m2 palubkami MD, š. do 6 cm</t>
  </si>
  <si>
    <t>766412121R00</t>
  </si>
  <si>
    <t>Přesun hmot pro klempířské konstr., výšky do 12 m</t>
  </si>
  <si>
    <t>998764102R00</t>
  </si>
  <si>
    <t>- K6 - více viz výpis prvků</t>
  </si>
  <si>
    <t>Okapnice z lakovaného Pz plechu, rš 150 mm</t>
  </si>
  <si>
    <t>764816420-K6</t>
  </si>
  <si>
    <t>- K1 - více viz výpis prvků</t>
  </si>
  <si>
    <t>Oplechování parapetů, lakovaný Pz plech, rš 330 mm</t>
  </si>
  <si>
    <t>764816133R00</t>
  </si>
  <si>
    <t>- K4 - více viz výpis prvků</t>
  </si>
  <si>
    <t>včetně háku, čela, kotlíku a spojky.</t>
  </si>
  <si>
    <t>Žlab podokapní půlkruh.z lak.Pz plechu, rš 330 mm</t>
  </si>
  <si>
    <t>764815212R00</t>
  </si>
  <si>
    <t>- K5 - více viz výpis prvků</t>
  </si>
  <si>
    <t>Žlab podokapní půlkruh.z lak.Pz plechu, rš 250 mm</t>
  </si>
  <si>
    <t>764815211R00</t>
  </si>
  <si>
    <t>- K2 - více viz výpis prvků</t>
  </si>
  <si>
    <t>Odpadní trouby kruhové z lak.Pz plechu, D 150 mm</t>
  </si>
  <si>
    <t>764819214R00</t>
  </si>
  <si>
    <t>- K3 - více viz výpis prvků</t>
  </si>
  <si>
    <t>včetně kolena, objímky, spojovacího materiálu a zednické výpomoci.</t>
  </si>
  <si>
    <t>Odpadní trouby kruhové z lak.Pz plechu, D 100 mm</t>
  </si>
  <si>
    <t>764819212R00</t>
  </si>
  <si>
    <t>- K7 - více viz výpis prvků</t>
  </si>
  <si>
    <t>Lemování zdí z lakovaného Pz plechu, rš 250 mm</t>
  </si>
  <si>
    <t>764813125R00</t>
  </si>
  <si>
    <t>- K8 - více viz výpis prvků</t>
  </si>
  <si>
    <t>Lemování zdí z lakovaného Pz plechu, rš 200 mm</t>
  </si>
  <si>
    <t>764813120R00</t>
  </si>
  <si>
    <t>Přesun hmot pro tesařské konstrukce, výšky do 12 m</t>
  </si>
  <si>
    <t>998762102R00</t>
  </si>
  <si>
    <t>Odkaz na mn. položky pořadí 224 : 63,80000*1,1</t>
  </si>
  <si>
    <t>Odkaz na mn. položky pořadí 225 : 71,34000*1,1</t>
  </si>
  <si>
    <t>- konstrukční deska pro použití ve vlhkém prostředí, nebroušená strana</t>
  </si>
  <si>
    <t>Deska dřevoštěpková tl. 22 mm</t>
  </si>
  <si>
    <t>60725035R</t>
  </si>
  <si>
    <t>skladba S2 : (8,0+8,0+13,0)*0,60</t>
  </si>
  <si>
    <t>skladba S1 : (48,90+18,5*2+2,0*2)*0,60</t>
  </si>
  <si>
    <t>- deska pro montáž žlabů</t>
  </si>
  <si>
    <t>Montáž obložení atiky,OSB desky,1vrst.,šroubováním</t>
  </si>
  <si>
    <t>762441112R00</t>
  </si>
  <si>
    <t>skladba S2 : 2,2*(8,0+8,0+13,0)</t>
  </si>
  <si>
    <t>- skladba S2</t>
  </si>
  <si>
    <t>M. bedn.střech rovn. z aglomer.desek šroubováním</t>
  </si>
  <si>
    <t>762341220R00</t>
  </si>
  <si>
    <t>Spojovací a ochranné prostředky pro montáž stěn</t>
  </si>
  <si>
    <t>762195000R00</t>
  </si>
  <si>
    <t>Přesun hmot pro izolace tepelné, výšky do 12 m</t>
  </si>
  <si>
    <t>998713102R00</t>
  </si>
  <si>
    <t>Odkaz na mn. položky pořadí 206 : 490,54250*1,1</t>
  </si>
  <si>
    <t>Zvukově a tepelně izolační desky pro zajištění kročejové a vzduchové neprůzvučnosti plovoucích podlah. Desky jsou vhodné pro těžké betonové plovoucí podlahy s normálním zatížením do 2,0 kN/m2.</t>
  </si>
  <si>
    <t>Deska podlahová tl. 40 mm 600 x 1250 mm</t>
  </si>
  <si>
    <t>63166815R</t>
  </si>
  <si>
    <t>Odkaz na mn. položky pořadí 205 : 598,64000*1,1</t>
  </si>
  <si>
    <t>- skladba S1</t>
  </si>
  <si>
    <t>Pás modifikovaný asfaltový</t>
  </si>
  <si>
    <t>62852265R</t>
  </si>
  <si>
    <t>Odkaz na mn. položky pořadí 209 : 75,32500*1,1</t>
  </si>
  <si>
    <t>Deska fasádní polystyrenová EPS 70 F  tl. 120 mm</t>
  </si>
  <si>
    <t>283759206R</t>
  </si>
  <si>
    <t>skladba S3 - tl. 50mm : (2,3*3,6+1,4*2,3)*(0,05)*1,1</t>
  </si>
  <si>
    <t>skladba S1 - tl. 250-430mm : ((11,9*48,9+1,4*11,95)*(0,25+0,43)/2)*1,1</t>
  </si>
  <si>
    <t>Odkaz na mn. položky pořadí 207 : 560,87373*0,209</t>
  </si>
  <si>
    <t xml:space="preserve">podlaha A-D - tl. 190mm (0,19x1,1=0,209) : </t>
  </si>
  <si>
    <t>- skladba S3</t>
  </si>
  <si>
    <t>- skladba A-D</t>
  </si>
  <si>
    <t>Deska izolační stabilizov. EPS 100  1000 x 500 mm</t>
  </si>
  <si>
    <t>28375704R</t>
  </si>
  <si>
    <t>Odkaz na mn. položky pořadí 210 : 50,12000*0,055</t>
  </si>
  <si>
    <t xml:space="preserve">skladba ST2 - tl. 50mm (005*1,1 = 0,055) : </t>
  </si>
  <si>
    <t>Odkaz na mn. položky pořadí 211 : 54,40000*0,055</t>
  </si>
  <si>
    <t xml:space="preserve">skladba ST1 - tl. 50mm (0,05*1,1 = 0,055) : </t>
  </si>
  <si>
    <t>Odkaz na mn. položky pořadí 204 : 63,46000*0,132</t>
  </si>
  <si>
    <t xml:space="preserve">skladba ST1 - tl. 120mm (0,12x1,1 = 0,132) : </t>
  </si>
  <si>
    <t>Polystyren extrudovaný XPS</t>
  </si>
  <si>
    <t>28375460R</t>
  </si>
  <si>
    <t>Odkaz na mn. položky pořadí 213 : 1051,41625*1,1</t>
  </si>
  <si>
    <t>Fólie PE čirá tl. 0,20  mm  š. 2000 mm  dl. 25 m</t>
  </si>
  <si>
    <t>28323209R</t>
  </si>
  <si>
    <t>Odkaz na mn. položky pořadí 208 : 1303,90000*1,1</t>
  </si>
  <si>
    <t>Okrajová dilatační páska tl. 10 mm páska dilatační okrajová, PE, fólie šířky 150 mm</t>
  </si>
  <si>
    <t>28314030R</t>
  </si>
  <si>
    <t>11,9*48,9+1,4*11,95</t>
  </si>
  <si>
    <t>- skladba S1 - včetně spádových klínů</t>
  </si>
  <si>
    <t>Montáž tepelné izolace střech do tl. 450 mm, 3 vrstvy, na kotvy</t>
  </si>
  <si>
    <t>7131413370PC</t>
  </si>
  <si>
    <t>Odkaz na mn. položky pořadí 207 : 560,87375</t>
  </si>
  <si>
    <t>Odkaz na mn. položky pořadí 206 : 490,54250</t>
  </si>
  <si>
    <t>Položení separační fólie</t>
  </si>
  <si>
    <t>713191100R00</t>
  </si>
  <si>
    <t>skladba S3 : 2,3*3,6+1,4*2,3</t>
  </si>
  <si>
    <t>Montáž tepelné izolace střech do tl. 160 mm, 1 vrstva, na kotvy</t>
  </si>
  <si>
    <t>713141312R00</t>
  </si>
  <si>
    <t>skladba ST1 : 16*1,7*2</t>
  </si>
  <si>
    <t>- skladba ST1</t>
  </si>
  <si>
    <t>Montáž tepelné izolace střech, kladená na sucho, 1 vrstva</t>
  </si>
  <si>
    <t>713141151R00</t>
  </si>
  <si>
    <t>skladba ST2 : (16,3*2+1,6*2)*0,70*2</t>
  </si>
  <si>
    <t>- skladba ST2</t>
  </si>
  <si>
    <t>Očištění povrchu stěny od prachu, nařezání izolačních desek na požadovaný rozměr, nanesení lepicího tmelu, osazení desek.</t>
  </si>
  <si>
    <t>Montáž tepelné izolace stěn lepením</t>
  </si>
  <si>
    <t>713131131R00</t>
  </si>
  <si>
    <t>P1- 1.NP - 2ks : 3,8*0,25*2</t>
  </si>
  <si>
    <t>2.NP - pod stropem V2 : 2*9,05*0,25</t>
  </si>
  <si>
    <t>1.NP - pod stropem V2 : 2*9,05*0,25</t>
  </si>
  <si>
    <t>2.NP - podél stropu : (49,8+(9,25+1,8+0,45)*2+(49,8))*0,25</t>
  </si>
  <si>
    <t>1.NP - podél stropu : (49,8+(9,25+1,8+0,45+2,05)*2+(49,8+2,05*4))*0,25</t>
  </si>
  <si>
    <t>- izolace podél stropu, věnců a průvlaků</t>
  </si>
  <si>
    <t>m.č. 209.1-209.5 : (3,9*2+3,2*2)+(1,9*2+1,55*2)+(3,6*2+1,95+1,15+0,7+1,55)+(6,4*2+3,6*2)+(5,15*2+3,2*2)</t>
  </si>
  <si>
    <t>m.č. 208.1-208.5 : (3,9*2+3,2*2)+(1,9*2+1,55*2)+(3,6*2+1,95+1,15+0,7+1,55)+(6,4*2+3,6*2)+(5,15*2+3,2*2)</t>
  </si>
  <si>
    <t>m.č. 207.1-207.5 : (3,9*2+3,2*2)+(1,9*2+1,55*2)+(3,6*2+1,95+1,15+0,7+1,55)+(6,4*2+3,6*2)+(5,15*2+3,2*2)</t>
  </si>
  <si>
    <t>m.č. 206.1-206.3 : (2,85*2+1,8*2)+(2,9*2+2,1*2+0,90*2)+(6,25*2+4,7*2+0,20*2)</t>
  </si>
  <si>
    <t>m.č. 205.1-205.5 : (3,9*2+3,2*2)+(1,9*2+1,55*2)+(3,6*2+1,95+1,15+0,7+1,55)+(6,4*2+3,6*2)+(5,15*2+3,2*2)</t>
  </si>
  <si>
    <t>m.č. 204.1-204.3 : (2,85*2+1,8*2)+(2,9*2+2,1*2+0,90*2)+(6,25*2+4,7*2+0,20*2)</t>
  </si>
  <si>
    <t>m.č. 203.1-203.7 : (4,5*2+3,75+1,6+0,7*3+2,85)+(1,8*2+1,6*2)+(1,95*2+3,6*2)+(1,8*2+1,1*2)+(6,4*2+0,20*2+3,6*2)+(5,55*2+3,25*2)+(5,55*2+2,9*2)</t>
  </si>
  <si>
    <t>m.č. 102 : (48,9*2+1,8*2)+(0,30*2*3+0,25*(7*2))</t>
  </si>
  <si>
    <t>m.č. 201 : (2,45*2+1,8*2)</t>
  </si>
  <si>
    <t>m.č. 114.1-114.5 : (3,9*2+3,2*2)+(1,9*2+1,55*2)+(3,6*2+1,95+1,15+0,7+1,55)+(6,4*2+3,6*2)+(5,15*2+3,2*2)</t>
  </si>
  <si>
    <t>m.č. 113.1-113.5 : (3,9*2+3,2*2)+(1,9*2+1,55*2)+(3,6*2+1,95+1,15+0,7+1,55)+(6,4*2+3,6*2)+(5,15*2+3,2*2)</t>
  </si>
  <si>
    <t>m.č. 112.1-112.5 : (3,9*2+3,2*2)+(1,9*2+1,55*2)+(3,6*2+1,95+1,15+0,7+1,55)+(6,4*2+3,6*2)+(5,15*2+3,2*2)</t>
  </si>
  <si>
    <t>m.č. 111.1-111.3 : (2,85*2+1,8*2)+(2,9*2+2,1*2+0,90*2)+(6,25*2+4,7*2+0,20*2)</t>
  </si>
  <si>
    <t>m.č. 110.1-110.5 : (3,9*2+3,2*2)+(1,9*2+1,55*2)+(3,6*2+1,95+1,15+0,7+1,55)+(6,4*2+3,6*2)+(5,15*2+3,2*2)</t>
  </si>
  <si>
    <t>m.č. 109.1-109.3 : (2,85*2+1,8*2)+(2,9*2+2,1*2+0,90*2)+(6,25*2+4,7*2+0,20*2)</t>
  </si>
  <si>
    <t>m.č. 108.1-108.7 : (4,5*2+3,75+1,6+0,7*3+2,85)+(1,8*2+1,6*2)+(1,95*2+3,6*2)+(1,8*2+1,1*2)+(6,4*2+0,20*2+3,6*2)+(5,55*2+3,25*2)+(5,55*2+2,9*2)</t>
  </si>
  <si>
    <t>m.č. 107.1-107.14 : (1,8*4)*14</t>
  </si>
  <si>
    <t>m.č. 106 : (2,05*2+2,675+2,825+1,8*2+0,35*2)</t>
  </si>
  <si>
    <t>m.č. 105 : (2,475*2+1,8*2)+(0,35*2)</t>
  </si>
  <si>
    <t>m.č. 104 : (5,6*2+1,8*2)</t>
  </si>
  <si>
    <t>m.č. 103 : (45,975*2+1,8*2)+(0,30*2*3+0,25*(7+14+2)*2)</t>
  </si>
  <si>
    <t>m.č. 101 : (2,65*2+1,8*2)</t>
  </si>
  <si>
    <t>Montáž dilatačního pásku podél stěn</t>
  </si>
  <si>
    <t>713121118R00</t>
  </si>
  <si>
    <t>skladba D - tl. 190mm : (6,6+1,9)+5,8+6,6+5,8+6,6*3</t>
  </si>
  <si>
    <t>skladba C - tl. 190mm : (13,6+3,0+23,6+16,6+16,1)+(4,8+28,7)+(7,9+2,9+23,6+15,6)+(4,8+28,7)+(7,9+2,9+23,6+15,6)*3+(2,4*0,30*5+3,2*0,30*2)+(24*0,80*0,15)+(2*0,70*0,15)</t>
  </si>
  <si>
    <t>skladba B - tl. 190mm : (5,6*1,8)+(2,675*2,05+3,125*1,8)</t>
  </si>
  <si>
    <t>skladba A - tl. 190mm : (2,65*1,8)+(45,975*1,8+0,9*0,30*7+14*0,90*0,25+2,0*0,30*3)+(2,475*1,8+1,1*0,45*1)+(14*1,8*1,8)</t>
  </si>
  <si>
    <t>- skladby A, B, C, D</t>
  </si>
  <si>
    <t>Montáž tepelné izolace podlah na sucho, dvouvrstvá</t>
  </si>
  <si>
    <t>713121121R00</t>
  </si>
  <si>
    <t>skladba I : (13,6+3,0+23,6+16,6+16,1)+(4,8+28,7)+(7,9+2,9+23,6+15,6)+(4,8+28,7)+(7,9+2,9+23,6+15,6)*3+(0,7*0,15*2+0,8*0,15*24)+(2,4*0,30*7)</t>
  </si>
  <si>
    <t>- skladby H, I, J</t>
  </si>
  <si>
    <t>Montáž tepelné izolace podlah na sucho, jednovrstvá</t>
  </si>
  <si>
    <t>713121111R00</t>
  </si>
  <si>
    <t>Položka obsahuje pouze montážní práce a spojovací prostředky.</t>
  </si>
  <si>
    <t>Montáž parozábrany, stropů shora s přelepením spojů</t>
  </si>
  <si>
    <t>713111231R00</t>
  </si>
  <si>
    <t>skladba ST1 : 16,7*1,9*2</t>
  </si>
  <si>
    <t>Montáž tepelné izolace stropů vrchem kladené, volně</t>
  </si>
  <si>
    <t>713111111R00</t>
  </si>
  <si>
    <t>Přesun hmot pro povlakové krytiny, výšky do 12 m</t>
  </si>
  <si>
    <t>998712102R00</t>
  </si>
  <si>
    <t>Odkaz na mn. položky pořadí 190 : 86,50000*1,1</t>
  </si>
  <si>
    <t xml:space="preserve">vodorovná : </t>
  </si>
  <si>
    <t>Odkaz na mn. položky pořadí 197 : 55,80000*2,2</t>
  </si>
  <si>
    <t xml:space="preserve">svislá - dvě vrstvy (1,1 = ztratné) : </t>
  </si>
  <si>
    <t>Geotextilie 300 g/m2 š. 200 cm PES</t>
  </si>
  <si>
    <t>69366202R</t>
  </si>
  <si>
    <t>Odkaz na mn. položky pořadí 192 : 86,50000*1,1</t>
  </si>
  <si>
    <t>Geotextilie 500 g/m2 š. 200cm 100% PP</t>
  </si>
  <si>
    <t>69366199R</t>
  </si>
  <si>
    <t>Odkaz na mn. položky pořadí 193 : 715,21250*1,1</t>
  </si>
  <si>
    <t>Geotextilie 300 g/m2 š. 200cm 100% PP</t>
  </si>
  <si>
    <t>69366198R</t>
  </si>
  <si>
    <t>Odkaz na mn. položky pořadí 197 : 55,80000*1,1</t>
  </si>
  <si>
    <t>Fólie izolační tl. 1,5 mm š. 2150 mm PVC-P se skelnou výztuží, šedá</t>
  </si>
  <si>
    <t>283220022R</t>
  </si>
  <si>
    <t>skladba ST2 : (16,7*2+1,9*2)*0,75*2</t>
  </si>
  <si>
    <t>- součástí dodávky střešního pláště je i veškeré oplechování ve střešní rovině z poplastovaného plechu (atika, lemování, návětrná liště, prostupy, atd.)</t>
  </si>
  <si>
    <t>- montáž izolace + dodávka a montáž opechování</t>
  </si>
  <si>
    <t>Provedení povlakové krytiny střech, samostatné vytažení povlaku, fólie , položená volně</t>
  </si>
  <si>
    <t>7128718010PC</t>
  </si>
  <si>
    <t>skladba S2 : 2,2*(8,0+8,0+13,0)+(8,0+8,0+13,0)*0,30</t>
  </si>
  <si>
    <t>skladba S3 + vodorovná + svislá : (2,3*3,6+1,4*2,3)+(2,3*2+1,8*4)*0,25</t>
  </si>
  <si>
    <t>skladba S1 - svislá + atika : (11,5*2+11,85)*(0,45+0,40)</t>
  </si>
  <si>
    <t>Odkaz na mn. položky pořadí 205 : 598,64000</t>
  </si>
  <si>
    <t xml:space="preserve">skladba S1 - vodorovná : </t>
  </si>
  <si>
    <t>- skladba S1, S2, S3</t>
  </si>
  <si>
    <t>včetně ukotvení k podkladu hmoždinkami, svaření všech spojů a překrytí kotev fólií.</t>
  </si>
  <si>
    <t>Provedení povlakové krytiny střech do 10°, fólie mechanicky kotvená k podkladu včetně dodávky fólie tl. 1,5 mm a oplechování střechy</t>
  </si>
  <si>
    <t>712383110PC</t>
  </si>
  <si>
    <t>skladba ST1 : (16,7)*(1,9)*2</t>
  </si>
  <si>
    <t>Nařezání pásů na potřebný tvar, položení fólie a přelepení spojů bez dodávky pásů.</t>
  </si>
  <si>
    <t xml:space="preserve">Hydroakumulační vrstva pro zelené střechy, fólie nopová střešní hydroizolační </t>
  </si>
  <si>
    <t>712801001R00</t>
  </si>
  <si>
    <t>- vodorovná  + svislá - skladba S3</t>
  </si>
  <si>
    <t>- vodorovná  + svislá - skladba S2</t>
  </si>
  <si>
    <t>- vodorovná  + svislá - skladba S1</t>
  </si>
  <si>
    <t>Provedení povlakové krytiny střech do 10°, ochranná textilií</t>
  </si>
  <si>
    <t>712391172R00</t>
  </si>
  <si>
    <t>skladba ST1 : (16,7+0,30*2)*(1,9+0,30*2)*2</t>
  </si>
  <si>
    <t>Odkaz na mn. položky pořadí 197 : 55,80000*2</t>
  </si>
  <si>
    <t>Odkaz na mn. položky pořadí 190 : 86,50000*2</t>
  </si>
  <si>
    <t>- vodorovná + svislá - skladba ST1, ST2</t>
  </si>
  <si>
    <t>Provedení povlakové krytiny střech do 10°, fólií, položenou volně</t>
  </si>
  <si>
    <t>712361701R00</t>
  </si>
  <si>
    <t>Přesun hmot pro izolace proti vodě, výšky do 12 m</t>
  </si>
  <si>
    <t>998711102R00</t>
  </si>
  <si>
    <t>Odkaz na mn. položky pořadí 177 : 126,48000*1,1</t>
  </si>
  <si>
    <t>Odkaz na mn. položky pořadí 176 : 139,40000*1,1</t>
  </si>
  <si>
    <t>Odkaz na mn. položky pořadí 178 : 68,40000*1,1</t>
  </si>
  <si>
    <t>Odkaz na mn. položky pořadí 175 : 123,96800*1,1</t>
  </si>
  <si>
    <t>Odkaz na mn. položky pořadí 174 : 765,10080*1,1</t>
  </si>
  <si>
    <t>rozměr pásu           - 7,5 x 1 m</t>
  </si>
  <si>
    <t>tloušťka pásu         - 4,0 mm</t>
  </si>
  <si>
    <t xml:space="preserve">                              - spodní - PE fólie</t>
  </si>
  <si>
    <t>povrchová úprava - vrchní - minerální jemnozrný posyp</t>
  </si>
  <si>
    <t>vložka nosná         - skleněná tkanina</t>
  </si>
  <si>
    <t>pás hydroizolační z modifikovaného asfaltu</t>
  </si>
  <si>
    <t>Odkaz na mn. položky pořadí 173 : 84,47500*1,1</t>
  </si>
  <si>
    <t>Fólie nopová š. 1500 mm dl. 20 m nopy 8 mm</t>
  </si>
  <si>
    <t>28323132R</t>
  </si>
  <si>
    <t>Odkaz na mn. položky pořadí 180 : 69,70000*1,1</t>
  </si>
  <si>
    <t>Odkaz na mn. položky pořadí 181 : 63,24000*1,1</t>
  </si>
  <si>
    <t>- měkčený polyvinylchlorid)  se skleněnou výztužnou vložku. Používá se jako jednovrstvá hydroizolace střech stabilizovaná k podkladu přitížením. Fólie se volně klade a musí být celoplošně zakrytá a stabilizovaná dalšími vrstvami.</t>
  </si>
  <si>
    <t>svislá 0,3 – 0,4 kg/m2 : 123,968*0,35*1,1</t>
  </si>
  <si>
    <t xml:space="preserve">  skladba ST1 : (16,7*2+1,9*2)*0,30*2</t>
  </si>
  <si>
    <t xml:space="preserve">  šachta : (1,3*2+1,1*2)*1,1</t>
  </si>
  <si>
    <t xml:space="preserve">  (2,150*6+49,66)*0,50</t>
  </si>
  <si>
    <t xml:space="preserve">  (11,33*2+49,66)*(0,50+0,40)</t>
  </si>
  <si>
    <t>vodorovná 0,3 – 0,4 kg/m2 : 724,27680*0,35*1,1</t>
  </si>
  <si>
    <t xml:space="preserve">  skladba ST1 : 16,7*1,9*2</t>
  </si>
  <si>
    <t xml:space="preserve">  (16,905+11,85+16,905)*2,150</t>
  </si>
  <si>
    <t xml:space="preserve">  11,33*49,66</t>
  </si>
  <si>
    <t>Lak asfaltový izolační - penetrace</t>
  </si>
  <si>
    <t>11163111R</t>
  </si>
  <si>
    <t>svislé : (5+2+1+1+2+1)*(0,50+0,75)</t>
  </si>
  <si>
    <t>1.NP - podélná stěna u vstupu do objektu - prostupy : -(1,6+2,0*2+1,1)</t>
  </si>
  <si>
    <t>1.NP - spodélná stěna u vstupu do objektu : (1,6+0,30)*4+3,2*2</t>
  </si>
  <si>
    <t>1.NP - štítová stěna 2 : (9,25+1,8+0,45+1,6+0,45+0,15)</t>
  </si>
  <si>
    <t>1.NP - štítová stěna 1 - prostupy : -1,8*1</t>
  </si>
  <si>
    <t>1.NP - štítová stěna 1 : (9,25+1,8+0,45+1,6+0,45+0,15)</t>
  </si>
  <si>
    <t>1.NP - podélná stěna s lodžiemi - prostupy : -(2,4*5+3,2*2)</t>
  </si>
  <si>
    <t>1.NP - podélná stěna s lodžiemi : 49,8</t>
  </si>
  <si>
    <t>Montáž ukončovací lišty k nopové fólii včetně dodávky lišty DEKDREN T20</t>
  </si>
  <si>
    <t>711823129RT5</t>
  </si>
  <si>
    <t>skladba ST1 : (16,7*2+1,9*2)*(1,0-0,15)*2</t>
  </si>
  <si>
    <t>Provedení izolace proti tlakové vodě, na ploše svislé, fóliemi PVC, volně</t>
  </si>
  <si>
    <t>711472051R00</t>
  </si>
  <si>
    <t>skladba ST1 : 17,0*2,05*2</t>
  </si>
  <si>
    <t>Provedení izolace proti tlakové vodě, na ploše vodorovné, fóliemi PVC, volně</t>
  </si>
  <si>
    <t>711471051R00</t>
  </si>
  <si>
    <t>m.č. 207.3, 208.3, 209.3 : ((2,6+0,6*2)*1,5+(1,55+0,75+0,90*2)*2,1)*3</t>
  </si>
  <si>
    <t>m.č. 206.2 : (2,2*1,5+0,90*2,1*3)</t>
  </si>
  <si>
    <t>m.č. 205.3 : (2,6+0,6*2)*1,5+(1,55+0,75+0,90*2)*2,1</t>
  </si>
  <si>
    <t>m.č. 204.2 : (2,2*1,5+0,90*2,1*3)</t>
  </si>
  <si>
    <t>m.č. 203.3, 203.4 : (0,75*2+1,6)*1,5+(1,0*2)*2,1+(1,95+0,25)*1,5</t>
  </si>
  <si>
    <t>m.č. 112.3, 113.3, 114.3 : ((2,6+0,6*2)*1,5+(1,55+0,75+0,90*2)*2,1)*3</t>
  </si>
  <si>
    <t>m.č. 111.2 : (2,2*1,5+0,90*2,1*3)</t>
  </si>
  <si>
    <t>m.č. 110.3 : (2,6+0,6*2)*1,5+(1,55+0,75+0,90*2)*2,1</t>
  </si>
  <si>
    <t>m.č. 109.2 : (2,2*1,5+0,90*2,1*3)</t>
  </si>
  <si>
    <t>m.č. 108.3, 108.4 : (0,75*2+1,6)*1,5+(1,0*2)*2,1+(1,95+0,25)*1,5</t>
  </si>
  <si>
    <t>m.č. 106 : (2,05*2+2,675+2,825+1,8*2+0,35*2-1,8)*0,10</t>
  </si>
  <si>
    <t>m.č. 104 : (5,6*2+1,8*2-0,9)*0,10</t>
  </si>
  <si>
    <t>- stěny u sprch. koutů, sokly, ...</t>
  </si>
  <si>
    <t>- podlaha - skladba B, D, J</t>
  </si>
  <si>
    <t>dvouvrstvá</t>
  </si>
  <si>
    <t>Izolace proti vodě a vlhkosti, hydroizolační povlak - nátěr nebo stěrka</t>
  </si>
  <si>
    <t>711212002R00</t>
  </si>
  <si>
    <t>1.NP - podélná stěna u vstupu do objektu : (1,6+0,30)*(0,75)*4+3,2*(0,75)*2</t>
  </si>
  <si>
    <t>1.NP - štítová stěna 2 : (9,25+1,8+0,45+1,6+0,45+0,15)*(0,75)</t>
  </si>
  <si>
    <t>1.NP - štítová stěna 1 : (9,25+1,8+0,45+1,6+0,45+0,15)*(0,75)</t>
  </si>
  <si>
    <t>1.NP - podélná stěna s lodžiemi : 49,8*(0,75)</t>
  </si>
  <si>
    <t>- ochrana nopové fólie</t>
  </si>
  <si>
    <t>Provedení izolace proti vlhkosti na ploše svislé, ochrannou textilií</t>
  </si>
  <si>
    <t>711191272R00</t>
  </si>
  <si>
    <t>skladba ST1 - dvě vrstvy : (16,7*2+1,9*2)*(1,0-0,15)*2*2</t>
  </si>
  <si>
    <t>skladba ST1 - dvě vrstvy : 17,0*2,05*2*2</t>
  </si>
  <si>
    <t>Provedení izolace proti vlhkosti na ploše vodorovné, ochrannou textilií</t>
  </si>
  <si>
    <t>711191172R00</t>
  </si>
  <si>
    <t>skladba ST1 : (16,7*2+1,9*2)*0,30*2</t>
  </si>
  <si>
    <t>šachta : (1,3*2+1,1*2)*1,1</t>
  </si>
  <si>
    <t>(2,150*6+49,66)*0,50</t>
  </si>
  <si>
    <t>(11,33*2+49,66)*(0,50+0,40)</t>
  </si>
  <si>
    <t>Provedení izolace proti vlhkosti na ploše svislé, asfaltovými pásy přitavením</t>
  </si>
  <si>
    <t>711142559R00</t>
  </si>
  <si>
    <t>701,6408</t>
  </si>
  <si>
    <t xml:space="preserve">  (16,905+11,85+16,905)*(2,150)+2,150*0,30*6</t>
  </si>
  <si>
    <t xml:space="preserve">  (11,33+0,30*2)*(49,66+0,30*2)</t>
  </si>
  <si>
    <t>Provedení izolace proti vlhkosti na ploše vodorovné, asfaltovými pásy přitavením</t>
  </si>
  <si>
    <t>711141559R00</t>
  </si>
  <si>
    <t>1.NP - podélná stěna se vstupem do objektu - prostupy : -(1,6*0,25+2,0*0,25*2+1,1*0,25)</t>
  </si>
  <si>
    <t>1.NP - podélná stěna se vstupem do objektu : (1,6+0,30)*(0,25+0,75)*4+3,2*(0,25+0,75)*2</t>
  </si>
  <si>
    <t>1.NP - štítová stěna 2 : (9,25+1,8+0,45+1,6+0,45+0,15)*(0,25+0,75)</t>
  </si>
  <si>
    <t>1.NP  - štítová stěna 1 - prostupy : -1,8*(0,25)*1</t>
  </si>
  <si>
    <t>1.NP - štítová stěna 1 : (9,25+1,8+0,45+1,6+0,45+0,15)*(0,25+0,75)</t>
  </si>
  <si>
    <t>1.NP - podélná stěna s lodžiemi - prostupy : -(2,4*0,25*5+3,2*0,25*2)</t>
  </si>
  <si>
    <t>1.NP - podélná stěna s lodžiemi : 49,8*(0,75+0,25)</t>
  </si>
  <si>
    <t>Provedení izolace nopovou fólií na ploše svislé, včetně uchycení a těsnění</t>
  </si>
  <si>
    <t>711132311R00</t>
  </si>
  <si>
    <t>Provedení izolace proti vlhkosti na ploše svislé, 1x asfaltovým penetračním nátěr</t>
  </si>
  <si>
    <t>711112001R00</t>
  </si>
  <si>
    <t>skladba A,B,C,D : 660,8168</t>
  </si>
  <si>
    <t>- skladba A,B,C,D</t>
  </si>
  <si>
    <t>Provedení izolace proti vlhkosti na ploše vodorovné, 1x asfaltovým penetračním nátěrem</t>
  </si>
  <si>
    <t>711111001R00</t>
  </si>
  <si>
    <t>Přesun hmot pro budovy zděné výšky do 12 m</t>
  </si>
  <si>
    <t>998011002R00</t>
  </si>
  <si>
    <t>- poklop pro zadláždění určený k předláždění dlažbou do síly 10 mm</t>
  </si>
  <si>
    <t>- pozinkovaný rám a poklop s těsněním (vodotěsný a plynotěsný)</t>
  </si>
  <si>
    <t>Poklop 600x900 včetně rámu pro vložení keramické dlažby</t>
  </si>
  <si>
    <t>55340040-Z8</t>
  </si>
  <si>
    <t>- hasicí schopnost 21A</t>
  </si>
  <si>
    <t>- Z19</t>
  </si>
  <si>
    <t>Přístroj hasicí práškový P6Te</t>
  </si>
  <si>
    <t>44984114R</t>
  </si>
  <si>
    <t>Odkaz na mn. položky pořadí 161 : 68,20000*1,1</t>
  </si>
  <si>
    <t>Trubka PVC-U drenážní flexibilní d 100 mm plášt z PP vláken</t>
  </si>
  <si>
    <t>28611253.AR</t>
  </si>
  <si>
    <t>- prostorové písmo z plastu, černé, výšky cca 500mm, kotvené na trny či na lištu do fasády</t>
  </si>
  <si>
    <t>kompl</t>
  </si>
  <si>
    <t>Nápis na objektu - NOVÉ HURDISKY blok A</t>
  </si>
  <si>
    <t>950000000PC</t>
  </si>
  <si>
    <t>- Z20 - více viz výpis prvků a zpráva PBŘ</t>
  </si>
  <si>
    <t>Montáž orientačních štítků a cedulek včetně dodávky štítku</t>
  </si>
  <si>
    <t>7321991000-Z20</t>
  </si>
  <si>
    <t>- osazení poklopu šachty do stropní desky</t>
  </si>
  <si>
    <t>Osazení kovových předmětů do betonu, 30 kg / kus</t>
  </si>
  <si>
    <t>953943124R00</t>
  </si>
  <si>
    <t>Osazení požárního hasicího přístroje na stěnu</t>
  </si>
  <si>
    <t>953941312R00</t>
  </si>
  <si>
    <t>skladba C : (13,6+3,0+23,6+16,6+16,1)+(4,8+28,7)+(7,9+2,9+23,6+15,6)+(4,8+28,7)+(7,9+2,9+23,6+15,6)*3+(2,4*0,30*5+3,2*0,30*2)+(24*0,80*0,15)+(2*0,70*0,15)</t>
  </si>
  <si>
    <t>Vyčištění budov o výšce podlaží do 4 m</t>
  </si>
  <si>
    <t>952901111R00</t>
  </si>
  <si>
    <t>skladba ST1 : (15,7*2+1,7+0,5*2)*2</t>
  </si>
  <si>
    <t>Montáž ohebné dren. trubky do rýhy DN 100,bez lože</t>
  </si>
  <si>
    <t>212753114R00</t>
  </si>
  <si>
    <t>Lešení lehké pomocné, výška podlahy do 1,9 m</t>
  </si>
  <si>
    <t>941955002R00</t>
  </si>
  <si>
    <t>Odkaz na mn. položky pořadí 157 : 842,16000</t>
  </si>
  <si>
    <t>Demontáž lešení leh.řad.s podlahami,š.1,2 m,H 10 m</t>
  </si>
  <si>
    <t>941941841R00</t>
  </si>
  <si>
    <t>Odkaz na mn. položky pořadí 157 : 842,16000*2</t>
  </si>
  <si>
    <t>Příplatek za každý měsíc použití lešení k pol.1041</t>
  </si>
  <si>
    <t>941941291R00</t>
  </si>
  <si>
    <t>(49,8*2+14,0*2)*6,6</t>
  </si>
  <si>
    <t>Včetně kotvení lešení.</t>
  </si>
  <si>
    <t>Montáž lešení leh.řad.s podlahami,š.1,2 m, H 10 m</t>
  </si>
  <si>
    <t>941941041R00</t>
  </si>
  <si>
    <t>- součástí dodávky okna je podkladní 6-ti komorový plastový profil v parapetní rovině</t>
  </si>
  <si>
    <t>- barva rámu bílá, z vnější strany kašíroaná folie dekor dřeva okrovo hnědá, barva kování bílá</t>
  </si>
  <si>
    <t>- celkové Uw = min. 1,2 W/m2K (dveře), Uw = min. 0,8 W/m2K (okna)</t>
  </si>
  <si>
    <t>- uvnitř profilu uzavřená pozinkovaná ocelová armatura, celoobvodové kování s mikroventilací a bezpečnostními body, zasklení izolačním trojskem s teplým plastovým rámečkem, celoobvodové těsnění</t>
  </si>
  <si>
    <t>- rám z vícekomorového profilu, taženího z koextrudovaného materiálu, profil tř. a dle ČSN EN 12608, tl. vnější silý min. 3mm</t>
  </si>
  <si>
    <t>- okno P3 - okno dvoudílné, dvoukřídlé, otvíravé a výkloplné, více viz výpis prvků</t>
  </si>
  <si>
    <t xml:space="preserve">Okno plastové 180 x 150 cm </t>
  </si>
  <si>
    <t>61143PC-P3</t>
  </si>
  <si>
    <t>- okno P2 - okno dvoudílné, dvoukřídlé, otvíravé a výkloplné, více viz výpis prvků</t>
  </si>
  <si>
    <t xml:space="preserve">Okno plastové 200 x 150 cm </t>
  </si>
  <si>
    <t>61143PC-P2</t>
  </si>
  <si>
    <t>- okno P1 - okno dvoudílné, jednokřídlé, otvíravé a výkloplné, více viz výpis prvků</t>
  </si>
  <si>
    <t xml:space="preserve">Okno plastové 150 x 150 cm </t>
  </si>
  <si>
    <t>61143PC-P1</t>
  </si>
  <si>
    <t>- součástí dodávky je podkladní deska z tvrzeného polyuretanu tl. 60mm, výška dle skladby podlahy</t>
  </si>
  <si>
    <t>- P6 - prosklená stěna s okny, více viz výpis prvků, více viz výpis prvků</t>
  </si>
  <si>
    <t>Plastová prosklená stěna s okny 200 x 225 cm</t>
  </si>
  <si>
    <t>61100PC-P6</t>
  </si>
  <si>
    <t>- P5 - prosklená stěna s balkónovými dveřmi (dveře 80 x 215 cm), více viz výpis prvků</t>
  </si>
  <si>
    <t>Plastová prosklená stěna s balkónovými dveřmi 320 x 225 cm</t>
  </si>
  <si>
    <t>61100PC-P5</t>
  </si>
  <si>
    <t>- P4 - prosklená stěna s balkónovými dveřmi (dveře 80 x 215 cm), více viz výpis prvků</t>
  </si>
  <si>
    <t>Plastová prosklená stěna s balkónovými dveřmi 240 x 225 cm</t>
  </si>
  <si>
    <t>61100PC-P4</t>
  </si>
  <si>
    <t>- P13 - prosklená stěna s balkónovými dveřmi (dveře 80 x 205 cm), více viz výpis prvků</t>
  </si>
  <si>
    <t>Plastová prosklená stěna s balkónovými dveřmi 240 x 215 cm</t>
  </si>
  <si>
    <t>61100PC-P13</t>
  </si>
  <si>
    <t>- P12 - prosklená stěna s okny, více viz výpis prvků</t>
  </si>
  <si>
    <t>Plastová prosklená stěna s okny 160 x 215 cm</t>
  </si>
  <si>
    <t>61100PC-P12</t>
  </si>
  <si>
    <t>- P11 - prosklená stěna s okny, více viz výpis prvků</t>
  </si>
  <si>
    <t>Plastová prosklená stěna s okny 200 x 215 cm</t>
  </si>
  <si>
    <t>61100PC-P11</t>
  </si>
  <si>
    <t>- součást dveří - hliníkový práh, kování bez zámku, samozavírač, bez požadavků na tepelné vlastnosti</t>
  </si>
  <si>
    <t>- součástí dodávky je podkladní deska z tvrzeného polyuretanu  tl. 60mm, výška dle skladby podlahy</t>
  </si>
  <si>
    <t>- barva rámu bílá</t>
  </si>
  <si>
    <t>- P9 - dvoukřídlé dveře vnitřní, prosklené, více viz výpis prvků</t>
  </si>
  <si>
    <t xml:space="preserve">Vnitřní dveře 190 x 225 cm prosklené </t>
  </si>
  <si>
    <t>61000PC-P9</t>
  </si>
  <si>
    <t>- součást dveří - hliníkový práh, kování, vložka se 4 klíči, zasklení matným sklem, výplň dveří PUR panel</t>
  </si>
  <si>
    <t>- P8 - dveře vstupní, plné s proskleným oknem, více viz výpis prvků</t>
  </si>
  <si>
    <t xml:space="preserve">Vstupní dveře 180 x 225 cm prosklené </t>
  </si>
  <si>
    <t>61000PC-P8</t>
  </si>
  <si>
    <t>- součást dveří - hliníkový práh, kování, vložka s 28 klíči, elektrický zámek napojený na domovní zvonky, paniková klika, samozavírač</t>
  </si>
  <si>
    <t>- P7 - dvoukřídlé dveře vstupní, prosklené, více viz výpis prvků</t>
  </si>
  <si>
    <t xml:space="preserve">Vstupní dveře 160 x 225 cm prosklené </t>
  </si>
  <si>
    <t>61000PC-P7</t>
  </si>
  <si>
    <t>- P10 - dvoukřídlé dveře vnitřní, prosklené, více viz výpis prvků</t>
  </si>
  <si>
    <t xml:space="preserve">Vnitřní dveře 190 x 215 cm prosklené </t>
  </si>
  <si>
    <t>61000PC-P10</t>
  </si>
  <si>
    <t>Odkaz na mn. položky pořadí 135 : 24,40000*1,05</t>
  </si>
  <si>
    <t>Parapet interiér DTD šíře 300 mm tyč dl. 4,05 m</t>
  </si>
  <si>
    <t>60775433R</t>
  </si>
  <si>
    <t>Odkaz na mn. položky pořadí 134 : 30,00000</t>
  </si>
  <si>
    <t>Zárubeň ocelová ZH 110/1970/800 L, P, EI, EW 30 do cihelného zdiva</t>
  </si>
  <si>
    <t>55333011-Z1</t>
  </si>
  <si>
    <t>Zárubeň ocelová ZH 110/1970/700 L,P do ciheného zdiva</t>
  </si>
  <si>
    <t>55330311-Z3</t>
  </si>
  <si>
    <t>Zárubeň ocelová ZH 110/1970/800 L,P do ciheného zdiva</t>
  </si>
  <si>
    <t>55330311-Z2</t>
  </si>
  <si>
    <t>- Ud = min. 3,5 W/(m2K)</t>
  </si>
  <si>
    <t>- součástí dveří - hliníkový práh, kování, cylindrická vfložka se 4 klíči, výplň dveří plná - PUR panel, povrchová úprava komaxit v odstínu světle šedá, samozavírač</t>
  </si>
  <si>
    <t>- dveře vstupní technické, plné, ocelové, zateplené, lakované, protipožární EI 30 DP1-C</t>
  </si>
  <si>
    <t>- Z4 - dodávka a montáž dveří, více viz výpis prvků</t>
  </si>
  <si>
    <t>Dveře vstupní, plné, ocelové, protipožární, stavbní otvor 110x225 cm</t>
  </si>
  <si>
    <t>642943110-Z4</t>
  </si>
  <si>
    <t>P10 : 1,9*2+2,15*2</t>
  </si>
  <si>
    <t>P9 : 1,9*2+2,25*2</t>
  </si>
  <si>
    <t>P8 : 1,8*2+2,25*2</t>
  </si>
  <si>
    <t>P7 : 1,6*2+2,25*2</t>
  </si>
  <si>
    <t>- dveře P7-P10</t>
  </si>
  <si>
    <t>Montáž plastových dveří včetně dodávky a montáže PU pěny.</t>
  </si>
  <si>
    <t>Montáž vstupních dveří s vypěněním na úchytky a chem. maltu (do křehkých materiálů)</t>
  </si>
  <si>
    <t>766711021RT3</t>
  </si>
  <si>
    <t>P13 : 2,4*2,15*7</t>
  </si>
  <si>
    <t>P12 : 1,6*2,15*1</t>
  </si>
  <si>
    <t>P11 : 2,0*2,15*2</t>
  </si>
  <si>
    <t>P6 : 2,0*2,25*2</t>
  </si>
  <si>
    <t>P5 : 3,2*2,25*2</t>
  </si>
  <si>
    <t>P4 : 2,4*2,25*5</t>
  </si>
  <si>
    <t>- plastová stěna P4, P5, P6, P11, P12, P13</t>
  </si>
  <si>
    <t>Montáž plastových stěn prosklených</t>
  </si>
  <si>
    <t>766629310R00</t>
  </si>
  <si>
    <t>P1-P3 : 10+2+3</t>
  </si>
  <si>
    <t>- okna P1-P3</t>
  </si>
  <si>
    <t>Montáž oken plastových plochy do 4,50 m2</t>
  </si>
  <si>
    <t>766629303R00</t>
  </si>
  <si>
    <t>24,4</t>
  </si>
  <si>
    <t>- T7 - více viz výpis prvků</t>
  </si>
  <si>
    <t>Osazení parapetních desek dřevěných š. do 50 cm</t>
  </si>
  <si>
    <t>648952421R00</t>
  </si>
  <si>
    <t>- osazení zárubní - Z1</t>
  </si>
  <si>
    <t>Osazení zárubní ocel. požár.1křídl., zazděním</t>
  </si>
  <si>
    <t>642945121R00</t>
  </si>
  <si>
    <t>Z3 : 4</t>
  </si>
  <si>
    <t>Z2 : 48</t>
  </si>
  <si>
    <t>- osazení zárubní - Z2, Z3</t>
  </si>
  <si>
    <t>Osazení zárubní dveřních ocelových, pl. do 2,5 m2</t>
  </si>
  <si>
    <t>642942111R00</t>
  </si>
  <si>
    <t>- skladba H - tl. 48mm</t>
  </si>
  <si>
    <t>- skladba C - tl. 50mm</t>
  </si>
  <si>
    <t>Potěr anhydritový, plocha do 100 m2, tl.50 mm</t>
  </si>
  <si>
    <t>632441015R00</t>
  </si>
  <si>
    <t>- skladba A, I - tl. 44mm</t>
  </si>
  <si>
    <t>Potěr anhydritový, plocha do 100 m2, tl.45 mm</t>
  </si>
  <si>
    <t>632441014R00</t>
  </si>
  <si>
    <t>včetně penetrace podkladu.</t>
  </si>
  <si>
    <t>Samonivel.anhydr.stěrka,ruč.zprac.tl.3 mm</t>
  </si>
  <si>
    <t>632423103R00</t>
  </si>
  <si>
    <t>- skladba J - tl. 47mm</t>
  </si>
  <si>
    <t>- skladba D - tl. 41mm</t>
  </si>
  <si>
    <t>- skladba B - tl. 43mm</t>
  </si>
  <si>
    <t>Potěr ze SMS, ruční zpracování, tl. 50 mm</t>
  </si>
  <si>
    <t>632411150R00</t>
  </si>
  <si>
    <t>skladba ST1 : 191/1000*2</t>
  </si>
  <si>
    <t>Výztuž mazanin svařovanou sítí KD 37, drát d 5,0 mm, oko 150 x 150 mm</t>
  </si>
  <si>
    <t>631361921RT3</t>
  </si>
  <si>
    <t>Příplatek za konečnou úpravu mazanin tl. 12 cm</t>
  </si>
  <si>
    <t>631319163R00</t>
  </si>
  <si>
    <t>1,3*1,1*0,10</t>
  </si>
  <si>
    <t>- podlaha šachty</t>
  </si>
  <si>
    <t/>
  </si>
  <si>
    <t>Včetně vytvoření dilatačních spár, bez zaplnění.</t>
  </si>
  <si>
    <t>Mazanina betonová tl. 8 - 12 cm C 20/25</t>
  </si>
  <si>
    <t>631313621R00</t>
  </si>
  <si>
    <t>skladba ST1 : 16,7*1,9*2*0,13</t>
  </si>
  <si>
    <t>Odkaz na mn. položky pořadí 120 : 27,75500*1,1</t>
  </si>
  <si>
    <t xml:space="preserve">m2    </t>
  </si>
  <si>
    <t>Pásek obklad. cihelný, režný, cihlově červený</t>
  </si>
  <si>
    <t>59624020PC</t>
  </si>
  <si>
    <t>1.NP - podélná stěna se vstupem do objektu - prostupy : -(1,6*0,50+2,0*0,50*2+1,1*0,50)</t>
  </si>
  <si>
    <t>1.NP - podélná stěna se vstupem do objektu : (1,6+0,30)*(0,50+0,75)*4+3,2*(0,50+0,75)*2</t>
  </si>
  <si>
    <t>1.NP - štítová stěna 2 : (9,25+1,8+0,45+1,6+0,45+0,15)*(0,50+0,75)</t>
  </si>
  <si>
    <t>1.NP - štítová stěna 1 - prostupy : -1,8*(0,50)*1</t>
  </si>
  <si>
    <t>1.NP - štítová stěna 1 : (9,25+1,8+0,45+1,6+0,45+0,15)*(0,50+0,75)</t>
  </si>
  <si>
    <t>1.NP - podélná stšna s lodžiemi - prostupy : -(2,4*0,50*5+3,2*0,5*2)</t>
  </si>
  <si>
    <t>1.NP - podélná stěna s lodžiemi : 49,8*(0,50+0,75)</t>
  </si>
  <si>
    <t>Izolace suterénu XPS tl. 70 mm, bez PÚ</t>
  </si>
  <si>
    <t>622311511R0PC</t>
  </si>
  <si>
    <t>(6,85+0,25)*(0,45+11,85+0,45)</t>
  </si>
  <si>
    <t>4,25*(0,45+16,975+0,45)*2</t>
  </si>
  <si>
    <t>Součástí dodávky je kladečský plán lícového zdiva.</t>
  </si>
  <si>
    <t>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t>
  </si>
  <si>
    <t xml:space="preserve">Fasáda z lícových cihel plných, cihlově červené barvy </t>
  </si>
  <si>
    <t>622000000PC</t>
  </si>
  <si>
    <t>čela betonu : (1,55*2+2,3+2,3)*0,250</t>
  </si>
  <si>
    <t>Úprava stropů betonových stěrkováním s vyhlazením - cementová stěrka</t>
  </si>
  <si>
    <t>6214714500PC</t>
  </si>
  <si>
    <t>1.NP - podélná stěna se vstupem do objektu - prostupy : -(1,6*0,30+2,0*0,30*2+1,1*0,30)</t>
  </si>
  <si>
    <t>1.NP - podélná stěna se vstupem do objektu : (2,3*2+1,6*4)+(4*2*0,25)*0,30</t>
  </si>
  <si>
    <t>1.NP - štítová stěna 2 : (9,25+1,8+0,45+1,6+0,45+0,15)*(0,30)</t>
  </si>
  <si>
    <t>1.NP - štítová stěna 1 - prostupy : -1,8*(0,30)*1</t>
  </si>
  <si>
    <t>1.NP - štítová stěna 1 : (9,25+1,8+0,45+0,15+1,6)*(0,30)+2*0,25*0,30</t>
  </si>
  <si>
    <t>1.NP - podélná stěna s lodžiemi - prostupy : -(2,4*5+3,2*2)*0,30</t>
  </si>
  <si>
    <t>1.NP - podélná stěna s lodžiemi : 49,8*0,30+(7*2*0,25)*0,30</t>
  </si>
  <si>
    <t>Obklad stěn pásky imitace cihla tl. do 1,5 cm,tmel</t>
  </si>
  <si>
    <t>782155015R00</t>
  </si>
  <si>
    <t>Odkaz na mn. položky pořadí 113 : 590,11800</t>
  </si>
  <si>
    <t>Montáž výztužné sítě(perlinky)do stěrky-vněj.stěny včetně výztužné sítě a stěrkového tmelu</t>
  </si>
  <si>
    <t>622481211RU1</t>
  </si>
  <si>
    <t>ostění : ((2,4+2,25*2)*5+(3,2+2,25*2)*2+1,5*3*4+(2,0+1,5*2)*2+(2,4+2,15*2)*7+1,5*3*6+(1,8+2,25*2)*1+(1,8+1,5*2)*3+(1,6+2,25*2)*2+(2,0+2,25*2)*4+(1,1+2,25*2)*1)</t>
  </si>
  <si>
    <t>Příplatek za okenní lištu (APU) - montáž včetně dodávky lišty</t>
  </si>
  <si>
    <t>622473187RT2</t>
  </si>
  <si>
    <t>rohy atiky : 49,80*2+(0,30+0,50)*4</t>
  </si>
  <si>
    <t>rohy objektu : 6,6*4+6,8*4</t>
  </si>
  <si>
    <t>Příplatek za rohovník pro vnější omítky</t>
  </si>
  <si>
    <t>622473186R00</t>
  </si>
  <si>
    <t>Odkaz na mn. položky pořadí 112 : 590,11800</t>
  </si>
  <si>
    <t>Příplatek k položce za vícebarevnou omítku</t>
  </si>
  <si>
    <t>622428971R00</t>
  </si>
  <si>
    <t xml:space="preserve">Podkladní nátěr stěn </t>
  </si>
  <si>
    <t>602015193R00</t>
  </si>
  <si>
    <t>Stěrka na stěnách silikon zatíraná, zrnitost 1,5 mm</t>
  </si>
  <si>
    <t>602015187RT6</t>
  </si>
  <si>
    <t>Omítka stěn jádrová  ručně tloušťka vrstvy 20 mm</t>
  </si>
  <si>
    <t>602015117RT5</t>
  </si>
  <si>
    <t>přesahy střechy : 49,8*(0,50+0,30)*2</t>
  </si>
  <si>
    <t>ostění prostupy : ((2,4+2,25*2)*5+(3,2+2,25*2)*2+1,5*3*4+(2,0+1,5*2)*2+(2,4+2,15*2)*7+1,5*3*6+(1,8+2,25*2)*1+(1,8+1,5*2)*3+(1,6+2,25*2)*2+(2,0+2,25*2)*4+(1,1+2,25*2)*1)*0,25</t>
  </si>
  <si>
    <t>podélná stěna se vstupem do objektu - prostupy : -(1,6*(2,25-0,50)+2,0*(2,25-0,50)*2+1,1*(2,25-0,50))-(2,0*2,25*2+1,6*2,25)</t>
  </si>
  <si>
    <t>podélná stěna se vstupem do objektu : 19,15*(6,25-4,0)*2+(1,6+2,3)*4,0*2+1,6*6,8*2</t>
  </si>
  <si>
    <t>štítová stěna 2 - prostupy : -1,8*1,5*2</t>
  </si>
  <si>
    <t>štítová stěna 2 : (9,25+1,8+0,45+0,15)*(6,6-0,27)+1,6*(3,75-0,27)</t>
  </si>
  <si>
    <t>štítová stěna 1 - prostupy : -1,8*((2,25-0,27)*1+1,8*1,5)</t>
  </si>
  <si>
    <t>štítová stěna 1 : (9,25+1,8+0,45+0,15)*(6,6-0,27)+1,6*(3,75-0,27)</t>
  </si>
  <si>
    <t>podélná stěna s lodžiemi- prostupy : -(2,4*(2,25-0,27)*5+3,2*(2,25-0,27)*2+1,5*1,5*4+2,0*1,5*2)-(2,4*2,15*7+1,5*1,5*6)</t>
  </si>
  <si>
    <t>podélná stěna s lodžiemi : 49,8*(6,25-0,27)</t>
  </si>
  <si>
    <t>Postřik stěn cementový ručně</t>
  </si>
  <si>
    <t>602015102R00</t>
  </si>
  <si>
    <t>Montáž výztužné sítě(perlinky)do stěrky-vnit.stěny včetně výztužné sítě a stěrkového tmelu</t>
  </si>
  <si>
    <t>612481211RT2</t>
  </si>
  <si>
    <t>m.č. 208.1-208.5, m.č. 209.1-209.5 - ostění : (1,5*3+2,4+2,15*2)*0,35*2</t>
  </si>
  <si>
    <t>m.č. 208.1-208.5, m.č. 209.1-209.5 - otvory : -(0,8*2,1*8+1,5*1,5+3,2*2,15)*2</t>
  </si>
  <si>
    <t>m.č. 208.1-208.5, m.č. 209.1-209.5 : ((3,9*2+3,2*2)*2,7+(1,9*2+1,55*2)*2,7+(3,6*2+1,95+1,15+0,7+1,55)*(2,7-2,1)+(6,4*2+3,6*2)*2,7+(5,15*2+3,2*2)*2,7)*2</t>
  </si>
  <si>
    <t>m.č. 207.1-207.5 - ostění : (1,5*3+2,4+2,15*2)*0,35</t>
  </si>
  <si>
    <t>m.č. 207.1-207.5 - otvory : -(0,8*2,1*8+1,5*1,5+2,4*2,15)</t>
  </si>
  <si>
    <t>m.č. 207.1-207.5 : ((3,9*2+3,2*2)*2,7+(1,9*2+1,55*2)*2,7+(3,6*2+1,95+1,15+0,7+1,55)*(2,7-2,1)+(6,4*2+3,6*2)*2,7+(5,15*2+3,2*2)*2,7)*1</t>
  </si>
  <si>
    <t>m.č. 206.1-206.3 - ostění : (2,4+2,15*2)*0,35</t>
  </si>
  <si>
    <t>m.č. 206.1-206.3 - otvory : -(0,8*2,1*4+2,4*2,15)</t>
  </si>
  <si>
    <t>m.č. 206.1-206.3 : (2,85*2+1,8*2)*2,7+(2,9*2+2,1*2+0,90*2)*(2,7-2,1)+(6,25*2+4,7*2+0,20*2)*2,7</t>
  </si>
  <si>
    <t>m.č. 205.1-205.5- ostění : (1,5*3+2,4+2,15*2)*0,35</t>
  </si>
  <si>
    <t>m.č. 205.1-205.5 - otvory : -(0,8*2,1*8+1,5*1,5+2,4*2,15)</t>
  </si>
  <si>
    <t>m.č. 205.1-205.5 : (3,9*2+3,2*2)*2,7+(1,9*2+1,55*2)*2,7+(3,6*2+1,95+1,15+0,7+1,55)*(2,7-2,1)+(6,4*2+3,6*2)*2,7+(5,15*2+3,2*2)*2,7</t>
  </si>
  <si>
    <t>m.č. 204.1-204.3 - ostění : (2,4+2,15*2)*0,35</t>
  </si>
  <si>
    <t>m.č. 204.1-204.3 - otvory : -(0,8*2,1*4+2,4*2,15)</t>
  </si>
  <si>
    <t>m.č. 204.1-204.3 : (2,85*2+1,8*2)*2,7+(2,9*2+2,1*2+0,90*2)*(2,7-2,1)+(6,25*2+4,7*2+0,20*2)*2,7</t>
  </si>
  <si>
    <t>m.č. 203.1-203.7 - ostění : (1,5*3+2,4+2,15*2)*0,35</t>
  </si>
  <si>
    <t>m.č. 203.1-203.7 - otvory : -(0,8*2,1*8+0,7*2,1*2+1,5*1,5*2+2,4*2,15)</t>
  </si>
  <si>
    <t>m.č. 203.1-203.7 : (4,5*2+3,75+1,6+0,7*3+2,85)*2,70+(1,8*2+1,6*2)*2,70+(1,95*2+3,6*2)*(2,9-2,1)+(1,8*2+1,1*2)*(2,7-2,1)+(6,4*2+0,20*2+3,6*2)*2,7+(5,55*2+3,25*2)*2,7+(5,55*2+2,9*2)*2,7</t>
  </si>
  <si>
    <t>m.č. 202 - ostění : (0,9+2,1*2)*(7)*0,20+((2,0+2,15*2)*2+(1,9+2,15*2)+(1,8+1,5*2)*2)*0,25</t>
  </si>
  <si>
    <t>m.č. 202 : (48,9*2+1,8*2)*2,75-((0,9*2,1*7)+2,0*2,15*2+1,9*2,15+1,8*1,5*2)</t>
  </si>
  <si>
    <t>m.č. 113.1-113.5, m.č. 114.1-114.5 - ostění : (2,0+1,5*2+3,2+2,25*2)*0,35*2</t>
  </si>
  <si>
    <t>m.č. 113.1-113.5, m.č. 114.1-114.5 - otvory : -(0,8*2,1*8+2,0*1,5+3,2*2,25)*2</t>
  </si>
  <si>
    <t>m.č. 113.1-113.5, m.č. 114.1-114.5 : ((3,9*2+3,2*2)*2,9+(1,9*2+1,55*2)*2,9+(3,6*2+1,95+1,15+0,7+1,55)*(2,9-2,1)+(6,4*2+3,6*2)*2,9+(5,15*2+3,2*2)*2,9)*2</t>
  </si>
  <si>
    <t>m.č. 112.1-112.5 - ostění : (1,5*3+2,4+2,25*2)*0,35</t>
  </si>
  <si>
    <t>m.č. 112.1-112.5 - otvory : -(0,8*2,1*8+1,5*1,5+2,4*2,25)</t>
  </si>
  <si>
    <t>m.č. 112.1-112.5 : ((3,9*2+3,2*2)*2,9+(1,9*2+1,55*2)*2,9+(3,6*2+1,95+1,15+0,7+1,55)*(2,9-2,1)+(6,4*2+3,6*2)*2,9+(5,15*2+3,2*2)*2,9)*1</t>
  </si>
  <si>
    <t>m.č. 111.1-111.3 - ostění : (2,4+2,25*2)*0,35</t>
  </si>
  <si>
    <t>m.č. 111.1-111.3 - otvory : -(0,8*2,1*4+2,4*2,25)</t>
  </si>
  <si>
    <t>m.č. 111.1-111.3 : (2,85*2+1,8*2)*2,9+(2,9*2+2,1*2+0,90*2)*(2,9-2,1)+(6,25*2+4,7*2+0,20*2)*2,9</t>
  </si>
  <si>
    <t>m.č. 110.1-110.5 - ostění : (1,5*3+2,4+2,25*2)*0,35</t>
  </si>
  <si>
    <t>m.č. 110.1-110.5 - otvory : -(0,8*2,1*8+1,5*1,5+2,4*2,25)</t>
  </si>
  <si>
    <t>m.č. 110.1-110.5 : (3,9*2+3,2*2)*2,9+(1,9*2+1,55*2)*2,9+(3,6*2+1,95+1,15+0,7+1,55)*(2,9-2,1)+(6,4*2+3,6*2)*2,9+(5,15*2+3,2*2)*2,9</t>
  </si>
  <si>
    <t>m.č. 109.1-109.3 - ostění : (2,4+2,25*2)*0,35</t>
  </si>
  <si>
    <t>m.č. 109.1-109.3 - otvory : -(0,8*2,1*4+2,4*2,25)</t>
  </si>
  <si>
    <t>m.č. 109.1-109.3 : (2,85*2+1,8*2)*2,9+(2,9*2+2,1*2+0,90*2)*(2,9-2,1)+(6,25*2+4,7*2+0,20*2)*2,9</t>
  </si>
  <si>
    <t>m.č. 108.1-108.7 - ostění : (1,5*3+2,4+2,25*2)*0,35</t>
  </si>
  <si>
    <t>m.č. 108.1-108.7 - otvory : -(0,8*2,1*8+0,7*2,1*2+1,5*1,5*2+2,4*2,25)</t>
  </si>
  <si>
    <t>m.č. 108.1-108.7 : (4,5*2+3,75+1,6+0,7*3+2,85)*2,9+(1,8*2+1,6*2)*2,9+(1,95*2+3,6*2)*(2,9-2,1)+(1,8*2+1,1*2)*(2,9-2,1)+(6,4*2+0,20*2+3,6*2)*2,9+(5,55*2+3,25*2)*2,9+(5,55*2+2,9*2)*2,9</t>
  </si>
  <si>
    <t>m.č. 107.1-107.14 : ((1,8*4)*2,9)*14-(0,9*2,1*14+1,8*0,85*22)</t>
  </si>
  <si>
    <t>m.č. 106 - ostění : (1,8+2,25*2)*0,35</t>
  </si>
  <si>
    <t>m.č. 106 : (2,05*2+2,675+2,825+1,8*2+0,35*2)*2,9-(1,8*2,25)</t>
  </si>
  <si>
    <t>m.č. 105 - ostění : (1,1+2,25*2)*0,35</t>
  </si>
  <si>
    <t>m.č. 105 : (2,475*2+1,8*2)*2,90-(1,1*2,25+0,9*2,1)</t>
  </si>
  <si>
    <t>m.č. 103 - ostění : (0,9+2,1*2)*(14+2)*0,15+(0,9+2,1*2)*(7)*0,20+((2,0+2,25*2)*2+(1,9+2,25*2)+(1,8+1,5*2))*0,25</t>
  </si>
  <si>
    <t>m.č. 103 : (45,975*2+1,8*2)*2,9-((0,9*2,1*(7+14+2))+2,0*2,25*2+1,9*2,25+1,8*1,5)</t>
  </si>
  <si>
    <t>m.č. 101, 102, 104, 201 : (10,65*2+1,8*2)*5,9+(1,8*1,65)-(1,6*2,25+1,9*2,25+0,9*2,0+1,9*2,15+1,6*2,15)</t>
  </si>
  <si>
    <t>Omítka stěn vnitřní, VPC jádro, vápen.štuk, ručně</t>
  </si>
  <si>
    <t>612474611R00</t>
  </si>
  <si>
    <t>m.č. 208.1-208.5, m.č. 209.1-209.5 : (6+4+8+4+6)*2,75*2+(1,5+1,5*2+2,4+2,25*2)*2</t>
  </si>
  <si>
    <t>m.č. 207.1-207.5 : (6+4+8+4+6)*2,75+(1,5*3+2,4+2,25*2)</t>
  </si>
  <si>
    <t>m.č. 206.1-206.3 : (4+10+6)*2,75+(2,4+2,25*2)</t>
  </si>
  <si>
    <t>m.č. 205.1-205.5 : (6+4+8+4+6)*2,75+(1,5*3+2,4+2,25*2)</t>
  </si>
  <si>
    <t>m.č. 204.1-204.3 : (4+10+6)*2,75+(2,4+2,25*2)</t>
  </si>
  <si>
    <t>m.č. 203.1-203.7 : (12+4+6+4+4+6+4)*2,75+(1,5*3+2,4+2,25*2)</t>
  </si>
  <si>
    <t>m.č. 202 - otvory : (0,9+2,1*2)*7+(2,0+2,25*2)*2+(1,9+2,25*1)+(1,8+1,5*2)*2</t>
  </si>
  <si>
    <t>m.č. 202 : 2,75*4</t>
  </si>
  <si>
    <t>m.č. 201 : (1,9+2,15*2+1,6+2,15*2)</t>
  </si>
  <si>
    <t>m.č. 113.1-113.5, m.č. 114.1-114.5 : (6+4+8+4+6)*2,9*2+(2,0+1,5*2+3,2+2,25*2)*2</t>
  </si>
  <si>
    <t>m.č. 112.1-112.5 : (6+4+8+4+6)*2,9+(1,5*3+2,4+2,25*2)</t>
  </si>
  <si>
    <t>m.č. 111.1-111.3 : (4+10+6)*2,9+(2,4+2,25*2)</t>
  </si>
  <si>
    <t>m.č. 110.1-110.5 : (6+4+8+4+6)*2,9+(1,5*3+2,4+2,25*2)</t>
  </si>
  <si>
    <t>m.č. 109.1-109.3 : (4+10+6)*2,9+(2,4+2,25*2)</t>
  </si>
  <si>
    <t>m.č. 108.1-108.7 : (12+4+6+4+4+6+4)*2,9+(1,5*3+2,4+2,25*2)</t>
  </si>
  <si>
    <t>m.č. 107.1-107.14 : ((1,8*4))*14+2,9*4*14</t>
  </si>
  <si>
    <t>m.č. 106 : (2,05*2+2,675+2,825+1,8*2+0,35*2)*2,9+2,9*4+(1,8+2,25*2)</t>
  </si>
  <si>
    <t>m.č. 105 : 2,9*4+(1,1+2,25*2+0,9+2,1*2)</t>
  </si>
  <si>
    <t>m.č. 103 - otvory : (0,9+2,1*2)*(7+14+2)+(2,0+2,25*2)*2+(1,9+2,25*1)+(1,8+1,5*2)</t>
  </si>
  <si>
    <t>m.č. 103 : 2,9*4</t>
  </si>
  <si>
    <t>m.č. 101, 102, 104 - otvory : (1,6+2,25*2+1,9+2,25*2+0,9+2,1*2+1,6+2,1*5*2+1,9+2,15*2)</t>
  </si>
  <si>
    <t>m.č. 101, 102, 104 : 5,9*4+1,65*2</t>
  </si>
  <si>
    <t>Příplatek za zabudované rohovníky, stěny</t>
  </si>
  <si>
    <t>612473186R00</t>
  </si>
  <si>
    <t>Omítka vnitřní zdiva, MVC, hladká</t>
  </si>
  <si>
    <t>612421626R00</t>
  </si>
  <si>
    <t>Penetrační nátěr stěn pod omítku</t>
  </si>
  <si>
    <t>602016191R00</t>
  </si>
  <si>
    <t>Odkaz na mn. položky pořadí 103 : 77,37000*1,1</t>
  </si>
  <si>
    <t xml:space="preserve">WPC terasový podkladní hranol </t>
  </si>
  <si>
    <t>61198189PC</t>
  </si>
  <si>
    <t>Odkaz na mn. položky pořadí 102 : 91,48000*1,1</t>
  </si>
  <si>
    <t>Dlaždice 600/600/40 se vsypem</t>
  </si>
  <si>
    <t>59246268PC</t>
  </si>
  <si>
    <t>Terasová rýhovaná prkna WPC 140x25 mm</t>
  </si>
  <si>
    <t>283245555PC</t>
  </si>
  <si>
    <t>Odkaz na mn. položky pořadí 100 : 77,37000</t>
  </si>
  <si>
    <t>- skladba F</t>
  </si>
  <si>
    <t>včetně položení podkladního roštu do štěrkového lože, nebo na rovný pevný povrch, položení palubek a upevnění nerezovými šrouby a systémovými prvky.</t>
  </si>
  <si>
    <t>Položení podlahy teras z prken, na podkladní rošt</t>
  </si>
  <si>
    <t>766441111R00</t>
  </si>
  <si>
    <t>Odkaz na mn. položky pořadí 101 : 91,48000</t>
  </si>
  <si>
    <t>Kladení dlaždic kom.pro pěší, lože z kameniva těž.</t>
  </si>
  <si>
    <t>596811111R00</t>
  </si>
  <si>
    <t>114.6 : 3,0*3,0</t>
  </si>
  <si>
    <t>113.6 : 3,6*4,0</t>
  </si>
  <si>
    <t>112.6 : 3,6*3,5</t>
  </si>
  <si>
    <t>111.4 : 2,0*4,7</t>
  </si>
  <si>
    <t>110.6 : 3,6*3,0</t>
  </si>
  <si>
    <t>109.4 : 4,7*2,4</t>
  </si>
  <si>
    <t>108.8 : 6,0*4,0</t>
  </si>
  <si>
    <t>- skladba E</t>
  </si>
  <si>
    <t>Podklad ze štěrkodrti po zhutnění tloušťky 22 cm štěrkodrť frakce 0-63 mm</t>
  </si>
  <si>
    <t>564861113RT4</t>
  </si>
  <si>
    <t>114.6 : 3,35*3,0</t>
  </si>
  <si>
    <t>113.6 : 3,3*4,0</t>
  </si>
  <si>
    <t>112.6 : 3,3*3,5</t>
  </si>
  <si>
    <t>111.4 : 4,7*2</t>
  </si>
  <si>
    <t>110.6 : 3,3*3,0</t>
  </si>
  <si>
    <t>109.4 : 4,7*2,1</t>
  </si>
  <si>
    <t>108.8 : 3,35*4,0</t>
  </si>
  <si>
    <t>Podklad ze štěrkodrti po zhutnění tloušťky 20 cm štěrkodrť frakce 0-63 mm</t>
  </si>
  <si>
    <t>564861111RT4</t>
  </si>
  <si>
    <t>Odkaz na mn. položky pořadí 102 : 91,48000</t>
  </si>
  <si>
    <t>Příplatek za další 1cm štěrkopísku nad 10 cm</t>
  </si>
  <si>
    <t>451579877R00</t>
  </si>
  <si>
    <t>Odkaz na mn. položky pořadí 97 : 16,38000</t>
  </si>
  <si>
    <t>Bednění stupňů přímočarých - odstranění</t>
  </si>
  <si>
    <t>434351142R00</t>
  </si>
  <si>
    <t>stupně : (0,30+0,155)*(10+10)*1,8</t>
  </si>
  <si>
    <t>Bednění stupňů přímočarých - zřízení</t>
  </si>
  <si>
    <t>434351141R00</t>
  </si>
  <si>
    <t>Odkaz na mn. položky pořadí 95 : 34,20000</t>
  </si>
  <si>
    <t>Bednění schodnic přímočarých - odstranění</t>
  </si>
  <si>
    <t>433351132R00</t>
  </si>
  <si>
    <t>0,6*1,8*2</t>
  </si>
  <si>
    <t>deska : (2,75+3,25+0,90+2,0)*1,8*2</t>
  </si>
  <si>
    <t>s pomocným lešením o výšce podlahy do 1900 mm a pro zatížení do 1,5 kPa,</t>
  </si>
  <si>
    <t>Bednění schodnic přímočarých - zřízení</t>
  </si>
  <si>
    <t>433351131R00</t>
  </si>
  <si>
    <t>232,362/1000</t>
  </si>
  <si>
    <t>- viz stavebně konstrukční část</t>
  </si>
  <si>
    <t>Výztuž schodišťových konstrukcí přímočarých B500B z oceli (10 505)</t>
  </si>
  <si>
    <t>430361821R00</t>
  </si>
  <si>
    <t>stupně : 0,30*0,155*1,8*(10+10)/2</t>
  </si>
  <si>
    <t>0,6*0,6*1,8</t>
  </si>
  <si>
    <t>deska : (2,75+3,25+0,90+2,0)*1,8*0,25</t>
  </si>
  <si>
    <t>- vliv prostředí XC1</t>
  </si>
  <si>
    <t>Beton schodišťových konstrukcí železový C 25/30</t>
  </si>
  <si>
    <t>430321414R00</t>
  </si>
  <si>
    <t>2.NP - panel D : 2,35*(49,8-0,12*2-0,08*2)+1,78*(11,55-0,07*2-0,12*2)</t>
  </si>
  <si>
    <t>1.NP - panel D : 2,35*(49,8-0,12*2-0,08*2)+1,78*(16,68-0,08-0,12-0,20)*2</t>
  </si>
  <si>
    <t>- více viz stavebně konstrukční část</t>
  </si>
  <si>
    <t>- montáž stropních desek do maltového lože, včetně dodávky panelů, dobetonování a mechanizace (jeřáb+obsluha)</t>
  </si>
  <si>
    <t>Strop montovaný z předpjatých panelů, tl. 15,0 cm</t>
  </si>
  <si>
    <t>411120031PC</t>
  </si>
  <si>
    <t>2.NP - panel A-C : (49,8-0,12*2-0,08*2)*(9,25-0,1-0,12-0,08)</t>
  </si>
  <si>
    <t>1.NP - panel A-C : (49,8-0,12*2-0,08*2)*(9,25-0,1-0,12-0,08)</t>
  </si>
  <si>
    <t>Strop montovaný z předpjatých panelů, tl. 25,0 cm</t>
  </si>
  <si>
    <t>411120030PC</t>
  </si>
  <si>
    <t>atika 2.NP : (11,5+11,5+11,85)*0,45*(0,05+0,08)/2</t>
  </si>
  <si>
    <t>- spádový beton - atika</t>
  </si>
  <si>
    <t>Vyrovnávací beton výplňový nebo spádový C 20/25</t>
  </si>
  <si>
    <t>457311117R00</t>
  </si>
  <si>
    <t>2.NP : 1491,53/1000</t>
  </si>
  <si>
    <t>1.NP : 1618,994/1000</t>
  </si>
  <si>
    <t>Výztuž ztužujících pásů a věnců z oceli B500B (10 505)</t>
  </si>
  <si>
    <t>417361821R00</t>
  </si>
  <si>
    <t>P1- 1.NP - 2ks : 3,8*2</t>
  </si>
  <si>
    <t>2.NP - pod stropem V2 : 2*9,05</t>
  </si>
  <si>
    <t>1.NP - pod stropem V2 : 2*9,05</t>
  </si>
  <si>
    <t>2.NP - podél stropu : (49,8+(9,25+1,8+0,45)*2+(49,8))</t>
  </si>
  <si>
    <t>1.NP - podél stropu : (49,8+(9,25+1,8+0,45+2,05)*2+(2,3*2+2,05*4))</t>
  </si>
  <si>
    <t>- v úrovní stropů</t>
  </si>
  <si>
    <t>Bednění věnců věncovkou bez izolantu věncovka, tl. stropu 250 mm bez izolantu</t>
  </si>
  <si>
    <t>417351215RT2</t>
  </si>
  <si>
    <t>Odkaz na mn. položky pořadí 86 : 225,66250</t>
  </si>
  <si>
    <t>Bednění ztužujících pásů a věnců - odstranění</t>
  </si>
  <si>
    <t>417351116R00</t>
  </si>
  <si>
    <t>P1- 1.NP - 2ks : 3,8*0,25*2*2+3,2*0,25</t>
  </si>
  <si>
    <t>V11 -2.NP : 0,15*42,60*1</t>
  </si>
  <si>
    <t>V10 -2.NP : 0,15*4,0*1</t>
  </si>
  <si>
    <t>V9 -2.NP : 0,25*48,9*1</t>
  </si>
  <si>
    <t>V8 -2.NP : 0,25*20,25*1</t>
  </si>
  <si>
    <t>V7 -2.NP : 0,25*48,9*1</t>
  </si>
  <si>
    <t>V6 -2.NP : 0,15*11,15*1</t>
  </si>
  <si>
    <t>V5 -2.NP : 0,10*48,9*2</t>
  </si>
  <si>
    <t>V4 -2.NP : 0,10*11,15*2</t>
  </si>
  <si>
    <t>V3 -2.NP : 0,10*56,90*2</t>
  </si>
  <si>
    <t>V2 -2.NP : 0,25*2*9,05*2</t>
  </si>
  <si>
    <t>V1 -2.NP : 0,25*7*9,05*2</t>
  </si>
  <si>
    <t>V11 -1.NP : 0,15*17,20*1</t>
  </si>
  <si>
    <t>V10 -1.NP : 0,15*8,5*1</t>
  </si>
  <si>
    <t>V9 -1.NP : 0,25*48,9*1</t>
  </si>
  <si>
    <t>V8 -1.NP : 0,25*20,25*1</t>
  </si>
  <si>
    <t>V7 -1.NP : 0,25*41,80*1</t>
  </si>
  <si>
    <t>V6 -1.NP : 0,25*14,75*2</t>
  </si>
  <si>
    <t>V5 -1.NP : 0,10*48,9*2</t>
  </si>
  <si>
    <t>V4 -1.NP : (0,10+0,15)*32,6*2</t>
  </si>
  <si>
    <t>V3 -1.NP : 0,10*60,8*2</t>
  </si>
  <si>
    <t>V2 -1.NP : 0,25*2*9,05*2</t>
  </si>
  <si>
    <t>V1 -1.NP : 0,25*7*9,05*2</t>
  </si>
  <si>
    <t>šachta : (1,1*2+1,0*2+0,80*2+1,3*2)*0,10</t>
  </si>
  <si>
    <t>- průvlak P1</t>
  </si>
  <si>
    <t>- věnce 1.NP a 2.NP</t>
  </si>
  <si>
    <t>- ztužení u šachty</t>
  </si>
  <si>
    <t>Bednění ztužujících pásů a věnců - zřízení</t>
  </si>
  <si>
    <t>417351115R00</t>
  </si>
  <si>
    <t>P1- 1.NP - 2ks : 3,8*0,25*0,25*2</t>
  </si>
  <si>
    <t>V11 -1.NP : 0,15*0,15*42,60</t>
  </si>
  <si>
    <t>V10 -2.NP : 0,15*0,10*4,0</t>
  </si>
  <si>
    <t>V9 -2.NP : 0,25*0,15*48,9</t>
  </si>
  <si>
    <t>V8 -2.NP : 0,25*0,125*20,25</t>
  </si>
  <si>
    <t>V7 -2.NP : 0,30*0,25*48,9</t>
  </si>
  <si>
    <t>V6 -2.NP : 0,15*0,13*11,15</t>
  </si>
  <si>
    <t>V5 -2.NP : 0,10*0,35*48,9</t>
  </si>
  <si>
    <t>V4 -2.NP : 0,10*0,23*11,15</t>
  </si>
  <si>
    <t>V3 -2.NP : 0,10*0,25*56,90</t>
  </si>
  <si>
    <t>V2 -2.NP : 0,25*0,25*2*9,05</t>
  </si>
  <si>
    <t>V1 -2.NP : 0,25*0,30*7*9,05</t>
  </si>
  <si>
    <t>V11 -1.NP : 0,15*0,15*17,20</t>
  </si>
  <si>
    <t>V10 -1.NP : 0,325*0,15*8,5</t>
  </si>
  <si>
    <t>V9 -1.NP : 0,25*0,15*48,9</t>
  </si>
  <si>
    <t>V8 -1.NP : 0,25*0,125*20,25</t>
  </si>
  <si>
    <t>V7 -1.NP : 0,30*0,25*41,80</t>
  </si>
  <si>
    <t>V6 -1.NP : 0,23*0,25*14,75</t>
  </si>
  <si>
    <t>V5 -1.NP : 0,10*0,35*48,9</t>
  </si>
  <si>
    <t>V4 -1.NP : (0,10*0,18+0,15*0,08)*32,6</t>
  </si>
  <si>
    <t>V3 -1.NP : 0,10*0,25*60,8</t>
  </si>
  <si>
    <t>V2 -1.NP : 0,25*0,25*2*9,05</t>
  </si>
  <si>
    <t>V1 -1.NP : 0,25*0,30*7*9,05</t>
  </si>
  <si>
    <t>šachta : (1,1*2+1,0*2)*0,15*0,10</t>
  </si>
  <si>
    <t>Ztužující pásy a věnce z betonu železového C 20/25</t>
  </si>
  <si>
    <t>417321315R00</t>
  </si>
  <si>
    <t>147,728/1000</t>
  </si>
  <si>
    <t>- skladba S3 - deska DE1, DE2</t>
  </si>
  <si>
    <t>Výztuž stropů z betonářské oceli B500B (10 505)</t>
  </si>
  <si>
    <t>411361821R00</t>
  </si>
  <si>
    <t>Odkaz na mn. položky pořadí 82 : 35,21000</t>
  </si>
  <si>
    <t>Odstranění bednění stropů deskových do 3,5m, 5kPa</t>
  </si>
  <si>
    <t>411351202R00</t>
  </si>
  <si>
    <t>(2,9*1,6)*2+(2,9*2+1,6*2)*0,20</t>
  </si>
  <si>
    <t>(2,9*3,6)*2+(2,9*2+3,6*2)*(0,25)</t>
  </si>
  <si>
    <t>Bednění stropů deskových, podepření, do 3,5m, 5kPa</t>
  </si>
  <si>
    <t>411351201R00</t>
  </si>
  <si>
    <t>Odkaz na mn. položky pořadí 80 : 3,19600</t>
  </si>
  <si>
    <t>Bednění stropů deskových, vlastní - odstranění</t>
  </si>
  <si>
    <t>411351102R00</t>
  </si>
  <si>
    <t>(1,1*1,3)*2+(1,1*2+1,3*2)*0,07</t>
  </si>
  <si>
    <t>- stropní deska na šachtě</t>
  </si>
  <si>
    <t>Bednění stropů deskových, bednění vlastní -zřízení</t>
  </si>
  <si>
    <t>411351101R00</t>
  </si>
  <si>
    <t>1,3*1,1*0,07</t>
  </si>
  <si>
    <t>Stropy deskové ze železobetonu C 20/25</t>
  </si>
  <si>
    <t>411321315R00</t>
  </si>
  <si>
    <t>(2,3+0,30*2)*(1,6)*(0,15+0,20)/2</t>
  </si>
  <si>
    <t>(2,3+0,30*2)*(2,05+1,55)*(0,15+0,25)/2</t>
  </si>
  <si>
    <t>Odkaz na mn. položky pořadí 76 : 5,79200</t>
  </si>
  <si>
    <t>Bednění nadzákladových zdí, oboustranné - odstranění</t>
  </si>
  <si>
    <t>311351106R00</t>
  </si>
  <si>
    <t>atika 2.NP : (11,5+11,5+11,85)*0,08*2+(0,45*0,08)*6</t>
  </si>
  <si>
    <t>- atika</t>
  </si>
  <si>
    <t>Bednění nadzákladových zdí, oboustranné - zřízení</t>
  </si>
  <si>
    <t>311351105R00</t>
  </si>
  <si>
    <t>m.č. 203.3, 203.4, 204.2, 205.3, 206.2, 207.3, 208.3, 209.3 : (6,6+1,9)+5,8+6,6+5,8+6,6*3</t>
  </si>
  <si>
    <t>m.č. 207.1-207.2; m.č. 208.1-208.2; m.č. 209.1-209.2 : (7,9+2,9)*3</t>
  </si>
  <si>
    <t>m.č. 206.1 : 4,8</t>
  </si>
  <si>
    <t>m.č. 205.1,205.2 : 7,9+2,9</t>
  </si>
  <si>
    <t>m.č. 204.1 : 4,8</t>
  </si>
  <si>
    <t>m.č. 203.2 : 3,0</t>
  </si>
  <si>
    <t>m.č. 108.3, 108.4, 109.2, 110.3, 111.2, 112.3, 113.3, 114.3 : (6,6+1,9)+5,8+6,6+5,8+6,6*3</t>
  </si>
  <si>
    <t>m.č. 112.1-112.2; m.č. 113.1-113.2; m.č. 114.1-114.2 : (7,9+2,9)*3</t>
  </si>
  <si>
    <t>m.č. 111.1 : 4,8</t>
  </si>
  <si>
    <t>m.č. 110.1,110.2 : 7,9+2,9</t>
  </si>
  <si>
    <t>m.č. 109.1 : 4,8</t>
  </si>
  <si>
    <t>m.č. 108.2 : 3,0</t>
  </si>
  <si>
    <t>Příplatek k podhledu sádrokart. za plochu do 10 m2 pro plochy 5 - 10 m2</t>
  </si>
  <si>
    <t>342264098RT3</t>
  </si>
  <si>
    <t>m.č. 203.5, 204.3, 205.4, 206.3, 207.4, 208.4, 209.4 : ((3,2+6,0)+(2,5+5,85)+(3,2+6,0)+(2,5+5,85)+(3,2+6,0)*3)*0,20</t>
  </si>
  <si>
    <t>m.č. 108.5, 109.3, 110.4, 111.3, 112.4, 113.4,114.4 : ((3,2+6,0)+(2,5+5,85)+(3,2+6,0)+(2,5+5,85)+(3,2+6,0)*3)*0,20</t>
  </si>
  <si>
    <t>bez dodávky izolace</t>
  </si>
  <si>
    <t>Čelo podhledu SDK, v.do 200 mm, 1xCD, 1xRB 12,5 mm</t>
  </si>
  <si>
    <t>416093111R00</t>
  </si>
  <si>
    <t>Podhled sádrokartonový na zavěšenou ocel. konstr. desky standard impreg. tl. 12,5 mm, bez izolace</t>
  </si>
  <si>
    <t>342264051RT3</t>
  </si>
  <si>
    <t>m.č. 202 : 48,9*1,8</t>
  </si>
  <si>
    <t>m.č. 103 : 83,7</t>
  </si>
  <si>
    <t>Podhled sádrokartonový na zavěšenou ocel. konstr. desky protipožární tl. 12,5 mm, bez izolace</t>
  </si>
  <si>
    <t>342264051RT2</t>
  </si>
  <si>
    <t>m.č. 207.1-207.2, 207.4-207.5; m.č. 208.1-208.2, 208.4-208.5; m.č. 209.1-209.2, 209.4-209.5 : (7,9+2,9+23,6+15,6)*3</t>
  </si>
  <si>
    <t>m.č. 206.1, 206.3 : (4,8+28,7)</t>
  </si>
  <si>
    <t>m.č. 205.1,205.2, 205.4-205.5 : (7,9+2,9+23,6+15,6)</t>
  </si>
  <si>
    <t>m.č. 204.1, 204.3 : (4,8+28,7)</t>
  </si>
  <si>
    <t>m.č. 203.1-203.2, 203.5-203.7 : (13,6+3,0+23,6+16,6+16,1)</t>
  </si>
  <si>
    <t>m.č. 201 : 10,65*1,8</t>
  </si>
  <si>
    <t>m.č. 112.1-112.2, 112.4-112.5; m.č. 113.1-113.2, 113.4-113.5; m.č. 114.1-114.2, 114.4-114.5 : (7,9+2,9+23,6+15,6)*3</t>
  </si>
  <si>
    <t>m.č. 111.1, 111.3 : (4,8+28,7)</t>
  </si>
  <si>
    <t>m.č. 110.1,110.2, 110.4-110.5 : (7,9+2,9+23,6+15,6)</t>
  </si>
  <si>
    <t>m.č. 109.1, 109.3 : (4,8+28,7)</t>
  </si>
  <si>
    <t>m.č. 108.1-108.2, 108.5-108.7 : (13,6+3,0+23,6+16,6+16,1)</t>
  </si>
  <si>
    <t>Podhled sádrokartonový na zavěšenou ocel. konstr. desky standard tl. 12,5 mm, bez izolace</t>
  </si>
  <si>
    <t>342264051RT1</t>
  </si>
  <si>
    <t>- nika pro NN a slaboproud</t>
  </si>
  <si>
    <t>Příplatek za provedení niky ve zdivu 350x900mm, hloubky 100mm</t>
  </si>
  <si>
    <t>346244002PC</t>
  </si>
  <si>
    <t>- nika pro hydrant</t>
  </si>
  <si>
    <t>Příplatek za provedení niky ve zdivu 650x650mm, hloubky 200mm</t>
  </si>
  <si>
    <t>346244001PC</t>
  </si>
  <si>
    <t>- nika pro UT a ZTI</t>
  </si>
  <si>
    <t>Příplatek za provedení niky ve zdivu 450x600mm, hloubky 150mm</t>
  </si>
  <si>
    <t>346244000PC</t>
  </si>
  <si>
    <t>- nika pro telefon</t>
  </si>
  <si>
    <t>Příplatek za provedení niky ve zdivu 220X375mm, hloubky 50mm</t>
  </si>
  <si>
    <t>346243000PC</t>
  </si>
  <si>
    <t>2.NP : 2,25+1,75*2+3,0*2+1,75+3,0*3+1,75*2+3,0*2+1,75+2,25+2,5+2,0+2,5</t>
  </si>
  <si>
    <t>1.NP : 2,25+1,75*2+3,0+3,0+1,75+3,0+3,0+3,0+1,75+2,5+2,5+2,25+1,5+2,5+2,0+2,5</t>
  </si>
  <si>
    <t>Izolace mezi překlady z polystyrenu tl. 160 mm</t>
  </si>
  <si>
    <t>3179981210PC</t>
  </si>
  <si>
    <t>trny - výztuž po 0,5m : (21+23+6+17+8+21+17)*0,15</t>
  </si>
  <si>
    <t xml:space="preserve">  114.6 : (3,65+4,5)/0,5</t>
  </si>
  <si>
    <t xml:space="preserve">  113.6 : (4,3+2,3+3,65)/0,5</t>
  </si>
  <si>
    <t xml:space="preserve">  112.6 : 3,65/0,5</t>
  </si>
  <si>
    <t xml:space="preserve">  111.4 : ((2,3*2)+3,7)/0,5</t>
  </si>
  <si>
    <t xml:space="preserve">  110.6 : 2,75/0,5</t>
  </si>
  <si>
    <t xml:space="preserve">  109.4 : (2,5+5,3+3,3)/0,5</t>
  </si>
  <si>
    <t xml:space="preserve">  108.8 : (4,0+2,45+3,65)/0,5</t>
  </si>
  <si>
    <t>Vlepení výztuže D 10 mm do vrtu v betonu 2složkovou epoxidovou hmotou</t>
  </si>
  <si>
    <t>380932114R00</t>
  </si>
  <si>
    <t>2.NP - vnitřní zeď - byt A14 : 1,8*1,2</t>
  </si>
  <si>
    <t>2.NP - vnitřní zeď - byt A13 : 1,8*1,2</t>
  </si>
  <si>
    <t>2.NP - vnitřní zeď - byt A12 : 1,8*1,2</t>
  </si>
  <si>
    <t>2.NP - vnitřní zeď - byt A11 : 2,2*1,2</t>
  </si>
  <si>
    <t>2.NP - vnitřní zeď - byt A10 : 1,8*1,2</t>
  </si>
  <si>
    <t>2.NP - vnitřní zeď - byt A9 : 2,2*1,2</t>
  </si>
  <si>
    <t>2.NP - vnitřní zeď - byt A8 : (1,1+1,95)*1,2</t>
  </si>
  <si>
    <t>1.NP - vnitřní zeď - byt A7 : 1,8*1,2</t>
  </si>
  <si>
    <t>1.NP - vnitřní zeď - byt A6 : 1,8*1,2</t>
  </si>
  <si>
    <t>1.NP - vnitřní zeď - byt A5 : 1,8*1,2</t>
  </si>
  <si>
    <t>1.NP - vnitřní zeď - byt A4 : 2,2*1,2</t>
  </si>
  <si>
    <t>1.NP - vnitřní zeď - byt A3 : 1,8*1,2</t>
  </si>
  <si>
    <t>1.NP - vnitřní zeď - byt A2 : 2,2*1,2</t>
  </si>
  <si>
    <t>1.NP - vnitřní zeď - byt A1 : (1,1+1,95)*1,2</t>
  </si>
  <si>
    <t>Přizdívky izol. z cihel dl.29 cm, MC 10, tl.140 mm</t>
  </si>
  <si>
    <t>346244821R00</t>
  </si>
  <si>
    <t>2.NP - byt A8 : 1,6*0,6</t>
  </si>
  <si>
    <t>1.NP - byt A1 : 1,6*0,6</t>
  </si>
  <si>
    <t>Obezdívka koupelnových van tl. 6,5 cm</t>
  </si>
  <si>
    <t>346244351R00</t>
  </si>
  <si>
    <t>2.NP - vnitřní zeď - byt A14 : 3,6*2,75</t>
  </si>
  <si>
    <t>2.NP - vnitřní zeď - byt A13 : 3,6*2,75</t>
  </si>
  <si>
    <t>2.NP - vnitřní zeď - byt A12 : 3,6*2,75</t>
  </si>
  <si>
    <t>2.NP - vnitřní zeď - byt A11 : 2,9*2,75</t>
  </si>
  <si>
    <t>2.NP - vnitřní zeď - byt A10 : (3,6)*2,75</t>
  </si>
  <si>
    <t>2.NP - vnitřní zeď - byt A9 : (2,9)*2,75</t>
  </si>
  <si>
    <t>2.NP - vnitřní zeď - byt A8 : (1,8+3,6)*2,75</t>
  </si>
  <si>
    <t>1.NP - společné prostory : 1,65*1,8</t>
  </si>
  <si>
    <t>1.NP - vnitřní zeď - byt A7 : 3,6*3,0</t>
  </si>
  <si>
    <t>1.NP - vnitřní zeď - byt A6 : 3,6*3,0</t>
  </si>
  <si>
    <t>1.NP - vnitřní zeď - byt A5 : 3,6*3,0</t>
  </si>
  <si>
    <t>1.NP - vnitřní zeď - byt A4 : 2,9*3,0</t>
  </si>
  <si>
    <t>1.NP - vnitřní zeď - byt A3 : (3,6)*3,0</t>
  </si>
  <si>
    <t>1.NP - vnitřní zeď - byt A2 : (2,9)*3,0</t>
  </si>
  <si>
    <t>1.NP - vnitřní zeď - byt A1 : (1,8+3,6)*3,0</t>
  </si>
  <si>
    <t>Příčky z broušených bloků P+D tl.  140 mm, na tenkovrstvou maltu</t>
  </si>
  <si>
    <t>342248144R00</t>
  </si>
  <si>
    <t>2.NP - vnitřní zeď - byt A14 : (1,9*2+2,4+1,2+8,5+1,15+(0,90))*2,75-(0,8*2,0*4)</t>
  </si>
  <si>
    <t>2.NP - vnitřní zeď - byt A13 : (1,9*2+2,4+1,2+8,5+1,15+(0,90))*2,75-(0,8*2,0*4)</t>
  </si>
  <si>
    <t>2.NP - vnitřní zeď - byt A12 : (1,9*2+2,4+1,2+8,5+1,15+(0,90))*2,75-(0,8*2,0*4)</t>
  </si>
  <si>
    <t>2.NP - vnitřní zeď - byt A11 : (2,85+1,8+0,9+(0,40+0,60))*2,75-(0,8*2,0*2)</t>
  </si>
  <si>
    <t>2.NP - vnitřní zeď - byt A10 : (1,9*2+2,4+1,2+8,5+1,15+(0,90))*2,75-(0,8*2,0*4)</t>
  </si>
  <si>
    <t>2.NP - vnitřní zeď - byt A9 : (2,85+1,8+0,90+(0,4+0,60))*2,75-(0,8*2,0*2)</t>
  </si>
  <si>
    <t>2.NP - vnitřní zeď - byt A8 : (2,9+2,85+1,9+1,7+1,2+8,5+(0,35+0,75))*2,75-(0,8*2,0*4+0,7*2,0*2)</t>
  </si>
  <si>
    <t>1.NP - společné prostory : (1,8*2+1,8*13)*3,0</t>
  </si>
  <si>
    <t>1.NP - vnitřní zeď - byt A7 : (1,9*2+2,4+1,2+8,5+1,15+(0,90))*3,0-(0,8*2,0*4)</t>
  </si>
  <si>
    <t>1.NP - vnitřní zeď - byt A6 : (1,9*2+2,4+1,2+8,5+1,15+(0,90))*3,0-(0,8*2,0*4)</t>
  </si>
  <si>
    <t>1.NP - vnitřní zeď - byt A5 : (1,9*2+2,4+1,2+8,5+1,15+(0,90))*3,0-(0,8*2,0*4)</t>
  </si>
  <si>
    <t>1.NP - vnitřní zeď - byt A4 : (2,85+1,8+0,9+(0,40+0,60))*3,0-(0,8*2,0*2)</t>
  </si>
  <si>
    <t>1.NP - vnitřní zeď - byt A3 : (1,9*2+2,4+1,2+8,5+1,15+(0,90))*3,0-(0,8*2,0*4)</t>
  </si>
  <si>
    <t>1.NP - vnitřní zeď - byt A2 : (2,85+1,8+0,90+(0,4+0,60))*3,0-(0,8*2,0*2)</t>
  </si>
  <si>
    <t>1.NP - vnitřní zeď - byt A1 : (2,9+2,85+1,9+1,7+1,2+8,5+(0,35+0,75))*3,0-(0,8*2,0*4+0,7*2,0*2)</t>
  </si>
  <si>
    <t>Příčky z broušených bloků P+D tl. 80 mm, na tenkovrstvou maltu</t>
  </si>
  <si>
    <t>342248140R00</t>
  </si>
  <si>
    <t>114.6 : 3,65*1,1+4,5*1,6</t>
  </si>
  <si>
    <t>113.6 : 4,3*1,6+2,3*1,6+3,65*1,3</t>
  </si>
  <si>
    <t>112.6 : 3,65*1,3</t>
  </si>
  <si>
    <t>111.4 : (2,3*2)*1,6+3,7*1,1</t>
  </si>
  <si>
    <t>110.6 : 2,75*1,1</t>
  </si>
  <si>
    <t>109.4 : 2,5*1,6+5,3*1,3+3,3*1,6</t>
  </si>
  <si>
    <t>108.8 : 4,0*1,6+2,45*1,1+3,65*1,1</t>
  </si>
  <si>
    <t>Oplocení gabiony š.300 mm, oko 100x50 mm včetně dodávky lomového kamene</t>
  </si>
  <si>
    <t>318216113RT2</t>
  </si>
  <si>
    <t>1.NP : 3</t>
  </si>
  <si>
    <t>Překlad vysoký 70 x 238 x 3250 mm pro orientované uložení</t>
  </si>
  <si>
    <t>317168139R00</t>
  </si>
  <si>
    <t>2.NP : 28</t>
  </si>
  <si>
    <t>1.NP : 20</t>
  </si>
  <si>
    <t>Překlad vysoký 70 x 238 x 3000 mm pro orientované uložení</t>
  </si>
  <si>
    <t>317168138R00</t>
  </si>
  <si>
    <t>2.NP : 3</t>
  </si>
  <si>
    <t>Překlad vysoký 70 x 238 x 2750 mm pro orientované uložení</t>
  </si>
  <si>
    <t>317168137R00</t>
  </si>
  <si>
    <t>2.NP : 9</t>
  </si>
  <si>
    <t>1.NP : 22</t>
  </si>
  <si>
    <t>Překlad vysoký 70 x 238 x 2500 mm pro orientované uložení</t>
  </si>
  <si>
    <t>317168136R00</t>
  </si>
  <si>
    <t>2.NP : 8</t>
  </si>
  <si>
    <t>1.NP : 8</t>
  </si>
  <si>
    <t>Překlad vysoký 70 x 238 x 2250 mm pro orientované uložení</t>
  </si>
  <si>
    <t>317168135R00</t>
  </si>
  <si>
    <t>2.NP : 4</t>
  </si>
  <si>
    <t>1.NP : 4</t>
  </si>
  <si>
    <t>Překlad vysoký 70 x 238 x 2000 mm pro orientované uložení</t>
  </si>
  <si>
    <t>317168134R00</t>
  </si>
  <si>
    <t>2.NP : 24</t>
  </si>
  <si>
    <t>1.NP : 16</t>
  </si>
  <si>
    <t>Překlad vysoký 70 x 238 x 1750 mm pro orientované uložení</t>
  </si>
  <si>
    <t>317168133R00</t>
  </si>
  <si>
    <t>1.NP : 7</t>
  </si>
  <si>
    <t>Překlad vysoký 70 x 238 x 1500 mm pro orientované uložení</t>
  </si>
  <si>
    <t>317168132R00</t>
  </si>
  <si>
    <t>2.NP : 21</t>
  </si>
  <si>
    <t>1.NP : 69</t>
  </si>
  <si>
    <t>Překlad vysoký 70 x 238 x 1250 mm pro orientované uložení</t>
  </si>
  <si>
    <t>317168131R00</t>
  </si>
  <si>
    <t>2.NP : 2</t>
  </si>
  <si>
    <t>1.NP : 2</t>
  </si>
  <si>
    <t>Překlad vysoký 70 x 238 x 1000 mm pro orientované uložení</t>
  </si>
  <si>
    <t>317168130R00</t>
  </si>
  <si>
    <t>2.NP : 26</t>
  </si>
  <si>
    <t>1.NP : 26</t>
  </si>
  <si>
    <t>Včetně dodávky překladů.</t>
  </si>
  <si>
    <t>Překlad plochý 115 x 71 x 1250 mm</t>
  </si>
  <si>
    <t>317168112R00</t>
  </si>
  <si>
    <t>trny - výztuž po 0,5m, R10, dl. 1,2m : (21+23+6+17+8+21+17)*(1,2-0,15)*0,89/1000*1,1</t>
  </si>
  <si>
    <t>- trny na propojení základů s oplocením z gabionů</t>
  </si>
  <si>
    <t>Výztuž nadzákladových zdí z betonářské oceli B500B (10 505)</t>
  </si>
  <si>
    <t>311361821R00</t>
  </si>
  <si>
    <t>skladba ST2 : 441,136/1000*2</t>
  </si>
  <si>
    <t>- výztuž ST2 - více viz stavebně konstrukční část</t>
  </si>
  <si>
    <t>Odkaz na mn. položky pořadí 45 : 55,80000</t>
  </si>
  <si>
    <t>Bednění nadzákladových zdí, jednostranné - odstranění</t>
  </si>
  <si>
    <t>311351102R00</t>
  </si>
  <si>
    <t>Bednění nadzákladových zdí, jednostranné - zřízení</t>
  </si>
  <si>
    <t>311351101R00</t>
  </si>
  <si>
    <t>skladba ST2 : (16,7*2+1,9*2)*0,75*0,15*2</t>
  </si>
  <si>
    <t>Železobeton nadzákladových zdí C 25/30</t>
  </si>
  <si>
    <t>311321411R00</t>
  </si>
  <si>
    <t>2.NP - vnitřní zeď mezibytová - prostupy : -2,15*2,25</t>
  </si>
  <si>
    <t>2.NP - vnitřní zeď mezibytová : 8,5*2,5*7</t>
  </si>
  <si>
    <t>1.NP - vnitřní zeď mezibytová - prostupy : -2,15*2,5</t>
  </si>
  <si>
    <t>1.NP - vnitřní zeď mezibytová : 8,5*2,75*7</t>
  </si>
  <si>
    <t>Zdivo AKU P15 na maltu cementovou 10 MPa, tl. 300 mm s maltovou kapsou</t>
  </si>
  <si>
    <t>311238136R00</t>
  </si>
  <si>
    <t>atika - nad 2.NP : 11,5*0,50*2</t>
  </si>
  <si>
    <t>2.NP -podélná stěna se vstupem do objektu - prostupy : -(2,0*2,25*2+1,6*2,25)</t>
  </si>
  <si>
    <t>2.NP - podélná stěna se vstupem  do objektu : (16,975+2+0,60+0,6+2+16,975)*2,75</t>
  </si>
  <si>
    <t>2.NP - štítová stěna 2- prostupy : -1,8*1,5</t>
  </si>
  <si>
    <t>2.NP - štítová stěna 2 : (10,60)*2,5</t>
  </si>
  <si>
    <t>2.NP - štítová stěna 1- prostupy : -1,8*1,5</t>
  </si>
  <si>
    <t>2.NP - štítová stěna 1 : (10,60)*2,5</t>
  </si>
  <si>
    <t>2.NP - podélná stěna s lodžiemi - prostupy : -(2,4*2,15*7+1,5*1,5*6)</t>
  </si>
  <si>
    <t>2.NP - podélná stěna s lodžiemi : 49,8*2,75</t>
  </si>
  <si>
    <t>1.NP - podélná stěna se vstupem do objektu - prostupy : -(1,6*(2,25-0,50)+2,0*(2,25-0,50)*2+1,1*(2,25-0,50))</t>
  </si>
  <si>
    <t>1.NP - podélná stěna se vstupem do objektu : ((1,6+0,30)*(3,0-0,50)*4)+3,2*(3,0-0,50)*2</t>
  </si>
  <si>
    <t>1.NP - štítová stěna 2 - prostupy : -1,8*1,5</t>
  </si>
  <si>
    <t>1.NP - štítová stěna 2 : (9,25+1,8+0,45+1,6+0,45+0,15)*(3,0-0,50)</t>
  </si>
  <si>
    <t>1.NP - štítová stěna 1 - prostupy : -1,8*(2,25-0,50)*1</t>
  </si>
  <si>
    <t>1.NP - štítová stěna 1 : (9,25+1,8+0,45+1,6+0,45+0,15)*(3,0-0,50)</t>
  </si>
  <si>
    <t>1.NP - podélná stěna s lodžiemi - prostupy : -(2,4*(2,25-0,50)*5+3,2*(2,25-0,50)*2+1,5*1,5*4+2,0*1,5*2)</t>
  </si>
  <si>
    <t>1.NP - podélná stěna s lodžiemi : 49,8*(3,0-0,50)</t>
  </si>
  <si>
    <t>Zdivo z broušených cihelných bloků plněných minerální vatou na maltu pro tenké spáry, tl. 440 mm</t>
  </si>
  <si>
    <t>311238607R00</t>
  </si>
  <si>
    <t>1.NP - podélná stěna se vstupem do objektu : (1,6+0,30)*0,50*4+3,2*0,50*2</t>
  </si>
  <si>
    <t>1.NP - štítová stěna 2 : (9,25+1,8+0,45+1,6+0,45+0,15)*(0,50)</t>
  </si>
  <si>
    <t>1.NP - stítová stěna 1 : (9,25+1,8+0,45+1,6+0,45+0,15)*(0,50)</t>
  </si>
  <si>
    <t>1.NP - podélná stěna s lodžiemi - prostupy : -(2,4*0,50*5+3,2*0,5*2)</t>
  </si>
  <si>
    <t>1.NP - podélná stěna s lodžiemi : 49,8*0,50</t>
  </si>
  <si>
    <t>Zdivo z broušených cihelných bloků plněných minerální vatou, tl. 380 mm</t>
  </si>
  <si>
    <t>311238605R00</t>
  </si>
  <si>
    <t>atika - u schodiště : 11,85*0,75</t>
  </si>
  <si>
    <t>atika - intenzivní zelená střecha : 1,9*1,0*4</t>
  </si>
  <si>
    <t>2.NP - vnitřní zeď - prostupy : -(0,90*2,1*7)</t>
  </si>
  <si>
    <t>2.NP - vnitřní zeď : (48,9)*2,75</t>
  </si>
  <si>
    <t>2.NP - podélná stěna se vstupem do objektu : (10,65)*2,75</t>
  </si>
  <si>
    <t>1.NP - vnitřní zeď - prostupy : -(0,90*2,1*7)</t>
  </si>
  <si>
    <t>1.NP - vnitřní zeď : (45,975+0,10+2,825)*3,0</t>
  </si>
  <si>
    <t>1.NP - podélná stěna se vstupem do objektu : (15,775+15,775+10,65)*3,0</t>
  </si>
  <si>
    <t>Zdivo z broušených cihelných bloků s minerální vatou na maltu pro tenké spáry, tl. 300 mm</t>
  </si>
  <si>
    <t>311238603R00</t>
  </si>
  <si>
    <t>2.NP - vnitřní zeď - prostupy : -(1,9*2,15)</t>
  </si>
  <si>
    <t>2.NP - vnitřní zeď : (10,65)*2,75</t>
  </si>
  <si>
    <t>1.NP - vnitřní zeď - prostupy : -(0,9*2,1*16+1,9*2,25+2,675*3,0)</t>
  </si>
  <si>
    <t>1.NP - vnitřní zeď : (15,775+15,775+10,65)*3,0</t>
  </si>
  <si>
    <t>Zdivo z cihel broušených P10 na maltu pro tenké spáry, tl. 240 mm</t>
  </si>
  <si>
    <t>311238143R00</t>
  </si>
  <si>
    <t>Vytvoření prostupů o ploše do 0,10 m2 v nosných zdech</t>
  </si>
  <si>
    <t>311101213R00</t>
  </si>
  <si>
    <t>Vytvoření prostupů o ploše do 0,05 m2 v nosných zdech</t>
  </si>
  <si>
    <t>311101212R00</t>
  </si>
  <si>
    <t>Bednění prostupu základem do 0,20 m2, dl. 1,0 m</t>
  </si>
  <si>
    <t>2743540450PC</t>
  </si>
  <si>
    <t>1,2 ks/m2 : 660</t>
  </si>
  <si>
    <t>Výztuž základových desek - distanční vlnovky</t>
  </si>
  <si>
    <t>273361920PC</t>
  </si>
  <si>
    <t>Chránička PE 125/108 pro rozvody elektro</t>
  </si>
  <si>
    <t>2301910031PC</t>
  </si>
  <si>
    <t>Chránička PE 40/35 pro rozvody elektro</t>
  </si>
  <si>
    <t>2301910030PC</t>
  </si>
  <si>
    <t>vnitřní přizdívka - výztuž R8 vodorovná - 0,40 kg/m : (1,1*2+1,0*2)*4*0,40/1000*1,1</t>
  </si>
  <si>
    <t>vnitřní přizdívka - výztuž R8 svislá - 0,40 kg/m : (1,1*2+1,0*2)*1,0/0,25*1,0*0,40/1000*1,1</t>
  </si>
  <si>
    <t>vnější přizdívka - výztuž R8 vodorovná - 0,40 kg/m : (1,4*2+1,30*2)*4*0,40/1000*1,1</t>
  </si>
  <si>
    <t>vnější přizdívka - výztuž R8 svislá - 0,40 kg/m : (1,4*2+1,30*2)/0,25*1,0*0,40/1000*1,1</t>
  </si>
  <si>
    <t>Výztuž základových zdí z betonářské oceli B500B (10 505)</t>
  </si>
  <si>
    <t>279361821R00</t>
  </si>
  <si>
    <t>3983,88/1000</t>
  </si>
  <si>
    <t>Výztuž základových pasů z betonářské oceli  B500B (10 505)</t>
  </si>
  <si>
    <t>274361821R00</t>
  </si>
  <si>
    <t>3+3+6+1</t>
  </si>
  <si>
    <t>Bednění prostupu základem do 0,10 m2, dl. 1,0 m</t>
  </si>
  <si>
    <t>274354043R00</t>
  </si>
  <si>
    <t>Bednění prostupu základem do 0,10 m2, dl. 0,5 m</t>
  </si>
  <si>
    <t>274354042R00</t>
  </si>
  <si>
    <t>Odkaz na mn. položky pořadí 27 : 563,68800</t>
  </si>
  <si>
    <t>Včetně očištění, vytřídění a uložení bednicího materiálu.</t>
  </si>
  <si>
    <t>Bednění stěn základových pasů - odstranění</t>
  </si>
  <si>
    <t>274351216R00</t>
  </si>
  <si>
    <t>(8,28*0,40+8,28*0,50)*2*2</t>
  </si>
  <si>
    <t>(8,28*0,40+8,28*0,50)*4*2</t>
  </si>
  <si>
    <t>příčné základové pasy - dvouúrovňové : (8,28*0,40+8,28*0,50)*1*2</t>
  </si>
  <si>
    <t>(8,28*0,90+8,28*0,90)*2</t>
  </si>
  <si>
    <t>příčné základové pasy - jednoúrovňové : (1,65*6+1,55*4)*0,9*2+(2,32*10)*1,05*2+0,50*10*0,15*2</t>
  </si>
  <si>
    <t>(16,905+11,85+16,905)*0,90*2</t>
  </si>
  <si>
    <t>podélné základové pasy : 49,66*0,90*3*2</t>
  </si>
  <si>
    <t>Bednění stěn základových pasů - zřízení</t>
  </si>
  <si>
    <t>274351215R00</t>
  </si>
  <si>
    <t>(8,28*1,0*0,40+8,28*0,40*0,50)*2</t>
  </si>
  <si>
    <t>(8,28*0,90*0,40+8,28*0,40*0,50)*4</t>
  </si>
  <si>
    <t>příčné základové pasy - dvouúrovňové : (8,28*0,80*0,40+8,28*0,40*0,50)*1</t>
  </si>
  <si>
    <t>8,28*0,50*0,90+8,28*0,60*0,90</t>
  </si>
  <si>
    <t>příčné základové pasy - jednoúrovňové : (1,65*6+1,55*4)*0,5*0,9+(2,32*10)*0,50*1,05</t>
  </si>
  <si>
    <t>(16,905+11,85+16,905)*0,50*0,90*1</t>
  </si>
  <si>
    <t>podélné základové pasy : 49,66*0,50*0,90*3</t>
  </si>
  <si>
    <t>- vliv prostředí XC2</t>
  </si>
  <si>
    <t xml:space="preserve">Železobeton základových pasů C 20/25 </t>
  </si>
  <si>
    <t>274321321R00</t>
  </si>
  <si>
    <t>vnitřní přizdívka : (1,1*2+1,0*2)*1,0</t>
  </si>
  <si>
    <t>vnější přizdívka : (1,4*2+1,30*2)*1,0</t>
  </si>
  <si>
    <t>Zdivo základové z bednicích tvárnic, tl. 150 mm výplň tvárnic betonem C 20/25</t>
  </si>
  <si>
    <t>274272110RT4</t>
  </si>
  <si>
    <t>síť 6/150 - 3,03 kg/m2 : 5000/1000</t>
  </si>
  <si>
    <t>- základová deska - viz stavebně konstrukční řešení</t>
  </si>
  <si>
    <t>Výztuž základových desek ze svařovaných sítí KH 20, drát d 6,0 mm, oko 150 x 150 mm</t>
  </si>
  <si>
    <t>273361921RT5</t>
  </si>
  <si>
    <t>základová deska pod šachtu : 1,55*1,9*3,03/1000*1,3</t>
  </si>
  <si>
    <t>54,43*0,45*4,44/2*2,25/1000*1,1</t>
  </si>
  <si>
    <t xml:space="preserve">  4,6</t>
  </si>
  <si>
    <t xml:space="preserve">  3,65+3,65+2,15</t>
  </si>
  <si>
    <t xml:space="preserve">  4,4</t>
  </si>
  <si>
    <t xml:space="preserve">  (3,7+3,65+2,15)</t>
  </si>
  <si>
    <t xml:space="preserve">  (2,75+2,15)</t>
  </si>
  <si>
    <t xml:space="preserve">  3,23</t>
  </si>
  <si>
    <t xml:space="preserve">  (3,65+5,5+2,65)</t>
  </si>
  <si>
    <t xml:space="preserve">  (3,9+2,65)</t>
  </si>
  <si>
    <t>Výztuž základových desek ze svařovaných sítí KH 30, drát d 6,0 mm, oko 100 x 100 mm</t>
  </si>
  <si>
    <t>273361921RT4</t>
  </si>
  <si>
    <t>Bednění stěn základových desek - odstranění</t>
  </si>
  <si>
    <t>273351216R00</t>
  </si>
  <si>
    <t>Odkaz na mn. položky pořadí 18 : 61,45200</t>
  </si>
  <si>
    <t>(8,28*0,10)*2*2</t>
  </si>
  <si>
    <t>(8,28*0,10)*4*2</t>
  </si>
  <si>
    <t>příčné základové pasy - dvouúrovňové : (8,28*0,10)*1*2</t>
  </si>
  <si>
    <t>8,28*0,10*2+8,28*0,10*2</t>
  </si>
  <si>
    <t>příčné základové pasy - jednoúrovňové : (1,35*6+1,25*4+2,32*10)*0,1*2</t>
  </si>
  <si>
    <t>((16,905+0,30)+(11,85+0,30)+(16,905+0,30))*0,10*1*2</t>
  </si>
  <si>
    <t>podélné základové pasy : (49,66+0,30)*0,10*3*2</t>
  </si>
  <si>
    <t>- podkladní beton</t>
  </si>
  <si>
    <t>Bednění stěn základových desek - zřízení</t>
  </si>
  <si>
    <t>273351215R00</t>
  </si>
  <si>
    <t>základová deska pod šachtu : 1,55*0,10*2</t>
  </si>
  <si>
    <t>základová deska pod gabionové zídky : 59,93*0,20*2</t>
  </si>
  <si>
    <t xml:space="preserve">  4,6+0,50*2</t>
  </si>
  <si>
    <t xml:space="preserve">  3,65+4,15+2,15</t>
  </si>
  <si>
    <t xml:space="preserve">  4,4+0,50*2</t>
  </si>
  <si>
    <t xml:space="preserve">  (3,7+4,15+2,15)</t>
  </si>
  <si>
    <t xml:space="preserve">  (3,25+2,15)</t>
  </si>
  <si>
    <t xml:space="preserve">  3,23+0,50*2</t>
  </si>
  <si>
    <t xml:space="preserve">  (3,65+6,0+2,65)</t>
  </si>
  <si>
    <t xml:space="preserve">  (4,4+2,65)</t>
  </si>
  <si>
    <t>- základová deska u šachty</t>
  </si>
  <si>
    <t>- základová deska pod gabionové zídky</t>
  </si>
  <si>
    <t>130,58*0,150</t>
  </si>
  <si>
    <t xml:space="preserve">  2,150*4</t>
  </si>
  <si>
    <t xml:space="preserve">  11,33*2+49,66*2</t>
  </si>
  <si>
    <t>- základová deska</t>
  </si>
  <si>
    <t>660,8168*0,150</t>
  </si>
  <si>
    <t>Železobeton základových desek C 20/25</t>
  </si>
  <si>
    <t>273321321R00</t>
  </si>
  <si>
    <t>základová deska pod šachtu : 1,55*1,9*0,10</t>
  </si>
  <si>
    <t>základová deska pod gabionové zídky : 54,43*0,50*0,20</t>
  </si>
  <si>
    <t>(8,28*1,3*0,10)*2</t>
  </si>
  <si>
    <t>(8,28*1,2*0,10)*4</t>
  </si>
  <si>
    <t>příčné základové pasy - dvouúrovňové : (8,28*1,1*0,10)*1</t>
  </si>
  <si>
    <t>8,28*0,80*0,10+8,28*0,90*0,10</t>
  </si>
  <si>
    <t>příčné základové pasy - jednoúrovňové : (1,35*6+1,25*4+2,32*10)*0,8*0,1</t>
  </si>
  <si>
    <t>((16,905+0,30)+(11,85+0,30)+(16,905+0,30))*0,80*0,10*1</t>
  </si>
  <si>
    <t>podélné základové pasy : (49,66+0,30)*0,80*0,10*3</t>
  </si>
  <si>
    <t>Beton základových desek prostý C 16/20</t>
  </si>
  <si>
    <t>273313611R00</t>
  </si>
  <si>
    <t>94,76858*2,35*1,05</t>
  </si>
  <si>
    <t xml:space="preserve">  (15,9+10,9+15,5)*1,65*0,20+(15,9+15,85+15,9)*1,150*0,20</t>
  </si>
  <si>
    <t xml:space="preserve">  násyp mezi základy - na úroveň -0.600 : (2,53+6,35+4,1+6,3+4,1+6,25+6,2+6,35)*8,28*0,20</t>
  </si>
  <si>
    <t>- včetně dopravy</t>
  </si>
  <si>
    <t>Štěrkodrtě frakce 0-63 A</t>
  </si>
  <si>
    <t>58344197R</t>
  </si>
  <si>
    <t>Odkaz na mn. položky pořadí 5 : 470,28545</t>
  </si>
  <si>
    <t>Poplatek za skládku horniny 1- 4, č. dle katal. odpadů 17 05 04</t>
  </si>
  <si>
    <t>199000002R00</t>
  </si>
  <si>
    <t>skrývka zeminy - na úroveň -0.400 : 51,0*17,0</t>
  </si>
  <si>
    <t>Úprava pláně v zářezech v hor. 1-4, se zhutněním</t>
  </si>
  <si>
    <t>181101102R00</t>
  </si>
  <si>
    <t>Odkaz na mn. položky pořadí 8 : 389,21455*3,333</t>
  </si>
  <si>
    <t xml:space="preserve">m3 - ve vrstvách max. 300mm (koeficient = 3,33) : </t>
  </si>
  <si>
    <t>Rozprostření zemin v rov./sklonu 1:5, tl. do 30 cm</t>
  </si>
  <si>
    <t>181006114R00</t>
  </si>
  <si>
    <t>podlaha - po úroveň -0.050 : -49,8*13,565*0,15</t>
  </si>
  <si>
    <t>Odkaz na mn. položky pořadí 26 : 147,99900*-1</t>
  </si>
  <si>
    <t xml:space="preserve">základové pasy : </t>
  </si>
  <si>
    <t>Odkaz na mn. položky pořadí 15 : 99,12252*-1</t>
  </si>
  <si>
    <t xml:space="preserve">základová deska : </t>
  </si>
  <si>
    <t>Odkaz na mn. položky pořadí 13 : 27,06480*-1</t>
  </si>
  <si>
    <t xml:space="preserve">podkladní beton pod základy : </t>
  </si>
  <si>
    <t>Odkaz na mn. položky pořadí 7 : 94,76858*-1</t>
  </si>
  <si>
    <t xml:space="preserve">násyp : </t>
  </si>
  <si>
    <t>Odkaz na mn. položky pořadí 2 : 859,50000</t>
  </si>
  <si>
    <t xml:space="preserve">výkopy : </t>
  </si>
  <si>
    <t>včetně strojního přemístění materiálu pro zásyp ze vzdálenosti do 10 m od okraje zásypu</t>
  </si>
  <si>
    <t>Zásyp jam, rýh, šachet se zhutněním</t>
  </si>
  <si>
    <t>174101101R00</t>
  </si>
  <si>
    <t>(15,9+10,9+15,5)*1,65*0,20+(15,9+15,85+15,9)*1,150*0,20</t>
  </si>
  <si>
    <t>násyp mezi základy - na úroveň -0.600 : (2,53+6,35+4,1+6,3+4,1+6,25+6,2+6,35)*8,28*0,20</t>
  </si>
  <si>
    <t>Uložení sypaniny z hornin nesoudržných s I(d) 0,9</t>
  </si>
  <si>
    <t>171101111R00</t>
  </si>
  <si>
    <t>Odkaz na mn. položky pořadí 8 : 389,21455</t>
  </si>
  <si>
    <t>Nakládání výkopku z hor. 1 ÷ 4 v množství nad 100 m3</t>
  </si>
  <si>
    <t>167101102R00</t>
  </si>
  <si>
    <t>Odkaz na mn. položky pořadí 8 : 389,21455*-1</t>
  </si>
  <si>
    <t>- odvoz zeminy na skládku</t>
  </si>
  <si>
    <t>Vodorovné přemístění výkopku z hor.1-4 do 10000 m</t>
  </si>
  <si>
    <t>162701105R00</t>
  </si>
  <si>
    <t>- navezení zeminy z meziskládky pro zásypy - návoz do 100m</t>
  </si>
  <si>
    <t>- odvoz zeminy na mezideponii - odvoz do 100m</t>
  </si>
  <si>
    <t>Vodorovné přemístění výkopku z hor.1-4 do 500 m</t>
  </si>
  <si>
    <t>162301101R00</t>
  </si>
  <si>
    <t>Příplatek za lepivost - hloubení nezap.jam v hor.3</t>
  </si>
  <si>
    <t>131201119R00</t>
  </si>
  <si>
    <t>u terasy : 4,3*51,0*0,20</t>
  </si>
  <si>
    <t>2,32*1,7*1,0*10</t>
  </si>
  <si>
    <t>(6,63+1,7*10+2,05*6+3,0+3,3+5,2+3,43)*5,9*1,0</t>
  </si>
  <si>
    <t>(6,63+1,7*10+2,05*6+3,0+3,3+5,2+3,43)*1,7*1,0</t>
  </si>
  <si>
    <t>výkop rýh š. 1,7-2,2m : 7,08*(1,7+2,0+2,1+2,1+2,1+2,1+2,2+2,2+1,8)*1,0</t>
  </si>
  <si>
    <t>skrývka zeminy - na úroveň -0.400 : 51,0*17,0*0,30</t>
  </si>
  <si>
    <t>Hloubení nezapaž. jam hor.3 do 1000 m3, STROJNĚ</t>
  </si>
  <si>
    <t>131201112R00</t>
  </si>
  <si>
    <t>ornice - odhad 50% plochy : 51,0*17,0*0,20*0,50</t>
  </si>
  <si>
    <t>Sejmutí ornice s přemístěním přes 50 do 100 m</t>
  </si>
  <si>
    <t>121101102R00</t>
  </si>
  <si>
    <t>721</t>
  </si>
  <si>
    <t>Vnitřní kanalizace</t>
  </si>
  <si>
    <t>722</t>
  </si>
  <si>
    <t>Vnitřní vodovod</t>
  </si>
  <si>
    <t>724</t>
  </si>
  <si>
    <t>Strojní vybavení - využití srážkových vod</t>
  </si>
  <si>
    <t>725</t>
  </si>
  <si>
    <t>Zařizovací předměty</t>
  </si>
  <si>
    <t>900</t>
  </si>
  <si>
    <t>HZS</t>
  </si>
  <si>
    <t>132201110R00</t>
  </si>
  <si>
    <t>Hloubení rýh š.do 60 cm v hor.3 do 50 m3, STROJNĚ</t>
  </si>
  <si>
    <t>POL1_1</t>
  </si>
  <si>
    <t>132201210R00</t>
  </si>
  <si>
    <t>Hloubení rýh š.do 200 cm hor.3 do 50 m3,STROJNĚ</t>
  </si>
  <si>
    <t>139601102R00</t>
  </si>
  <si>
    <t>Ruční výkop jam, rýh a šachet v hornině tř. 3</t>
  </si>
  <si>
    <t>151101101R00</t>
  </si>
  <si>
    <t>Pažení a rozepření stěn rýh - příložné - hl.do 2 m</t>
  </si>
  <si>
    <t>151101111R00</t>
  </si>
  <si>
    <t>Odstranění pažení stěn rýh - příložné - hl. do 2 m</t>
  </si>
  <si>
    <t>162201101R00</t>
  </si>
  <si>
    <t>Vodorovné přemístění výkopku z hor.1-4 do 20 m</t>
  </si>
  <si>
    <t>174100010RA0</t>
  </si>
  <si>
    <t>Zásyp jam, rýh a šachet sypaninou</t>
  </si>
  <si>
    <t>Agregovaná položka</t>
  </si>
  <si>
    <t>POL2_1</t>
  </si>
  <si>
    <t>175100020RA0</t>
  </si>
  <si>
    <t>Obsyp potrubí štěrkopískem</t>
  </si>
  <si>
    <t>273320050RAB</t>
  </si>
  <si>
    <t>Základová deska ŽB z betonu C 25/30, vč. bednění, výztuž 120 kg/m3, štěrkopískový polštář 25 cm</t>
  </si>
  <si>
    <t>970031030R00</t>
  </si>
  <si>
    <t>Vrtání jádrové do zdiva cihelného d 30 mm</t>
  </si>
  <si>
    <t>970031060R00</t>
  </si>
  <si>
    <t>Vrtání jádrové do zdiva cihelného do D 60 mm</t>
  </si>
  <si>
    <t>970051030R00</t>
  </si>
  <si>
    <t>Vrtání jádrové do ŽB d 30 mm</t>
  </si>
  <si>
    <t>970051060R00</t>
  </si>
  <si>
    <t>Vrtání jádrové do ŽB do D 60 mm</t>
  </si>
  <si>
    <t>970051130R00</t>
  </si>
  <si>
    <t>Vrtání jádrové do ŽB do D 130 mm</t>
  </si>
  <si>
    <t>310235241R00</t>
  </si>
  <si>
    <t>Zazdívka otvorů pl.0,0225 m2 cihlami, tl.zdi 30 cm</t>
  </si>
  <si>
    <t>319211311R00</t>
  </si>
  <si>
    <t>Vytmelení zdiva těsnicí maltou, spotř.do 10 kg/m2</t>
  </si>
  <si>
    <t>614471713R00</t>
  </si>
  <si>
    <t>Vyspravení beton. konstrukcí cem. maltou tl. 30 mm</t>
  </si>
  <si>
    <t>899721112R00</t>
  </si>
  <si>
    <t>Fólie výstražná z PVC , šířka 30 cm</t>
  </si>
  <si>
    <t>974031153R00</t>
  </si>
  <si>
    <t>Vysekání rýh ve zdi cihelné 10 x 10 cm</t>
  </si>
  <si>
    <t>974049153R00</t>
  </si>
  <si>
    <t>Vysekání rýh v betonových zdech 10x10 cm</t>
  </si>
  <si>
    <t>974031164R00</t>
  </si>
  <si>
    <t>Vysekání rýh ve zdi cihelné 15 x 15 cm</t>
  </si>
  <si>
    <t>612100010RAA</t>
  </si>
  <si>
    <t>Hrubá výplň rýh ve stěnách, včetně omítky a malby</t>
  </si>
  <si>
    <t>721176222R00</t>
  </si>
  <si>
    <t>Potrubí KG svodné (ležaté) v zemi, D 110 x 3,2 mm</t>
  </si>
  <si>
    <t>POL1_7</t>
  </si>
  <si>
    <t>721176223R00</t>
  </si>
  <si>
    <t>Potrubí KG svodné (ležaté) v zemi, D 125 x 3,2 mm</t>
  </si>
  <si>
    <t>721176224R00</t>
  </si>
  <si>
    <t>Potrubí KG svodné (ležaté) v zemi, D 160 x 4,0 mm</t>
  </si>
  <si>
    <t>721176101R00</t>
  </si>
  <si>
    <t>Potrubí HT připojovací, D 32 x 1,8 mm</t>
  </si>
  <si>
    <t>721176102R00</t>
  </si>
  <si>
    <t>Potrubí HT připojovací, D 40 x 1,8 mm</t>
  </si>
  <si>
    <t>721176103R00</t>
  </si>
  <si>
    <t>Potrubí HT připojovací, D 50 x 1,8 mm</t>
  </si>
  <si>
    <t>721176104R00</t>
  </si>
  <si>
    <t>Potrubí HT připojovací, D 75 x 1,9 mm</t>
  </si>
  <si>
    <t>721176105R00</t>
  </si>
  <si>
    <t>Potrubí HT připojovací, D 110 x 2,7 mm</t>
  </si>
  <si>
    <t>721176115R00</t>
  </si>
  <si>
    <t>Potrubí HT odpadní svislé, D 110 x 2,7 mm</t>
  </si>
  <si>
    <t>721194103R00</t>
  </si>
  <si>
    <t>Vyvedení odpadních výpustek, D 32 x 1,8 mm</t>
  </si>
  <si>
    <t>721194105R00</t>
  </si>
  <si>
    <t>Vyvedení odpadních výpustek, D 50 x 1,8 mm</t>
  </si>
  <si>
    <t>721194107R00</t>
  </si>
  <si>
    <t>Vyvedení odpadních výpustek, D 75 x 1,9 mm</t>
  </si>
  <si>
    <t>721194109R00</t>
  </si>
  <si>
    <t>Vyvedení odpadních výpustek, D 110 x 2,3 mm</t>
  </si>
  <si>
    <t>721242110RT1</t>
  </si>
  <si>
    <t>Lapač střešních splavenin PP, kloub, zápachová klapka, koš na listí, DN 100 mm</t>
  </si>
  <si>
    <t>721242110RT2</t>
  </si>
  <si>
    <t>Lapač střešních splavenin PP, kloub, zápachová klapka, koš na listí, DN 125 mm</t>
  </si>
  <si>
    <t>721273145R00</t>
  </si>
  <si>
    <t>Nástavec větrací z PVC, D 110 mm, délka 930 mm</t>
  </si>
  <si>
    <t>PC</t>
  </si>
  <si>
    <t>Dod+mont sady pro dopoj myčky a pračky - podomítková zápachová uzávěrka DN32/40 pro pračky, krycí deska, výtokový rohový ventil DN15 a ZV s nástavcem na hadici</t>
  </si>
  <si>
    <t>722182004R00</t>
  </si>
  <si>
    <t>Montáž tepelné izolace skruží na potrubí přímé, DN 40 mm, samolepicí spoj</t>
  </si>
  <si>
    <t>Dod- potr.izolace PE tl.5mm DN32-40</t>
  </si>
  <si>
    <t>POL3_0</t>
  </si>
  <si>
    <t>722182006R00</t>
  </si>
  <si>
    <t>Montáž tepelné izolace skruží na potrubí přímé, DN 80 mm, samolepicí spoj</t>
  </si>
  <si>
    <t>Dod- potr.izolace PE tl.5mm DN50-70</t>
  </si>
  <si>
    <t>R-položka</t>
  </si>
  <si>
    <t>POL12_0</t>
  </si>
  <si>
    <t>722182008R00</t>
  </si>
  <si>
    <t>Montáž tepelné izolace skruží na potrubí přímé, DN 110 mm, samolepicí spoj</t>
  </si>
  <si>
    <t>Dod- potr.izolace PE tl.5mm DN110</t>
  </si>
  <si>
    <t>Dod+mont -Vpusť podlahová se zápachovou uzávěrkou D75 - kloubový odtok</t>
  </si>
  <si>
    <t>POL12_1</t>
  </si>
  <si>
    <t>721273200RT3</t>
  </si>
  <si>
    <t>Souprava ventilační střešní, souprava větrací hlavice DN100</t>
  </si>
  <si>
    <t>Chránička - límec</t>
  </si>
  <si>
    <t>721290111R00</t>
  </si>
  <si>
    <t>Zkouška těsnosti kanalizace vodou DN 125 mm</t>
  </si>
  <si>
    <t>721290112R00</t>
  </si>
  <si>
    <t>Zkouška těsnosti kanalizace vodou DN 200 mm</t>
  </si>
  <si>
    <t>998721202R00</t>
  </si>
  <si>
    <t>Přesun hmot pro vnitřní kanalizaci, výšky do 12 m</t>
  </si>
  <si>
    <t>722130231R00</t>
  </si>
  <si>
    <t>Potrubí z trubek závitových pozinkovaných svařovaných 11 343, DN 15 mm</t>
  </si>
  <si>
    <t>722130233R00</t>
  </si>
  <si>
    <t>Potrubí z trubek závitových pozinkovaných svařovaných 11 343, DN 25 mm</t>
  </si>
  <si>
    <t>722130234R00</t>
  </si>
  <si>
    <t>Potrubí z trubek závitových pozinkovaných svařovaných 11 343, DN 32 mm</t>
  </si>
  <si>
    <t>722172311R00</t>
  </si>
  <si>
    <t>Potrubí plastové PP-R, včetně zednických výpomocí, D 20 x 2,8 mm, PN 16</t>
  </si>
  <si>
    <t>722172312R00</t>
  </si>
  <si>
    <t>Potrubí plastové PP-R, včetně zednických výpomocí, D 25 x 3,5 mm, PN 16</t>
  </si>
  <si>
    <t>722172611R00</t>
  </si>
  <si>
    <t>Potrubí plastové PP-R, bez zednických výpomocí, D 20 x 2,8 mm, PN 16</t>
  </si>
  <si>
    <t>722172612R00</t>
  </si>
  <si>
    <t>Potrubí plastové PP-R, bez zednických výpomocí, D 25 x 3,5 mm, PN 16</t>
  </si>
  <si>
    <t>722172613R00</t>
  </si>
  <si>
    <t>Potrubí plastové PP-Rt, bez zednických výpomocí, D 32 x 4,4 mm, PN 16</t>
  </si>
  <si>
    <t>722172614R00</t>
  </si>
  <si>
    <t>Potrubí plastové PP-R, bez zednických výpomocí, D 40 x 5,5 mm, PN 16</t>
  </si>
  <si>
    <t>722172615R00</t>
  </si>
  <si>
    <t>Potrubí plastové PP-R, bez zednických výpomocí, D 50 x 6,9 mm, PN 16</t>
  </si>
  <si>
    <t>722182001R00</t>
  </si>
  <si>
    <t>Montáž tepelné izolace skruží na potrubí přímé, DN 25 mm, samolepicí spoj</t>
  </si>
  <si>
    <t>Dod- Izolace návleková - z pěnového polyetylenu tl. SV-10mm  TV+CTV-20/25mm - DN15-20 - VE ZDI</t>
  </si>
  <si>
    <t>Dod- Izolace návleková - z pěnového polyetylenu SV-10mm  +  z min.vlny s Al TV+CTV-25mm - DN15-25 - VOLNE</t>
  </si>
  <si>
    <t>Dod- Izolace návleková - z pěnového polyetylenu SV-10mm  +  z min.vlny s Al TV+CTV-40mm - DN32-40 - VOLNE</t>
  </si>
  <si>
    <t>722190401R00</t>
  </si>
  <si>
    <t>Vyvedení a upevnění výpustek DN 15 mm</t>
  </si>
  <si>
    <t>722190402R00</t>
  </si>
  <si>
    <t>Vyvedení a upevnění výpustek DN 20 mm</t>
  </si>
  <si>
    <t>722190403R00</t>
  </si>
  <si>
    <t>Vyvedení a upevnění výpustek DN 25 mm</t>
  </si>
  <si>
    <t>722224111R00</t>
  </si>
  <si>
    <t>Kohout plnicí a vypouštěcí, DN 15 mm</t>
  </si>
  <si>
    <t>722259991R00</t>
  </si>
  <si>
    <t>Tlaková zkouška nástěnného požárního hydrantu</t>
  </si>
  <si>
    <t>722259994R00</t>
  </si>
  <si>
    <t>Revize nástěnného požárního hydrantu</t>
  </si>
  <si>
    <t>722259995R00</t>
  </si>
  <si>
    <t>Vystavení revizní zprávy - nástěnný požární hydrant</t>
  </si>
  <si>
    <t>Hydrantový systém, box s plnými dveřmi, průměr D25, stálotvará hadice 30m - min.průtok 0,3l/s</t>
  </si>
  <si>
    <t>Zpětný ventil DN25 PN16</t>
  </si>
  <si>
    <t>Zpětný ventil DN40 PN16</t>
  </si>
  <si>
    <t>Kohout vod.kul.,2xvnitř.záv.DN 25</t>
  </si>
  <si>
    <t>Kohout vod.kul.,2xvnitř.záv.DN 20</t>
  </si>
  <si>
    <t>Kohout vod.kul.,2xvnitř.záv.DN 32</t>
  </si>
  <si>
    <t>Kohout vod.kul.,2xvnitř.záv.DN 40</t>
  </si>
  <si>
    <t>Ventil vyvažovací DN 20</t>
  </si>
  <si>
    <t>Ventil vyvažovací DN 25</t>
  </si>
  <si>
    <t>Spojka-přechodka plast/kov - 3/4-1" se šroubením</t>
  </si>
  <si>
    <t>Spojka-přechodka plast/kov - 2"-6/4" se šroubením</t>
  </si>
  <si>
    <t>Dod+mont- zamezovač zpětného průtoku DN32 dle ČSN EN 1717, ochranná jednotka typ BA + filtr</t>
  </si>
  <si>
    <t>Tlakoměr D10 0-16bar s MK</t>
  </si>
  <si>
    <t>Přísluš., manometr D 100</t>
  </si>
  <si>
    <t>soubor</t>
  </si>
  <si>
    <t>Teploměr s pevným stonkem a jímkou DTR 160 mm</t>
  </si>
  <si>
    <t>Dod+mont - filtru se zpětným proplachem DN40  na SV a výtok.ventilem a manometrem</t>
  </si>
  <si>
    <t>722280106R00</t>
  </si>
  <si>
    <t>Tlaková zkouška vodovodního potrubí DN 32 mm</t>
  </si>
  <si>
    <t>722280107R00</t>
  </si>
  <si>
    <t>Tlaková zkouška vodovodního potrubí DN 40 mm</t>
  </si>
  <si>
    <t>998722202R00</t>
  </si>
  <si>
    <t>Přesun hmot pro vnitřní vodovod, výšky do 12 m</t>
  </si>
  <si>
    <t>Dod+mont - plně automatické provozní a monitorovací jednotky s čerpadlem, s řídící jednotkou a integrovaným systémem pro přepojení na pitnou vodu z řádu v souladu s  EN 1717. Jednotka je určena</t>
  </si>
  <si>
    <t>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t>
  </si>
  <si>
    <t>Dod+mont - úpravny dešťové vody = mechanická filtrace + dezinfekce přes UV lampuTechnické parametry:Výška: 1150 mm Šířka: 350 mm Hloubka: 600 mmEl. připojení: 240 V / 50HzNapojení</t>
  </si>
  <si>
    <t>vstup/výstup: 1“</t>
  </si>
  <si>
    <t>Napojení odpadu: 1“</t>
  </si>
  <si>
    <t>Hmotnost s náplní (bez vody): 26 kg</t>
  </si>
  <si>
    <t>POL2_7</t>
  </si>
  <si>
    <t>892233111R00</t>
  </si>
  <si>
    <t>Desinfekce vodovodního potrubí DN 70</t>
  </si>
  <si>
    <t>892241111R00</t>
  </si>
  <si>
    <t>Tlaková zkouška vodovodního potrubí DN 80</t>
  </si>
  <si>
    <t>Dod+mont kabelu CYKY-J 3x1,5 /do chráničky</t>
  </si>
  <si>
    <t>871171121R00</t>
  </si>
  <si>
    <t>Montáž trubek polyetylenových ve výkopu d 40 mm</t>
  </si>
  <si>
    <t>877172121R00</t>
  </si>
  <si>
    <t>Přirážka za 1 spoj elektrotvarovky d 40 mm</t>
  </si>
  <si>
    <t>Dod-Potrubí venkovní vodovodní z PE tlakové D40 vč.tvarovek</t>
  </si>
  <si>
    <t>Dod+mont-Chránička DN100 - celoplastová s dist.kroužky a koncovými manžetami /vč. 3 spojek</t>
  </si>
  <si>
    <t>Dod+mont.exp.nádoby s vakem 24l + patní T-kus s uzáavěrem DN25</t>
  </si>
  <si>
    <t>kpl</t>
  </si>
  <si>
    <t>Spojka-přechodka plast/kov - 1" se šroubením</t>
  </si>
  <si>
    <t>Dod+mont vodoměru na UV - 3,6m3/h</t>
  </si>
  <si>
    <t>Dod+mont - protihluková/akustická izolace stěnová</t>
  </si>
  <si>
    <t>Dod+mont - pryžová deska antivibrační - tl.min.12mm</t>
  </si>
  <si>
    <t>998724202R00</t>
  </si>
  <si>
    <t>Přesun hmot pro strojní vybavení, výšky do 12 m</t>
  </si>
  <si>
    <t>725219521R00</t>
  </si>
  <si>
    <t>Montáž umyvadel se závěsnou skříňkou</t>
  </si>
  <si>
    <t>725219201R00</t>
  </si>
  <si>
    <t>Montáž umyvadel na konzoly</t>
  </si>
  <si>
    <t>725829301R00</t>
  </si>
  <si>
    <t>Montáž baterie umyv.a dřezové stojánkové</t>
  </si>
  <si>
    <t>725859102R00</t>
  </si>
  <si>
    <t>Montáž ventilu odpadního do D 50 mm</t>
  </si>
  <si>
    <t>725869101R00</t>
  </si>
  <si>
    <t>Montáž uzávěrek zápach.umyvadlových D 32</t>
  </si>
  <si>
    <t>Umyvadlo keramické bílé,  se skříňkou se zásuvkamiZápachová uzávěrka umyvadlová plastová DN40Baterie umyvadlová směš.stojánková jednopáková - mosaz pochromovaná2x rohový ventil s filtrem</t>
  </si>
  <si>
    <t>– přívod 1“- vývod 3/8“ - mosaz pochromovaná</t>
  </si>
  <si>
    <t>2x připojovací hadice 3/8“ – 300mm pro stojánkovou baterii</t>
  </si>
  <si>
    <t>Umývátko keramické bíléZápachová uzávěrka umyvadlová plastová DN40Baterie umyvadlová směš.stojánková jednopáková - mosaz pochromovaná2x rohový ventil s filtrem – přívod 1“- vývod 3/8“</t>
  </si>
  <si>
    <t>- mosaz pochromovaná</t>
  </si>
  <si>
    <t>725119306R00</t>
  </si>
  <si>
    <t>Montáž klozetu závěsného</t>
  </si>
  <si>
    <t>725119402R00</t>
  </si>
  <si>
    <t>Montáž předstěnových systémů</t>
  </si>
  <si>
    <t>Závěsný klozet s hlubokým splachovánímZávěsný set – instalační modul  6l s dvojtlačítkemDuraplastové klozetové sedátko s automat.pozvolným sklápěním</t>
  </si>
  <si>
    <t>725229102R00</t>
  </si>
  <si>
    <t>Montáž van se zápach.uzávěrkou</t>
  </si>
  <si>
    <t>725839203R00</t>
  </si>
  <si>
    <t>Montáž baterie vanové nástěnné G 1/2</t>
  </si>
  <si>
    <t>Vana plechová 1600/700mmVanová  baterie nástěnná páková, pochromovaná s ruční sprchou Vanová zápachová uzávěra plastová DN50 s uzaviratelným vtokemRevizní dvířka ve stěně vany – cca 300/300mm</t>
  </si>
  <si>
    <t>725339101R00</t>
  </si>
  <si>
    <t>Montáž výlevky diturvitové, bez nádrže a armatur</t>
  </si>
  <si>
    <t>725829201RT1</t>
  </si>
  <si>
    <t>Montáž baterie umyv.a dřezové nástěnné chromové, včetně dodávky pákové baterie</t>
  </si>
  <si>
    <t>Výlevka diturvit s plastovou mřížkou</t>
  </si>
  <si>
    <t>725319101R00</t>
  </si>
  <si>
    <t>Montáž dřezů jednoduchých</t>
  </si>
  <si>
    <t>Dřez nerezový s odkapem – dod.kuch.linkyZápachová uzávěrka dřezová plastová DN50 s odbočkou DN25/32 pro myčkuNerezový odpadní ventil - přepad, sifon, rozeta a ventil z mosazi chromovanéBaterie</t>
  </si>
  <si>
    <t>dřezová stojánková jednopáková - mosaz pochromovaná</t>
  </si>
  <si>
    <t>2x rohový ventil s filtrem – přívod 1“- vývod 3/8“ - mosaz pochromovaná</t>
  </si>
  <si>
    <t>725819201R00</t>
  </si>
  <si>
    <t>Montáž ventilu nástěnného  G 1/2</t>
  </si>
  <si>
    <t>725249101R00</t>
  </si>
  <si>
    <t>Montáž sprchových boxů</t>
  </si>
  <si>
    <t>725849200R00</t>
  </si>
  <si>
    <t>Montáž baterií sprchových, nastavitelná výška</t>
  </si>
  <si>
    <t>725249102R00</t>
  </si>
  <si>
    <t>Montáž sprchových mís a vaniček</t>
  </si>
  <si>
    <t>Sprchová baterie nástěnná páková, pochromovaná s horní i ruční sprchou /tyč/Sprchová zástěna – 2xš.800mm – sklo čiré s vodouodpudivou úpravou - 1 dveře otvírací min.š.600mm s těsněnímOdvodňovací</t>
  </si>
  <si>
    <t>keram.vanička 800/800mm – nerez s vpustí DN50</t>
  </si>
  <si>
    <t>725249106R00</t>
  </si>
  <si>
    <t>Montáž sprchových koutů ostatních typů</t>
  </si>
  <si>
    <t>Sprchová baterie nástěnná páková, pochromovaná s horní i ruční sprchou /tyč/Sprchová zástěna – š.900mm – sklo čiré s vodouodpudivou úpravou - 1 dveře otvírací min.š.600mm s těsněnímOdvodňovací</t>
  </si>
  <si>
    <t>nerez žlab s vpustí DN50</t>
  </si>
  <si>
    <t>Sprchová baterie nástěnná páková, pochromovaná s horní i ruční sprchou /tyč/Sprchová zástěna – š.800mm – sklo čiré s vodouodpudivou úpravou - 1 dveře otvírací min.š.700mm s těsněnímOdvodňovací</t>
  </si>
  <si>
    <t>725980113R00</t>
  </si>
  <si>
    <t>Dvířka v rámu 300 x 300 mm</t>
  </si>
  <si>
    <t>Sifon kondenzační DN32 se suchou klapkou /kuličkou - pro VZT</t>
  </si>
  <si>
    <t>Smyčka na přip.hadici D32 /dodavatel VZT požaduje min.výšku sifonu 150mm</t>
  </si>
  <si>
    <t>Sifon kondenzační DN70 se suchou klapkou /kuličkou - pro úkapy</t>
  </si>
  <si>
    <t>Sifon kondenzační DN100 se suchou klapkou /kuličkou - pro úkapy</t>
  </si>
  <si>
    <t>998725202R00</t>
  </si>
  <si>
    <t>Přesun hmot pro zařizovací předměty, výšky do 12 m</t>
  </si>
  <si>
    <t>767995101R00</t>
  </si>
  <si>
    <t>Výroba a montáž kov. atypických konstr. do 5 kg</t>
  </si>
  <si>
    <t>767995102R00</t>
  </si>
  <si>
    <t>Výroba a montáž kov. atypických konstr. do 10 kg</t>
  </si>
  <si>
    <t>767995103R00</t>
  </si>
  <si>
    <t>Výroba a montáž kov. atypických konstr. do 20 kg</t>
  </si>
  <si>
    <t>Požárně ochranná manžeta do DN50 dle PBŘ</t>
  </si>
  <si>
    <t>Požárně ochranná manžeta do DN80 dle PBŘ</t>
  </si>
  <si>
    <t>Dod+mont- ochranná prost. při výstupu na střechu DN100</t>
  </si>
  <si>
    <t>998767202R00</t>
  </si>
  <si>
    <t>Zkoušky kanalizace</t>
  </si>
  <si>
    <t>hod</t>
  </si>
  <si>
    <t>Zkoušky vody</t>
  </si>
  <si>
    <t>Otopná tělesa</t>
  </si>
  <si>
    <t>735</t>
  </si>
  <si>
    <t>Armatury</t>
  </si>
  <si>
    <t>734</t>
  </si>
  <si>
    <t>Rozvod potrubí</t>
  </si>
  <si>
    <t>733</t>
  </si>
  <si>
    <t>Strojovny</t>
  </si>
  <si>
    <t>732</t>
  </si>
  <si>
    <t>Stavební přípomoci</t>
  </si>
  <si>
    <t>Vyvážení systému</t>
  </si>
  <si>
    <t>Topná zkouška</t>
  </si>
  <si>
    <t>Výroba a montáž kov. atypických konstr. do 5 kg /vč.stojánků</t>
  </si>
  <si>
    <t>Přesun hmot pro otopná tělesa, výšky do 12 m</t>
  </si>
  <si>
    <t>Dod - el.topné vložky do žebříku - s termostatem, výkon 500W</t>
  </si>
  <si>
    <t>Dod- Těleso žebříkové trub. VK 1200/600 vč.konzol vestav.termoventilu</t>
  </si>
  <si>
    <t>Dod- Těleso žebříkové trub. VK 900/450 vč.konzol vestav.termoventilu</t>
  </si>
  <si>
    <t>Otopné těleso panelové  Ventil Kompakt 33, v. 400 mm, dl. 800 mm</t>
  </si>
  <si>
    <t>Otopné těleso panelové  Ventil Kompakt 22, v. 600 mm, dl. 800 mm</t>
  </si>
  <si>
    <t>Otopné těleso panelové  Ventil Kompakt 22, v. 400 mm, dl. 1400 mm</t>
  </si>
  <si>
    <t>Otopné těleso panelové  Ventil Kompakt 22, v. 400 mm, dl. 1100 mm</t>
  </si>
  <si>
    <t>Otopné těleso panelové  Ventil Kompakt 22, v. 400 mm, dl. 1000 mm</t>
  </si>
  <si>
    <t>Otopné těleso panelové  Ventil Kompakt 22, v. 400 mm, dl. 900 mm</t>
  </si>
  <si>
    <t>Otopné těleso panelové  Ventil Kompakt 21, v. 400 mm, dl. 1100 mm</t>
  </si>
  <si>
    <t>Otopné těleso panelové  Ventil Kompakt 21, v. 400 mm, dl. 1000 mm</t>
  </si>
  <si>
    <t>Otopné těleso panelové  Ventil Kompakt 21, v. 600 mm, dl. 900 mm</t>
  </si>
  <si>
    <t>Otopné těleso panelové  Ventil Kompakt 11, v. 600 mm, dl. 800 mm</t>
  </si>
  <si>
    <t>Otopné těleso panelové  Ventil Kompakt 11, v. 600 mm, dl. 700 mm</t>
  </si>
  <si>
    <t>Otopné těleso panelové  Ventil Kompakt 11, v. 400 mm, dl. 1000 mm</t>
  </si>
  <si>
    <t>Otopné těleso panelové  Ventil Kompakt 10, v. 600 mm, dl. 800 mm</t>
  </si>
  <si>
    <t>Otopné těleso panelové  Ventil Kompakt 10, v. 600 mm, dl. 700 mm</t>
  </si>
  <si>
    <t>Otopné těleso panelové  Ventil Kompakt 10, v. 600 mm, dl. 600 mm</t>
  </si>
  <si>
    <t>Otopné těleso panelové 20, v. 600 mm, dl. 600 mm</t>
  </si>
  <si>
    <t>Přesun hmot pro armatury, výšky do 24 m</t>
  </si>
  <si>
    <t>998734203R00</t>
  </si>
  <si>
    <t>Dod+mont - vyvažovací ventil DN20</t>
  </si>
  <si>
    <t>Kohouty plnicí a vypouštěcí DN 15</t>
  </si>
  <si>
    <t>Kohout kulový,2xvnitřní záv. DN 40</t>
  </si>
  <si>
    <t>Kohout kulový,2xvnitřní záv. DN 25</t>
  </si>
  <si>
    <t>Kohout kulový,2xvnitřní záv. DN 20</t>
  </si>
  <si>
    <t>Šroubení uzav.dvoutrub.rohové, DN 15 pro tělesa VK</t>
  </si>
  <si>
    <t>Šroubení uzav.dvoutrub.přímé, DN 15 pro tělesa VK</t>
  </si>
  <si>
    <t>Šroubení rohové uzaviratelné regulovatelné DN 15</t>
  </si>
  <si>
    <t>Ventil term.rohový termostatický DN 15</t>
  </si>
  <si>
    <t>Dod- termostatické hlavice M30</t>
  </si>
  <si>
    <t>Montáž armatur závitových,s 1závitem, G 1</t>
  </si>
  <si>
    <t>734209105R00</t>
  </si>
  <si>
    <t>Přesun hmot pro rozvody potrubí, výšky do 24 m</t>
  </si>
  <si>
    <t>998733203R00</t>
  </si>
  <si>
    <t>Navaření odbočky na potrubí,DN odbočky 40</t>
  </si>
  <si>
    <t>733191927R00</t>
  </si>
  <si>
    <t>Tlaková zkouška potrubí  DN 40</t>
  </si>
  <si>
    <t>733190107R00</t>
  </si>
  <si>
    <t>Tlaková zkouška potrubí  DN 32</t>
  </si>
  <si>
    <t>733190106R00</t>
  </si>
  <si>
    <t>Dod+mont - spojka 1/2" - plast/ocel</t>
  </si>
  <si>
    <t>Dod- Izolace návleková - segmenty z  minerální vlny s povrchovou úpravou hliníkovou folií - tl.30mm - DN40</t>
  </si>
  <si>
    <t>Dod- Izolace návleková - segmenty z  minerální vlny s povrchovou úpravou hliníkovou folií - tl.50mm - DN32</t>
  </si>
  <si>
    <t>Montáž izol.skruží na potrubí přímé DN 40,sam.spoj</t>
  </si>
  <si>
    <t>Dod- Izolace návleková - z pěnového polyetylenu /dál PET/ tl. 20mm - DN15/20</t>
  </si>
  <si>
    <t>Dod- Izolace návleková - segmenty z  minerální vlny s povrchovou úpravou hliníkovou folií - tl.40mm - DN15-25</t>
  </si>
  <si>
    <t>Montáž izol.skruží na potrubí přímé DN 25,sam.spoj</t>
  </si>
  <si>
    <t>Příplatek za zhotovení přípojky DN 15</t>
  </si>
  <si>
    <t>733113113R00</t>
  </si>
  <si>
    <t>Potrubí  z vícevrstvých polyetylen-hliník. trubek D 20 x 2 mm /vč.tvarovek/ min.PN6</t>
  </si>
  <si>
    <t>Potrubí  z vícevrstvých polyetylen-hliník. trubek D 16 x 2 mm /vč.tvarovek/ min.PN6</t>
  </si>
  <si>
    <t>Potrubí závit. bezešvé běžné níz./středotl.,DN 40  - var.lisované</t>
  </si>
  <si>
    <t>Potrubí závit. bezešvé běžné níz./středotl.,DN 32  - var.lisované</t>
  </si>
  <si>
    <t>Potrubí závit. bezešvé běžné níz./středotl.,DN 25  - var.lisované</t>
  </si>
  <si>
    <t>Potrubí závit. bezešvé běžné níz./středotl.,DN 20  - var.lisované</t>
  </si>
  <si>
    <t>Potrubí závit. bezešvé běžné níz./středotl.,DN 15 - var.lisované</t>
  </si>
  <si>
    <t>Přesun hmot pro strojovny, výšky do 12 m</t>
  </si>
  <si>
    <t>998732202R00</t>
  </si>
  <si>
    <t>UV 2x kohout 15/10,  na UT regul.tlak.diference  DN15, elektronický měřič tepla 0,6m3/h na baterii, regulační ventil na UT  do kv=1, na UT 3x kohout 15/6, na UT 4 x odvzd.sada : kohout 10/6+vyp.kohout 10/6+aut.odvz.v.10. Na dopoje uvažujeme šroubení.</t>
  </si>
  <si>
    <t>Dod- kompaktní typ.stěnové stanice ve skříni 450/600/150mm s dvířky s uzávěrem a výbavou : vodoměr SV 1,5m3/h, na SV 2x kohout 20/10, vodoměr TV 1,5m3/h, na TV 2x kohout 20/10, vodoměr UV 0,6m3/h, na</t>
  </si>
  <si>
    <t>Montáž bytové předavací stanice do podomít. skříně</t>
  </si>
  <si>
    <t>732239103R00</t>
  </si>
  <si>
    <t>Montáž orientačního štítku, včetně dodávky štítku</t>
  </si>
  <si>
    <t>732199100RM1</t>
  </si>
  <si>
    <t>Vrtání jádrové do ŽB d 39 mm</t>
  </si>
  <si>
    <t>970051050R00</t>
  </si>
  <si>
    <t>MONT</t>
  </si>
  <si>
    <t>Montáže vzduchotechnických zař</t>
  </si>
  <si>
    <t>M24</t>
  </si>
  <si>
    <t>Prorážení otvorů</t>
  </si>
  <si>
    <t>97</t>
  </si>
  <si>
    <t>Přípočty</t>
  </si>
  <si>
    <t>90</t>
  </si>
  <si>
    <t>Stavební úpravy objektu č.p. 118</t>
  </si>
  <si>
    <t>Rozpočet</t>
  </si>
  <si>
    <t>Ing. Ladislav Mařák</t>
  </si>
  <si>
    <t>IČ:</t>
  </si>
  <si>
    <t>NÁM. 3. KVĚTNA 1340, OTROKOVICE</t>
  </si>
  <si>
    <t>Misto</t>
  </si>
  <si>
    <t>Zakázka:</t>
  </si>
  <si>
    <t>Položkový rozpočet</t>
  </si>
  <si>
    <t>Celkem (v Kč bez DPH)</t>
  </si>
  <si>
    <t>Nepředvídané práce</t>
  </si>
  <si>
    <t>vlastní</t>
  </si>
  <si>
    <t>Dodávka - Zaškolení obsluhy, předání díla (vč. např. dálkových ovladačů)</t>
  </si>
  <si>
    <t>Dodávka - Návrh CN servisních prací</t>
  </si>
  <si>
    <t>Provozní řád</t>
  </si>
  <si>
    <t>viz v.č.SO 101A-D.1.4.VZT-101A.03</t>
  </si>
  <si>
    <t>2+2*2+2*4</t>
  </si>
  <si>
    <t>viz v.č.SO 101A-D.1.4.VZT-101A.02</t>
  </si>
  <si>
    <t>Vybourání otvorů cihly duté pl. 0,25 m2, tl. 15 cm</t>
  </si>
  <si>
    <t>971 03-8431.R00</t>
  </si>
  <si>
    <t>11+5*2+9*4</t>
  </si>
  <si>
    <t>13*1</t>
  </si>
  <si>
    <t>Vybourání otvorů cihly duté pl. 0,09 m2, tl. 15 cm</t>
  </si>
  <si>
    <t>971 03-8331.R00</t>
  </si>
  <si>
    <t>2*7</t>
  </si>
  <si>
    <t>Dod+mont - Zhotovení drážky ve zdi cihlovém</t>
  </si>
  <si>
    <t>220 26-1662.R00</t>
  </si>
  <si>
    <t>Dodávka - zkušební provoz</t>
  </si>
  <si>
    <t>Dodávka - komplexní zkouška (KZ)</t>
  </si>
  <si>
    <t>Dodávka - Kompletační činnost a zprovoznění zařízení</t>
  </si>
  <si>
    <t>Dodávka - Montážní mechanizmy - jeřáby, lešení</t>
  </si>
  <si>
    <t>Dodávka - Doprava a vitrostaveništní přesuny</t>
  </si>
  <si>
    <t>Dodávka - Dokumentace provedení díla - Předávací dokumentace (dokumentace skutečného provedení)</t>
  </si>
  <si>
    <t>Dodávka - Drobný těsnící a spojovací materiál</t>
  </si>
  <si>
    <t>Poznámka k položce:
dveřní mřížky a hydroizolační zapravení řeší profese Stavba</t>
  </si>
  <si>
    <t>0,37*1</t>
  </si>
  <si>
    <t>Dod+mont - Kaučuková tepelná izolace tl. 30mm - iz. deskami nebo pásy s ochranným silikonovým povrchem potaženým hliníkovou fólií, připevněnou samolepící vrstvou, přelepení spojů AL páskou</t>
  </si>
  <si>
    <t>0,54*1</t>
  </si>
  <si>
    <t>bm</t>
  </si>
  <si>
    <t xml:space="preserve">Dod+mont - VZT potrubí, kruhové SPIRO - včetně tvarovek  Součástí potrubí budou veškeré nosné a  kotvící konstrukce. Kruhové potrubí SPIRO třída B dle DIN EN 1507
do d160/ 30 % tvar. dílů. </t>
  </si>
  <si>
    <t>1*1</t>
  </si>
  <si>
    <t>ks</t>
  </si>
  <si>
    <t>Dod+mont - protidešťová odvodní žaluzie 200x200mm, hl. min 41mm, s kruhovým připojením d160mm, hliníkové provedení, se sítí proti vniknutí ptactva, vč. upevňovcího rámu bez otvorů pro připevnění v pohledové části. RAL žaluzie bude specifikována během realizace dle vzorkovacích listů dodavatele a odsouhlasena investorem a architektem</t>
  </si>
  <si>
    <t>20.02</t>
  </si>
  <si>
    <t>viz v.č.SO 101A-D.1.4.VZT-101A.02, m.č.106</t>
  </si>
  <si>
    <t>Poznámka k položce:
Charakteristika ventilátoru:
Skříň je z nárazuvzdorného plastu, barva je bílá. Skříň je určena k montáži na stěnu. Ventilátory obsahují zpětnou klapku. Oběžné kolo je axiální, vyrobené z nárazuvzdorného plastu. Motor je asynchronní s kotvou nakrátko a stíněným pólem. Motor je vybaven ochranou proti přetížení. Maximální provozní teplota okolí je 40 ˚C. Motor má kuličková ložiska s tukovou náplní na dobu životnosti. Krytí IPX4. Svorkovnice je přístupná po sejmutí čelní mřížky ventilátoru. Připojení je kabelem pod omítkou. Napájecí napětí 230 V/50 Hz.</t>
  </si>
  <si>
    <t>Dod+mont - malý axiální ventilátor, nástěnný
- rozměry: 200x200x129mm, d152mm, 1,44kg
- připojovací rozměry: d152mm
- LpA = 46dB(A) (v 1,5m)
- Vo=50m3/h, dPo=25Pa
- ovládání bude řešeno profesí ESIL samostatným tlačítkem, silové napojení a jištění vč. dodávky doběhu zajistí profese Elektro
- Pel=0,029kW, I=0,7A, 1x230V/50Hz</t>
  </si>
  <si>
    <t>20.01</t>
  </si>
  <si>
    <t>VZT Systém č. 20 - odvětrání výměníkové stanice 106</t>
  </si>
  <si>
    <t>Poznámka k položce:
dveřní mřížky a podřezané dveře budou součástí dodávky profese Stavba</t>
  </si>
  <si>
    <t>0,42*1</t>
  </si>
  <si>
    <t>12,84+0,72+1,26</t>
  </si>
  <si>
    <t xml:space="preserve">Dod+mont - VZT potrubí, kruhové SPIRO - včetně tvarovek  Součástí potrubí budou veškeré nosné a  kotvící konstrukce. Kruhové potrubí SPIRO třída B dle DIN EN 1507
do d125/ 30 % tvar. dílů. </t>
  </si>
  <si>
    <t>7*1</t>
  </si>
  <si>
    <t>Dod+mont - ochranná odvodní krycí mřížka d100, na tvarovku, provedení galvanizovaná ocel</t>
  </si>
  <si>
    <t>19.06</t>
  </si>
  <si>
    <t>Dod+mont - protidešťová odvodní žaluzie 200x200mm, hl. min 41mm, s kruhovým připojením d125mm, hliníkové provedení, se sítí proti vniknutí ptactva, vč. upevňovcího rámu bez otvorů pro připevnění v pohledové části. RAL žaluzie bude specifikována během realizace dle vzorkovacích listů dodavatele a odsouhlasena investorem a architektem</t>
  </si>
  <si>
    <t>19.05</t>
  </si>
  <si>
    <t>viz v.č.SO 101A-D.1.4.VZT-101A.02, m.č.107.14</t>
  </si>
  <si>
    <t>Dod+mont - servisní dvířka 180x80mm na kruhové potrubí d160 pro revizi zpětné klapky</t>
  </si>
  <si>
    <t>19.04b</t>
  </si>
  <si>
    <t xml:space="preserve">Dod+mont - zpětná klapka vsuvná do potrubí, d125,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</si>
  <si>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19.04</t>
  </si>
  <si>
    <t>Dod+mont - tlumič hluku kruhový s kruhovým připojením D100mm, rozměry d125/D224/L600mm</t>
  </si>
  <si>
    <t>19.03</t>
  </si>
  <si>
    <t>1+1</t>
  </si>
  <si>
    <t>Dod+mont - spojovací manžeta d125</t>
  </si>
  <si>
    <t>19.02</t>
  </si>
  <si>
    <t>Poznámka k položce:
- potrubní diagonální ventilátor
- rozměry: dl.258/d125mm, hmotnost M=2,0kg
- připojovací rozměry: d125mm
- Lw(A)= 55 / 55 / 45 dB(A)
- Vo=70m3/h, dPo=100Pa
- ovládání a regulaci zajistí profese Silnoproud
- Pel=0,025kW, I=0,11A, 230V/50Hz
- Ventilátor umístěn viditelně v potrubí nad odvětrávaným prostorem. 
Charakteristika ventilátoru:
Skříň je z plastu, skládá se z konzole pro montáž na zeď nebo strop, hlukového absorbéru a motoru. Snadná demontáž motorové části, připevněné pomocí rychloupínacích spon. Připojovací hrdla s gumovým těsněním.
Regulace otáček se provádí u motorů s dvojími otáčkami  ve 2 stupních pomocí regulátorů (regulátor není uvažován - chod pouze on/off)</t>
  </si>
  <si>
    <t>Dod+mont - potrubní diagonální ventilátor dle popisu:</t>
  </si>
  <si>
    <t>19.01</t>
  </si>
  <si>
    <t>VZT Systém č. 19 - odvětrání sklepních kójí - pravá část</t>
  </si>
  <si>
    <t>Poznámka k položce:
dveřní mřížky,  podřezané dveře a hydroizolační zapravení řeší profese Stavba</t>
  </si>
  <si>
    <t>0,21+0,13</t>
  </si>
  <si>
    <t>0,41+0,22</t>
  </si>
  <si>
    <t>18.02</t>
  </si>
  <si>
    <t>viz v.č.SO 101A-D.1.4.VZT-101A.02, m.č.105</t>
  </si>
  <si>
    <t>Dod+mont - malý axiální ventilátor, nástěnný
- rozměry: 158x158x85mm, d100mm, 0,44kg
- připojovací rozměry: d100mm
- LpA = 57dB(A)
- Vo=50m3/h, dPo=25Pa
- ovládání bude řešeno profesí ESIL samostatným tlačítkem, silové napojení a jištění vč. dodávky doběhu zajistí profese Elektro
- Pel=0,013kW, I=0,7A, 1x230V/50Hz</t>
  </si>
  <si>
    <t>18.01</t>
  </si>
  <si>
    <t>VZT Systém č. 18 - odvětrání technické místnosti 105</t>
  </si>
  <si>
    <t>17.02</t>
  </si>
  <si>
    <t>viz v.č.SO 101A-D.1.4.VZT-101A.02, m.č.104</t>
  </si>
  <si>
    <t>17.01</t>
  </si>
  <si>
    <t>VZT Systém č. 17 - odvětrání úklidové místnosti 104</t>
  </si>
  <si>
    <t>1,26+16+0,72</t>
  </si>
  <si>
    <t>16.06</t>
  </si>
  <si>
    <t>16.05</t>
  </si>
  <si>
    <t>16.04b</t>
  </si>
  <si>
    <t>16.04</t>
  </si>
  <si>
    <t>16.03</t>
  </si>
  <si>
    <t>16.02</t>
  </si>
  <si>
    <t>16.01</t>
  </si>
  <si>
    <t>VZT Systém č. 16 - odvětrání sklepních kójí - levá část</t>
  </si>
  <si>
    <t>viz v.č.SO 101A-D.1.4.VZT-101A.03, m.č. 203.5, 204.3, 205.4, 206.3, 207.4, 208.4, 209.4</t>
  </si>
  <si>
    <t>viz v.č.SO 101A-D.1.4.VZT-101A.02, m.č. 108.5, 190.3, 110.4, 111.3, 112.4, 113.4, 114.4</t>
  </si>
  <si>
    <t>Pozn -  Cirkulační digestoř je součástí dodávky interiéru - bez dopadu nebo dodávky a montáže do profese VZT a CHL</t>
  </si>
  <si>
    <t>15.01</t>
  </si>
  <si>
    <t>VZT Systém č. 15 - cirkulační digestoř</t>
  </si>
  <si>
    <t>Poznámka k VZT systému:
dveřní mřížky nebo podřezané dveře a servisní otvory do podhledů budou součástí dodávky profese Stavba, vč. zajištění prostupů a hydroizolačního zapravení prostupů do exteriéru.</t>
  </si>
  <si>
    <t>((PI()*(0,160+0,05*2))*0,100)*0,05</t>
  </si>
  <si>
    <t>Dod+mont - výplňová protipožární minerální vlna (požární izolace 45) objemová hm. min.140kg/m3</t>
  </si>
  <si>
    <t>((PI()*((0,16+0,03*2+0,1*2)^2)/4-PI()*((0,16+0,03*2)^2)/4)+(PI()*(0,16+0,03*2)*0,1))</t>
  </si>
  <si>
    <t>Dod+mont - požární ucpávka se stavebním zapravením,
tj. protipožární povlak na stěny vč. výplně dutiny (50mm) mezi potrubím a stěnou z minerální vlny (50mm)</t>
  </si>
  <si>
    <t>6,99+0,39+0,39+1,58</t>
  </si>
  <si>
    <t xml:space="preserve">Dod+mont - VZT potrubí, kruhové SPIRO - ostrá kolena 90° MF/NP d125 (osazení talířových ventilů). </t>
  </si>
  <si>
    <t>3*1</t>
  </si>
  <si>
    <t xml:space="preserve">Dod+mont - VZT potrubí, kruhové SPIRO - ostrá kolena 90° MF/NP d100 (osazení talířových ventilů). </t>
  </si>
  <si>
    <t>1,5*(0,37)</t>
  </si>
  <si>
    <t>Dod+mont - VZT potrubí, čtyřhranné pozinkovaný plech - včetně tvarovek  Součástí potrubí budou veškeré nosné a  kotvící konstrukce. 
čtyřhranného ocel. potrubí třída A dle DIN EN 1507 do obvodu:
1500/ 100 % tvar. dílů</t>
  </si>
  <si>
    <t>1,05*(0,31)</t>
  </si>
  <si>
    <t>Dod+mont - VZT potrubí, čtyřhranné pozinkovaný plech - včetně tvarovek  Součástí potrubí budou veškeré nosné a  kotvící konstrukce. 
čtyřhranného ocel. potrubí třída A dle DIN EN 1507 do obvodu:
1050/ 100 % tvar. dílů</t>
  </si>
  <si>
    <t>0,65*(0,6)</t>
  </si>
  <si>
    <t>Dod+mont - VZT potrubí, čtyřhranné pozinkovaný plech - včetně tvarovek  Součástí potrubí budou veškeré nosné a  kotvící konstrukce. 
čtyřhranného ocel. potrubí třída A dle DIN EN 1507 do obvodu:
650/ 100 % tvar. dílů</t>
  </si>
  <si>
    <t>0,48+0,48+0,62</t>
  </si>
  <si>
    <t xml:space="preserve">Dod+mont - VZT potrubí, kruhové SPIRO - včetně tvarovek  Součástí potrubí budou veškeré nosné a  kotvící konstrukce. Kruhové potrubí SPIRO třída B dle DIN EN 1507
do d200/ 30 % tvar. dílů. </t>
  </si>
  <si>
    <t>12,4+5,84</t>
  </si>
  <si>
    <t>3,75+3,04+0,18</t>
  </si>
  <si>
    <t>viz v.č.SO 101A-D.1.4.VZT-101A.03, m.č. 209.1</t>
  </si>
  <si>
    <t>Dod+mont - detektor kouře pro automatické vypnutí VZT jednotky v případě výskytu zplodin hoření v potrubním systému. Detektor se instaluje vně potrubí, do potrubí zasahují 2 odběrné trubky. Tyto trubky budou zakráceny z výroby na délku 200mm.
Na výstupu je relé, které je sepnuto v případě, že je přivedeno napájecí napětí a není detekována přítomnost kouře. Detektor pravidelně provádí vnitřní autotest. Detektor se instaluje za filtr přívodního nebo odvodního vzduchu podle způsobu detekce.
Součástí dodávky a mont. tvarovka T-kus d160/160/160 s vnější zátkou na tvarovku d160 v těsném provedení pro instalaci sondy.</t>
  </si>
  <si>
    <t>14.17</t>
  </si>
  <si>
    <t>viz v.č.SO 101A-D.1.4.VZT-101A.03, m.č. 209.1 / 209.3</t>
  </si>
  <si>
    <t>Dod+mont - stěnový přefukový prvek s hluk-tlumící funkcí (např. OLR) 400x130mm. Vč. instalační distančního rámečku. RAL 9003. Dodávka sady (dvou čelních desek a montážní spojovací trubice)</t>
  </si>
  <si>
    <t>14.15</t>
  </si>
  <si>
    <t>viz v.č.SO 101A-D.1.4.VZT-101A.03, m.č. 209.4</t>
  </si>
  <si>
    <t>1,25*1</t>
  </si>
  <si>
    <t>1,5*1</t>
  </si>
  <si>
    <t>Dod+mont - ohebná hlukově izolační dvouvrstvá hadice, vnitřní povrch perforovaný, tl. zvukové izolace 25mm, d125</t>
  </si>
  <si>
    <t>14.14</t>
  </si>
  <si>
    <t>viz v.č.SO 101A-D.1.4.VZT-101A.03, m.č. 209.3</t>
  </si>
  <si>
    <t>1,25*2</t>
  </si>
  <si>
    <t>viz v.č.SO 101A-D.1.4.VZT-101A.03, m.č. 209.2</t>
  </si>
  <si>
    <t>Dod+mont - ohebná hlukově izolační dvouvrstvá hadice, vnitřní povrch perforovaný, tl. zvukové izolace 25mm, d100</t>
  </si>
  <si>
    <t>14.13</t>
  </si>
  <si>
    <t>Dod+mont - talířový ventil kovový odvodní d125, RAL9003
vč. montážního rámečku d125</t>
  </si>
  <si>
    <t>14.12</t>
  </si>
  <si>
    <t>Dod+mont - talířový ventil kovový odvodní d100, RAL9003
vč. montážního rámečku d100</t>
  </si>
  <si>
    <t>14.11</t>
  </si>
  <si>
    <t>Dod+mont - protidešťová žaluzie 200x200mm, hl. min 41mm, s kruhovým připojením d160mm, hliníkové provedení, se sítí proti vniknutí ptactva, vč. upevňovcího rámu bez otvorů pro připevnění v pohledové části. RAL žaluzie bude specifikována během realizace dle vzorkovacích listů dodavatele a odsouhlasena investorem a architektem</t>
  </si>
  <si>
    <t>14.10</t>
  </si>
  <si>
    <t>Dod+mont - přívodní vyústka dvouřadá 525x75mm, provedení hliníkové lamely a ocelový rámeček, vč. regulace R1, instalace skrytá (pružiny) přes upevňovací rámeček, případná RAL dle architekta.</t>
  </si>
  <si>
    <t>14.09</t>
  </si>
  <si>
    <t>viz v.č.SO 101A-D.1.4.VZT-101A.03, m.č. 209.5</t>
  </si>
  <si>
    <t>Dod+mont - přívodní vyústka dvouřadá 325x75mm, provedení hliníkové lamely a ocelový rámeček, vč. regulace R1, instalace skrytá (pružiny) přes upevňovací rámeček, případná RAL dle architekta.</t>
  </si>
  <si>
    <t>14.08</t>
  </si>
  <si>
    <t xml:space="preserve">Dod+mont - zpětná klapka vsuvná do potrubí, d200,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</si>
  <si>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14.07</t>
  </si>
  <si>
    <t>Dod+mont - Tlumič hluku čtyřhranný nízký s kruhovým přímým napojením - přímý, 275x218/L-500mm, d160mm</t>
  </si>
  <si>
    <t>14.06</t>
  </si>
  <si>
    <t>Dod+mont - Tlumič hluku čtyřhranný nízký s kruhovým napojením a s vyústěním o 90°, 280x212/L-1036mm, d160mm</t>
  </si>
  <si>
    <t>14.05</t>
  </si>
  <si>
    <t>14.04</t>
  </si>
  <si>
    <t>Dod+mont - Tlumič hluku čtyřhranný nízký s kruhovým napojením a s vyústěním o 90°, 280x212/L-626mm, d160mm</t>
  </si>
  <si>
    <t>14.03</t>
  </si>
  <si>
    <t>Dod+mont - prodrátování VZT jednotky a ovladače (vč. osazení ovladače) - komunikačního kabelu  (SYKFY 2x2x0,5; 15m) Součástí bude prokabelování kouřového detektoru ke STOP kontaktu (SYKFY 2x2x0,5; 8m)</t>
  </si>
  <si>
    <t>14.01b</t>
  </si>
  <si>
    <t>viz v.č.SO 101A-D.1.4.VZT-101A.03, m.č.209.3</t>
  </si>
  <si>
    <t>Dod - zprovoznění zařízení</t>
  </si>
  <si>
    <t>Poznámka č.4 k položce 14.01 -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</si>
  <si>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14.01 -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</si>
  <si>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14.01 -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</si>
  <si>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14.01 -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</si>
  <si>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Dod+mont - vnitřní kompaktní VZT jednotka</t>
  </si>
  <si>
    <t>14.01</t>
  </si>
  <si>
    <t>VZT systém č. 14 - větrání bytu A14</t>
  </si>
  <si>
    <t>viz v.č.SO 101A-D.1.4.VZT-101A.03, m.č. 208.1</t>
  </si>
  <si>
    <t>13.17</t>
  </si>
  <si>
    <t>viz v.č.SO 101A-D.1.4.VZT-101A.03, m.č. 208.1 / 208.3</t>
  </si>
  <si>
    <t>13.15</t>
  </si>
  <si>
    <t>viz v.č.SO 101A-D.1.4.VZT-101A.03, m.č. 208.4</t>
  </si>
  <si>
    <t>13.14</t>
  </si>
  <si>
    <t>viz v.č.SO 101A-D.1.4.VZT-101A.03, m.č. 208.3</t>
  </si>
  <si>
    <t>viz v.č.SO 101A-D.1.4.VZT-101A.03, m.č. 208.2</t>
  </si>
  <si>
    <t>13.13</t>
  </si>
  <si>
    <t>13.12</t>
  </si>
  <si>
    <t>13.11</t>
  </si>
  <si>
    <t>13.10</t>
  </si>
  <si>
    <t>13.09</t>
  </si>
  <si>
    <t>viz v.č.SO 101A-D.1.4.VZT-101A.03, m.č. 208.5</t>
  </si>
  <si>
    <t>13.08</t>
  </si>
  <si>
    <t>13.07</t>
  </si>
  <si>
    <t>13.06</t>
  </si>
  <si>
    <t>13.05</t>
  </si>
  <si>
    <t>13.04</t>
  </si>
  <si>
    <t>13.03</t>
  </si>
  <si>
    <t>13.01b</t>
  </si>
  <si>
    <t>viz v.č.SO 101A-D.1.4.VZT-101A.03, m.č.208.3</t>
  </si>
  <si>
    <t>Poznámka č.4 k položce 13.01 -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</si>
  <si>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13.01 -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</si>
  <si>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13.01 -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</si>
  <si>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13.01 -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</si>
  <si>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13.01</t>
  </si>
  <si>
    <t>VZT systém č. 13 - větrání bytu A13</t>
  </si>
  <si>
    <t>viz v.č.SO 101A-D.1.4.VZT-101A.03, m.č. 207.1</t>
  </si>
  <si>
    <t>12.17</t>
  </si>
  <si>
    <t>viz v.č.SO 101A-D.1.4.VZT-101A.03, m.č. 207.1 / 207.3</t>
  </si>
  <si>
    <t>12.15</t>
  </si>
  <si>
    <t>viz v.č.SO 101A-D.1.4.VZT-101A.03, m.č. 207.4</t>
  </si>
  <si>
    <t>12.14</t>
  </si>
  <si>
    <t>viz v.č.SO 101A-D.1.4.VZT-101A.03, m.č. 207.3</t>
  </si>
  <si>
    <t>viz v.č.SO 101A-D.1.4.VZT-101A.03, m.č. 207.2</t>
  </si>
  <si>
    <t>12.13</t>
  </si>
  <si>
    <t>12.12</t>
  </si>
  <si>
    <t>12.11</t>
  </si>
  <si>
    <t>12.10</t>
  </si>
  <si>
    <t>12.09</t>
  </si>
  <si>
    <t>viz v.č.SO 101A-D.1.4.VZT-101A.03, m.č. 207.5</t>
  </si>
  <si>
    <t>12.08</t>
  </si>
  <si>
    <t>12.07</t>
  </si>
  <si>
    <t>12.06</t>
  </si>
  <si>
    <t>12.05</t>
  </si>
  <si>
    <t>12.04</t>
  </si>
  <si>
    <t>12.03</t>
  </si>
  <si>
    <t>12.01b</t>
  </si>
  <si>
    <t>viz v.č.SO 101A-D.1.4.VZT-101A.03, m.č.207.3</t>
  </si>
  <si>
    <t>Poznámka č.4 k položce 12.01 -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</si>
  <si>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12.01 -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</si>
  <si>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12.01 -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</si>
  <si>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12.01 -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</si>
  <si>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12.01</t>
  </si>
  <si>
    <t>VZT systém č. 12 - větrání bytu A12</t>
  </si>
  <si>
    <t>((PI()*(0,125+0,05*2))*0,100)*0,05</t>
  </si>
  <si>
    <t>((PI()*((0,125+0,03*2+0,1*2)^2)/4-PI()*((0,125+0,03*2)^2)/4)+(PI()*(0,125+0,03*2)*0,1))</t>
  </si>
  <si>
    <t>0,17+5,65+0,33+0,29+0,31+0,73</t>
  </si>
  <si>
    <t>2*1</t>
  </si>
  <si>
    <t>1,5*(0,50)</t>
  </si>
  <si>
    <t>0,65*(1,54)</t>
  </si>
  <si>
    <t>0,61+0,44+0,57</t>
  </si>
  <si>
    <t>9,41+1,16+4,19+2,94</t>
  </si>
  <si>
    <t>viz v.č.SO 101A-D.1.4.VZT-101A.03, m.č. 206.1</t>
  </si>
  <si>
    <t>Dod+mont - detektor kouře pro automatické vypnutí VZT jednotky v případě výskytu zplodin hoření v potrubním systému. Detektor se instaluje vně potrubí, do potrubí zasahují 2 odběrné trubky. Tyto trubky budou zakráceny z výroby na délku 200mm.
Na výstupu je relé, které je sepnuto v případě, že je přivedeno napájecí napětí a není detekována přítomnost kouře. Detektor pravidelně provádí vnitřní autotest. Detektor se instaluje za filtr přívodního nebo odvodního vzduchu podle způsobu detekce.
Součástí dodávky a mont. tvarovka T-kus d125/125/125 s vnější zátkou na tvarovku d125 v těsném provedení pro instalaci sondy.</t>
  </si>
  <si>
    <t>11.16</t>
  </si>
  <si>
    <t>viz v.č.SO 101A-D.1.4.VZT-101A.03, m.č. 206.1 / 206.2</t>
  </si>
  <si>
    <t>11.14</t>
  </si>
  <si>
    <t>viz v.č.SO 101A-D.1.4.VZT-101A.03, m.č. 206.3</t>
  </si>
  <si>
    <t>11.13</t>
  </si>
  <si>
    <t>viz v.č.SO 101A-D.1.4.VZT-101A.03, m.č. 206.2</t>
  </si>
  <si>
    <t>11.12</t>
  </si>
  <si>
    <t>11.11</t>
  </si>
  <si>
    <t>11.10</t>
  </si>
  <si>
    <t>11.09</t>
  </si>
  <si>
    <t>11.08</t>
  </si>
  <si>
    <t xml:space="preserve">Dod+mont - zpětná klapka vsuvná do potrubí, d160,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</si>
  <si>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11.07</t>
  </si>
  <si>
    <t>Dod+mont - Tlumič hluku čtyřhranný nízký s kruhovým napojením a s vyústěním o 90°, 263x177/L-626mm, d125mm</t>
  </si>
  <si>
    <t>11.06</t>
  </si>
  <si>
    <t>Dod+mont - Tlumič hluku čtyřhranný nízký s kruhovým napojením a s vyústěním o 90°, 263x177/L-1036mm, d125mm</t>
  </si>
  <si>
    <t>11.05</t>
  </si>
  <si>
    <t>Dod+mont - Tlumič hluku čtyřhranný nízký s kruhovým přímým napojením - přímý, 239x181/L-1000mm, d125mm</t>
  </si>
  <si>
    <t>11.04</t>
  </si>
  <si>
    <t>11.03</t>
  </si>
  <si>
    <t>11.01b</t>
  </si>
  <si>
    <t>viz v.č.SO 101A-D.1.4.VZT-101A.03, m.č.206.2</t>
  </si>
  <si>
    <t>Poznámka č.4 k položce 11.01 -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</si>
  <si>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11.01 -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</si>
  <si>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11.01 -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</si>
  <si>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11.01 -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</si>
  <si>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11.01</t>
  </si>
  <si>
    <t>VZT systém č. 11 - větrání bytu A11</t>
  </si>
  <si>
    <t>viz v.č.SO 101A-D.1.4.VZT-101A.03, m.č. 205.1</t>
  </si>
  <si>
    <t>10.17</t>
  </si>
  <si>
    <t>viz v.č.SO 101A-D.1.4.VZT-101A.03, m.č. 205.1 / 205.3</t>
  </si>
  <si>
    <t>10.15</t>
  </si>
  <si>
    <t>viz v.č.SO 101A-D.1.4.VZT-101A.03, m.č. 205.4</t>
  </si>
  <si>
    <t>10.14</t>
  </si>
  <si>
    <t>viz v.č.SO 101A-D.1.4.VZT-101A.03, m.č. 205.3</t>
  </si>
  <si>
    <t>viz v.č.SO 101A-D.1.4.VZT-101A.03, m.č. 205.2</t>
  </si>
  <si>
    <t>10.13</t>
  </si>
  <si>
    <t>10.12</t>
  </si>
  <si>
    <t>10.11</t>
  </si>
  <si>
    <t>10.10</t>
  </si>
  <si>
    <t>10.09</t>
  </si>
  <si>
    <t>viz v.č.SO 101A-D.1.4.VZT-101A.03, m.č. 205.5</t>
  </si>
  <si>
    <t>10.08</t>
  </si>
  <si>
    <t>10.07</t>
  </si>
  <si>
    <t>10.06</t>
  </si>
  <si>
    <t>10.05</t>
  </si>
  <si>
    <t>10.04</t>
  </si>
  <si>
    <t>10.03</t>
  </si>
  <si>
    <t>10.01b</t>
  </si>
  <si>
    <t>viz v.č.SO 101A-D.1.4.VZT-101A.03, m.č.205.3</t>
  </si>
  <si>
    <t>Poznámka č.4 k položce 10.01 -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</si>
  <si>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10.01 -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</si>
  <si>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10.01 -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</si>
  <si>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10.01 -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</si>
  <si>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10.01</t>
  </si>
  <si>
    <t>VZT systém č. 10 - větrání bytu A10</t>
  </si>
  <si>
    <t>viz v.č.SO 101A-D.1.4.VZT-101A.03, m.č. 204.1</t>
  </si>
  <si>
    <t>9.16</t>
  </si>
  <si>
    <t>viz v.č.SO 101A-D.1.4.VZT-101A.03, m.č. 204.1 / 204.2</t>
  </si>
  <si>
    <t>9.14</t>
  </si>
  <si>
    <t>viz v.č.SO 101A-D.1.4.VZT-101A.03, m.č. 204.3</t>
  </si>
  <si>
    <t>9.13</t>
  </si>
  <si>
    <t>viz v.č.SO 101A-D.1.4.VZT-101A.03, m.č. 204.2</t>
  </si>
  <si>
    <t>9.12</t>
  </si>
  <si>
    <t>9.11</t>
  </si>
  <si>
    <t>9.10</t>
  </si>
  <si>
    <t>9.09</t>
  </si>
  <si>
    <t>9.08</t>
  </si>
  <si>
    <t>9.07</t>
  </si>
  <si>
    <t>9.06</t>
  </si>
  <si>
    <t>9.05</t>
  </si>
  <si>
    <t>9.04</t>
  </si>
  <si>
    <t>9.03</t>
  </si>
  <si>
    <t>9.01b</t>
  </si>
  <si>
    <t>viz v.č.SO 101A-D.1.4.VZT-101A.03, m.č.204.2</t>
  </si>
  <si>
    <t>Poznámka č.4 k položce 9.01 -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</si>
  <si>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9.01 -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</si>
  <si>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9.01 -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</si>
  <si>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9.01 -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</si>
  <si>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9.01</t>
  </si>
  <si>
    <t>VZT systém č. 9 - větrání bytu A9</t>
  </si>
  <si>
    <t>0,2+0,39+6,88+1,58+0,39</t>
  </si>
  <si>
    <t>1,5*(0,54)</t>
  </si>
  <si>
    <t>1,05*(0,6)</t>
  </si>
  <si>
    <t>0,72+0,48+0,48</t>
  </si>
  <si>
    <t>6,54+0,74+1,03+12,24</t>
  </si>
  <si>
    <t>10,5+1,92+3,36+0,18</t>
  </si>
  <si>
    <t>viz v.č.SO 101A-D.1.4.VZT-101A.03, m.č. 203.1</t>
  </si>
  <si>
    <t>8.17</t>
  </si>
  <si>
    <t>viz v.č.SO 101A-D.1.4.VZT-101A.03, m.č. 203.1 / 203.2</t>
  </si>
  <si>
    <t>8.15</t>
  </si>
  <si>
    <t>viz v.č.SO 101A-D.1.4.VZT-101A.03, m.č. 203.5</t>
  </si>
  <si>
    <t>viz v.č.SO 101A-D.1.4.VZT-101A.03, m.č. 203.4</t>
  </si>
  <si>
    <t>8.14</t>
  </si>
  <si>
    <t>viz v.č.SO 101A-D.1.4.VZT-101A.03, m.č. 203.3</t>
  </si>
  <si>
    <t>viz v.č.SO 101A-D.1.4.VZT-101A.03, m.č. 203.2</t>
  </si>
  <si>
    <t>8.13</t>
  </si>
  <si>
    <t>8.12</t>
  </si>
  <si>
    <t>8.11</t>
  </si>
  <si>
    <t>Dod+mont - protidešťová žaluzie 250x250mm, hl. min 41mm, s kruhovým připojením d200mm, hliníkové provedení, se sítí proti vniknutí ptactva, vč. upevňovcího rámu bez otvorů pro připevnění v pohledové části. RAL žaluzie bude specifikována během realizace dle vzorkovacích listů dodavatele a odsouhlasena investorem a architektem</t>
  </si>
  <si>
    <t>8.10</t>
  </si>
  <si>
    <t>8.09</t>
  </si>
  <si>
    <t>viz v.č.SO 101A-D.1.4.VZT-101A.03, m.č. 203.6, 203.7</t>
  </si>
  <si>
    <t>8.08</t>
  </si>
  <si>
    <t>8.07</t>
  </si>
  <si>
    <t>8.06</t>
  </si>
  <si>
    <t>8.05</t>
  </si>
  <si>
    <t>Dod+mont - Tlumič hluku čtyřhranný nízký s kruhovým přímým napojením - přímý, 275x218/L-1000mm, d160mm</t>
  </si>
  <si>
    <t>8.04</t>
  </si>
  <si>
    <t>8.03</t>
  </si>
  <si>
    <t>8.01b</t>
  </si>
  <si>
    <t>viz v.č.SO 101A-D.1.4.VZT-101A.03, m.č.203.3</t>
  </si>
  <si>
    <t>Poznámka č.4 k položce 8.01 -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</si>
  <si>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8.01 -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</si>
  <si>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8.01 - technické parametry zařízení
-Vp=220m3/h, Vo=220m3/h, dPp=250Pa, dPo=250Pa
- el. příkon ohřívače: Qt=0,1kW (Qt,nom=0,5kW),
-rozměry: 1116x930x290(H)mm, M=58kg, hrdla 4xd200mm
- Lw(A),sání = 72/46/40dB(A) (přívod/sání/okolí),
- Lw(A),odvod=70/46/40dB(A)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</si>
  <si>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8.01 -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</si>
  <si>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8.01</t>
  </si>
  <si>
    <t>VZT systém č. 8 - větrání bytu A8</t>
  </si>
  <si>
    <t>viz v.č.SO 101A-D.1.4.VZT-101A.04</t>
  </si>
  <si>
    <t>0,6*1</t>
  </si>
  <si>
    <t>Poznámka k položce:
hydroizolační zapravení řeší profese Stavba</t>
  </si>
  <si>
    <t>Dod+mont - Kaučuková tepelná izolace tl. 2x30mm - iz. deskami nebo pásy s ochranným silikonovým povrchem potaženým hliníkovou fólií, připevněnou samolepící vrstvou, přelepení spojů AL páskou a s oplechováním</t>
  </si>
  <si>
    <t>viz v.č.SO 101A-D.1.4.VZT-101A.05</t>
  </si>
  <si>
    <t>2,41+1</t>
  </si>
  <si>
    <t>1,22+0,6</t>
  </si>
  <si>
    <t>3,48*1</t>
  </si>
  <si>
    <t>Dod+mont - vyfuková hlavice d200/D340, RAL hlavice bude specifikována během realizace dle vzorkovacích listů dodavatele a odsouhlasena investorem a architektem</t>
  </si>
  <si>
    <t>7.18</t>
  </si>
  <si>
    <t>viz v.č.SO 101A-D.1.4.VZT-101A.02, m.č. 114.1</t>
  </si>
  <si>
    <t>7.17</t>
  </si>
  <si>
    <t>Dod+mont - Výpusť kondenzátu - kondenzační jímka Ø 160mm, do svislého potrubí, na tvarovku</t>
  </si>
  <si>
    <t>7.16</t>
  </si>
  <si>
    <t>viz v.č.SO 101A-D.1.4.VZT-101A.02, m.č. 114.1 / 114.3</t>
  </si>
  <si>
    <t>7.15</t>
  </si>
  <si>
    <t>viz v.č.SO 101A-D.1.4.VZT-101A.02, m.č. 114.4</t>
  </si>
  <si>
    <t>7.14</t>
  </si>
  <si>
    <t>viz v.č.SO 101A-D.1.4.VZT-101A.02, m.č. 114.3</t>
  </si>
  <si>
    <t>viz v.č.SO 101A-D.1.4.VZT-101A.02, m.č. 114.2</t>
  </si>
  <si>
    <t>7.13</t>
  </si>
  <si>
    <t>7.12</t>
  </si>
  <si>
    <t>7.11</t>
  </si>
  <si>
    <t>7.10</t>
  </si>
  <si>
    <t>7.09</t>
  </si>
  <si>
    <t>viz v.č.SO 101A-D.1.4.VZT-101A.02, m.č. 114.5</t>
  </si>
  <si>
    <t>7.08</t>
  </si>
  <si>
    <t>7.07</t>
  </si>
  <si>
    <t>7.06</t>
  </si>
  <si>
    <t>7.05</t>
  </si>
  <si>
    <t>7.04</t>
  </si>
  <si>
    <t>7.03</t>
  </si>
  <si>
    <t>7.01b</t>
  </si>
  <si>
    <t>viz v.č.SO 101A-D.1.4.VZT-101A.02, m.č.114.3</t>
  </si>
  <si>
    <t>Poznámka č.4 k položce 7.01 -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</si>
  <si>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7.01 -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</si>
  <si>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7.01 -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</si>
  <si>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7.01 -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</si>
  <si>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7.01</t>
  </si>
  <si>
    <t>VZT systém č. 7 - větrání bytu A7</t>
  </si>
  <si>
    <t>6.18</t>
  </si>
  <si>
    <t>viz v.č.SO 101A-D.1.4.VZT-101A.02, m.č. 113.1</t>
  </si>
  <si>
    <t>6.17</t>
  </si>
  <si>
    <t>6.16</t>
  </si>
  <si>
    <t>viz v.č.SO 101A-D.1.4.VZT-101A.02, m.č. 113.1 / 113.3</t>
  </si>
  <si>
    <t>6.15</t>
  </si>
  <si>
    <t>viz v.č.SO 101A-D.1.4.VZT-101A.02, m.č. 113.4</t>
  </si>
  <si>
    <t>6.14</t>
  </si>
  <si>
    <t>viz v.č.SO 101A-D.1.4.VZT-101A.02, m.č. 113.3</t>
  </si>
  <si>
    <t>viz v.č.SO 101A-D.1.4.VZT-101A.02, m.č. 113.2</t>
  </si>
  <si>
    <t>6.13</t>
  </si>
  <si>
    <t>6.12</t>
  </si>
  <si>
    <t>6.11</t>
  </si>
  <si>
    <t>6.10</t>
  </si>
  <si>
    <t>6.09</t>
  </si>
  <si>
    <t>viz v.č.SO 101A-D.1.4.VZT-101A.02, m.č. 113.5</t>
  </si>
  <si>
    <t>6.08</t>
  </si>
  <si>
    <t>6.07</t>
  </si>
  <si>
    <t>6.06</t>
  </si>
  <si>
    <t>6.05</t>
  </si>
  <si>
    <t>6.04</t>
  </si>
  <si>
    <t>6.03</t>
  </si>
  <si>
    <t>6.01b</t>
  </si>
  <si>
    <t>viz v.č.SO 101A-D.1.4.VZT-101A.02, m.č.113.3</t>
  </si>
  <si>
    <t>Poznámka č.4 k položce 6.01 -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</si>
  <si>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6.01 -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</si>
  <si>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6.01 -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</si>
  <si>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6.01 -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</si>
  <si>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6.01</t>
  </si>
  <si>
    <t>VZT systém č. 6 - větrání bytu A6</t>
  </si>
  <si>
    <t>5.18</t>
  </si>
  <si>
    <t>viz v.č.SO 101A-D.1.4.VZT-101A.02, m.č. 112.1</t>
  </si>
  <si>
    <t>5.17</t>
  </si>
  <si>
    <t>5.16</t>
  </si>
  <si>
    <t>viz v.č.SO 101A-D.1.4.VZT-101A.02, m.č. 112.1 / 112.3</t>
  </si>
  <si>
    <t>5.15</t>
  </si>
  <si>
    <t>viz v.č.SO 101A-D.1.4.VZT-101A.02, m.č. 112.4</t>
  </si>
  <si>
    <t>5.14</t>
  </si>
  <si>
    <t>viz v.č.SO 101A-D.1.4.VZT-101A.02, m.č. 112.3</t>
  </si>
  <si>
    <t>viz v.č.SO 101A-D.1.4.VZT-101A.02, m.č. 112.2</t>
  </si>
  <si>
    <t>5.13</t>
  </si>
  <si>
    <t>5.12</t>
  </si>
  <si>
    <t>5.11</t>
  </si>
  <si>
    <t>5.10</t>
  </si>
  <si>
    <t>5.09</t>
  </si>
  <si>
    <t>viz v.č.SO 101A-D.1.4.VZT-101A.02, m.č. 112.5</t>
  </si>
  <si>
    <t>5.08</t>
  </si>
  <si>
    <t>5.07</t>
  </si>
  <si>
    <t>5.06</t>
  </si>
  <si>
    <t>5.05</t>
  </si>
  <si>
    <t>5.04</t>
  </si>
  <si>
    <t>5.03</t>
  </si>
  <si>
    <t>5.01b</t>
  </si>
  <si>
    <t>viz v.č.SO 101A-D.1.4.VZT-101A.02, m.č.112.3</t>
  </si>
  <si>
    <t>Poznámka č.4 k položce 5.01 -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</si>
  <si>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5.01 -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</si>
  <si>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5.01 -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</si>
  <si>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5.01 -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</si>
  <si>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5.01</t>
  </si>
  <si>
    <t>VZT systém č. 5 - větrání bytu A5</t>
  </si>
  <si>
    <t>0,53*1</t>
  </si>
  <si>
    <t>2,09+0,79</t>
  </si>
  <si>
    <t>1,05+0,55</t>
  </si>
  <si>
    <t>3,3*1</t>
  </si>
  <si>
    <t>Dod+mont - vyfuková hlavice d160/D3266, RAL hlavice bude specifikována během realizace dle vzorkovacích listů dodavatele a odsouhlasena investorem a architektem</t>
  </si>
  <si>
    <t>4.17</t>
  </si>
  <si>
    <t>viz v.č.SO 101A-D.1.4.VZT-101A.02, m.č. 111.1</t>
  </si>
  <si>
    <t>4.16</t>
  </si>
  <si>
    <t>Dod+mont - Výpusť kondenzátu - kondenzační jímka Ø 125mm, do svislého potrubí, na tvarovku</t>
  </si>
  <si>
    <t>4.15</t>
  </si>
  <si>
    <t>viz v.č.SO 101A-D.1.4.VZT-101A.02, m.č. 111.1 / 111.2</t>
  </si>
  <si>
    <t>4.14</t>
  </si>
  <si>
    <t>viz v.č.SO 101A-D.1.4.VZT-101A.02, m.č. 111.3</t>
  </si>
  <si>
    <t>4.13</t>
  </si>
  <si>
    <t>viz v.č.SO 101A-D.1.4.VZT-101A.02, m.č. 111.2</t>
  </si>
  <si>
    <t>4.12</t>
  </si>
  <si>
    <t>4.11</t>
  </si>
  <si>
    <t>4.10</t>
  </si>
  <si>
    <t>4.09</t>
  </si>
  <si>
    <t>4.08</t>
  </si>
  <si>
    <t>4.07</t>
  </si>
  <si>
    <t>4.06</t>
  </si>
  <si>
    <t>4.05</t>
  </si>
  <si>
    <t>4.04</t>
  </si>
  <si>
    <t>4.03</t>
  </si>
  <si>
    <t>4.01b</t>
  </si>
  <si>
    <t>viz v.č.SO 101A-D.1.4.VZT-101A.02, m.č.111.2</t>
  </si>
  <si>
    <t>Poznámka č.4 k položce 4.01 -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</si>
  <si>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4.01 -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</si>
  <si>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4.01 -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</si>
  <si>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4.01 -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</si>
  <si>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4.01</t>
  </si>
  <si>
    <t>VZT systém č. 4 - větrání bytu A4</t>
  </si>
  <si>
    <t>3.18</t>
  </si>
  <si>
    <t>viz v.č.SO 101A-D.1.4.VZT-101A.02, m.č. 110.1</t>
  </si>
  <si>
    <t>3.17</t>
  </si>
  <si>
    <t>3.16</t>
  </si>
  <si>
    <t>viz v.č.SO 101A-D.1.4.VZT-101A.02, m.č. 110.1 / 110.3</t>
  </si>
  <si>
    <t>3.15</t>
  </si>
  <si>
    <t>viz v.č.SO 101A-D.1.4.VZT-101A.02, m.č. 110.4</t>
  </si>
  <si>
    <t>3.14</t>
  </si>
  <si>
    <t>viz v.č.SO 101A-D.1.4.VZT-101A.02, m.č. 110.3</t>
  </si>
  <si>
    <t>viz v.č.SO 101A-D.1.4.VZT-101A.02, m.č. 110.2</t>
  </si>
  <si>
    <t>3.13</t>
  </si>
  <si>
    <t>3.12</t>
  </si>
  <si>
    <t>3.11</t>
  </si>
  <si>
    <t>3.10</t>
  </si>
  <si>
    <t>3.09</t>
  </si>
  <si>
    <t>viz v.č.SO 101A-D.1.4.VZT-101A.02, m.č. 110.5</t>
  </si>
  <si>
    <t>3.08</t>
  </si>
  <si>
    <t>3.07</t>
  </si>
  <si>
    <t>3.06</t>
  </si>
  <si>
    <t>3.05</t>
  </si>
  <si>
    <t>3.04</t>
  </si>
  <si>
    <t>3.03</t>
  </si>
  <si>
    <t>3.01b</t>
  </si>
  <si>
    <t>viz v.č.SO 101A-D.1.4.VZT-101A.02, m.č.110.3</t>
  </si>
  <si>
    <t>Poznámka č.4 k položce 3.01 -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</si>
  <si>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3.01 -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</si>
  <si>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3.01 -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</si>
  <si>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3.01 -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</si>
  <si>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3.01</t>
  </si>
  <si>
    <t>VZT systém č. 3 - větrání bytu A3</t>
  </si>
  <si>
    <t>2.17</t>
  </si>
  <si>
    <t>viz v.č.SO 101A-D.1.4.VZT-101A.02, m.č. 109.1</t>
  </si>
  <si>
    <t>2.16</t>
  </si>
  <si>
    <t>2.15</t>
  </si>
  <si>
    <t>viz v.č.SO 101A-D.1.4.VZT-101A.02, m.č. 109.1 / 109.2</t>
  </si>
  <si>
    <t>2.14</t>
  </si>
  <si>
    <t>viz v.č.SO 101A-D.1.4.VZT-101A.02, m.č. 109.3</t>
  </si>
  <si>
    <t>2.13</t>
  </si>
  <si>
    <t>viz v.č.SO 101A-D.1.4.VZT-101A.02, m.č. 109.2</t>
  </si>
  <si>
    <t>2.12</t>
  </si>
  <si>
    <t>2.11</t>
  </si>
  <si>
    <t>2.10</t>
  </si>
  <si>
    <t>2.09</t>
  </si>
  <si>
    <t>2.08</t>
  </si>
  <si>
    <t>2.07</t>
  </si>
  <si>
    <t>2.06</t>
  </si>
  <si>
    <t>2.05</t>
  </si>
  <si>
    <t>2.04</t>
  </si>
  <si>
    <t>2.03</t>
  </si>
  <si>
    <t>2.01b</t>
  </si>
  <si>
    <t>viz v.č.SO 101A-D.1.4.VZT-101A.02, m.č.109.2</t>
  </si>
  <si>
    <t>Poznámka č.4 k položce 2.01 -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</si>
  <si>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2.01 -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</si>
  <si>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2.01 -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</si>
  <si>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2.01 -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</si>
  <si>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2.01</t>
  </si>
  <si>
    <t>VZT systém č. 2 - větrání bytu A2</t>
  </si>
  <si>
    <t>1.18</t>
  </si>
  <si>
    <t>viz v.č.SO 101A-D.1.4.VZT-101A.02, m.č. 108.1</t>
  </si>
  <si>
    <t>1.17</t>
  </si>
  <si>
    <t>1.16</t>
  </si>
  <si>
    <t>viz v.č.SO 101A-D.1.4.VZT-101A.02, m.č. 108.1 / 108.2</t>
  </si>
  <si>
    <t>1.15</t>
  </si>
  <si>
    <t>viz v.č.SO 101A-D.1.4.VZT-101A.02, m.č. 108.5</t>
  </si>
  <si>
    <t>viz v.č.SO 101A-D.1.4.VZT-101A.02, m.č. 108.4</t>
  </si>
  <si>
    <t>1.14</t>
  </si>
  <si>
    <t>viz v.č.SO 101A-D.1.4.VZT-101A.02, m.č. 108.3</t>
  </si>
  <si>
    <t>viz v.č.SO 101A-D.1.4.VZT-101A.02, m.č. 108.2</t>
  </si>
  <si>
    <t>1.13</t>
  </si>
  <si>
    <t>1.12</t>
  </si>
  <si>
    <t>1.11</t>
  </si>
  <si>
    <t>1.10</t>
  </si>
  <si>
    <t>1.09</t>
  </si>
  <si>
    <t>viz v.č.SO 101A-D.1.4.VZT-101A.02, m.č. 108.6, 108.7</t>
  </si>
  <si>
    <t>1.08</t>
  </si>
  <si>
    <t>1.07</t>
  </si>
  <si>
    <t>1.06</t>
  </si>
  <si>
    <t>1.05</t>
  </si>
  <si>
    <t>1.04</t>
  </si>
  <si>
    <t>1.03</t>
  </si>
  <si>
    <t>1.01b</t>
  </si>
  <si>
    <t>viz v.č.SO 101A-D.1.4.VZT-101A.02, m.č.108.3</t>
  </si>
  <si>
    <t>Poznámka č.4 k položce 1.01 -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</si>
  <si>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</si>
  <si>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1.01 - technické parametry zařízení
-Vp=220m3/h, Vo=220m3/h, dPp=250Pa, dPo=250Pa
- el. příkon ohřívače: Qt=0,1kW (Qt,nom=0,5kW),
-rozměry: 1116x930x290(H)mm, M=58kg, hrdla 4xd200mm
- Lw(A),sání = 72/46/40dB(A) (přívod/sání/okolí),
- Lw(A),odvod=70/46/40dB(A)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</si>
  <si>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</si>
  <si>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1.01</t>
  </si>
  <si>
    <t>VZT systém č. 1 - větrání bytu A1</t>
  </si>
  <si>
    <t>Nedílnou součástí výkazu výměr je projektová dokumentace zpracovaná firmou Technika TZB s.r.o. v X/2022.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t>
  </si>
  <si>
    <t>Poznámka 7</t>
  </si>
  <si>
    <t>Pokud jsou použity značky výrobků, mají pouze informativní charakter a mohou být zaměněny adekvátními výrobky stejných parametrů.</t>
  </si>
  <si>
    <t>Poznámka 6</t>
  </si>
  <si>
    <t>Součástí dodávky a ocenění není sekání drážek a prostupů stěnami, strop. konstrukcemi, podlahou včetně chrániček. Součástí dodávky a montáže bude protipožární zabezpečení vč. požárních ucpávek.</t>
  </si>
  <si>
    <t>Poznámka 5</t>
  </si>
  <si>
    <t>Ocenění uvedeného výrobku musí být přesto provedeno do předepsané kolonky.</t>
  </si>
  <si>
    <t>Poznámka 4</t>
  </si>
  <si>
    <t xml:space="preserve">Součástí položek jsou funkční zkoušky zařízení / systémů - protokol bude přiložen k předávací dokumentaci. </t>
  </si>
  <si>
    <t>Poznámka 3</t>
  </si>
  <si>
    <t>V položkách je třeba kalkulovat příslušný spojovací materiál, tvarovky, těsnící materiál, kotvy, závěsy a chráníčky.</t>
  </si>
  <si>
    <t>Poznámka 2</t>
  </si>
  <si>
    <t>Všechny prvky jsou předmětem výkresové a textové části D.1.4. TECHNIKA PROSTŘEDÍ STAVEB - VZDUCHOTECHNIKA</t>
  </si>
  <si>
    <t>Poznámka 1</t>
  </si>
  <si>
    <t>Cena za m.j.</t>
  </si>
  <si>
    <t>Měrná jednotka</t>
  </si>
  <si>
    <t>Pozice číslo</t>
  </si>
  <si>
    <t>info@technika-tzb.cz</t>
  </si>
  <si>
    <t>DATUM:</t>
  </si>
  <si>
    <t>nám. T. G. Masaryka 1281, Zlín</t>
  </si>
  <si>
    <t>D.1.4.VZT-101A - VZDUCHOTECHNIKA</t>
  </si>
  <si>
    <t>PROFESE:</t>
  </si>
  <si>
    <t>PD 2156</t>
  </si>
  <si>
    <t>ZAK. Č. :</t>
  </si>
  <si>
    <t>DPS</t>
  </si>
  <si>
    <t>STUPEŇ :</t>
  </si>
  <si>
    <t>NOVÉ HURDISKY - SOCIÁLNÍ BYDLENÍ OTROKOVICE 
NOVOSTAVBA BYTOVÝCH DOMŮ - 
S0 101A  NOVOSTAVBA BYTOVÉHO DOMU BLOK A</t>
  </si>
  <si>
    <t>AKCE :</t>
  </si>
  <si>
    <t>Náklady celkem s DPH</t>
  </si>
  <si>
    <t>Základ a hodnota DPH 21%</t>
  </si>
  <si>
    <t>Náklady celkem</t>
  </si>
  <si>
    <t>Kompletační činnost</t>
  </si>
  <si>
    <t>Vedlejší náklady celkem</t>
  </si>
  <si>
    <t>Provozní vlivy 0,00% z pravé strany mezisoučtu 2</t>
  </si>
  <si>
    <t>GZS 0,00% z pravé strany mezisoučtu 2</t>
  </si>
  <si>
    <t>Základní náklady celkem</t>
  </si>
  <si>
    <t>Opravy v záruce 0,00% z mezisoučtu 1</t>
  </si>
  <si>
    <t>Rizika a pojištění 0,00% z mezisoučtu 2</t>
  </si>
  <si>
    <t>Dodav. dokumentace 0,00% z mezisoučtu 2</t>
  </si>
  <si>
    <t>Mezisoučet 2</t>
  </si>
  <si>
    <t>PPV 0,00% z nátěrů a zemních prací</t>
  </si>
  <si>
    <t>PPV 6,00% z montáže: materiál + práce</t>
  </si>
  <si>
    <t>Mezisoučet 1</t>
  </si>
  <si>
    <t>Montáž - práce</t>
  </si>
  <si>
    <t>Montáž - materiál</t>
  </si>
  <si>
    <t>Doprava 3,60%, Přesun 1,00%</t>
  </si>
  <si>
    <t>Základní náklady</t>
  </si>
  <si>
    <t>Hodnota B</t>
  </si>
  <si>
    <t>Hodnota A</t>
  </si>
  <si>
    <t>Elektromontáže - celkem</t>
  </si>
  <si>
    <t>Podružný materiál</t>
  </si>
  <si>
    <t xml:space="preserve"> Spoluprace s reviz.technikem</t>
  </si>
  <si>
    <t xml:space="preserve"> Revizni technik</t>
  </si>
  <si>
    <t>DLE CSN 331500</t>
  </si>
  <si>
    <t>PROVEDENI REVIZNICH ZKOUSEK</t>
  </si>
  <si>
    <t>Pomocné sváry</t>
  </si>
  <si>
    <t>Tvarování vedení</t>
  </si>
  <si>
    <t>HODINOVE ZUCTOVACI SAZBY</t>
  </si>
  <si>
    <t>Montáž - celkem</t>
  </si>
  <si>
    <t xml:space="preserve"> Izolovaný držák s příchytkou na jímač a objímkou na potrubí 1,5-2" L=1030 mm</t>
  </si>
  <si>
    <t>Připojovací svorka na falc atiky nererzová</t>
  </si>
  <si>
    <t>Ochranná trubka FeZn 1,7 m vč. 2ks držáků na zeď</t>
  </si>
  <si>
    <t>Spojovací svorka na armování základů FeZn 6-20/Fl 30x3-4</t>
  </si>
  <si>
    <t>Křížová svorka pro vodiče Ø8/10 a tyče Ø 16 nebo pásky 30 x4mm FeZn bez středové destičky</t>
  </si>
  <si>
    <t>Antikorozní páska 356</t>
  </si>
  <si>
    <t xml:space="preserve"> Podložka plast  d=440 mm pod betonový podstavec</t>
  </si>
  <si>
    <t xml:space="preserve"> Betonový podstavec s klínem d=337mm, 17kg</t>
  </si>
  <si>
    <t>Polohovací adaptér pro jímače D 16</t>
  </si>
  <si>
    <t xml:space="preserve"> Jímací tyč AlMgSi 2500 d=16/10mm</t>
  </si>
  <si>
    <t xml:space="preserve"> Jímací tyč AlMgSi 2000 d=16/10mm</t>
  </si>
  <si>
    <t xml:space="preserve"> SZ zkušební svorka</t>
  </si>
  <si>
    <t>Svorka připojovací na konstrukce nerez rozsah 18-35</t>
  </si>
  <si>
    <t>Svorka okapová nerez jeden Rd 8-10 mm, zaoblení žlabu 16-22 mm</t>
  </si>
  <si>
    <t>Univerzální svorka MV FeZn na jímací tyč</t>
  </si>
  <si>
    <t>Univerzální svorka MV FeZn</t>
  </si>
  <si>
    <t>Podpěra vedení s lepícím páskem na atiku</t>
  </si>
  <si>
    <t>Podpěra vedení na okapní svod Ø 80-120, nerez</t>
  </si>
  <si>
    <t>Podpěra vedení na zeď 20 mm, Zn , s vnitřním závitem M8 a podložkou</t>
  </si>
  <si>
    <t>Plastová podpěra s betonovou zátěží</t>
  </si>
  <si>
    <t>Vodič FeZn Rd 8</t>
  </si>
  <si>
    <t xml:space="preserve"> Vodič FeZn Rd 10/13 s izolací</t>
  </si>
  <si>
    <t xml:space="preserve"> Pásek 30x4mm FeZn Z500</t>
  </si>
  <si>
    <t>Materiál - celkem</t>
  </si>
  <si>
    <t>Materiál</t>
  </si>
  <si>
    <t>Elektromontáže</t>
  </si>
  <si>
    <t>Cena</t>
  </si>
  <si>
    <t>Montáž celkem</t>
  </si>
  <si>
    <t>DM</t>
  </si>
  <si>
    <t>Materiál celkem</t>
  </si>
  <si>
    <t>Počet</t>
  </si>
  <si>
    <t>Mj</t>
  </si>
  <si>
    <t>Procento PM %</t>
  </si>
  <si>
    <t>21</t>
  </si>
  <si>
    <t>1. sazba DPH %
- i pro přirážky rekapitulace</t>
  </si>
  <si>
    <t>0,00</t>
  </si>
  <si>
    <t>Roční nárůst cen 2   %</t>
  </si>
  <si>
    <t>Roční nárůst cen 1   %</t>
  </si>
  <si>
    <t>Kompletační činnost - k2</t>
  </si>
  <si>
    <t>Kompletační činnost - k1</t>
  </si>
  <si>
    <t>0,952842</t>
  </si>
  <si>
    <t>Kompletační činnost - b</t>
  </si>
  <si>
    <t>Kompletační činnost - a</t>
  </si>
  <si>
    <t>Provozní vlivy  %</t>
  </si>
  <si>
    <t>GZS  (3,25 nebo 8,4) %</t>
  </si>
  <si>
    <t>Opravy v záruce  (5 - 7) %</t>
  </si>
  <si>
    <t>Rizika a pojištění  (1 - 1,5) %</t>
  </si>
  <si>
    <t>Dodavat. dokumentace  (1 - 1,5) %</t>
  </si>
  <si>
    <t>PPV zemních prací, nátěrů  (1) %</t>
  </si>
  <si>
    <t>6,00</t>
  </si>
  <si>
    <t>PPV  (1 nebo 6) %</t>
  </si>
  <si>
    <t>1,00</t>
  </si>
  <si>
    <t>Přesun dodávek  (1) %</t>
  </si>
  <si>
    <t>3,60</t>
  </si>
  <si>
    <t>Doprava dodávek  (3,6) %</t>
  </si>
  <si>
    <t>Uvedené ceny jsou v Kč a nezahrnují DPH, pokud to není uvedeno.</t>
  </si>
  <si>
    <t>Poznámka</t>
  </si>
  <si>
    <t>CÚ</t>
  </si>
  <si>
    <t>Zpracovatel</t>
  </si>
  <si>
    <t>25.10.2022</t>
  </si>
  <si>
    <t>Datum</t>
  </si>
  <si>
    <t>Ing  P. Vychopeň</t>
  </si>
  <si>
    <t>Kontroloval</t>
  </si>
  <si>
    <t>Ing. M. Pátek</t>
  </si>
  <si>
    <t>Vypracoval</t>
  </si>
  <si>
    <t>Smlouva</t>
  </si>
  <si>
    <t>A. č.</t>
  </si>
  <si>
    <t>Z. č.</t>
  </si>
  <si>
    <t>Město Otrokovice</t>
  </si>
  <si>
    <t>Investor</t>
  </si>
  <si>
    <t>SO 101A - Novostavba bytového domu blok A</t>
  </si>
  <si>
    <t>Projekt</t>
  </si>
  <si>
    <t>Nové Hurdisky - sociální bydlení Otrokovice</t>
  </si>
  <si>
    <t>Akce</t>
  </si>
  <si>
    <t>Rozpočet - hromosvod</t>
  </si>
  <si>
    <t>Nadpis rekapitulace</t>
  </si>
  <si>
    <t>Hodnota</t>
  </si>
  <si>
    <t>GZS 3,25% z pravé strany mezisoučtu 2</t>
  </si>
  <si>
    <t>SPECIFIKACE DODÁVKY+MONTÁŽE</t>
  </si>
  <si>
    <t xml:space="preserve">ROZVÁDĚČŮ ,VČETNĚ DOPRAVY NA STAVBU </t>
  </si>
  <si>
    <t>A PŘESUNU NA MÍSTO OSAZENÍ</t>
  </si>
  <si>
    <t>ROZVADEC  RHA01</t>
  </si>
  <si>
    <t xml:space="preserve">DETAILNÍ SPECIFIKACE ROZVÁDĚČE UVEDENA </t>
  </si>
  <si>
    <t>VE VÝKRESOVÉ DOKUMENTACI v.č.108</t>
  </si>
  <si>
    <t xml:space="preserve">ROZVADEC  REA1 </t>
  </si>
  <si>
    <t>VE VÝKRESOVÉ DOKUMENTACI v.č.109</t>
  </si>
  <si>
    <t>ROZVADEC  RVSA03</t>
  </si>
  <si>
    <t>VE VÝKRESOVÉ DOKUMENTACI v.č.113</t>
  </si>
  <si>
    <t>ROZVADEC  RB1/JEDNOPOKOJOVÝ BYT</t>
  </si>
  <si>
    <t>VE VÝKRESOVÉ DOKUMENTACI v.č.110</t>
  </si>
  <si>
    <t>ROZVADEC  RB2/DVOUPOKOJOVÝ BYT</t>
  </si>
  <si>
    <t>VE VÝKRESOVÉ DOKUMENTACI v.č.111</t>
  </si>
  <si>
    <t>ROZVADEC  RB3/TŘÍPOKOJOVÝ BYT</t>
  </si>
  <si>
    <t>VE VÝKRESOVÉ DOKUMENTACI v.č.112</t>
  </si>
  <si>
    <t>SKŘÍŇ MEB-EKVIPOTENCIÁLNÍ VYROVNÁNÍ</t>
  </si>
  <si>
    <t>VE VÝKRESOVÉ DOKUMENTACI v.č.116</t>
  </si>
  <si>
    <t>SKŘÍŇ FAKTURAČNÍHO MĚŘENÍ /TYP SM-1</t>
  </si>
  <si>
    <t>VE VÝKRESOVÉ DOKUMENTACI v.č.114</t>
  </si>
  <si>
    <t>Dodavky součet</t>
  </si>
  <si>
    <t>Elektromontaze-silnoproud</t>
  </si>
  <si>
    <t>MONTAZ HLAVNÍHO ROZVÁDĚČE RHA01</t>
  </si>
  <si>
    <t>Do  250 kg</t>
  </si>
  <si>
    <t>MONTAZ ELEKTROMĚROVÉHO ROZVÁDĚČE REA1</t>
  </si>
  <si>
    <t>Do  200 kg</t>
  </si>
  <si>
    <t>MONTAZ ROZVÁDĚČE RVSA03</t>
  </si>
  <si>
    <t>Do  40 kg</t>
  </si>
  <si>
    <t>MONTAZ ROZVODNIC BYTOVÝCH</t>
  </si>
  <si>
    <t>Do  50 kg</t>
  </si>
  <si>
    <t>MONTAZ SKŘÍNĚ MĚŘENÍ SM-1</t>
  </si>
  <si>
    <t>MONTAZ SKŘÍNĚ EKVIPOTENCIÁLNÍHO VYROVNÁNÍ</t>
  </si>
  <si>
    <t>Do 10 kg</t>
  </si>
  <si>
    <t>KRABICE A PRISTROJE</t>
  </si>
  <si>
    <t>KRABICE PRISTROJOVA DO SADROKARTONU</t>
  </si>
  <si>
    <t>A ZDIVA</t>
  </si>
  <si>
    <t>OPERATIVNÍ POUŽITÍ DLE DRUHU PODKLADU</t>
  </si>
  <si>
    <t>A POTŘEBY SPOJOVÁNÍ DO NÁSOBNÝCH SESTAV</t>
  </si>
  <si>
    <t>TYP : DLE PODKLADU</t>
  </si>
  <si>
    <t>MONTÁŽ KRABICE</t>
  </si>
  <si>
    <t>ELEKTROINSTALACNI PRISTROJE</t>
  </si>
  <si>
    <t>KOMPLETNI SESTAVA PRISTROJU</t>
  </si>
  <si>
    <t>(STROJEK+OVL.PACKA+PRIP.DOUTNAVKA)</t>
  </si>
  <si>
    <t xml:space="preserve"> </t>
  </si>
  <si>
    <t>VYPÍNAČ č.1</t>
  </si>
  <si>
    <t>VYPÍNAČ č.1-MONTÁŽ</t>
  </si>
  <si>
    <t>VYPÍNAČ č.1 SE SIGNÁLNÍ DOUTNAVKOU</t>
  </si>
  <si>
    <t>VYPÍNAČ č.1 SE SIGNÁLNÍ DOUTNAVKOU-MONTÁŽ</t>
  </si>
  <si>
    <t>VYPÍNAČ č.5</t>
  </si>
  <si>
    <t>VYPÍNAČ č.5-MONTÁŽ</t>
  </si>
  <si>
    <t>VYPÍNAČ č.6</t>
  </si>
  <si>
    <t>VYPÍNAČ č.6-MONTÁŽ</t>
  </si>
  <si>
    <t>TLAČÍTKO 1/0 So S ORIENTAČNÍ DOUTNAVKOU</t>
  </si>
  <si>
    <t>TLAČÍTKO 1/0 So S ORIENTAČNÍ DOUTNAVKOU-MONTÁŽ</t>
  </si>
  <si>
    <t>TLAČÍTKO 1/0 S SE SIGNÁLNÍ DOUTNAVKOU</t>
  </si>
  <si>
    <t>TLAČÍTKO 1/0 S SE SIGNÁLNÍ DOUTNAVKOU-MONTÁŽ</t>
  </si>
  <si>
    <t>SVORKOVNICE PĚTIPOLOVÁ S KRYTEM</t>
  </si>
  <si>
    <t>SVORKOVNICE PĚTIPOLOVÁ S KRYTEM-MONTÁŽ</t>
  </si>
  <si>
    <r>
      <t>AUTOMATICKÝ SPÍNAČ SE SNÍMAČEM POHYBU-VÝSTUP RELÉ-OSAZENÍ DO STROPNÍHO PODHLEDU/</t>
    </r>
    <r>
      <rPr>
        <b/>
        <sz val="8"/>
        <rFont val="Tahoma"/>
        <family val="2"/>
      </rPr>
      <t>SQ1</t>
    </r>
    <r>
      <rPr>
        <sz val="8"/>
        <rFont val="Tahoma"/>
        <family val="2"/>
      </rPr>
      <t xml:space="preserve"> (IP23),KOMPLETNÍ SESTAVA</t>
    </r>
  </si>
  <si>
    <r>
      <t>AUTOMATICKÝ SPÍNAČ SE SNÍMAČEM POHYBU-VÝSTUP RELÉ-OSAZENÍ DO STROPNÍHO PODHLEDU/</t>
    </r>
    <r>
      <rPr>
        <b/>
        <sz val="8"/>
        <rFont val="Tahoma"/>
        <family val="2"/>
      </rPr>
      <t>SQ1</t>
    </r>
    <r>
      <rPr>
        <sz val="8"/>
        <rFont val="Tahoma"/>
        <family val="2"/>
      </rPr>
      <t xml:space="preserve"> (IP23)-MONTÁŽ</t>
    </r>
  </si>
  <si>
    <r>
      <t>AUTOMATICKÝ SPÍNAČ SE SNÍMAČEM POHYBU-VÝSTUP RELÉ-OSAZENÍ DO VENKOVNÍ STĚNY/</t>
    </r>
    <r>
      <rPr>
        <b/>
        <sz val="8"/>
        <rFont val="Tahoma"/>
        <family val="2"/>
      </rPr>
      <t>SQ2</t>
    </r>
    <r>
      <rPr>
        <sz val="8"/>
        <rFont val="Tahoma"/>
        <family val="2"/>
      </rPr>
      <t xml:space="preserve"> (IP44),KOMPLETNÍ SESTAVA</t>
    </r>
  </si>
  <si>
    <r>
      <t>AUTOMATICKÝ SPÍNAČ SE SNÍMAČEM POHYBU-VÝSTUP RELÉ-OSAZENÍ DO VENKOVNÍ STĚNY/</t>
    </r>
    <r>
      <rPr>
        <b/>
        <sz val="8"/>
        <rFont val="Tahoma"/>
        <family val="2"/>
      </rPr>
      <t>SQ2</t>
    </r>
    <r>
      <rPr>
        <sz val="8"/>
        <rFont val="Tahoma"/>
        <family val="2"/>
      </rPr>
      <t xml:space="preserve"> (IP44)-MONTÁŽ</t>
    </r>
  </si>
  <si>
    <r>
      <t>AUTOMATICKÝ SPÍNAČ SE SNÍMAČEM POHYBU-VÝSTUP RELÉ-OSAZENÍ DO STĚNY/</t>
    </r>
    <r>
      <rPr>
        <b/>
        <sz val="8"/>
        <rFont val="Tahoma"/>
        <family val="2"/>
      </rPr>
      <t>SQ3</t>
    </r>
    <r>
      <rPr>
        <sz val="8"/>
        <rFont val="Tahoma"/>
        <family val="2"/>
      </rPr>
      <t xml:space="preserve"> (IP20),KOMPLETNÍ SESTAVA</t>
    </r>
  </si>
  <si>
    <r>
      <t>AUTOMATICKÝ SPÍNAČ SE SNÍMAČEM POHYBU-VÝSTUP RELÉ-OSAZENÍ DO STĚNY/</t>
    </r>
    <r>
      <rPr>
        <b/>
        <sz val="8"/>
        <rFont val="Tahoma"/>
        <family val="2"/>
      </rPr>
      <t>SQ3</t>
    </r>
    <r>
      <rPr>
        <sz val="8"/>
        <rFont val="Tahoma"/>
        <family val="2"/>
      </rPr>
      <t xml:space="preserve"> (IP20)-MONTÁŽ</t>
    </r>
  </si>
  <si>
    <r>
      <t>AUTOMATICKÝ SPÍNAČ SE SNÍMAČEM POHYBU-VÝSTUP RELÉ-OSAZENÍ NA STROPNÍ PODHLED/</t>
    </r>
    <r>
      <rPr>
        <b/>
        <sz val="8"/>
        <rFont val="Tahoma"/>
        <family val="2"/>
      </rPr>
      <t>SQ4</t>
    </r>
    <r>
      <rPr>
        <sz val="8"/>
        <rFont val="Tahoma"/>
        <family val="2"/>
      </rPr>
      <t xml:space="preserve"> (IP20),KOMPLETNÍ SESTAVA</t>
    </r>
  </si>
  <si>
    <r>
      <t>AUTOMATICKÝ SPÍNAČ SE SNÍMAČEM POHYBU-VÝSTUP RELÉ-OSAZENÍ NA STROPNÍ PODHLED/</t>
    </r>
    <r>
      <rPr>
        <b/>
        <sz val="8"/>
        <rFont val="Tahoma"/>
        <family val="2"/>
      </rPr>
      <t>SQ4</t>
    </r>
    <r>
      <rPr>
        <sz val="8"/>
        <rFont val="Tahoma"/>
        <family val="2"/>
      </rPr>
      <t xml:space="preserve"> (IP20)-MONTÁŽ</t>
    </r>
  </si>
  <si>
    <t xml:space="preserve">ZASUVKA DOMOVNI </t>
  </si>
  <si>
    <t>KOMPLET SESTAVA PRO VESTAVBU DO STĚNY</t>
  </si>
  <si>
    <t>230V/16A</t>
  </si>
  <si>
    <t>230V/16A-MONTÁŽ</t>
  </si>
  <si>
    <t>230V/16A/CLONKY,VÍČKO</t>
  </si>
  <si>
    <t>230V/16A-CLONKY,VÍČKO-MONTÁŽ</t>
  </si>
  <si>
    <t>230V/16A S VESTAVENOU PŘEPEŤOVOU OCHRANOU</t>
  </si>
  <si>
    <t>230V/16A S VESTAVENOU PŘEPEŤOVOU OCHRANOU-MONTÁŽ</t>
  </si>
  <si>
    <t>RAMECEK 1-5 NASOBNY  PRO</t>
  </si>
  <si>
    <t>SPOLECNOU MONTAZ PRISTROJU</t>
  </si>
  <si>
    <t>DO SESTAVY</t>
  </si>
  <si>
    <t>MONTÁŽ RÁMEČKU DO SESTAVY</t>
  </si>
  <si>
    <t>S VYŠŠÍ KRYTÍM IP44</t>
  </si>
  <si>
    <t>VYPÍNAČ DOMOVNI IP44</t>
  </si>
  <si>
    <t>KOMPLET SESTAVA PRO NÁSTĚNNOU MONTÁŽ</t>
  </si>
  <si>
    <t>ZASUVKA DOMOVNI IP44</t>
  </si>
  <si>
    <t>KOMPLET SESTAVA PRO ZAPUŠTĚNOU MONTÁŽ</t>
  </si>
  <si>
    <t>ZASUVKA V KRABICI PRO VESTAVBU IP44</t>
  </si>
  <si>
    <t>400V/16A</t>
  </si>
  <si>
    <t>400V/16A-MONTÁŽ</t>
  </si>
  <si>
    <t>KRABICOVA ROZVODKA IP 54</t>
  </si>
  <si>
    <t>SE SVORKOVNICI PŘÍPADNĚ SVORKAMI WAGO</t>
  </si>
  <si>
    <t>DO 10 mm2</t>
  </si>
  <si>
    <t>KRABICE DO 10 mm2-MONTÁŽ</t>
  </si>
  <si>
    <t>EL.PŘÍMOTOPNÝ NÁSTĚNNÝ KONVEKTOR</t>
  </si>
  <si>
    <t>S VESTAVĚNÝM TERMOSTATEM</t>
  </si>
  <si>
    <t>230V/500W</t>
  </si>
  <si>
    <t>230V/500W-MONTÁŽ</t>
  </si>
  <si>
    <t>KABELY,VODICE,UKONCENI</t>
  </si>
  <si>
    <t>VODIC JEDNOZILOVY, IZOLACE PVC</t>
  </si>
  <si>
    <t>CY4   mm2</t>
  </si>
  <si>
    <t>CY4   mm2-MONTÁŽ</t>
  </si>
  <si>
    <t>CY6   mm2</t>
  </si>
  <si>
    <t>CY6   mm2-MONTÁŽ</t>
  </si>
  <si>
    <t>CY10 mm2</t>
  </si>
  <si>
    <t>CY10 mm2-MONTÁŽ</t>
  </si>
  <si>
    <t>CY95 mm2</t>
  </si>
  <si>
    <t>CY95 mm2-MONTÁŽ</t>
  </si>
  <si>
    <t>KABEL SILOVY,IZOLACE PVC</t>
  </si>
  <si>
    <t xml:space="preserve">CYKY  3x1.5/J mm2       </t>
  </si>
  <si>
    <t xml:space="preserve">CYKY  3x1.5/J mm2 -MONTÁŽ      </t>
  </si>
  <si>
    <t xml:space="preserve">CYKY  3x1.5/O mm2      </t>
  </si>
  <si>
    <t xml:space="preserve">CYKY  3x1.5/O mm2-MONTÁŽ      </t>
  </si>
  <si>
    <t xml:space="preserve">CYKY  4x1.5/O mm2      </t>
  </si>
  <si>
    <t xml:space="preserve">CYKY  4x1.5/O mm2-MONTÁŽ      </t>
  </si>
  <si>
    <t xml:space="preserve">CYKY  5x1.5/J mm2       </t>
  </si>
  <si>
    <t xml:space="preserve">CYKY  5x1.5/J mm2-MONTÁŽ       </t>
  </si>
  <si>
    <t xml:space="preserve">CYKY  5x1.5/O mm2       </t>
  </si>
  <si>
    <t xml:space="preserve">CYKY  5x1.5/O mm2-MONTÁŽ       </t>
  </si>
  <si>
    <t xml:space="preserve">CYKY  3x2.5/J mm2      </t>
  </si>
  <si>
    <t xml:space="preserve">CYKY  3x2.5/J mm2-MONTÁŽ      </t>
  </si>
  <si>
    <t xml:space="preserve">CYKY  5x2.5/J mm2       </t>
  </si>
  <si>
    <t xml:space="preserve">CYKY  5x2.5/J mm2-MONTÁŽ       </t>
  </si>
  <si>
    <t xml:space="preserve">CYKY  7x2.5/J mm2       </t>
  </si>
  <si>
    <t xml:space="preserve">CYKY  7x2.5/J mm2-MONTÁŽ       </t>
  </si>
  <si>
    <t xml:space="preserve">CYKY  5x6/J mm2      </t>
  </si>
  <si>
    <t xml:space="preserve">CYKY  5x6/J mm2-MONTÁŽ      </t>
  </si>
  <si>
    <t xml:space="preserve">CYKY  4x10/J mm2       </t>
  </si>
  <si>
    <t xml:space="preserve">CYKY  4x10/J mm2-MONTÁŽ       </t>
  </si>
  <si>
    <t xml:space="preserve">CYKY  4x95/J mm2       </t>
  </si>
  <si>
    <t xml:space="preserve">CYKY  4x95/J mm2-MONTÁŽ       </t>
  </si>
  <si>
    <t xml:space="preserve">ŠŇŮRA LEHKÁ,STŘEDNÍ </t>
  </si>
  <si>
    <t>H07RN-F 5x2.5/J mm2</t>
  </si>
  <si>
    <t>H07RN-F 5x2.5/J mm2-MONTÁŽ</t>
  </si>
  <si>
    <t>VODIČ BEZHALOGENOVÝ S FUNKČNÍ SCHOPNOSTÍ PŘI POŽÁRU B2ca s1d0 (45 minut)</t>
  </si>
  <si>
    <t>3x1.5/O mm2</t>
  </si>
  <si>
    <t xml:space="preserve">3x1.5/O mm2-MONTÁŽ </t>
  </si>
  <si>
    <t>UKONČENÍ VODIĆŮ</t>
  </si>
  <si>
    <t>do 4 mm2</t>
  </si>
  <si>
    <t>do 10 mm2</t>
  </si>
  <si>
    <t>do 95 mm2</t>
  </si>
  <si>
    <t>ULOZNE KONSTRUKCE- KOMPLETNÍ SESTAVA</t>
  </si>
  <si>
    <t>KABELOVY ZLAB - POZINKOVANÝ</t>
  </si>
  <si>
    <t>DRÁTĚNÝ PROGRAM</t>
  </si>
  <si>
    <t>KOMPLETNÍ SESTAVA VČ NOSNÝCH KONSTRUKCÍ</t>
  </si>
  <si>
    <t>VČETNĚ SPOJEK , NOSNÍKŮ , DRŽÁKŮ</t>
  </si>
  <si>
    <t>SPOJOVÁNÍ DÍLŮ POMOCÍ ŠROUBŮ A VĚJÍŘOVIT.</t>
  </si>
  <si>
    <t>PODLOŽEK A NOSIČŮ KRABIC</t>
  </si>
  <si>
    <t>60/200-DÉLKA 3 m</t>
  </si>
  <si>
    <t>60/200-DÉLKA 3 m-MONTÁŽ</t>
  </si>
  <si>
    <t>60/100-DÉLKA 3 m</t>
  </si>
  <si>
    <t>60/100-DÉLKA 3 m-MONTÁŽ</t>
  </si>
  <si>
    <t>60/60-DÉLKA 3 m</t>
  </si>
  <si>
    <t>60/60-DÉLKA 3 m-MONTÁŽ</t>
  </si>
  <si>
    <t>TRUBKA PH OHEBNA DO BETONU</t>
  </si>
  <si>
    <t>2332/LPE-2 D 23   mm</t>
  </si>
  <si>
    <t xml:space="preserve">2332/LPE-2 D 23-mm MONTÁŽ   </t>
  </si>
  <si>
    <t>TRUBKA PH TUHÁ DO PŘÍCHTEK</t>
  </si>
  <si>
    <t>4040/LA D 40/35,4   mm</t>
  </si>
  <si>
    <t>4040/LA D 40/35,4  mm-MONTÁŽ</t>
  </si>
  <si>
    <t>PŘÍCHYTKY PRO TRUBKU VČ VRUTU</t>
  </si>
  <si>
    <t>PŘÍCHYTKA - MONTÁŽ</t>
  </si>
  <si>
    <t>KABELOVY ROŠT - POZINKOVANÝ</t>
  </si>
  <si>
    <t>KOMPLETNÍ SESTAVA VČ SPOJEK</t>
  </si>
  <si>
    <t>KL 60x400 mm</t>
  </si>
  <si>
    <t>KL 60x400 mm-MONTÁŽ</t>
  </si>
  <si>
    <t>DRŽÁK ROŠTU (VÝLOŽNÍK) DS 400</t>
  </si>
  <si>
    <t>DRŽÁK ROŠTU (VÝLOŽNÍK) DS 400-MONTÁŽ</t>
  </si>
  <si>
    <t>KABELOVÁ TRASA S FUNKČNÍ INTEGRITOU</t>
  </si>
  <si>
    <t xml:space="preserve">OCELOVÉ ULOZNE KONSTRUKCE- KOMPLETNÍ </t>
  </si>
  <si>
    <t>SESTAVA-NEDĚROVANÉ PROVEDENÍ</t>
  </si>
  <si>
    <t>PODLOŽEK</t>
  </si>
  <si>
    <t>Příchytka uzavřená, pro kabel do 30mm, pozink.,zachování funkčnosti E30</t>
  </si>
  <si>
    <t>Příchytka uzavřená, pro kabel do 30mm, pozink.,zachování funkčnosti E30-MONTÁŽ</t>
  </si>
  <si>
    <t xml:space="preserve">POPISNÝ SAMOLEPÍCÍ ŠTÍTEK PRO OZNAČENÍ </t>
  </si>
  <si>
    <t>TRASY S FUNKČNÍ INTEGRITOU</t>
  </si>
  <si>
    <t>SORTIMENT OBO BETTERMANN</t>
  </si>
  <si>
    <t>TYP : KS-E</t>
  </si>
  <si>
    <t>TYP : KS-E-MONTÁŽ</t>
  </si>
  <si>
    <t>KABELOVY ZLAB - PLASTOVÉ PROVEDENÍ</t>
  </si>
  <si>
    <t>KOMPLETNÍ SESTAVA VČ VÍKA</t>
  </si>
  <si>
    <t>TYP : 40x40 mm</t>
  </si>
  <si>
    <t>TYP : 40x40 mm-MONTÁŽ</t>
  </si>
  <si>
    <t>ZAŘÍZENÍ PRO POŽÁRNÍ ZAJIŠTĚNÍ OBJEKTU</t>
  </si>
  <si>
    <t xml:space="preserve">BEZPEČNOSTNÍ TLAČÍTKO ZAPUŠTĚNÉ </t>
  </si>
  <si>
    <t>V KRABICI SE SKLENĚNÝM KRYTEM</t>
  </si>
  <si>
    <t>FUNKCE : "TOTAL STOP"</t>
  </si>
  <si>
    <t>TLAČÍTKO "TOTAL STOP"-MONTÁŽ</t>
  </si>
  <si>
    <t>PROTIPOZARNI PREPAZKY</t>
  </si>
  <si>
    <t>Ucpavka protipozar.jednoducha HILTI</t>
  </si>
  <si>
    <t>Ucpavka protipozar.jednoducha HILTI-MONTÁŽ</t>
  </si>
  <si>
    <t>Protip.pruchod stenou t 30cm HILTI</t>
  </si>
  <si>
    <t>Protip.pruchod stenou t 30cm HILTI-MONTÁŽ</t>
  </si>
  <si>
    <t>DOPLŇUJÍCÍ POSPOJOVÁNÍ</t>
  </si>
  <si>
    <t>SVORKA PRO PŘIPOJENÍ NA POTRUBÍ vč.PÁSKY</t>
  </si>
  <si>
    <t>SVORKA PRO PŘIPOJ.NA POTRUBÍ vč.PÁSKY-MONTÁŽ</t>
  </si>
  <si>
    <t>SVÍTIDLA A SVĚTELNÉ ZDROJE</t>
  </si>
  <si>
    <t>CENA SVĚTELNÝCH ZDROJŮ JE ZAPOČTENA V</t>
  </si>
  <si>
    <t xml:space="preserve">CENĚ SVÍTIDEL.SOUČASNĚ JE ZAPOČTEN I </t>
  </si>
  <si>
    <t>RECYKLAČNÍ POPLATEK</t>
  </si>
  <si>
    <t xml:space="preserve">VŠECHNA NAVRŽENÁ SVÍTIDLA JSOU VYBAVENA </t>
  </si>
  <si>
    <t>ELEKTRONICKÝM PŘEDŘADNÍKEM</t>
  </si>
  <si>
    <t>SPECIFIKACE SVÍTIDEL JE UVEDENA VE</t>
  </si>
  <si>
    <t xml:space="preserve">VÝKRESOVÉ ČÁSTI PROJEKTU </t>
  </si>
  <si>
    <t xml:space="preserve">"A" </t>
  </si>
  <si>
    <t xml:space="preserve">"A"-MONTÁŽ </t>
  </si>
  <si>
    <t xml:space="preserve">"B" </t>
  </si>
  <si>
    <t xml:space="preserve">"B"-MONTÁŽ </t>
  </si>
  <si>
    <t xml:space="preserve">"C" </t>
  </si>
  <si>
    <t xml:space="preserve">"C"-MONTÁŽ </t>
  </si>
  <si>
    <t xml:space="preserve">"D" </t>
  </si>
  <si>
    <t xml:space="preserve">"D"-MONTÁŽ </t>
  </si>
  <si>
    <t xml:space="preserve">"E" </t>
  </si>
  <si>
    <t xml:space="preserve">"E"-MONTÁŽ </t>
  </si>
  <si>
    <t xml:space="preserve">"G" </t>
  </si>
  <si>
    <t xml:space="preserve">"G"-MONTÁŽ </t>
  </si>
  <si>
    <t xml:space="preserve">"K" </t>
  </si>
  <si>
    <t>"K" -MONTÁŽ</t>
  </si>
  <si>
    <t xml:space="preserve">"KN" </t>
  </si>
  <si>
    <t xml:space="preserve">"KN"-MONTÁŽ </t>
  </si>
  <si>
    <t xml:space="preserve">"T" </t>
  </si>
  <si>
    <t xml:space="preserve">"T"-MONTÁŽ </t>
  </si>
  <si>
    <t xml:space="preserve">"V" </t>
  </si>
  <si>
    <t xml:space="preserve">"V"-MONTÁŽ </t>
  </si>
  <si>
    <t xml:space="preserve">"Z" </t>
  </si>
  <si>
    <t xml:space="preserve">"Z"-MONTÁŽ </t>
  </si>
  <si>
    <t xml:space="preserve">"ZN" </t>
  </si>
  <si>
    <t xml:space="preserve">"ZN"-MONTÁŽ </t>
  </si>
  <si>
    <t xml:space="preserve">"N1" </t>
  </si>
  <si>
    <t xml:space="preserve">"N1"-MONTÁŽ </t>
  </si>
  <si>
    <t xml:space="preserve">"N2" </t>
  </si>
  <si>
    <t>"N2" -MONTÁŽ</t>
  </si>
  <si>
    <t xml:space="preserve">"N3" </t>
  </si>
  <si>
    <t>"N3" -MONTÁŽ</t>
  </si>
  <si>
    <t>"F"-OSVĚTLENÍ PRACOVNÍ DESKY KUCH.LINKY</t>
  </si>
  <si>
    <t xml:space="preserve">DETAILNÍ SPECIFIKACE SESTAVY PŘÍSLUŠENSTVÍ   </t>
  </si>
  <si>
    <t>JE UVEDENA V LEGENDĚ SVÍTIDEL NA v.č.106</t>
  </si>
  <si>
    <t>MONTÁŽ LED OSVĚTLENÍ LINKY</t>
  </si>
  <si>
    <t>STAVEBNÍ VÝPOMOCE</t>
  </si>
  <si>
    <t>SEKÁNÍ KAPES VE ZDIVU/70x70x50 mm</t>
  </si>
  <si>
    <t>SEKÁNÍ KAPES VE ZDIVU/100x100x50 mm</t>
  </si>
  <si>
    <t>SEKÁNÍ DRÁŽEK VE ZDIVU/DO 30x50 mm</t>
  </si>
  <si>
    <t>SEKÁNÍ DRÁŽEK VE ZDIVU/DO 50x50 mm</t>
  </si>
  <si>
    <t>Montáž a zapojení otopných žebříků</t>
  </si>
  <si>
    <t xml:space="preserve">ks </t>
  </si>
  <si>
    <t>Montáž a zapojení ventilátoru vzduchotechniky</t>
  </si>
  <si>
    <t>Vyhledani pripojovaciho mista</t>
  </si>
  <si>
    <t>Priprava ke komplexni zkousce</t>
  </si>
  <si>
    <t>Zkusebni provoz</t>
  </si>
  <si>
    <t>Zauceni obsluhy</t>
  </si>
  <si>
    <t>Zabezpeceni pracoviste</t>
  </si>
  <si>
    <t>REVIZNI ZKOUSKY</t>
  </si>
  <si>
    <t>Revizni zkousky provadene</t>
  </si>
  <si>
    <t>reviznim technikem (CSN343800)</t>
  </si>
  <si>
    <t>Spoluprace s reviz.technikem</t>
  </si>
  <si>
    <t>ELEKTROMONTÁŽE -SILNOPROUD CELKEM</t>
  </si>
  <si>
    <t>V níže uvedené specifikaci zařízení jsou uvedené typy výrobků a zařízení pouze jako příklad určující minimální mez standardu výrobků. Tato specifikace materiálu byla vypracována na základě znalostí a podkladů známých v době jejího zhotovení. Je specifikací předběžnou a proto není konečným podkladem pro objednávky a dodávky. Ze strany projektanta není námitek v případě záměny výrobků, které jsou uvedeny v projektu za předpokladu, že budou dodrženy veškeré standardy a technické parametry, zejména hlučnost, výkon, váha a rozměry jsou hodnoty maximální. Záměně výrobků musí předcházet vzorkování a odsouhlasení od investora. Dále při záměně výrobků je nutno dořešit či prověřit veškeré vazby na navazující profese. Dokumentace tvoří jeden celek a je nutno, zvláště při stanovení ceny, se s ní komplexně seznámit. Tato dokumentace je dokumentací pro výběr dodavatele a nenahrazuje dokumentaci prováděcí a dodavatelskou. Při zpracování nabídky je nutné vycházet ze všech částí dokumentace (zadávací dokumenty, technické zprávy, výkresové dokumentace a specifikace materiálu). Povinností dodavatele je překontrolovat specifikaci materiálu a případný chybějící materiál nebo výkony doplnit a ocenit. Součástí ceny musí být veškeré náklady, aby cena byla konečná a zahrnovala celou dodávku a montáž akce. Dodávka akce se předpokládá včetně dopravy na stavbu a místo určení, kompletní montáže, veškerého souvisejícího doplňkového, podružného a montážního materiálu tak, aby celé zařízení bylo funkční a splňovalo všechny předpisy, které se na ně vztahují. Součástí ceny (zahrnuto v jednotkových cenách - pokud není uvedeno v samostaté položce) je mimo jiné: jiné materiály, montáž atd. neuvedené samostatně, ale které je nutné zahrnout do celkového rozsahu prací podle výkresů a praxe dodavatele, stavební přípomoce, požární zatěsnění prostupů potrubí při průchodu požárními úseky, montáž, demontáž a udržování montážního lešení s pracovními podlážkami včetně těch nad 2 m výšky, přesun hmot a suti, uložení suti na skládku vč. poplatku, doprava, zpevněné montážní plochy, veškeré pomocné nosné konstrukce, štítky pro řádné a trvalé značení komponent, závěsy, nátěry, materiály a práce nezbytné z důvodu koordinace s ostatními profesemi, speciální nářadí a nástroje, speciální opatření při provádění prací,  náklady související s výstavbou v zimním období, průběžný úklid staveniště a přilehlých komunikací, likvidace odpadů, dočasná dopravní omezení apod. a jakékoliv další prvky, zařízení, práce a pomocné materiály, neuvedené v tomto soupisu výkonů, které jsou ale nezbytně nutné k dodání, instalaci, dokončení a provozování díla které je provedeno řádně a je plně funkční a je v souladu s projektovou dokumentací a se zákony a předpisy platnými v České republice.</t>
  </si>
  <si>
    <t>Specifikace má kontrolní charakter, rozhodující je výkresová dokumentace</t>
  </si>
  <si>
    <t>Celková cena (bez DPH)</t>
  </si>
  <si>
    <t>CELKEM ZA SLABOPROUDÉ ROZVODY</t>
  </si>
  <si>
    <t>Autonomní detekce kouře</t>
  </si>
  <si>
    <t>Domácí telefon</t>
  </si>
  <si>
    <t>Společná televizní anténa</t>
  </si>
  <si>
    <t>Strukturovaná kabeláž</t>
  </si>
  <si>
    <t>Celková cena</t>
  </si>
  <si>
    <t>NOVÉ HURDISKY - SOCIÁLNÍ BYDLENÍ OTROKOVICE, NOVOSTAVBA BYTOVÝCH DOMŮ, S0 101A  NOVOSTAVBA BYTOVÉHO DOMU BLOK A, D.1.4. ELEKTROINSTALACE-SLABOPROUD</t>
  </si>
  <si>
    <t>KRYCÍ LIST ROZPOČTU</t>
  </si>
  <si>
    <t>Konečná cena (bez DPH)</t>
  </si>
  <si>
    <t>CELKEM</t>
  </si>
  <si>
    <t>Doprava, přesun materiálu, ostatní rozpočtové náklady</t>
  </si>
  <si>
    <t>Zpracování protokolů z měření, revize SK, dokumentace skutečného provedení</t>
  </si>
  <si>
    <t>Ostatní</t>
  </si>
  <si>
    <t>Pomocné montážní práce: zednické výpomoci, bourací práce, průrazy, odvoz a likvidace suti</t>
  </si>
  <si>
    <t>Drobný montážní a instalační materiál</t>
  </si>
  <si>
    <t>Bezhalogenová ohebná dvouplášťová korugovaná chránička, průměr 50mm, HDPE, výstražná folie</t>
  </si>
  <si>
    <t>Samotěsnicí kabelová průchodka bez jádra, vnější průměr 110mm, vnitřní průměr min. 39mm, max. 63mm, rámeček z nerezové oceli</t>
  </si>
  <si>
    <r>
      <t>m</t>
    </r>
    <r>
      <rPr>
        <vertAlign val="superscript"/>
        <sz val="10"/>
        <rFont val="Arial CE"/>
        <charset val="238"/>
      </rPr>
      <t>2</t>
    </r>
  </si>
  <si>
    <r>
      <t xml:space="preserve">Požární ucpávky prostupů kabeláže, požární odolnost </t>
    </r>
    <r>
      <rPr>
        <sz val="10"/>
        <rFont val="Arial CE"/>
        <charset val="238"/>
      </rPr>
      <t>EI 15 - 60 DP1</t>
    </r>
    <r>
      <rPr>
        <sz val="10"/>
        <color indexed="10"/>
        <rFont val="Arial CE"/>
        <charset val="238"/>
      </rPr>
      <t xml:space="preserve"> </t>
    </r>
    <r>
      <rPr>
        <sz val="10"/>
        <rFont val="Arial CE"/>
        <family val="2"/>
        <charset val="238"/>
      </rPr>
      <t>(z protipožárního tmelu)</t>
    </r>
  </si>
  <si>
    <t xml:space="preserve">Ukončení datových kabelů v rozvaděčích, konektory </t>
  </si>
  <si>
    <t>Elektroinstalační trubka PVC tuhá, 20mm, vč. příchytného materiálu</t>
  </si>
  <si>
    <t>Elektroinstalační trubka PVC ohebná, 20mm, pod omítku</t>
  </si>
  <si>
    <t>Kabelový žlab drátěný 200x50, komplet vč. spoj. a úchyt. materiálu</t>
  </si>
  <si>
    <t>Kabelový žlab drátěný 100x50, komplet vč. spoj. a úchyt. materiálu</t>
  </si>
  <si>
    <t>Kabel UTP 4p.Cat.6 LSOH</t>
  </si>
  <si>
    <t>Trasy</t>
  </si>
  <si>
    <t>Datová zásuvka 2xRJ45 Cat.6, pod omítku, bílá, vč. instalační krabice</t>
  </si>
  <si>
    <t>Datová zásuvka 1x RJ45 Cat.6, pod omítku, bílá, vč. instalační krabice</t>
  </si>
  <si>
    <t>Bytový rozvaděč SLP, pod omítku, 3x12 modulů, VxŠxH 630x348x94,5mm. Patchpanel na DIN lištu 6xRJ45 Cat.6, plně osazený. Prachotěsný kartáč, krycí lišty, záslepky. Zásuvka 3x230V pro uchycení na dno rozváděče. Univerzální držáky (2ks) na DIN lištu pro uchycení aktivního prvku.</t>
  </si>
  <si>
    <t>Zařízení</t>
  </si>
  <si>
    <t>Strukturovaná kabeláž - SK</t>
  </si>
  <si>
    <t>Montáž / ks</t>
  </si>
  <si>
    <t>Materiál celkem, vč. montáže</t>
  </si>
  <si>
    <t>Materiál / ks, vč. montáže</t>
  </si>
  <si>
    <t>Jednotka</t>
  </si>
  <si>
    <t>Popis</t>
  </si>
  <si>
    <t>Pol.</t>
  </si>
  <si>
    <t>Soupis prací, dodávek a služeb</t>
  </si>
  <si>
    <t>Pozn.: Páteřní kabelové trasy a požární ucpávky jsou součástí profese SK.</t>
  </si>
  <si>
    <t>Zpracování protokolů z měření, revize STA, dokumentace skutečného provedení</t>
  </si>
  <si>
    <t>Měření na zásuvkách</t>
  </si>
  <si>
    <t>Měření na hl.stanici</t>
  </si>
  <si>
    <t>Hod</t>
  </si>
  <si>
    <t>Drobný montážní a instalační materiál, konektory, apod.</t>
  </si>
  <si>
    <t>Kabelový prostup pro vývod kabelů na střechu s podstavou, nerez, UV odolný, DN 75</t>
  </si>
  <si>
    <t>Elektroinstalační trubka PE ohebná, 32mm, UV stabilní</t>
  </si>
  <si>
    <r>
      <t>Koax kabel 75</t>
    </r>
    <r>
      <rPr>
        <sz val="10"/>
        <rFont val="Arial"/>
        <family val="2"/>
        <charset val="238"/>
      </rPr>
      <t>Ω, PE plášť, venkovní</t>
    </r>
  </si>
  <si>
    <r>
      <t>Koax kabel 75</t>
    </r>
    <r>
      <rPr>
        <sz val="10"/>
        <rFont val="Arial"/>
        <family val="2"/>
        <charset val="238"/>
      </rPr>
      <t>Ω, PVC plášť, vnitřní</t>
    </r>
  </si>
  <si>
    <t>Rozvaděč STA 520x400x180mm, plechový, uzamykatelný</t>
  </si>
  <si>
    <t>Zásuvka TV+R+SAT koncová, vč. instalční krabice</t>
  </si>
  <si>
    <t>Širokopásmová koaxiální přepěťová ochrana tř. B, osazená plynovou bleskojistkou 20 kA 8/20 µs, provozní kmitočtové pásmo: 0 - 2,150 GHz, činitel útlumu: lepší než -0,5 dB, činitel zpětného odrazu (přizpůsobení): lepší než -20 dB, zkušební rázový proud IZRP: 2,5 kA pro vlnu 10/350 µs, konektory F75/F-F</t>
  </si>
  <si>
    <t>Anténní rozbočovač 1/12 (5-1200 MHz) - 13 dB</t>
  </si>
  <si>
    <t>Anténní rozbočovač 1/2 (5-1200 MHz) - 3,8 dB</t>
  </si>
  <si>
    <t>Anténní odbočovač 1x8 dB, útlum 1,8/1x8,5dB</t>
  </si>
  <si>
    <t>Programovaný STA zesilovač se SAW filtrací a filtrem do 700 MHz, 5 vstupů: 1x FM; 1x BIII/DAB; 3x UHF, zesílení UHF 60 dB, VHF 50 dB, 24 - místný LCD displej s tlačítky, funkce automatického ladění, rozsah vstupních frekvencí FM: 40 - 108 MHz, BIII: 170 - 230 / DAB 170 - 240 MHz, UHF: 470 - 694 MHz, USB 1.0 / 2.0 Type B, napájení předzesilovačů VHF-UHF: 12V / 24V 100 mA,  rozsah provozních teplot: -5 - 50 °C</t>
  </si>
  <si>
    <t>Gumová podložka pod betonový blok</t>
  </si>
  <si>
    <t>Betonový blok pro zatížení trojnožky, váha 25kg</t>
  </si>
  <si>
    <t>Stožárová trojnožka 1,5m, 35mm, žárový zinek</t>
  </si>
  <si>
    <t>DAB anténa, 174 - 240 MHz, zisk 0,25 dB, kanály 5A - 13F, impedance 75 Ohm, potlačení LTE 5G</t>
  </si>
  <si>
    <t>VKV anténa vertikální i horizontální, 87,5-108 MHz (FM rádio), frekvenční rozsah 87,5 - 108 MHz, Zisk v horizontální rovině -2,15 dBd, zisk ve vertikální rovině -3 dBd</t>
  </si>
  <si>
    <t>Anténa UHF s potlačením pásma nad 700 MHz, zisk 12 dB, frekvenční rozsah 470-694 MHz, kanály 21-48, impedance 75 Ohm, vyzařovací úhel H 34, V 36, předo-zadní poměr 21dB</t>
  </si>
  <si>
    <t>Společná televizní anténa (STA)</t>
  </si>
  <si>
    <t>Naprogramování, konfigurace systému</t>
  </si>
  <si>
    <t>Drobný montážní a instalační materiál, inst. krabice apod.</t>
  </si>
  <si>
    <t>Kabel CYSY 2x1,5</t>
  </si>
  <si>
    <t>J-Y(St)Y 1x2x0,8</t>
  </si>
  <si>
    <t>Elektromechanický samozamykací panikový zámek, reverzní nebo normální funkce, použití na požárně odolných a únikových dveřích, nap. napětí 12 - 24V DC, odběr max. 0,4A, v klidu 0,13A, provozní teplota: -20°C – +60°C, vč. nap. zdroje, připojovacího kabelu s konektorem a kabelové průchodky</t>
  </si>
  <si>
    <t>Zvonkové tlačítko komplet 1/0, vč. instalační krabice</t>
  </si>
  <si>
    <t>Domácí audiotelefon se dvěma programovatelnými tlačítky</t>
  </si>
  <si>
    <t>Linkový napájecí zdroj, montáž na DIN lištu, vč. ditributoru pro připojení na sběrnici</t>
  </si>
  <si>
    <t>Napájecí zdroj pro dveřní stanice 13V AC / 1A, montáž na DIN lištu</t>
  </si>
  <si>
    <t>Stříška proti dešti pro 3x2 moduly nad sebou</t>
  </si>
  <si>
    <t xml:space="preserve">Modul záslepky volné pozice v instalačních krabičkách </t>
  </si>
  <si>
    <t>Zápustná instalační krabička pro 3 moduly nad sebou</t>
  </si>
  <si>
    <t>Rozšiřující tlačítkový modul se čtyřmi tlačítky, připojení k řídícímu modulu</t>
  </si>
  <si>
    <t>Řídící modul se dvěma tlačítky. Slouží k připojení dalších tlačítkových modulů. Maximální počet uživatelů připojených na jeden řídící modul je 128</t>
  </si>
  <si>
    <t>Audio modul s reproduktorem a mikrofonem pro dveřní stanice</t>
  </si>
  <si>
    <t>Autonomní detektor kouře se sirénou, vč. baterie</t>
  </si>
  <si>
    <t>Nápis na objektu - NOVÉ HURDISKY blok B</t>
  </si>
  <si>
    <t>NOVÉ HURDISKY - SOCIÁLNÍ BYDLENÍ OTROKOVICE, NOVOSTAVBA BYTOVÝCH DOMŮ, S0 101B  NOVOSTAVBA BYTOVÉHO DOMU BLOK B, D.1.4. ELEKTROINSTALACE-SLABOPROUD</t>
  </si>
  <si>
    <t>NOVÉ HURDISKY - SOCIÁLNÍ BYDLENÍ OTROKOVICE 
NOVOSTAVBA BYTOVÝCH DOMŮ - 
S0 101B  NOVOSTAVBA BYTOVÉHO DOMU BLOK B</t>
  </si>
  <si>
    <t>D.1.4.VZT-101B - VZDUCHOTECHNIKA</t>
  </si>
  <si>
    <t>viz v.č.SO 101B-D.1.4.VZT-101B.02, m.č.108.3</t>
  </si>
  <si>
    <t>viz v.č.SO 101B-D.1.4.VZT-101B.02</t>
  </si>
  <si>
    <t>viz v.č.SO 101B-D.1.4.VZT-101B.02, m.č. 108.6, 108.7</t>
  </si>
  <si>
    <t>viz v.č.SO 101B-D.1.4.VZT-101B.02, m.č. 108.5</t>
  </si>
  <si>
    <t>viz v.č.SO 101B-D.1.4.VZT-101B.02, m.č. 108.2</t>
  </si>
  <si>
    <t>viz v.č.SO 101B-D.1.4.VZT-101B.02, m.č. 108.3</t>
  </si>
  <si>
    <t>viz v.č.SO 101B-D.1.4.VZT-101B.02, m.č. 108.4</t>
  </si>
  <si>
    <t>viz v.č.SO 101B-D.1.4.VZT-101B.02, m.č. 108.1</t>
  </si>
  <si>
    <t>viz v.č.SO 101B-D.1.4.VZT-101B.02, m.č. 108.1 / 108.2</t>
  </si>
  <si>
    <t>viz v.č.SO 101B-D.1.4.VZT-101B.04</t>
  </si>
  <si>
    <t>viz v.č.SO 101B-D.1.4.VZT-101B.05</t>
  </si>
  <si>
    <t>viz v.č.SO 101B-D.1.4.VZT-101B.02, m.č.109.2</t>
  </si>
  <si>
    <t>viz v.č.SO 101B-D.1.4.VZT-101B.02, m.č. 109.3</t>
  </si>
  <si>
    <t>viz v.č.SO 101B-D.1.4.VZT-101B.02, m.č. 109.2</t>
  </si>
  <si>
    <t>viz v.č.SO 101B-D.1.4.VZT-101B.02, m.č. 109.1 / 109.2</t>
  </si>
  <si>
    <t>viz v.č.SO 101B-D.1.4.VZT-101B.02, m.č. 109.1</t>
  </si>
  <si>
    <t>viz v.č.SO 101B-D.1.4.VZT-101B.02, m.č.110.3</t>
  </si>
  <si>
    <t>viz v.č.SO 101B-D.1.4.VZT-101B.02, m.č. 110.5</t>
  </si>
  <si>
    <t>viz v.č.SO 101B-D.1.4.VZT-101B.02, m.č. 110.4</t>
  </si>
  <si>
    <t>viz v.č.SO 101B-D.1.4.VZT-101B.02, m.č. 110.2</t>
  </si>
  <si>
    <t>viz v.č.SO 101B-D.1.4.VZT-101B.02, m.č. 110.3</t>
  </si>
  <si>
    <t>viz v.č.SO 101B-D.1.4.VZT-101B.02, m.č. 110.1</t>
  </si>
  <si>
    <t>viz v.č.SO 101B-D.1.4.VZT-101B.02, m.č. 110.1 / 110.3</t>
  </si>
  <si>
    <t>viz v.č.SO 101B-D.1.4.VZT-101B.02, m.č.111.2</t>
  </si>
  <si>
    <t>viz v.č.SO 101B-D.1.4.VZT-101B.02, m.č. 111.3</t>
  </si>
  <si>
    <t>viz v.č.SO 101B-D.1.4.VZT-101B.02, m.č. 111.2</t>
  </si>
  <si>
    <t>viz v.č.SO 101B-D.1.4.VZT-101B.02, m.č. 111.1 / 111.2</t>
  </si>
  <si>
    <t>viz v.č.SO 101B-D.1.4.VZT-101B.02, m.č. 111.1</t>
  </si>
  <si>
    <t>viz v.č.SO 101B-D.1.4.VZT-101B.02, m.č.112.3</t>
  </si>
  <si>
    <t>viz v.č.SO 101B-D.1.4.VZT-101B.02, m.č. 112.5</t>
  </si>
  <si>
    <t>viz v.č.SO 101B-D.1.4.VZT-101B.02, m.č. 112.4</t>
  </si>
  <si>
    <t>viz v.č.SO 101B-D.1.4.VZT-101B.02, m.č. 112.2</t>
  </si>
  <si>
    <t>viz v.č.SO 101B-D.1.4.VZT-101B.02, m.č. 112.3</t>
  </si>
  <si>
    <t>viz v.č.SO 101B-D.1.4.VZT-101B.02, m.č. 112.1</t>
  </si>
  <si>
    <t>viz v.č.SO 101B-D.1.4.VZT-101B.02, m.č. 112.1 / 112.3</t>
  </si>
  <si>
    <t>viz v.č.SO 101B-D.1.4.VZT-101B.02, m.č.113.3</t>
  </si>
  <si>
    <t>viz v.č.SO 101B-D.1.4.VZT-101B.02, m.č. 113.5</t>
  </si>
  <si>
    <t>viz v.č.SO 101B-D.1.4.VZT-101B.02, m.č. 113.4</t>
  </si>
  <si>
    <t>viz v.č.SO 101B-D.1.4.VZT-101B.02, m.č. 113.2</t>
  </si>
  <si>
    <t>viz v.č.SO 101B-D.1.4.VZT-101B.02, m.č. 113.3</t>
  </si>
  <si>
    <t>viz v.č.SO 101B-D.1.4.VZT-101B.02, m.č. 113.1</t>
  </si>
  <si>
    <t>viz v.č.SO 101B-D.1.4.VZT-101B.02, m.č. 113.1 / 113.3</t>
  </si>
  <si>
    <t>viz v.č.SO 101B-D.1.4.VZT-101B.02, m.č.114.3</t>
  </si>
  <si>
    <t>viz v.č.SO 101B-D.1.4.VZT-101B.02, m.č. 114.5</t>
  </si>
  <si>
    <t>viz v.č.SO 101B-D.1.4.VZT-101B.02, m.č. 114.4</t>
  </si>
  <si>
    <t>viz v.č.SO 101B-D.1.4.VZT-101B.02, m.č. 114.2</t>
  </si>
  <si>
    <t>viz v.č.SO 101B-D.1.4.VZT-101B.02, m.č. 114.3</t>
  </si>
  <si>
    <t>viz v.č.SO 101B-D.1.4.VZT-101B.02, m.č. 114.1</t>
  </si>
  <si>
    <t>viz v.č.SO 101B-D.1.4.VZT-101B.02, m.č. 114.1 / 114.3</t>
  </si>
  <si>
    <t>viz v.č.SO 101B-D.1.4.VZT-101B.03, m.č.203.3</t>
  </si>
  <si>
    <t>viz v.č.SO 101B-D.1.4.VZT-101B.03</t>
  </si>
  <si>
    <t>viz v.č.SO 101B-D.1.4.VZT-101B.03, m.č. 203.6, 203.7</t>
  </si>
  <si>
    <t>viz v.č.SO 101B-D.1.4.VZT-101B.03, m.č. 203.5</t>
  </si>
  <si>
    <t>viz v.č.SO 101B-D.1.4.VZT-101B.03, m.č. 203.2</t>
  </si>
  <si>
    <t>viz v.č.SO 101B-D.1.4.VZT-101B.03, m.č. 203.3</t>
  </si>
  <si>
    <t>viz v.č.SO 101B-D.1.4.VZT-101B.03, m.č. 203.4</t>
  </si>
  <si>
    <t>viz v.č.SO 101B-D.1.4.VZT-101B.03, m.č. 203.1</t>
  </si>
  <si>
    <t>viz v.č.SO 101B-D.1.4.VZT-101B.03, m.č. 203.1 / 203.2</t>
  </si>
  <si>
    <t>viz v.č.SO 101B-D.1.4.VZT-101B.03, m.č.204.2</t>
  </si>
  <si>
    <t>viz v.č.SO 101B-D.1.4.VZT-101B.03, m.č. 204.3</t>
  </si>
  <si>
    <t>viz v.č.SO 101B-D.1.4.VZT-101B.03, m.č. 204.2</t>
  </si>
  <si>
    <t>viz v.č.SO 101B-D.1.4.VZT-101B.03, m.č. 204.1 / 204.2</t>
  </si>
  <si>
    <t>viz v.č.SO 101B-D.1.4.VZT-101B.03, m.č. 204.1</t>
  </si>
  <si>
    <t>viz v.č.SO 101B-D.1.4.VZT-101B.03, m.č.205.3</t>
  </si>
  <si>
    <t>viz v.č.SO 101B-D.1.4.VZT-101B.03, m.č. 205.5</t>
  </si>
  <si>
    <t>viz v.č.SO 101B-D.1.4.VZT-101B.03, m.č. 205.4</t>
  </si>
  <si>
    <t>viz v.č.SO 101B-D.1.4.VZT-101B.03, m.č. 205.2</t>
  </si>
  <si>
    <t>viz v.č.SO 101B-D.1.4.VZT-101B.03, m.č. 205.3</t>
  </si>
  <si>
    <t>viz v.č.SO 101B-D.1.4.VZT-101B.03, m.č. 205.1</t>
  </si>
  <si>
    <t>viz v.č.SO 101B-D.1.4.VZT-101B.03, m.č. 205.1 / 205.3</t>
  </si>
  <si>
    <t>viz v.č.SO 101B-D.1.4.VZT-101B.03, m.č.206.2</t>
  </si>
  <si>
    <t>viz v.č.SO 101B-D.1.4.VZT-101B.03, m.č. 206.3</t>
  </si>
  <si>
    <t>viz v.č.SO 101B-D.1.4.VZT-101B.03, m.č. 206.2</t>
  </si>
  <si>
    <t>viz v.č.SO 101B-D.1.4.VZT-101B.03, m.č. 206.1 / 206.2</t>
  </si>
  <si>
    <t>viz v.č.SO 101B-D.1.4.VZT-101B.03, m.č. 206.1</t>
  </si>
  <si>
    <t>viz v.č.SO 101B-D.1.4.VZT-101B.03, m.č.207.3</t>
  </si>
  <si>
    <t>viz v.č.SO 101B-D.1.4.VZT-101B.03, m.č. 207.5</t>
  </si>
  <si>
    <t>viz v.č.SO 101B-D.1.4.VZT-101B.03, m.č. 207.4</t>
  </si>
  <si>
    <t>viz v.č.SO 101B-D.1.4.VZT-101B.03, m.č. 207.2</t>
  </si>
  <si>
    <t>viz v.č.SO 101B-D.1.4.VZT-101B.03, m.č. 207.3</t>
  </si>
  <si>
    <t>viz v.č.SO 101B-D.1.4.VZT-101B.03, m.č. 207.1</t>
  </si>
  <si>
    <t>viz v.č.SO 101B-D.1.4.VZT-101B.03, m.č. 207.1 / 207.3</t>
  </si>
  <si>
    <t>viz v.č.SO 101B-D.1.4.VZT-101B.03, m.č.208.3</t>
  </si>
  <si>
    <t>viz v.č.SO 101B-D.1.4.VZT-101B.03, m.č. 208.5</t>
  </si>
  <si>
    <t>viz v.č.SO 101B-D.1.4.VZT-101B.03, m.č. 208.4</t>
  </si>
  <si>
    <t>viz v.č.SO 101B-D.1.4.VZT-101B.03, m.č. 208.2</t>
  </si>
  <si>
    <t>viz v.č.SO 101B-D.1.4.VZT-101B.03, m.č. 208.3</t>
  </si>
  <si>
    <t>viz v.č.SO 101B-D.1.4.VZT-101B.03, m.č. 208.1</t>
  </si>
  <si>
    <t>viz v.č.SO 101B-D.1.4.VZT-101B.03, m.č. 208.1 / 208.3</t>
  </si>
  <si>
    <t>viz v.č.SO 101B-D.1.4.VZT-101B.03, m.č.209.3</t>
  </si>
  <si>
    <t>viz v.č.SO 101B-D.1.4.VZT-101B.03, m.č. 209.5</t>
  </si>
  <si>
    <t>viz v.č.SO 101B-D.1.4.VZT-101B.03, m.č. 209.4</t>
  </si>
  <si>
    <t>viz v.č.SO 101B-D.1.4.VZT-101B.03, m.č. 209.2</t>
  </si>
  <si>
    <t>viz v.č.SO 101B-D.1.4.VZT-101B.03, m.č. 209.3</t>
  </si>
  <si>
    <t>viz v.č.SO 101B-D.1.4.VZT-101B.03, m.č. 209.1</t>
  </si>
  <si>
    <t>viz v.č.SO 101B-D.1.4.VZT-101B.03, m.č. 209.1 / 209.3</t>
  </si>
  <si>
    <t>viz v.č.SO 101B-D.1.4.VZT-101B.02, m.č. 108.5, 190.3, 110.4, 111.3, 112.4, 113.4, 114.4</t>
  </si>
  <si>
    <t>viz v.č.SO 101B-D.1.4.VZT-101B.03, m.č. 203.5, 204.3, 205.4, 206.3, 207.4, 208.4, 209.4</t>
  </si>
  <si>
    <t>viz v.č.SO 101B-D.1.4.VZT-101B.02, m.č.106</t>
  </si>
  <si>
    <t>viz v.č.SO 101B-D.1.4.VZT-101B.02, m.č.104</t>
  </si>
  <si>
    <t>viz v.č.SO 101B-D.1.4.VZT-101B.02, m.č.105</t>
  </si>
  <si>
    <t>viz v.č.SO 101B-D.1.4.VZT-101B.02, m.č.107.14</t>
  </si>
  <si>
    <t xml:space="preserve">Standardy </t>
  </si>
  <si>
    <t>1)</t>
  </si>
  <si>
    <t>Projektant předpokládá, že účastník výběrového řízení je odborně způsobilá stavební firma a proto odpovědností účastníka výběrového řízení je, aby přesně stanovil rozsah prací prostřednictvím prozkoumání a prodiskutování veškeré dokumentace s příslušnými stranami. Žádné nároky na základě chybějící znalosti nebudou uznány.</t>
  </si>
  <si>
    <t>2)</t>
  </si>
  <si>
    <t>Rozumí se, že v době výběrového řízení nebude projektová dokumentace nutně kompletní v každém detailu a Zhotovitel bude nucen učinit projektové odhady ohledně prací. Jestliže v průběhu výběrového řízení a výstavby se ukážou tyto odhady nesprávnými nebo budou potřebovat pozměnit, půjde to na plnou odpovědnost Zhotovitele a ne Projektanta ani Objednatele.</t>
  </si>
  <si>
    <t>3)</t>
  </si>
  <si>
    <t>Zhotovitel doplní poskytnuté informace svými vlastními znalostmi a zkušenostmi tak, aby mohl připravit nabídku a je plnou Zhotovitelovou zodpovědností učinit potřebné dotazy, jak to pro tento účel považuje za nutné.</t>
  </si>
  <si>
    <t>4)</t>
  </si>
  <si>
    <t xml:space="preserve">Je povinností Zhotovitele opatřit si všechny potřebné informace tak, aby mohl předložit pevnou cenu a kvalifikovanou nabídku, podle které zhotoví stavbu podle požadavků Objednatele. </t>
  </si>
  <si>
    <t>5)</t>
  </si>
  <si>
    <t>V případě, že Zhotovitel chce specifikovat jakékoliv položky obsažené v cenové nabídce, je nutné je k této cenové nabídce přiložit. Ty cenové nabídky, které budou postrádat dodatečné specifikace, budou pokládány za plně porozuměné požadavkům Objednatele, bez jakýchkoliv dodatků.</t>
  </si>
  <si>
    <t>6)</t>
  </si>
  <si>
    <t>V případech, kdy v projektové dokumentaci není uveden druh materiálu či výrobku nebo není uveden výrobce, anebo kdy Zhotovitel navrhuje jiný rovnocenný výrobek, musí Zhotovitel předložit své návrhy s technickým popisem a s cenou ke schválení.</t>
  </si>
  <si>
    <t>7)</t>
  </si>
  <si>
    <t>Závazek Zhotovitele je vybudovat dílo kompletní ve všech řemeslech, i kdyby projektová dokumentace pro výběrové řízení cokoliv opomenula. V případě, že dle mínění nabízejícího je tomu tak, musí toto uvést při podání nabídky. Jestliže tak neučiní, předpokládá se, že zahrnul vše nutné pro vybudování díla.</t>
  </si>
  <si>
    <t>8)</t>
  </si>
  <si>
    <t>Zhotovitel je povinen zajistit, že veškeré materiály používané při výstavbě jsou v souladu s projektovou dokumentací, odpovídajícími českými normami a platnými vyhláškami. Zhotovitel je rovněž povinen zajistit, že všechny importované materiály a zařízení mají platné České certifikáty a že jsou v souladu s relevantními předpisy ČSN a zkušebními požadavky.</t>
  </si>
  <si>
    <t>9)</t>
  </si>
  <si>
    <t>Zařízení musí být plně funkční, dodáno včetně kompletní montáže, spojovacích prvků a potřebných náhradních dílů.</t>
  </si>
  <si>
    <t>10)</t>
  </si>
  <si>
    <t>Dále je zhotovitel povinnen předloženou projektovou dokumentaci posoudit se zaměřením na stavbě - tento krok je nutný před samotnou montáží a tím předjít případným kolizním místům. Vzájemnou dílčí koordinaci bude řešit s dotčenou profesí ke vzájemné shodě.</t>
  </si>
  <si>
    <t>ROZVADEC  RHB01</t>
  </si>
  <si>
    <t xml:space="preserve">ROZVADEC  REB1 </t>
  </si>
  <si>
    <t>ROZVADEC  RVSB03</t>
  </si>
  <si>
    <t>MONTAZ HLAVNÍHO ROZVÁDĚČE RHB01</t>
  </si>
  <si>
    <t>MONTAZ ELEKTROMĚROVÉHO ROZVÁDĚČE REB1</t>
  </si>
  <si>
    <t>MONTAZ ROZVÁDĚČE RVSB03</t>
  </si>
  <si>
    <t>SO 101B - Novostavba bytového domu blok B</t>
  </si>
  <si>
    <t>15.10.2022</t>
  </si>
  <si>
    <t>900PC001</t>
  </si>
  <si>
    <t>Vypracování projektové dokumentace</t>
  </si>
  <si>
    <t>Vypracování projektové dokumentace - Náklady na dílenskou dokumentaci, Náklady na PD skutečného provedení stavby</t>
  </si>
  <si>
    <t>900PC002</t>
  </si>
  <si>
    <t>GZS - zařízení staveniště</t>
  </si>
  <si>
    <t>GZS - zařízení staveniště - Vybudování zařízení staveniště ( buňky , WC apod. ), vybudování odběrných míst, voda, elektřina. Oplocení a zajištění staveniště. Provoz zařízení. Dopravně inženýrská opatření (DIO).</t>
  </si>
  <si>
    <t>900PC003</t>
  </si>
  <si>
    <t>Geodetické práce</t>
  </si>
  <si>
    <t>Geodetické práce - Vytýčení stavby. Zaměření skutečného stavu. Geometrické plány.</t>
  </si>
  <si>
    <t>900PC004</t>
  </si>
  <si>
    <t>Zkoušky a revize</t>
  </si>
  <si>
    <t>Zkoušky a revize - Revize spojené s uvedením do provozu. Zkušební provoz. Funkční zkoušky.</t>
  </si>
  <si>
    <t>900PC005</t>
  </si>
  <si>
    <t>Finanční náklady</t>
  </si>
  <si>
    <t>Finanční náklady - Pojištění dodavatele a pojištění díla.</t>
  </si>
  <si>
    <t>900PC006</t>
  </si>
  <si>
    <t>Propagace - Informační bilboard</t>
  </si>
  <si>
    <t>91</t>
  </si>
  <si>
    <t>Doplňující práce na komunikaci</t>
  </si>
  <si>
    <t>799</t>
  </si>
  <si>
    <t>131201111R00</t>
  </si>
  <si>
    <t>Hloubení nezapaž. jam hor.3 do 100 m3, STROJNĚ</t>
  </si>
  <si>
    <t>170*0,3</t>
  </si>
  <si>
    <t>Odkaz na mn. položky pořadí 1 : 51,00000</t>
  </si>
  <si>
    <t>odvoz vykopané zeminy</t>
  </si>
  <si>
    <t>dovoz kameniva, předpoklad Prštné</t>
  </si>
  <si>
    <t>162701109R00</t>
  </si>
  <si>
    <t>Příplatek k vod. přemístění hor.1-4 za další 1 km</t>
  </si>
  <si>
    <t>Odkaz na mn. položky pořadí 4 : 51,00000*3</t>
  </si>
  <si>
    <t>167101101R00</t>
  </si>
  <si>
    <t>Nakládání výkopku z hor. 1 ÷ 4 v množství do 100 m3</t>
  </si>
  <si>
    <t>rozprostření štěrku</t>
  </si>
  <si>
    <t>Odkaz na mn. položky pořadí 3 : 51,00000</t>
  </si>
  <si>
    <t>58337320R</t>
  </si>
  <si>
    <t>Štěrkopísek frakce 4-8 zbaveného jílovitých částic</t>
  </si>
  <si>
    <t>Odkaz na mn. položky pořadí 6 : 51,00000*1,9</t>
  </si>
  <si>
    <t>289970111R00</t>
  </si>
  <si>
    <t>Vrstva geotextilie 300g/m2</t>
  </si>
  <si>
    <t>917762111RT5</t>
  </si>
  <si>
    <t>Osazení ležat. obrub. bet. s opěrou,lože z C 12/15 včetně obrubníku ABO 10 100/10/25</t>
  </si>
  <si>
    <t>998222011R00</t>
  </si>
  <si>
    <t>Přesun hmot, pozemní komunikace, kryt z kameniva</t>
  </si>
  <si>
    <t>799001</t>
  </si>
  <si>
    <t>D + M multifunkční lezecká sestava</t>
  </si>
  <si>
    <t>Multifunkční sestava, která obsahuje dvě věžičky, které jsou kovovými šplhacími tyčemi, skluzavku, provazovou síť, lezeckou stěnu. Určeno pro děti 5-12 let.</t>
  </si>
  <si>
    <t>Délka x šířka x výška (mm)	4,150 x 4,150 x 3600</t>
  </si>
  <si>
    <t>Min. volný prostor (mm)	7100 x 7650</t>
  </si>
  <si>
    <t>Pádová výška  (mm)		2300</t>
  </si>
  <si>
    <t>Součástí dodávky jsou i stavební práce související s osazením (výkopy, základové patky, …)</t>
  </si>
  <si>
    <t>799002</t>
  </si>
  <si>
    <t>D + M Pružinové houpadlo – 1místné</t>
  </si>
  <si>
    <t>Pružina je vyrobena z ušlechtilé pružinové oceli. Tělo houpadel je vyrobeno z vodovzdorné překližky opatřené čtyřvrstvým nátěrem odolným povětrnosti nebo z polyetylénu PE HMW, který je odolný povětrnosti.  Určeno pro děti od 2-5 let.</t>
  </si>
  <si>
    <t>Délka x šířka x výška (mm)	600 x 660 x 740</t>
  </si>
  <si>
    <t>Min. volný prostor (mm)	3000 x 2600</t>
  </si>
  <si>
    <t>Pádová výška  (mm)		600</t>
  </si>
  <si>
    <t>799003</t>
  </si>
  <si>
    <t>D + M Pružinové houpadlo – 4 místné</t>
  </si>
  <si>
    <t>Pružina je vyrobena z ušlechtilé pružinové oceli. Tělo houpadel je vyrobeno z vodovzdorné překližky opatřené čtyřvrstvým nátěrem odolným povětrnosti nebo z polyetylénu PE HMW, který je odolný povětrnosti. Určeno pro děti od 3-5  let.</t>
  </si>
  <si>
    <t>Délka x šířka x výška (mm)	830 x 830 x 600</t>
  </si>
  <si>
    <t>Min. volný prostor (mm)	3000 x 3000</t>
  </si>
  <si>
    <t>799004</t>
  </si>
  <si>
    <t>D + M lezecká sestava</t>
  </si>
  <si>
    <t>Je kroucená horolezecká síť se třemi různými úrovněmi obtížnosti, která dává dětem na výběr, jakou cestou se dostat na vrchol. Poté si mohou odpočinout a stýkat se na horní síti, než se vrátí zpět dolů. Lezení nabízí příležitost k riziku, výzvě a vzrušení a zároveň zlepšuje motorické dovednosti, jako je rovnováha, koordinace, síla a obratnost. Konstrukce je ocelo-dřevěná. Lana jsou z PE.  Určeno pro děti od 5-12  let.</t>
  </si>
  <si>
    <t>Délka x šířka x výška (mm)	3350 x 2900x2850</t>
  </si>
  <si>
    <t>Min. volný prostor (mm)	6850x7000</t>
  </si>
  <si>
    <t>Pádová výška  (mm)		2850</t>
  </si>
  <si>
    <t>005111021R</t>
  </si>
  <si>
    <t>Vytyčení inženýrských sítí</t>
  </si>
  <si>
    <t>Soubor</t>
  </si>
  <si>
    <t>POL99_8</t>
  </si>
  <si>
    <t>005111020R</t>
  </si>
  <si>
    <t>Vytyčení stavby</t>
  </si>
  <si>
    <t>POL99_0</t>
  </si>
  <si>
    <t>5</t>
  </si>
  <si>
    <t>Komunikace</t>
  </si>
  <si>
    <t>8</t>
  </si>
  <si>
    <t>Trubní vedení</t>
  </si>
  <si>
    <t>96</t>
  </si>
  <si>
    <t>Bourání konstrukcí</t>
  </si>
  <si>
    <t>D96</t>
  </si>
  <si>
    <t>Přesuny suti a vybouraných hmot</t>
  </si>
  <si>
    <t>PSU</t>
  </si>
  <si>
    <t>111201101R00</t>
  </si>
  <si>
    <t>Odstranění křovin i s kořeny na ploše do 1000 m2</t>
  </si>
  <si>
    <t>111201401R00</t>
  </si>
  <si>
    <t>Spálení křovin a stromů o průměru do 100 mm</t>
  </si>
  <si>
    <t>111201501R00</t>
  </si>
  <si>
    <t>Spálení větví stromů o průměru nad 100 mm</t>
  </si>
  <si>
    <t>111202212R00</t>
  </si>
  <si>
    <t>Odfrézování pařezu, dřevina tvrdá, hl.20, D 20 cm</t>
  </si>
  <si>
    <t>111202213R00</t>
  </si>
  <si>
    <t>Odfrézování pařezu, dřevina tvrdá, hl.20, D 30 cm</t>
  </si>
  <si>
    <t>112101121R00</t>
  </si>
  <si>
    <t>Kácení stromů jehličnatých o průměru kmene 10-30cm</t>
  </si>
  <si>
    <t>5+15</t>
  </si>
  <si>
    <t>112211111R00</t>
  </si>
  <si>
    <t>Spálení pařezů na hromadách o D do 30 cm</t>
  </si>
  <si>
    <t>113106121R00</t>
  </si>
  <si>
    <t>Rozebrání dlažeb z betonových dlaždic na sucho</t>
  </si>
  <si>
    <t>172,5</t>
  </si>
  <si>
    <t>42</t>
  </si>
  <si>
    <t>113107615R00</t>
  </si>
  <si>
    <t>Odstranění podkladu nad 50 m2,kam.drcené tl.15 cm</t>
  </si>
  <si>
    <t>Odkaz na mn. položky pořadí 8 : 214,50000</t>
  </si>
  <si>
    <t>113108412R00</t>
  </si>
  <si>
    <t>Odstranění asfaltové vrstvy pl.nad 50 m2, tl.12 cm</t>
  </si>
  <si>
    <t>113111115R00</t>
  </si>
  <si>
    <t>Odstranění podkladu pl.50 m2,kam.zpev.cem.tl.15 cm</t>
  </si>
  <si>
    <t>Odkaz na mn. položky pořadí 10 : 790,00000</t>
  </si>
  <si>
    <t>113151114R00</t>
  </si>
  <si>
    <t>Fréz.živič.krytu pl.do 500 m2,pruh do 75 cm,tl.5cm</t>
  </si>
  <si>
    <t>113202111R00</t>
  </si>
  <si>
    <t>Vytrhání obrub obrubníků silničních</t>
  </si>
  <si>
    <t>485+115*2</t>
  </si>
  <si>
    <t>Odkaz na mn. položky pořadí 78 : 98,30000*0,1</t>
  </si>
  <si>
    <t>Odkaz na mn. položky pořadí 79 : 687,90000*0,1</t>
  </si>
  <si>
    <t>Odkaz na mn. položky pořadí 80 : 381,80000*0,1</t>
  </si>
  <si>
    <t>Odkaz na mn. položky pořadí 83 : 66,75000*0,1</t>
  </si>
  <si>
    <t>Odkaz na mn. položky pořadí 86 : 1096,82650*0,1</t>
  </si>
  <si>
    <t>Odkaz na mn. položky pořadí 74 : 146,00000*0,1</t>
  </si>
  <si>
    <t>Odkaz na mn. položky pořadí 86 : 1096,82651*0,55</t>
  </si>
  <si>
    <t>Odkaz na mn. položky pořadí 80 : 381,80000*0,37</t>
  </si>
  <si>
    <t>Odkaz na mn. položky pořadí 79 : 687,90000*0,3</t>
  </si>
  <si>
    <t>Odkaz na mn. položky pořadí 78 : 98,30000*0,4</t>
  </si>
  <si>
    <t>Odkaz na mn. položky pořadí 83 : 66,75000*0,3</t>
  </si>
  <si>
    <t>Odkaz na mn. položky pořadí 74 : 146,00000*0,25</t>
  </si>
  <si>
    <t>horkovod : 1,65*3,65*1,1</t>
  </si>
  <si>
    <t>3,65*1,45*1,1+4,55*1,5*1,1</t>
  </si>
  <si>
    <t>Odkaz na mn. položky pořadí 14 : 247,75765*-1</t>
  </si>
  <si>
    <t>Odkaz na mn. položky pořadí 15 : 818,93193</t>
  </si>
  <si>
    <t>162201102R00</t>
  </si>
  <si>
    <t>Vodorovné přemístění výkopku z hor.1-4 do 50 m</t>
  </si>
  <si>
    <t>Odkaz na mn. položky pořadí 14 : 247,75765</t>
  </si>
  <si>
    <t>Odkaz na mn. položky pořadí 20 : 19,95400*-1</t>
  </si>
  <si>
    <t>Odkaz na mn. položky pořadí 18 : 1046,73558*5</t>
  </si>
  <si>
    <t>1,65*3,65*1,1</t>
  </si>
  <si>
    <t>180402111R00</t>
  </si>
  <si>
    <t>Založení trávníku parkového výsevem v rovině</t>
  </si>
  <si>
    <t>180405111R00</t>
  </si>
  <si>
    <t>Založení trávníků ve veget. dlažbě výsevem v rovině</t>
  </si>
  <si>
    <t>Skladba A</t>
  </si>
  <si>
    <t>Odkaz na mn. položky pořadí 86 : 1096,82650</t>
  </si>
  <si>
    <t>181006111R00</t>
  </si>
  <si>
    <t>Rozprostření zemin v rov./sklonu 1:5, tl. do 10 cm</t>
  </si>
  <si>
    <t>mulčovací kůra : 1,5*15,7*2*3</t>
  </si>
  <si>
    <t>keramzit : 1,5*15,7*2*3</t>
  </si>
  <si>
    <t>181006112R00</t>
  </si>
  <si>
    <t>Rozprostření zemin v rov./sklonu 1:5, tl. do 15 cm</t>
  </si>
  <si>
    <t>1890*0,15</t>
  </si>
  <si>
    <t>181006116R00</t>
  </si>
  <si>
    <t>Rozprostření zemin v rov./sklonu 1:5, tl. do 50 cm</t>
  </si>
  <si>
    <t>záhony střešní : 1,5*15,7*2*3</t>
  </si>
  <si>
    <t>183101113R00</t>
  </si>
  <si>
    <t>Hloub. jamek bez výměny půdy do 0,05 m3, svah 1:5</t>
  </si>
  <si>
    <t>Odkaz na mn. položky pořadí 32 : 276,00000</t>
  </si>
  <si>
    <t>183101115R00</t>
  </si>
  <si>
    <t>Hloub. jamek bez výměny půdy do 0,4 m3, svah 1:5</t>
  </si>
  <si>
    <t>Odkaz na mn. položky pořadí 33 : 19,00000</t>
  </si>
  <si>
    <t>183104131R00</t>
  </si>
  <si>
    <t>Hloubení rýh bez výměny půdy š. 60 hl. 50 cm,1:5</t>
  </si>
  <si>
    <t>72*0,8</t>
  </si>
  <si>
    <t>183205112R00</t>
  </si>
  <si>
    <t>Založení záhonu v rovině/svah 1 : 5, hor. 3</t>
  </si>
  <si>
    <t>Odkaz na mn. položky pořadí 36 : 147,90000</t>
  </si>
  <si>
    <t>183403114R00</t>
  </si>
  <si>
    <t>Obdělání půdy kultivátorováním v rovině</t>
  </si>
  <si>
    <t>mulčování : 147,5</t>
  </si>
  <si>
    <t>dotčené plochy : 1890</t>
  </si>
  <si>
    <t>183403153R00</t>
  </si>
  <si>
    <t>Obdělání půdy hrabáním, v rovině</t>
  </si>
  <si>
    <t>Odkaz na mn. položky pořadí 38 : 147,90000</t>
  </si>
  <si>
    <t>trávník : 1890</t>
  </si>
  <si>
    <t>184102111R00</t>
  </si>
  <si>
    <t>Výsadba dřevin s balem D do 20 cm, v rovině</t>
  </si>
  <si>
    <t>Odkaz na mn. položky pořadí 52 : 36,00000</t>
  </si>
  <si>
    <t>Odkaz na mn. položky pořadí 53 : 18,00000</t>
  </si>
  <si>
    <t>Odkaz na mn. položky pořadí 55 : 48,00000</t>
  </si>
  <si>
    <t>Odkaz na mn. položky pořadí 58 : 144,00000</t>
  </si>
  <si>
    <t>Odkaz na mn. položky pořadí 62 : 30,00000</t>
  </si>
  <si>
    <t>184201111R00</t>
  </si>
  <si>
    <t>Výsadba stromu při výšce kmene do 1,8 m, v rovině</t>
  </si>
  <si>
    <t>Odkaz na mn. položky pořadí 50 : 1,00000</t>
  </si>
  <si>
    <t>Odkaz na mn. položky pořadí 51 : 1,00000</t>
  </si>
  <si>
    <t>Odkaz na mn. položky pořadí 54 : 1,00000</t>
  </si>
  <si>
    <t>Odkaz na mn. položky pořadí 57 : 5,00000</t>
  </si>
  <si>
    <t>Odkaz na mn. položky pořadí 59 : 5,00000</t>
  </si>
  <si>
    <t>Odkaz na mn. položky pořadí 60 : 4,00000</t>
  </si>
  <si>
    <t>Odkaz na mn. položky pořadí 61 : 1,00000</t>
  </si>
  <si>
    <t>Odkaz na mn. položky pořadí 64 : 1,00000</t>
  </si>
  <si>
    <t>184202112R00</t>
  </si>
  <si>
    <t>Ukotvení dřeviny kůly D do 10 cm, dl. do 3 m</t>
  </si>
  <si>
    <t>3*19</t>
  </si>
  <si>
    <t>184701112R00</t>
  </si>
  <si>
    <t>Výsadba živého plotu s balem do rýhy, v rovině</t>
  </si>
  <si>
    <t>Odkaz na mn. položky pořadí 63 : 170,00000</t>
  </si>
  <si>
    <t>Odkaz na mn. položky pořadí 56 : 72,00000</t>
  </si>
  <si>
    <t>184802111R00</t>
  </si>
  <si>
    <t>Chem. odplevelení před založ. postřikem, v rovině</t>
  </si>
  <si>
    <t>184816111R00</t>
  </si>
  <si>
    <t>Hnojení sazenic průmysl. hnojivy do 0,25 kg k 1saz</t>
  </si>
  <si>
    <t>tablety 1-2ks na sazenici</t>
  </si>
  <si>
    <t>276+19+242</t>
  </si>
  <si>
    <t>184921093R00</t>
  </si>
  <si>
    <t>Mulčování rostlin tl. do 0,1 m rovina</t>
  </si>
  <si>
    <t>147,9</t>
  </si>
  <si>
    <t>185803211R00</t>
  </si>
  <si>
    <t>Uválcování trávníku v rovině</t>
  </si>
  <si>
    <t>Odkaz na mn. položky pořadí 21 : 1890,00000</t>
  </si>
  <si>
    <t>185804312R00</t>
  </si>
  <si>
    <t>Zalití rostlin vodou plochy nad 20 m2</t>
  </si>
  <si>
    <t>50l strom, 10l/keř : 50*0,001*19+10*(276+242)*0,001</t>
  </si>
  <si>
    <t>trávník 30l/m2 : 1890*30*0,001</t>
  </si>
  <si>
    <t>veget.dažba 30l/m3 : 1093*30*0,001</t>
  </si>
  <si>
    <t>185851111R00</t>
  </si>
  <si>
    <t>Dovoz vody pro zálivku rostlin do 6 km</t>
  </si>
  <si>
    <t>Odkaz na mn. položky pořadí 40 : 95,62000</t>
  </si>
  <si>
    <t>Odkaz na mn. položky pořadí 18 : 1046,73558</t>
  </si>
  <si>
    <t>R001</t>
  </si>
  <si>
    <t>Dřevěné kůly frézované o70mm, délka 250cm, s příčkami, bandáž kmene jutou</t>
  </si>
  <si>
    <t>00572400R</t>
  </si>
  <si>
    <t>Směs travní parková I. běžná zátěž</t>
  </si>
  <si>
    <t>trávník : 1890/75</t>
  </si>
  <si>
    <t>00572460R</t>
  </si>
  <si>
    <t>Směs travní technická  z odolných bylin, rozchodníků a mechů</t>
  </si>
  <si>
    <t>Skladba A : 638,25/75</t>
  </si>
  <si>
    <t>10371505R</t>
  </si>
  <si>
    <t>Substrát střešní</t>
  </si>
  <si>
    <t>záhony střešní : 1,5*15,7*2*3*0,5*1,1</t>
  </si>
  <si>
    <t>10391100R</t>
  </si>
  <si>
    <t>Kůra mulčovací</t>
  </si>
  <si>
    <t>záhony střešní : 1,5*15,7*2*3*0,05*1,1</t>
  </si>
  <si>
    <t>Odkaz na mn. položky pořadí 38 : 147,90000*0,1</t>
  </si>
  <si>
    <t>25234000.AR</t>
  </si>
  <si>
    <t>Herbicid totální</t>
  </si>
  <si>
    <t>l</t>
  </si>
  <si>
    <t>Odkaz na mn. položky pořadí 36 : 147,90000*0,001</t>
  </si>
  <si>
    <t>58761552RX</t>
  </si>
  <si>
    <t>Keramzit drcený pro zahradní účely</t>
  </si>
  <si>
    <t>záhony střešní : 1,5*15,7*2*3*0,1*1,1</t>
  </si>
  <si>
    <t>AZ</t>
  </si>
  <si>
    <t>Ambroň západní</t>
  </si>
  <si>
    <t>Okrasný strom s hvězdicovitým listem podobným javoru, který se na podzim zbarvuje do odstínů žluté, oranžové, růžové, červené až vínové a to vše na jednom stromě. Plodem je cca 3 cm široká dekorativní kulička. Kůra je velmi zajímavá, hluboce nepravidelně zvrásněná.</t>
  </si>
  <si>
    <t>Ambroně rostou středně rychle, v dobře propustné, nevysychavé, živné, mírně kyselé půdě. Na zimu zajistíme, především u mladších jedinců, zimní kryt.</t>
  </si>
  <si>
    <t>BBS</t>
  </si>
  <si>
    <t>Buk lesní "black swan"</t>
  </si>
  <si>
    <t>Červenolistý buk, Velmi elegantní strom. Jedná se o opadavý strom s nepravidelně přepadavými větvemi. Sytě vínové listy jsou opadavé, velmi lesklé, široce vejčité, 4-6 cm velké a na podzim se mění na výrazně měděnou. Pokud nejsou plně osluněné, ztrácí svůj temný odstín a přechází do tmavě zelené. Dorůstá do výšky 4-8 m.</t>
  </si>
  <si>
    <t>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t>
  </si>
  <si>
    <t>BFB</t>
  </si>
  <si>
    <t>Brslen křídlatý 'Fire Ball'</t>
  </si>
  <si>
    <t>opadavý keř, který dorůstá do výšky zhruba 120 cm. Má kulovitý habitus. Název je opravdu výstižný, jelikož díky svým vybarveným listům připomíná ohnivou kouli. Na první pohled Vás okouzlí barva listů, ta je přímo ohnivě červená. Kvete spíše nenápadně, od května do června. Zajímavější jsou růžově oranžové plody. Po opadu listí je stále co sledovat, jelikož i větve jsou ozdobné.</t>
  </si>
  <si>
    <t>Rozrůstá se spíše do šířky. Je nenáročný na typ půdy nebo umístění, ovšem nevyhovují mu zamokřená místa. Je mrazuvzdorný do cca -34 stupňů.</t>
  </si>
  <si>
    <t>BLC</t>
  </si>
  <si>
    <t xml:space="preserve">Bobkovišeň lékařská ´Caucasica´, </t>
  </si>
  <si>
    <t>vyšší, rychle rostoucí, stálezelený keř, dorůstající do výšky 2-4 m, a šířky 1-2 m. Kvete bíle, v průběhu dubna až května. Plodem jsou drobné, černé a nejedlé boule. Vyžaduje polostinné až stinné stanoviště. Keř je vhodný do živých plotů. Je jedovatý.</t>
  </si>
  <si>
    <t>Roste rychle, všemi směry ale přednostně do výšky, takže brzy vytvoří pěkný, hustý, stálezelený keř. Potřebuje vlhkou, ale v žádném případě mokrou půdu, přednostně mírně kyselé reakce, bohatou na živiny. Ideální na slunce, ale snese i polostín či stín. Pokud začnou listy žloutnout, bývá to nedostatkem živin, nebo chlorózou (přemírou vápna v půdě), nebo výsadbou v těžkém jílu. Dodejte jí hořkou sůl při chloróze, nebo upravte pH půdy na kyselou reakci, nebo ji mírně vyvyšte nad terén, pokud jste ji zasadili do jílu. V zimě, pokud nemrzne a není zmrzlá zem, zalévejte! Rostlina by neměla vyschnout před zamrznutím země. V případě omrznutí listů nebo větviček stačí na jaře zakrátit. Obráží spolehlivě a bujně. Dobře mrazuvzdorná do cca -24°C, krátkodobě zvládla už i -27°C.</t>
  </si>
  <si>
    <t>BLP</t>
  </si>
  <si>
    <t>Buk lesní "Pendula"</t>
  </si>
  <si>
    <t>Převislý kultivar, listy jsou zelené, na podzim se zbarvují do žluta nebo oranžova. Kvete nenápadně, v průběhu dubna. Vyhovují mu středně vlhké, propustné půdy, na slunci.</t>
  </si>
  <si>
    <t>BTOT</t>
  </si>
  <si>
    <t xml:space="preserve">Dřištál - Berberis thunbergii 'Orange Torch'	</t>
  </si>
  <si>
    <t>Kompaktní a vzpřímená odrůda s oranžově žlutým listí a červenými stonky. Je to velmi výrazná odrůda. Dorůstá do výšky okolo 90 - 120 cm, záleží na podmínkách.</t>
  </si>
  <si>
    <t>Dřišťál je hustě větvený, listnatý, opadavý keř, ceněný pro velké množství výrazně zbarvených kultivarů, které prozáří jakýkoliv kout zahrady. Vhodný i pro výsadby do nádob. Kvete v průběhu května až června, nevýraznými, zpravidla žlutými květy. Vysazujeme jej na slunné až polostinné stanoviště, ve stinném není barva listů tolik intenzivní. Preferuje dobře propustnou, běžnou, mírně vlhkou půdu. Dobře snáší řez. Doporučujeme jej pěstovat trvale zamulčovaný. Plně mrazuvzdorný do -30°C.</t>
  </si>
  <si>
    <t>CB</t>
  </si>
  <si>
    <t>Habr obecný "Carpinus Betulus"</t>
  </si>
  <si>
    <t>HOP</t>
  </si>
  <si>
    <t>Habr obecný pyramidální</t>
  </si>
  <si>
    <t>Listnatý, opadavý strom, dorůstající do výšky až 6m. U nás se běžně používá do živých plotů. Zelené listy se na podzim zbarvují do žluto-oranžova. Vysazujeme na slunce, či do polostínu do hlinitopísčitých půd. Dobře snáší řez na konci května, v případě živých plotů na konci května a září.</t>
  </si>
  <si>
    <t>Vysazujeme na slunce, či do polostínu do hlinitopísčitých půd. Dobře snáší řez na konci května, v případě živých plotů na konci května a září. Mrazuvzdorný do min. -34°C.</t>
  </si>
  <si>
    <t>CHV</t>
  </si>
  <si>
    <t>Skalník vodorovný</t>
  </si>
  <si>
    <t>JKB</t>
  </si>
  <si>
    <t>Javor klen "brandywine"</t>
  </si>
  <si>
    <t>Koruna je kompaktní, oválného tvaru. Růst je poměrně rychlé a habitus je vzpřímený. Má opadavé listy střední velikosti. Jsou trojcípé, přes léto mají sytě zelenou barvu, řepíky jsou červené. Na podzim se listy zahalují do sytě vínově červené až karmínové barvy.</t>
  </si>
  <si>
    <t>Javor červený vyžaduje vlhčí, nevysychavé, ale dobře propustné úrodné půdy, nejlépe s kyselou reakcí. Je citlivý na sucho a suchý vzduch. Vyžaduje světlé stanoviště. Plně mrazuvzdorný do -40°C. Můžete jej jakkoli stříhat a tvarovat, nejlépe na podzim po opadu listů nebo během zimy v bezmrazém období.</t>
  </si>
  <si>
    <t>JWA</t>
  </si>
  <si>
    <t>Jabloň okrasná "White angel"</t>
  </si>
  <si>
    <t>Středně vzrůstný strom, koruna má kompaktní tvar. Listy mají svěží zelenou barvu, která postupně tmavne, tvarově nevybočují. V průběhu dubna a května dřevina nakvétá bílými květy, které intenzivně voní. Rostlina může nakvétat před olistěním. Po květech následují dekorativní plody, červeně vybarvené, které dozrávají začátkem podzimu a zajímavé jsou především pro ptactvo.</t>
  </si>
  <si>
    <t>Vyžaduje živné, propustné, středně vlhké půdy. Preferuje výsadbu na slunná stanoviště. Plně mrazuvzdorná. V případě potřeby lze lehce ořezat a omezit tak velikost.</t>
  </si>
  <si>
    <t>JZP</t>
  </si>
  <si>
    <t>Jasan ztepilý podřez.</t>
  </si>
  <si>
    <t>Kultivar tvoří velmi pěknou převislou korunu, větve jsou široce klenuté. Lichozpeřené listy mají tmavě zelenou barvu, dosahují délka 15-20cm. Na podzim listy žloutnou. Krásná solitéra, vhodná do parkových výsadeb, ale i do běžných zahrad.</t>
  </si>
  <si>
    <t>Preferuje vlhkou a bohatou půdu. Je málo náchylný k větru. Dobře mrazuodolný. Ideální pro slunné stanoviště nebo do polostínu.</t>
  </si>
  <si>
    <t>KBAR</t>
  </si>
  <si>
    <t>Kalina Burkwoodova 'Anne Russell'</t>
  </si>
  <si>
    <t>Kultivar dorůstá do výšky 1-1,5 m. Jedná se o poloopadavý keř, listy má tmavě zelené, lesklé, vejčité, podlouhlé listy se zubatým okrajem. Květy jsou složené v kulovitých květenstvích, poupata jsou růžová a rozkvétají bíle. Jsou vonné. Rostlina kvete v dubnu až květnu. Plody jsou červené peckovice, které po dozrání černají.</t>
  </si>
  <si>
    <t>Preferuje polostinné až slunné stanoviště. Vyžaduje propustné, humózní, vlhčí půdy. Hodí se jako solitéra i do volných menších keřových skupin.</t>
  </si>
  <si>
    <t>LV</t>
  </si>
  <si>
    <t>Ptačí zob</t>
  </si>
  <si>
    <t>PL</t>
  </si>
  <si>
    <t>Platan javorolistý</t>
  </si>
  <si>
    <t>Impozantní strom dorůstající do výšky 25 m. Velké listy jsou až 22 cm široké, tvarově se podobají listům javoru. Mají svěží zelenou barvu, na podzim žloutnou. Kvete v květnu, nenápadnou, zelenou barvou, květy dozrávají v pichlavé kuličky. Ty na stromě visí celou zimu a působí velmi dekorativně. Zajímavá je i borka, která se odlupuje a tudíž kmen zanechává skvrnitý v barvách šedé, zelené, krémové a hnědé. Celkový růst je středně rychlý až rychlý. Výhodou je, že snáší znečištěné ovzduší.</t>
  </si>
  <si>
    <t>Není náročný na půdní typ, ale když si může vybrat, dává přednost vlhčí, křemičité zemi. Řez je vhodné provést před rašením na konci zimy. Výborně snáší extrémní výkyvy teplot a dočasné zamokření. Plně mrazuvzdorný do -34°C.</t>
  </si>
  <si>
    <t>TBL</t>
  </si>
  <si>
    <t xml:space="preserve">Tablety na hnojivo </t>
  </si>
  <si>
    <t>stromy : 4*19</t>
  </si>
  <si>
    <t>keře : 2*(276+242)</t>
  </si>
  <si>
    <t>289971211R00</t>
  </si>
  <si>
    <t>Zřízení vrstvy z geotextilie sklon do 1:5 š.do 3 m</t>
  </si>
  <si>
    <t>střešní záhony : 1,5*15,7*2*3</t>
  </si>
  <si>
    <t>289970111RX</t>
  </si>
  <si>
    <t>Vrstva geotextilie silniční 300g/m2</t>
  </si>
  <si>
    <t>Kalkul</t>
  </si>
  <si>
    <t>Skladba C2</t>
  </si>
  <si>
    <t>Odkaz na mn. položky pořadí 80 : 381,80000</t>
  </si>
  <si>
    <t>Odkaz na mn. položky pořadí 82 : 4,40000</t>
  </si>
  <si>
    <t>Odkaz na mn. položky pořadí 78 : 98,30000</t>
  </si>
  <si>
    <t>67352004R</t>
  </si>
  <si>
    <t>Geotextilie netkaná 300 g/m2</t>
  </si>
  <si>
    <t>Odkaz na mn. položky pořadí 66 : 141,30000*1,2</t>
  </si>
  <si>
    <t>Odkaz na mn. položky pořadí 93 : 114,00000</t>
  </si>
  <si>
    <t>564211112R00</t>
  </si>
  <si>
    <t>Podklad ze štěrkopísku po zhutnění tloušťky 6 cm</t>
  </si>
  <si>
    <t>Odkaz na mn. položky pořadí 74 : 146,00000</t>
  </si>
  <si>
    <t>564772111R00</t>
  </si>
  <si>
    <t>Podklad z kam.drceného 32-63 s výplň.kamen. 25 cm</t>
  </si>
  <si>
    <t>564851111R00</t>
  </si>
  <si>
    <t>Podklad ze štěrkodrti po zhutnění tloušťky 15 cm</t>
  </si>
  <si>
    <t>564861111R00</t>
  </si>
  <si>
    <t>Podklad ze štěrkodrti po zhutnění tloušťky 20 cm</t>
  </si>
  <si>
    <t>Odkaz na mn. položky pořadí 79 : 687,90000</t>
  </si>
  <si>
    <t>564861111RT2</t>
  </si>
  <si>
    <t>Podklad ze štěrkodrti po zhutnění tloušťky 20 cm štěrkodrť frakce 10-32 mm</t>
  </si>
  <si>
    <t>564922104RT1</t>
  </si>
  <si>
    <t>Mlatový kryt z mech.zpevněného kameniva tl. 4 cm prosívka fr.0-4 mm</t>
  </si>
  <si>
    <t>567122114R00</t>
  </si>
  <si>
    <t>Podklad z kameniva zpev.cementem SC C8/10 tl.15 cm</t>
  </si>
  <si>
    <t>573231145R00</t>
  </si>
  <si>
    <t>Postřik spojovací z KAE modifikované, množství zbytkového asfaltu 0,5 kg/m2</t>
  </si>
  <si>
    <t>Odkaz na mn. položky pořadí 77 : 287,30000</t>
  </si>
  <si>
    <t>577132111R00</t>
  </si>
  <si>
    <t>Beton asfalt. ACO 11+ obrusný, š.nad 3 m, tl. 4 cm</t>
  </si>
  <si>
    <t>Skladba B1, B2</t>
  </si>
  <si>
    <t>B2 : 189</t>
  </si>
  <si>
    <t>B1 : 98,3</t>
  </si>
  <si>
    <t>577162124R00</t>
  </si>
  <si>
    <t>Beton asfalt. ACL 16+ ložný, š. nad 3 m, tl. 7 cm</t>
  </si>
  <si>
    <t>596215021R00</t>
  </si>
  <si>
    <t>Kladení zámkové dlažby tl. 6 cm do drtě tl. 4 cm</t>
  </si>
  <si>
    <t>Skladba C1 : 687,9</t>
  </si>
  <si>
    <t>596215040R00</t>
  </si>
  <si>
    <t>Kladení zámkové dlažby tl. 8 cm do drtě tl. 4 cm</t>
  </si>
  <si>
    <t xml:space="preserve">Skladba C2 : </t>
  </si>
  <si>
    <t>odpadový dvůr : 30</t>
  </si>
  <si>
    <t>parkoviště imobilní : 28,9</t>
  </si>
  <si>
    <t>pojízdný chodník : 322,9</t>
  </si>
  <si>
    <t>596291113R00</t>
  </si>
  <si>
    <t xml:space="preserve">Řezání zámkové dlažby tl. 80 mm </t>
  </si>
  <si>
    <t>parkoviště invalidé : 2*(5+6+5+3,5)</t>
  </si>
  <si>
    <t>skladba C2 : (6+5)*2+(3,15+0,7)*2</t>
  </si>
  <si>
    <t>596715061R00</t>
  </si>
  <si>
    <t>Kladení vodicí linie z dlažby tl.10 cm,drť tl.4 cm</t>
  </si>
  <si>
    <t>3,5*0,4</t>
  </si>
  <si>
    <t>1,5*0,4+2*0,4</t>
  </si>
  <si>
    <t>2*0,4*2</t>
  </si>
  <si>
    <t>596811111RT4</t>
  </si>
  <si>
    <t>Kladení dlaždic kom.pro pěší, lože z kameniva těž. včetně dlaždic betonových HBB 50/50/5 cm</t>
  </si>
  <si>
    <t>101A : 60,5*0,5</t>
  </si>
  <si>
    <t>101B : 58,5*0,5</t>
  </si>
  <si>
    <t>101C : 14,5*0,5</t>
  </si>
  <si>
    <t>596921191R00</t>
  </si>
  <si>
    <t>Příplatek za výpl.spár veg.bet.dlaždic,bez dodávky</t>
  </si>
  <si>
    <t>Odkaz na mn. položky pořadí 86 : 1096,82660*0,05</t>
  </si>
  <si>
    <t>597103112R00</t>
  </si>
  <si>
    <t>Montáž vpusti pro žlaby polymerbetonové D400, E600</t>
  </si>
  <si>
    <t>596921214RX</t>
  </si>
  <si>
    <t>Kladení plast.veget.dlaždic,lože 40mm min.substrát,pl.nad 500m2</t>
  </si>
  <si>
    <t>parkoviště : 1022,8</t>
  </si>
  <si>
    <t>obsluha vstupu C : 37,5</t>
  </si>
  <si>
    <t>objekt horkovodu : 3,65*1,65+1,86*(3,65*2+4,55*2)</t>
  </si>
  <si>
    <t>28324500.AR</t>
  </si>
  <si>
    <t xml:space="preserve">Tvárnice zatravňovací  černá </t>
  </si>
  <si>
    <t>Plochá zatravňovací dlaždice s mřížkovou strukturou vyrobená z recyklovaného materiálu (polyetylenu)</t>
  </si>
  <si>
    <t>nosnost 350 t/m2</t>
  </si>
  <si>
    <t>Rozměry: 333 x 333 x 50 mm</t>
  </si>
  <si>
    <t>Odkaz na mn. položky pořadí 86 : 1096,82650*1,1</t>
  </si>
  <si>
    <t>592277290RX</t>
  </si>
  <si>
    <t>Uliční betonová vpusť dn 500</t>
  </si>
  <si>
    <t>592451158R</t>
  </si>
  <si>
    <t>Dlažba skladba 20x10x8 cm červená dlažba pro nevidomé</t>
  </si>
  <si>
    <t>Odkaz na mn. položky pořadí 82 : 4,40000*1,1</t>
  </si>
  <si>
    <t>592451171R</t>
  </si>
  <si>
    <t>Dlažba 20x10x8 cm červená</t>
  </si>
  <si>
    <t>(3,5+6+3*5)*0,1*1,2</t>
  </si>
  <si>
    <t>5924511900R</t>
  </si>
  <si>
    <t>Dlažba 20x20x6 cm přírodní</t>
  </si>
  <si>
    <t>Odkaz na mn. položky pořadí 79 : 687,90000*1,15</t>
  </si>
  <si>
    <t>5924511910R</t>
  </si>
  <si>
    <t>Dlažba 20x20x8 cm přírodní</t>
  </si>
  <si>
    <t>Odkaz na mn. položky pořadí 80 : 381,80000*1,15</t>
  </si>
  <si>
    <t>Odkaz na mn. položky pořadí 90 : 2,94000*-1</t>
  </si>
  <si>
    <t>639571215R00</t>
  </si>
  <si>
    <t>Kačírek pro okapový chodník tl. 150 mm</t>
  </si>
  <si>
    <t>101A : 30,6</t>
  </si>
  <si>
    <t>101B : 35,2</t>
  </si>
  <si>
    <t>101C : 39</t>
  </si>
  <si>
    <t>vsak.nádrž : 9,2</t>
  </si>
  <si>
    <t>899211112R00</t>
  </si>
  <si>
    <t>Osazení mříží litinových s rámem do 100 kg</t>
  </si>
  <si>
    <t>801</t>
  </si>
  <si>
    <t xml:space="preserve">Napojení uliční vpusti do kanalizace </t>
  </si>
  <si>
    <t>PVC DN 160 KG d. 7,3m,</t>
  </si>
  <si>
    <t>průměrná hl. uložení 0,8m, vč. výkopů, podsypu, obsypu a zásypu kamenivem</t>
  </si>
  <si>
    <t>55340352R</t>
  </si>
  <si>
    <t>Mříž vtoková M 01 D400 500 x 500 mm</t>
  </si>
  <si>
    <t>914001111R00</t>
  </si>
  <si>
    <t>Osazení svislé doprav.značky a sloupku, bet.základ</t>
  </si>
  <si>
    <t>2+1</t>
  </si>
  <si>
    <t>914001125R00</t>
  </si>
  <si>
    <t>Osazení svislé dopr.značky na sloupek nebo konzolu</t>
  </si>
  <si>
    <t>E13 : 2</t>
  </si>
  <si>
    <t>VF10 : 1</t>
  </si>
  <si>
    <t>915712211RT1</t>
  </si>
  <si>
    <t>Vodorovné značení stříkanou barvou pruhů š. 50 cm barva bílá</t>
  </si>
  <si>
    <t>odhad 1piktogram 5bm : 3*5</t>
  </si>
  <si>
    <t>917862111RT5</t>
  </si>
  <si>
    <t>Osazení stojat. obrub.bet. s opěrou,lože z C 12/15 včetně obrubníku ABO 100/10/25</t>
  </si>
  <si>
    <t>917862111RT7</t>
  </si>
  <si>
    <t>Osazení stojat. obrub.bet. s opěrou,lože z C 12/15 včetně obrubníku ABO 2 - 15 100/15/25</t>
  </si>
  <si>
    <t>917931111RT2</t>
  </si>
  <si>
    <t xml:space="preserve">Osazení přídlažby,kostka velká,1 řada, lože C12/15 včetně dodávky kamenných dlažebních kostek </t>
  </si>
  <si>
    <t>919735113R00</t>
  </si>
  <si>
    <t>Řezání stávajícího živičného krytu tl. 10 - 15 cm</t>
  </si>
  <si>
    <t>91001</t>
  </si>
  <si>
    <t>D + M carstop dl. 780mm</t>
  </si>
  <si>
    <t>915721121RX</t>
  </si>
  <si>
    <t>Vodorovné značení parkovišť plastovými značkami</t>
  </si>
  <si>
    <t>rozdělení parkovišť : 8*5</t>
  </si>
  <si>
    <t>1*5</t>
  </si>
  <si>
    <t>11*5</t>
  </si>
  <si>
    <t>16*5</t>
  </si>
  <si>
    <t>3*5</t>
  </si>
  <si>
    <t>2*5</t>
  </si>
  <si>
    <t>916561111RTX</t>
  </si>
  <si>
    <t>Osazení záhon.obrubníků do lože z C 12/15 s opěrou včetně obrubníku ABO 14-20 100/5/25</t>
  </si>
  <si>
    <t>93+133,5</t>
  </si>
  <si>
    <t>916581112RX</t>
  </si>
  <si>
    <t>Osazení  a dodávka kovového obrubníku</t>
  </si>
  <si>
    <t>917862111RTX</t>
  </si>
  <si>
    <t>Osazení stojat. obrub.bet. s opěrou,lože z C 12/15 včetně obrubníku ABO 2 - 15PP/PL 100/15/25</t>
  </si>
  <si>
    <t>40445050.AR</t>
  </si>
  <si>
    <t>Značka dopr inf IP 11-13 500/700 fól1, EG7letá</t>
  </si>
  <si>
    <t>IP12 : 2</t>
  </si>
  <si>
    <t>IP12+01 : 1</t>
  </si>
  <si>
    <t>40445141.AR</t>
  </si>
  <si>
    <t>Značka dopr dodat E13</t>
  </si>
  <si>
    <t>40445161.AR</t>
  </si>
  <si>
    <t>Značka dopr dodat VF 10</t>
  </si>
  <si>
    <t>961044111R00</t>
  </si>
  <si>
    <t>Bourání základů z betonu prostého</t>
  </si>
  <si>
    <t>976071111R00</t>
  </si>
  <si>
    <t>Vybourání kovových zábradlí a madel</t>
  </si>
  <si>
    <t>998225111R00</t>
  </si>
  <si>
    <t>Přesun hmot, pozemní komunikace</t>
  </si>
  <si>
    <t>Demontáž sloupů vnějšího osvětlení, vč.základu likvidace</t>
  </si>
  <si>
    <t>799101</t>
  </si>
  <si>
    <t>D + M lavička 1850 x 650 mm</t>
  </si>
  <si>
    <t>Prvek Z1</t>
  </si>
  <si>
    <t>konstrukce z hliníkové slitiny, sedák  opěr z dřevěných desek z tropického dřeva, napevno přichycený k dlažbě. Rozm. 1850/650mm.</t>
  </si>
  <si>
    <t>799102</t>
  </si>
  <si>
    <t>D + M odpadkový koš 580/370mm</t>
  </si>
  <si>
    <t>Prvek Z2</t>
  </si>
  <si>
    <t>Plášť z ocelového pozinkovaného plechu s nástřikem práškového vypalovacího laku, uzamykatelná dvířka z tropického dřeva. Vložená nádoba z pozinkovaného plechu nebo držák na plastovy´ pytel (120l). Rozměr 580/370 v. 1055mm.</t>
  </si>
  <si>
    <t>799103</t>
  </si>
  <si>
    <t>D + M kovový paraván pro odpadový dvůr 2400x1200mm</t>
  </si>
  <si>
    <t>Prvek Z3</t>
  </si>
  <si>
    <t>K oddělení místa pro odpadové nádoby u bloku B budou na zpevněné ploše osazeny dva kovové paravány rozm. d. 2400 / v. 1200. Rám je tvořeno konstrukcí z uzavřeného profilu Jackel 80/80-3.</t>
  </si>
  <si>
    <t>Výplň tvoří Tahokov, velikost oka:100 x 30 - 13 x 1,5 mm, plastičnost:13 mm, hmotnost:10,4 kg/m2, propustnost:15%, v žárově zinkovaném provedení.</t>
  </si>
  <si>
    <t>Výplň bude vložena do mezery mezi dva L profily 20/20-2 z nichž jeden bude navařen a jeden přišroubován.</t>
  </si>
  <si>
    <t>Hmotnost 1ks  konstrukce -  68kg. Celá konstrukce bude žárově zinkována.</t>
  </si>
  <si>
    <t>Konstrukce bude zabetonována do základových patek 300/300 hl.600mm. Osazení vč. patek je součástí výrobku.</t>
  </si>
  <si>
    <t>799104</t>
  </si>
  <si>
    <t>D + M zábradlí trojtrubkové</t>
  </si>
  <si>
    <t>Prvek Z4</t>
  </si>
  <si>
    <t>K ochraně proti pádu do vypouštěcího prostoru horkovodu TOT a.s. je navrženo jeho ohraničené trojtrubkovým kovovým zábradlím. Rozměr prostoru je 7,0x4,8m. Konstrukce zábradlí je tvořena sloupy a horním madlem z trubky TR 60x3 a vodorovnou výplní z trubky TR 40x3.</t>
  </si>
  <si>
    <t>Celková hmotnost konstrukce -  308kg. Celá konstrukce bude žárově zinkována.</t>
  </si>
  <si>
    <t>Konstrukce bude zabetonována do základových patek 300/300 hl. 600mm. Osazení vč. patek je součástí výrobku.</t>
  </si>
  <si>
    <t>979951161R00</t>
  </si>
  <si>
    <t>Výkup kovů - zinek, plechy</t>
  </si>
  <si>
    <t>Odkaz na dem. hmot. položky pořadí 113 : 0,96200</t>
  </si>
  <si>
    <t>979990103R00</t>
  </si>
  <si>
    <t>Poplatek za uložení suti - beton, skupina odpadu 170101</t>
  </si>
  <si>
    <t>Odkaz na dem. hmot. položky pořadí 8 : 29,60100</t>
  </si>
  <si>
    <t>Odkaz na dem. hmot. položky pořadí 13 : 193,05000</t>
  </si>
  <si>
    <t>Odkaz na dem. hmot. položky pořadí 112 : 9,36000</t>
  </si>
  <si>
    <t>979990112R00</t>
  </si>
  <si>
    <t>Poplatek za uložení suti - obal. kamenivo, asfalt, skupina odpadu 170302</t>
  </si>
  <si>
    <t>Odkaz na dem. hmot. položky pořadí 12 : 21,45000</t>
  </si>
  <si>
    <t>Odkaz na dem. hmot. položky pořadí 11 : 302,68060</t>
  </si>
  <si>
    <t>Odkaz na dem. hmot. položky pořadí 10 : 208,56000</t>
  </si>
  <si>
    <t>Odkaz na dem. hmot. položky pořadí 103 : 0,00000</t>
  </si>
  <si>
    <t>979999973R00</t>
  </si>
  <si>
    <t>Poplatek za uložení, zemina a kamení, (skup.170504)</t>
  </si>
  <si>
    <t>Odkaz na dem. hmot. položky pořadí 9 : 70,78500</t>
  </si>
  <si>
    <t>979081111R00</t>
  </si>
  <si>
    <t>Odvoz suti a vybour. hmot na skládku do 1 km</t>
  </si>
  <si>
    <t>Přesun suti</t>
  </si>
  <si>
    <t>POL8_</t>
  </si>
  <si>
    <t>979081121R00</t>
  </si>
  <si>
    <t>Příplatek k odvozu za každý další 1 km</t>
  </si>
  <si>
    <t>979082111R00</t>
  </si>
  <si>
    <t>Vnitrostaveništní doprava suti do 10 m</t>
  </si>
  <si>
    <t>979082121R00</t>
  </si>
  <si>
    <t>Příplatek k vnitrost. dopravě suti za dalších 5 m</t>
  </si>
  <si>
    <t>005211030R</t>
  </si>
  <si>
    <t xml:space="preserve">Dočasná dopravní opatření </t>
  </si>
  <si>
    <t>POL99_2</t>
  </si>
  <si>
    <t>005231020R</t>
  </si>
  <si>
    <t>Individuální a komplexní vyzkoušení zkouška úosnosti pláně</t>
  </si>
  <si>
    <t>Věta</t>
  </si>
  <si>
    <t>Název - kopie</t>
  </si>
  <si>
    <t>Hodnota A - výpočet</t>
  </si>
  <si>
    <t>Hodnota B - výpočet</t>
  </si>
  <si>
    <t>Desetinná místa</t>
  </si>
  <si>
    <t>Format</t>
  </si>
  <si>
    <t>000000|e0fee0|T|1</t>
  </si>
  <si>
    <t>&lt;2:ASUM&gt;</t>
  </si>
  <si>
    <t>0</t>
  </si>
  <si>
    <t>Doprava {20}%, Přesun {21}%</t>
  </si>
  <si>
    <t>[1A] * {20} / 100</t>
  </si>
  <si>
    <t>[1A] * {21} / 100</t>
  </si>
  <si>
    <t>&lt;3:ASUM&gt; + &lt;4:ASUM&gt;</t>
  </si>
  <si>
    <t>&lt;2:BSUM&gt; + &lt;3:BSUM&gt; + &lt;4:BSUM&gt;</t>
  </si>
  <si>
    <t>[1A] + [2A]</t>
  </si>
  <si>
    <t>[1B] + [2B] + [3B] + [4B]</t>
  </si>
  <si>
    <t>000000|ffeaff|T|0</t>
  </si>
  <si>
    <t>PPV 2,00% z montáže: materiál + práce</t>
  </si>
  <si>
    <t>PPV {22}% z montáže: materiál + práce</t>
  </si>
  <si>
    <t>([3B] + [4B]) * {22} / 100</t>
  </si>
  <si>
    <t>&lt;5:ASUM&gt; + &lt;5:BSUM&gt;</t>
  </si>
  <si>
    <t>&lt;6:ASUM&gt; + &lt;6:BSUM&gt;</t>
  </si>
  <si>
    <t>PPV 1,00% z nátěrů a zemních prací</t>
  </si>
  <si>
    <t>PPV {23}% z nátěrů a zemních prací</t>
  </si>
  <si>
    <t>([7B] + [8B]) * {23} / 100</t>
  </si>
  <si>
    <t>[5A]</t>
  </si>
  <si>
    <t>[5B] + [6B] + [7B] + [8B] + [9B]</t>
  </si>
  <si>
    <t>Dodav. dokumentace {24}% z mezisoučtu 2</t>
  </si>
  <si>
    <t>([10A] + [10B]) * {24} / 100</t>
  </si>
  <si>
    <t>Rizika a pojištění {25}% z mezisoučtu 2</t>
  </si>
  <si>
    <t>([10A] + [10B]) * {25} / 100</t>
  </si>
  <si>
    <t>Opravy v záruce {26}% z mezisoučtu 1</t>
  </si>
  <si>
    <t>([5A] + [5B]) * {26} / 100</t>
  </si>
  <si>
    <t>[10A] + [10B] + [11B] + [12B] + [13B]</t>
  </si>
  <si>
    <t>GZS {27}% z pravé strany mezisoučtu 2</t>
  </si>
  <si>
    <t>[10B] * {27} / 100</t>
  </si>
  <si>
    <t>Provozní vlivy {28}% z pravé strany mezisoučtu 2</t>
  </si>
  <si>
    <t>[10B] * {28} / 100</t>
  </si>
  <si>
    <t>[20B] + [21B]</t>
  </si>
  <si>
    <t>{29} * {32} * ([14B] * {31})^{30}</t>
  </si>
  <si>
    <t>[14B] + [22B] + [30B]</t>
  </si>
  <si>
    <t>000000|bfebff|T|2</t>
  </si>
  <si>
    <t>Zařazení</t>
  </si>
  <si>
    <t>Vzorec</t>
  </si>
  <si>
    <t>Hodnoty</t>
  </si>
  <si>
    <t>Pozice</t>
  </si>
  <si>
    <t>Hmotnost</t>
  </si>
  <si>
    <t>Hmotnost celkem</t>
  </si>
  <si>
    <t>X</t>
  </si>
  <si>
    <t>P1=</t>
  </si>
  <si>
    <t>3-A-2</t>
  </si>
  <si>
    <t>Elektromontaze</t>
  </si>
  <si>
    <t>*</t>
  </si>
  <si>
    <t>TRUBKA OHEBNA PH (POD.OM.)</t>
  </si>
  <si>
    <t>000000|ffffe0|K|1</t>
  </si>
  <si>
    <t>P12=5|P13=5|P1=20,00</t>
  </si>
  <si>
    <t>1232 D 32/24   mm</t>
  </si>
  <si>
    <t>1232 D 32/24   mm-MONTÁŽ</t>
  </si>
  <si>
    <t>VODICE , KABELY,UKONCENI</t>
  </si>
  <si>
    <t>P12=5|P13=5|P1=4,00</t>
  </si>
  <si>
    <t xml:space="preserve">CY 4   mm2,ZZL        </t>
  </si>
  <si>
    <t xml:space="preserve">CY 4   mm2,ZZL-MONTÁŽ        </t>
  </si>
  <si>
    <t>P12=5|P13=5|P1=15,0</t>
  </si>
  <si>
    <t xml:space="preserve">CYKY-J  3x1.5 mm2      </t>
  </si>
  <si>
    <t xml:space="preserve">CYKY-J  3x1.5 mm2 -MONTÁŽ     </t>
  </si>
  <si>
    <t>P12=5|P13=5|P1=150</t>
  </si>
  <si>
    <t xml:space="preserve">CYKY-J  4x16   mm2      </t>
  </si>
  <si>
    <t xml:space="preserve">CYKY-J  4x16   mm2-MONTÁŽ      </t>
  </si>
  <si>
    <t>UKONCENI KABELU SMRSTOVACI</t>
  </si>
  <si>
    <t>ZAKLOPKOU DO</t>
  </si>
  <si>
    <t>P12=5|P13=5|P1=6,00</t>
  </si>
  <si>
    <t xml:space="preserve"> 4x16  mm2</t>
  </si>
  <si>
    <t xml:space="preserve"> 4x16  mm2-MONTÁŽ</t>
  </si>
  <si>
    <t>UKONCENI VODICU /SVITIDLA</t>
  </si>
  <si>
    <t>P12=5|P13=5|P1=40,0</t>
  </si>
  <si>
    <t>Do   6   mm2</t>
  </si>
  <si>
    <t>UKONCENI VODICU /ROZVODNICE</t>
  </si>
  <si>
    <t>Do   16  mm2</t>
  </si>
  <si>
    <t>HADICE OHEBNÁ DO VÝKOPU PRO</t>
  </si>
  <si>
    <t>ULOŽENÍ NAPÁJECÍHO KABELU VO</t>
  </si>
  <si>
    <t>DN 63/52 mm</t>
  </si>
  <si>
    <t>DN 63/52 mm-MONTÁŽ</t>
  </si>
  <si>
    <t xml:space="preserve">PŘÍPLATEK NA ZATAHOVÁNÍ KABELU </t>
  </si>
  <si>
    <t>DO CHRÁNIČKY</t>
  </si>
  <si>
    <t>OSVETLOVACI ZARIZENI</t>
  </si>
  <si>
    <t>OSVETLOVACI STOZAR BEZPATICOVY</t>
  </si>
  <si>
    <t>ZAROVY ZINEK/HORNI DN 60 mm/</t>
  </si>
  <si>
    <t>PLASTOVÁ MANŽETA V MÍSTĚ VETKNUTÍ</t>
  </si>
  <si>
    <t>TYP: LBH5-A      v=5.0m</t>
  </si>
  <si>
    <t>TYP: LBH5-A      v=5.0m-MONTÁŽ</t>
  </si>
  <si>
    <t>STOZAROVA ROZVODNICE</t>
  </si>
  <si>
    <t>S JEDNIM  JISTENYMI OKRUHEM</t>
  </si>
  <si>
    <t>TYP:SR 951-OP/N/Cu</t>
  </si>
  <si>
    <t>TYP:SR 951-OP/N/Cu-MONTÁŽ</t>
  </si>
  <si>
    <t>TAVNA VLOZKA VÁLCOVÁ</t>
  </si>
  <si>
    <t>P12=5|P13=5|P1=8,00</t>
  </si>
  <si>
    <t>10A,char.normalni</t>
  </si>
  <si>
    <t>10A,char.normalni-MONTÁŽ</t>
  </si>
  <si>
    <t>SVITIDLA,SVETELNE ZDROJE</t>
  </si>
  <si>
    <t>SVITIDLO VENKOVNI /ZDROJ LED</t>
  </si>
  <si>
    <t>KOMPLET SESTAVA  VCETNE ZDROJE</t>
  </si>
  <si>
    <t>OSAZENÍ NA STOŽÁR</t>
  </si>
  <si>
    <t>P12=5|P13=5|P1=8,0</t>
  </si>
  <si>
    <t>TYP: FLEXIBO PREMIUM</t>
  </si>
  <si>
    <t>PŘÍKON : 1x29W</t>
  </si>
  <si>
    <t>TEPLOTA CHROMAT. ZDROJE:3000K</t>
  </si>
  <si>
    <t>SVĚTELNÝ TOK : 5000 lm</t>
  </si>
  <si>
    <t>TYP: FLEXIBO PREMIUM-MONTÁŽ</t>
  </si>
  <si>
    <t>UZEMNOVACI ROZVODY</t>
  </si>
  <si>
    <t>OCELOVY DRAT POZINKOVANY</t>
  </si>
  <si>
    <t>POPLASTOVANÝ</t>
  </si>
  <si>
    <t>P12=5|P13=5|P1=110,0</t>
  </si>
  <si>
    <t xml:space="preserve">FeZn DN 10 mm </t>
  </si>
  <si>
    <t>FeZn DN 10 mm -MONTÁŽ</t>
  </si>
  <si>
    <t>OCELOVY PÁSEK POZINKOVANY</t>
  </si>
  <si>
    <t>FeZn 30x4 mm</t>
  </si>
  <si>
    <t>FeZn 30x4 mm-MONTÁŽ</t>
  </si>
  <si>
    <t>MONTAZNI PRACE</t>
  </si>
  <si>
    <t>Tvarovani mont.dilu</t>
  </si>
  <si>
    <t>SVORKA HROMOSVODNI,UZEMNOVACI</t>
  </si>
  <si>
    <t>SR03 pro pasek 30x4mm a drát</t>
  </si>
  <si>
    <t>SR03 pro pasek 30x4mm a drát-MONTÁŽ</t>
  </si>
  <si>
    <t>SP1 pripojovaci</t>
  </si>
  <si>
    <t>SP1 pripojovaci-MONTÁŽ</t>
  </si>
  <si>
    <t>OCELOVY PASEK POZINKOVANY</t>
  </si>
  <si>
    <t>Nater zemniciho pasku</t>
  </si>
  <si>
    <t>Napojeni na stavajici zarizeni</t>
  </si>
  <si>
    <t>P12=5|P13=5|P1=16,0</t>
  </si>
  <si>
    <t>3-Z-2</t>
  </si>
  <si>
    <t>Elektromontaze celkem</t>
  </si>
  <si>
    <t>5-Z-1</t>
  </si>
  <si>
    <t>Natery</t>
  </si>
  <si>
    <t>PISMOMALIRSKE PRACE</t>
  </si>
  <si>
    <t>P12=5|P13=5|P1=32,0</t>
  </si>
  <si>
    <t>CISLICE PISMENA DO 100 mm</t>
  </si>
  <si>
    <t>5-Z-0</t>
  </si>
  <si>
    <t>Natery celkem</t>
  </si>
  <si>
    <t>6-A-3</t>
  </si>
  <si>
    <t>Zemni prace</t>
  </si>
  <si>
    <t>VYTYCENI TRATI VENKOVNIHO</t>
  </si>
  <si>
    <t>VEDENI V PREHLEDNEM TERENU</t>
  </si>
  <si>
    <t>Vedeni vo</t>
  </si>
  <si>
    <t>km</t>
  </si>
  <si>
    <t>JAMA PRO STOZARY VER.OSVETLENI</t>
  </si>
  <si>
    <t>O OBJEMU DO 2 m3</t>
  </si>
  <si>
    <t>P12=5|P13=5|P1=14,0</t>
  </si>
  <si>
    <t>Zemina tridy 3,rucne</t>
  </si>
  <si>
    <t>POUZDROVY ZAKL.PRO STOZ.VENK.</t>
  </si>
  <si>
    <t>OSVETL.MIMO OSU TRASY KABELU</t>
  </si>
  <si>
    <t>P12=5|P13=5|P1=11,0</t>
  </si>
  <si>
    <t>D 400x900 mm</t>
  </si>
  <si>
    <t>ZAKLAD Z PROSTEHO BETONU</t>
  </si>
  <si>
    <t>P12=5|P13=5|P1=10,0</t>
  </si>
  <si>
    <t>Do rostle zeminy - OBETONOVÁNÍ CHRÁNIČEK</t>
  </si>
  <si>
    <t>HLOUBENI KABELOVE RYHY</t>
  </si>
  <si>
    <t>V ZEMINE TRIDY 3</t>
  </si>
  <si>
    <t>P12=5|P13=5|P1=310,0</t>
  </si>
  <si>
    <t>Sire 350mm,hloubka 800mm</t>
  </si>
  <si>
    <t>Sire 650mm,hloubka 1200mm</t>
  </si>
  <si>
    <t>ZRIZENI KABEL.LOZE Z KOPANEHO</t>
  </si>
  <si>
    <t>PISKU SE ZÁSYPEM PÍSKEM</t>
  </si>
  <si>
    <t>TLOUSTKA ZASYPOVE VRSTVY 10cm</t>
  </si>
  <si>
    <t>ZAHOZ KABEL.RYHY-ZEMINA TR.3</t>
  </si>
  <si>
    <t>P12=5|P13=5|P1=400,0</t>
  </si>
  <si>
    <t>ODVOZ ZEMINY</t>
  </si>
  <si>
    <t>P12=5|P13=5|P1=45,0</t>
  </si>
  <si>
    <t>Do vzdalenosti 1 km</t>
  </si>
  <si>
    <t>P12=5|P13=5|P1=225,0</t>
  </si>
  <si>
    <t>Za kazdy dalsi km/5 km</t>
  </si>
  <si>
    <t>PROVIZORNI UPRAVA TERENU</t>
  </si>
  <si>
    <t>V PRIRODNI ZEMINE</t>
  </si>
  <si>
    <t>P12=5|P13=5|P1=140,0</t>
  </si>
  <si>
    <t>Zemina tridy 3</t>
  </si>
  <si>
    <t>UPRAVA POVRCHU</t>
  </si>
  <si>
    <t>Oseti povrchu travou</t>
  </si>
  <si>
    <t>FOLIE VYSTRAZNA Z PVC</t>
  </si>
  <si>
    <t>P12=5|P13=5|P1=410,0</t>
  </si>
  <si>
    <t>Sirka 22cm</t>
  </si>
  <si>
    <t>VYHLEDANI A VYTYCENI TRASY</t>
  </si>
  <si>
    <t>STAVAJICIHO KABELOVEHO VEDENI</t>
  </si>
  <si>
    <t>P1=0,10</t>
  </si>
  <si>
    <t>VEŘEJNÉHO OSVĚTLENÍ</t>
  </si>
  <si>
    <t>GEODETICKE  ZAMERENI TRASY</t>
  </si>
  <si>
    <t>DLE SKUTECNOSTI</t>
  </si>
  <si>
    <t>6-Z-3</t>
  </si>
  <si>
    <t>Zemni prace celkem</t>
  </si>
  <si>
    <t>ROZVADEC  RHC01</t>
  </si>
  <si>
    <t xml:space="preserve">ROZVADEC  REC1 </t>
  </si>
  <si>
    <t>ROZVADEC  RVSC03</t>
  </si>
  <si>
    <t>MONTAZ HLAVNÍHO ROZVÁDĚČE RHC01</t>
  </si>
  <si>
    <t>MONTAZ ELEKTROMĚROVÉHO ROZVÁDĚČE REC1</t>
  </si>
  <si>
    <t>MONTAZ ROZVÁDĚČE RVSC03</t>
  </si>
  <si>
    <t>Krycí list rozpočtu</t>
  </si>
  <si>
    <t>Název stavby:</t>
  </si>
  <si>
    <t>IČO/DIČ:</t>
  </si>
  <si>
    <t>Druh stavby:</t>
  </si>
  <si>
    <t>Lokalita:</t>
  </si>
  <si>
    <t>Začátek výstavby:</t>
  </si>
  <si>
    <t>Konec výstavby:</t>
  </si>
  <si>
    <t>Položek:</t>
  </si>
  <si>
    <t>JKSO:</t>
  </si>
  <si>
    <t>Zpracoval:</t>
  </si>
  <si>
    <t>Datum:</t>
  </si>
  <si>
    <t>Rozpočtové náklady v Kč</t>
  </si>
  <si>
    <t>A</t>
  </si>
  <si>
    <t>Základní rozpočtové náklady</t>
  </si>
  <si>
    <t>B</t>
  </si>
  <si>
    <t>Doplňkové náklady</t>
  </si>
  <si>
    <t>C</t>
  </si>
  <si>
    <t>Náklady na umístění stavby (NUS)</t>
  </si>
  <si>
    <t>Dodávky</t>
  </si>
  <si>
    <t>Práce přesčas</t>
  </si>
  <si>
    <t>Zařízení staveniště</t>
  </si>
  <si>
    <t>Bez pevné podl.</t>
  </si>
  <si>
    <t>Mimostav. doprava</t>
  </si>
  <si>
    <t>Kulturní památka</t>
  </si>
  <si>
    <t>Územní vlivy</t>
  </si>
  <si>
    <t>Provozní vlivy</t>
  </si>
  <si>
    <t>"M"</t>
  </si>
  <si>
    <t>NUS z rozpočtu</t>
  </si>
  <si>
    <t>Ostatní materiál</t>
  </si>
  <si>
    <t>Přesun hmot a sutí</t>
  </si>
  <si>
    <t>ZRN celkem</t>
  </si>
  <si>
    <t>DN celkem</t>
  </si>
  <si>
    <t>NUS celkem</t>
  </si>
  <si>
    <t>DN celkem z obj.</t>
  </si>
  <si>
    <t>NUS celkem z obj.</t>
  </si>
  <si>
    <t>ORN celkem</t>
  </si>
  <si>
    <t>ORN celkem z obj.</t>
  </si>
  <si>
    <t>Základ 0%</t>
  </si>
  <si>
    <t>Základ 15%</t>
  </si>
  <si>
    <t>DPH 15%</t>
  </si>
  <si>
    <t>Celkem bez DPH</t>
  </si>
  <si>
    <t>Základ 21%</t>
  </si>
  <si>
    <t>DPH 21%</t>
  </si>
  <si>
    <t>Celkem včetně DPH</t>
  </si>
  <si>
    <t>Projektant</t>
  </si>
  <si>
    <t>Objednatel</t>
  </si>
  <si>
    <t>Zhotovitel</t>
  </si>
  <si>
    <t>Datum, razítko a podpis</t>
  </si>
  <si>
    <t>Poznámka:</t>
  </si>
  <si>
    <t>Stavební rozpočet - rekapitulace</t>
  </si>
  <si>
    <t>Doba výstavby:</t>
  </si>
  <si>
    <t>26.10.2022</t>
  </si>
  <si>
    <t>Zpracováno dne:</t>
  </si>
  <si>
    <t>Objekt</t>
  </si>
  <si>
    <t>Kód</t>
  </si>
  <si>
    <t>Zkrácený popis</t>
  </si>
  <si>
    <t>Náklady (Kč) - dodávka</t>
  </si>
  <si>
    <t>Náklady (Kč) - Montáž</t>
  </si>
  <si>
    <t>Náklady (Kč) - celkem</t>
  </si>
  <si>
    <t>Celková hmotnost (t)</t>
  </si>
  <si>
    <t>12</t>
  </si>
  <si>
    <t>Odkopávky a prokopávky</t>
  </si>
  <si>
    <t>13</t>
  </si>
  <si>
    <t>Hloubené vykopávky</t>
  </si>
  <si>
    <t>15</t>
  </si>
  <si>
    <t>Roubení</t>
  </si>
  <si>
    <t>16</t>
  </si>
  <si>
    <t>Přemístění výkopku</t>
  </si>
  <si>
    <t>17</t>
  </si>
  <si>
    <t>Konstrukce ze zemin</t>
  </si>
  <si>
    <t>171</t>
  </si>
  <si>
    <t>Násypy a skládky předepsaných tvarů</t>
  </si>
  <si>
    <t>27</t>
  </si>
  <si>
    <t>Základy</t>
  </si>
  <si>
    <t>45</t>
  </si>
  <si>
    <t>Podkladní a vedlejší konstrukce (kromě vozovek a železničního svršku)</t>
  </si>
  <si>
    <t>87</t>
  </si>
  <si>
    <t>Potrubí z trub plastických, skleněných a čedičových</t>
  </si>
  <si>
    <t>89</t>
  </si>
  <si>
    <t>Ostatní konstrukce a práce na trubním vedení</t>
  </si>
  <si>
    <t>H27</t>
  </si>
  <si>
    <t>Vedení trubní dálková a přípojná</t>
  </si>
  <si>
    <t>M23</t>
  </si>
  <si>
    <t>Montáže potrubí</t>
  </si>
  <si>
    <t>M46</t>
  </si>
  <si>
    <t>Zemní práce při montážích</t>
  </si>
  <si>
    <t>Celkem:</t>
  </si>
  <si>
    <t>Stavební rozpočet</t>
  </si>
  <si>
    <t> </t>
  </si>
  <si>
    <t>SO 102 - A</t>
  </si>
  <si>
    <t>Č</t>
  </si>
  <si>
    <t>Cena/MJ</t>
  </si>
  <si>
    <t>Náklady (Kč)</t>
  </si>
  <si>
    <t>Hmotnost (t)</t>
  </si>
  <si>
    <t>Cenová</t>
  </si>
  <si>
    <t>ISWORK</t>
  </si>
  <si>
    <t>GROUPCODE</t>
  </si>
  <si>
    <t>Rozměry</t>
  </si>
  <si>
    <t>(Kč)</t>
  </si>
  <si>
    <t>Jednot.</t>
  </si>
  <si>
    <t>soustava</t>
  </si>
  <si>
    <t>Přesuny</t>
  </si>
  <si>
    <t>Typ skupiny</t>
  </si>
  <si>
    <t>HSV mat</t>
  </si>
  <si>
    <t>HSV prac</t>
  </si>
  <si>
    <t>PSV mat</t>
  </si>
  <si>
    <t>PSV prac</t>
  </si>
  <si>
    <t>Mont mat</t>
  </si>
  <si>
    <t>Mont prac</t>
  </si>
  <si>
    <t>Ostatní mat.</t>
  </si>
  <si>
    <t>MAT</t>
  </si>
  <si>
    <t>WORK</t>
  </si>
  <si>
    <t>CELK</t>
  </si>
  <si>
    <t>120001101R00</t>
  </si>
  <si>
    <t>Příplatek za ztížení vykopávky v blízkosti vedení</t>
  </si>
  <si>
    <t>RTS II / 2022</t>
  </si>
  <si>
    <t>12_</t>
  </si>
  <si>
    <t>1_</t>
  </si>
  <si>
    <t>_</t>
  </si>
  <si>
    <t>132201212R00</t>
  </si>
  <si>
    <t>Hloubení rýh š.do 200 cm hor.3 do 1000m3,STROJNĚ</t>
  </si>
  <si>
    <t>13_</t>
  </si>
  <si>
    <t>132201219R00</t>
  </si>
  <si>
    <t>Přípl.za lepivost,hloubení rýh 200cm,hor.3,STROJNĚ</t>
  </si>
  <si>
    <t>6</t>
  </si>
  <si>
    <t>15_</t>
  </si>
  <si>
    <t>7</t>
  </si>
  <si>
    <t>16_</t>
  </si>
  <si>
    <t>9</t>
  </si>
  <si>
    <t>175200010RAA</t>
  </si>
  <si>
    <t>Obsyp objektu prohozenou zeminou</t>
  </si>
  <si>
    <t>17_</t>
  </si>
  <si>
    <t>10</t>
  </si>
  <si>
    <t>175100020RAB</t>
  </si>
  <si>
    <t>11</t>
  </si>
  <si>
    <t>171-geoVD</t>
  </si>
  <si>
    <t>Vytýčení stavby</t>
  </si>
  <si>
    <t>171_</t>
  </si>
  <si>
    <t>273320140RAB</t>
  </si>
  <si>
    <t>Základová deska ŽB z betonu C 20/25, vč.bednění</t>
  </si>
  <si>
    <t>27_</t>
  </si>
  <si>
    <t>2_</t>
  </si>
  <si>
    <t>14</t>
  </si>
  <si>
    <t>275313621R00</t>
  </si>
  <si>
    <t>Beton prostý C 20/25 betonáž mezipláště</t>
  </si>
  <si>
    <t>451573111R00</t>
  </si>
  <si>
    <t>Lože pod potrubí ze štěrkopísku do 63 mm</t>
  </si>
  <si>
    <t>45_</t>
  </si>
  <si>
    <t>4_</t>
  </si>
  <si>
    <t>871311111R00</t>
  </si>
  <si>
    <t>Montáž trubek z tvrdého PVC ve výkopu d 160 mm</t>
  </si>
  <si>
    <t>87_</t>
  </si>
  <si>
    <t>8_</t>
  </si>
  <si>
    <t>894431111R00</t>
  </si>
  <si>
    <t>Osazení plastové akumulační nádrže</t>
  </si>
  <si>
    <t>89_</t>
  </si>
  <si>
    <t>18</t>
  </si>
  <si>
    <t>894432112R00</t>
  </si>
  <si>
    <t>Osazení plastové šachty revizní prům.425 mm</t>
  </si>
  <si>
    <t>19</t>
  </si>
  <si>
    <t>894421112RT1</t>
  </si>
  <si>
    <t>Osazení betonových dílců šachet do 1,4 t</t>
  </si>
  <si>
    <t>20</t>
  </si>
  <si>
    <t>998274101R00</t>
  </si>
  <si>
    <t>Přesun hmot, trubní vedení betonové, otevř. výkop</t>
  </si>
  <si>
    <t>H27_</t>
  </si>
  <si>
    <t>9_</t>
  </si>
  <si>
    <t>998276101R00</t>
  </si>
  <si>
    <t>Přesun hmot, trubní vedení plastová, otevř. výkop</t>
  </si>
  <si>
    <t>22</t>
  </si>
  <si>
    <t>230170014R00</t>
  </si>
  <si>
    <t>Zkouška těsnosti potrubí, DN 150 - 200</t>
  </si>
  <si>
    <t>M23_</t>
  </si>
  <si>
    <t>23</t>
  </si>
  <si>
    <t>460400162RT5</t>
  </si>
  <si>
    <t>Odstranění pažení z jámy do 16 m2, hloubky do 4 m</t>
  </si>
  <si>
    <t>M46_</t>
  </si>
  <si>
    <t>24</t>
  </si>
  <si>
    <t>460400062RT5</t>
  </si>
  <si>
    <t>Pažení jam půdorysu do 16 m2, hloubky do.2-4 m</t>
  </si>
  <si>
    <t>25</t>
  </si>
  <si>
    <t>28611261.A</t>
  </si>
  <si>
    <t>Trubka kanalizační KGEM SN 8 PVC 160x4,7x3000</t>
  </si>
  <si>
    <t>Z99999_</t>
  </si>
  <si>
    <t>Z_</t>
  </si>
  <si>
    <t>26</t>
  </si>
  <si>
    <t>28651832.A</t>
  </si>
  <si>
    <t>Zátka hrdla kanalizační KGM DN 150 PVC</t>
  </si>
  <si>
    <t>631KGSGR400/20VD</t>
  </si>
  <si>
    <t>PVC šachta DN 400x150 dno 400/135/180/225</t>
  </si>
  <si>
    <t>RTS II / 2020</t>
  </si>
  <si>
    <t>28</t>
  </si>
  <si>
    <t>631KGSR400/1+VD</t>
  </si>
  <si>
    <t>PVC šachta DN 400, prodloužení 1m KOEX</t>
  </si>
  <si>
    <t>29</t>
  </si>
  <si>
    <t>631MANZETA T40VD</t>
  </si>
  <si>
    <t>PVC šachta DN 400, manžeta teleskopu</t>
  </si>
  <si>
    <t>30</t>
  </si>
  <si>
    <t>28697076.A</t>
  </si>
  <si>
    <t>Poklop teleskopický DN 315 B 125 G</t>
  </si>
  <si>
    <t>31</t>
  </si>
  <si>
    <t>59224329.A</t>
  </si>
  <si>
    <t>Konus šachetní TBR-Q.1 100-63/58/10 KPS</t>
  </si>
  <si>
    <t>32</t>
  </si>
  <si>
    <t>112kb02VD</t>
  </si>
  <si>
    <t>Šachtový poklop KB02 s odvětráním EN 124 B125</t>
  </si>
  <si>
    <t>33</t>
  </si>
  <si>
    <t>59224333.A</t>
  </si>
  <si>
    <t>Skruž šachetní TBS-Q.1 100/50/9</t>
  </si>
  <si>
    <t>59224347.A</t>
  </si>
  <si>
    <t>Prstenec vyrovnávací šachetní TBW-Q.1 63/6</t>
  </si>
  <si>
    <t>35</t>
  </si>
  <si>
    <t>3294116VD</t>
  </si>
  <si>
    <t>AS-REWA Kombi nádrž na vodu 10 EO/PB vč. čerpadla, rozvaděče</t>
  </si>
  <si>
    <t>10/2022</t>
  </si>
  <si>
    <t>SO 102 - B</t>
  </si>
  <si>
    <t>6316136602VD</t>
  </si>
  <si>
    <t>PVC šachta DN 400, prodloužení 1,5m KOEX</t>
  </si>
  <si>
    <t>59224330.A</t>
  </si>
  <si>
    <t>Skruž šachetní TBS-Q.1 100/25/9</t>
  </si>
  <si>
    <t>59224349.A</t>
  </si>
  <si>
    <t>Prstenec vyrovnávací šachetní TBW-Q.1 63/10</t>
  </si>
  <si>
    <t>36</t>
  </si>
  <si>
    <t>59224348.A</t>
  </si>
  <si>
    <t>Prstenec vyrovnávací šachetní TBW-Q.1 63/8</t>
  </si>
  <si>
    <t>37</t>
  </si>
  <si>
    <t>SO 102 - C</t>
  </si>
  <si>
    <t>SO 103 - A</t>
  </si>
  <si>
    <t>28611260.A</t>
  </si>
  <si>
    <t>Trubka kanalizační KGEM SN 8 PVC 160x4,7x1000</t>
  </si>
  <si>
    <t>SO 103 - B</t>
  </si>
  <si>
    <t>SO 103 - C</t>
  </si>
  <si>
    <t>Prorážení otvorů a ostatní bourací práce</t>
  </si>
  <si>
    <t>S</t>
  </si>
  <si>
    <t>Přesuny sutí</t>
  </si>
  <si>
    <t>SO 104 - kanalizace splašková</t>
  </si>
  <si>
    <t>132201111R00</t>
  </si>
  <si>
    <t>Hloubení rýh š.do 60 cm v hor.3 do 100 m3, STROJNĚ</t>
  </si>
  <si>
    <t>132200010RA0</t>
  </si>
  <si>
    <t>Hloubení nezapaž. rýh šířky do 60 cm v hornině 1-4 pro bourání kanalizace</t>
  </si>
  <si>
    <t>Pažení a rozepření stěn rýh a jam - příložné - hl.do 2 m</t>
  </si>
  <si>
    <t>Zásyp jam, rýh, šachet se zhutněním po vybourání kanalizace</t>
  </si>
  <si>
    <t>969021131R00</t>
  </si>
  <si>
    <t>96_</t>
  </si>
  <si>
    <t>969021121R00</t>
  </si>
  <si>
    <t>979100011RA0</t>
  </si>
  <si>
    <t>Odvoz suti a vyb.hmot do 10 km, vnitrost. 15 m</t>
  </si>
  <si>
    <t>97_</t>
  </si>
  <si>
    <t>998276118R00</t>
  </si>
  <si>
    <t>Přesun hmot, trubní vedení plastová, příplatek 5km</t>
  </si>
  <si>
    <t>230180045R00</t>
  </si>
  <si>
    <t>Montáž trub z plastických hmot PE, PP, 250 x 8,6</t>
  </si>
  <si>
    <t>230170015R00</t>
  </si>
  <si>
    <t>Zkouška těsnosti potrubí, DN 250 - 350</t>
  </si>
  <si>
    <t>979081111RT3</t>
  </si>
  <si>
    <t>S_</t>
  </si>
  <si>
    <t>979081121RT3</t>
  </si>
  <si>
    <t>59224346</t>
  </si>
  <si>
    <t>Prstenec vyrovnávací šachetní TBW-Q.1 63/4</t>
  </si>
  <si>
    <t>59224349</t>
  </si>
  <si>
    <t>Prstenec vyrovnávací šachetní TBW-Q.1 63/12</t>
  </si>
  <si>
    <t>59224354</t>
  </si>
  <si>
    <t>Deska zákrytová TZK-Q.1 100-63/17</t>
  </si>
  <si>
    <t>59224356.A</t>
  </si>
  <si>
    <t>Skruž šachetní TBS-Q.1 100/25/12</t>
  </si>
  <si>
    <t>59224359.A</t>
  </si>
  <si>
    <t>Skruž šachetní TBS-Q.1 100/50/12</t>
  </si>
  <si>
    <t>59224362.A</t>
  </si>
  <si>
    <t>Skruž šachetní TBS-Q.1 100/100/12</t>
  </si>
  <si>
    <t>38</t>
  </si>
  <si>
    <t>59224368.A</t>
  </si>
  <si>
    <t>Dno šachetní přímé TBZ-Q.1 100/100 V max. 60</t>
  </si>
  <si>
    <t>39</t>
  </si>
  <si>
    <t>55243344.A</t>
  </si>
  <si>
    <t>Poklop litinový KB 03 D 605 mm "B3" B125</t>
  </si>
  <si>
    <t>40</t>
  </si>
  <si>
    <t>55241713</t>
  </si>
  <si>
    <t>Poklop litina TEGRA 600/100 D400 Wavin</t>
  </si>
  <si>
    <t>41</t>
  </si>
  <si>
    <t>28614551</t>
  </si>
  <si>
    <t>Trubka kanalizační PP MASTER SN 10 DN 250/3000</t>
  </si>
  <si>
    <t>30.10.2022</t>
  </si>
  <si>
    <t>SO 105 - A</t>
  </si>
  <si>
    <t>175101101RT2</t>
  </si>
  <si>
    <t>Obsyp potrubí bez prohození sypaniny,s dodáním štěrkopísku frakce 0 - 22 mm</t>
  </si>
  <si>
    <t>722215116R00</t>
  </si>
  <si>
    <t>Kohout kulový vodovodní IVAR BRA.02.000, DN 50 mm s navařením přírub</t>
  </si>
  <si>
    <t>722_</t>
  </si>
  <si>
    <t>72_</t>
  </si>
  <si>
    <t>722215556R00</t>
  </si>
  <si>
    <t>Klapka vodovodní, zpětná, pružinová, mezipřírubová IVAR BRA.W6.010, DN 50 mm</t>
  </si>
  <si>
    <t>722224112R00</t>
  </si>
  <si>
    <t>Kohout plnicí a vypouštěcí, DN 20 mm</t>
  </si>
  <si>
    <t>722216316R00</t>
  </si>
  <si>
    <t>Filtr vodovodní, přírubový HERZ s navařením přírub, DN 50 mm</t>
  </si>
  <si>
    <t>722269101R00</t>
  </si>
  <si>
    <t>Montáž vodoměru přírubového šroubového DN 50 mm</t>
  </si>
  <si>
    <t>722262151R00</t>
  </si>
  <si>
    <t>Vodoměr, voda do 30 °C, přírubový, šroubový, DN 50 A 50-R/2</t>
  </si>
  <si>
    <t>733175326R00</t>
  </si>
  <si>
    <t>Montáž tvarovek plast  D 50 mm</t>
  </si>
  <si>
    <t>733_</t>
  </si>
  <si>
    <t>73_</t>
  </si>
  <si>
    <t>871181121R00</t>
  </si>
  <si>
    <t>Montáž trubek polyetylenových ve výkopu d 50 mm</t>
  </si>
  <si>
    <t>899401112R00</t>
  </si>
  <si>
    <t>Osazení poklopů litinových šoupátkových</t>
  </si>
  <si>
    <t>891211111R00</t>
  </si>
  <si>
    <t>Montáž vodovodních šoupátek ve výkopu DN 50</t>
  </si>
  <si>
    <t>722219191R00</t>
  </si>
  <si>
    <t>Montáž souprav zemních</t>
  </si>
  <si>
    <t>Desinfekce vodovodního potrubí do DN 70</t>
  </si>
  <si>
    <t>Tlaková zkouška vodovodního potrubí do DN 80</t>
  </si>
  <si>
    <t>899731114R00</t>
  </si>
  <si>
    <t>Vodič signalizační CYY 6 mm2</t>
  </si>
  <si>
    <t>230030002R00</t>
  </si>
  <si>
    <t>Montáž trubních dílů přírubových do 10 kg</t>
  </si>
  <si>
    <t>460490012R00</t>
  </si>
  <si>
    <t>Fólie výstražná z PVC, šířka 33 cm</t>
  </si>
  <si>
    <t>2865190004</t>
  </si>
  <si>
    <t>Koleno 90° d50 SDR11 PE100RC PN16</t>
  </si>
  <si>
    <t>286134118</t>
  </si>
  <si>
    <t>Trubka tlaková AQUALINE RC1 PE100 50x4,6 mm PN16</t>
  </si>
  <si>
    <t>28655334</t>
  </si>
  <si>
    <t>T-kus redukovaný z PE 63/50/63 mm</t>
  </si>
  <si>
    <t>3294050E2VD</t>
  </si>
  <si>
    <t>Hawle šoupě s vevařovacími konci PE 50</t>
  </si>
  <si>
    <t>2022</t>
  </si>
  <si>
    <t>42200750</t>
  </si>
  <si>
    <t>HAWLE poklop uliční šoupátkový 1750  - voda</t>
  </si>
  <si>
    <t>42293250</t>
  </si>
  <si>
    <t>HAWLE souprava zemní 9500E2 DN50 -100, 1,3-1,8m</t>
  </si>
  <si>
    <t>422915501</t>
  </si>
  <si>
    <t>Deska nosná šoupátkového poklopu</t>
  </si>
  <si>
    <t>SO 105 - B</t>
  </si>
  <si>
    <t>SO 105 - C</t>
  </si>
  <si>
    <t>Přípojka a úpravy sítě ZlinNet</t>
  </si>
  <si>
    <t>SO 106 - vodovod</t>
  </si>
  <si>
    <t>Hloubení nezapaž. rýh šířky do 60 cm v hornině 1-4, pro demontáž potrubí</t>
  </si>
  <si>
    <t>175200022RAB</t>
  </si>
  <si>
    <t>Obsyp objektu štěrkopískem</t>
  </si>
  <si>
    <t>Zásyp jam, rýh, šachet se zhutněním, po demontáži potrubí</t>
  </si>
  <si>
    <t>871211121R00</t>
  </si>
  <si>
    <t>Montáž trubek polyetylenových ve výkopu d 63 mm</t>
  </si>
  <si>
    <t>891217111R00</t>
  </si>
  <si>
    <t>Montáž hydrantů podzemních DN 50</t>
  </si>
  <si>
    <t>32905080020751VD</t>
  </si>
  <si>
    <t>Odběrová souprava Hawle dn 63 - 1,5 m</t>
  </si>
  <si>
    <t>286134121</t>
  </si>
  <si>
    <t>Trubka tlaková AQUALINE RC1 PE100 63x5,8 mm PN16</t>
  </si>
  <si>
    <t>SO 107 - rušený plynovod</t>
  </si>
  <si>
    <t>733170804R00</t>
  </si>
  <si>
    <t>Demontáž potrubí z plastových trubek D 50 mm</t>
  </si>
  <si>
    <t>733193918R00</t>
  </si>
  <si>
    <t>Oprava-zaslepení potrubí dýnkem D 57 mm</t>
  </si>
  <si>
    <t>979095311R00</t>
  </si>
  <si>
    <t>Naložení a složení vybouraných hmot/konstrukcí</t>
  </si>
  <si>
    <t>979095211R00</t>
  </si>
  <si>
    <t>Doprava hmot, jízda doprovodu doprav. prostředků</t>
  </si>
  <si>
    <t>PŘÍPOJKA NN</t>
  </si>
  <si>
    <t xml:space="preserve">AYKY 4x240/J mm2 </t>
  </si>
  <si>
    <t xml:space="preserve">AYKY 4x240/J mm2-MONTÁŽ </t>
  </si>
  <si>
    <t>UKONCENI VODICU V ROZVADECICH</t>
  </si>
  <si>
    <t>Do 240   mm2</t>
  </si>
  <si>
    <t>POPISNY KABELOVÝ ŠTÍTEK</t>
  </si>
  <si>
    <t>TRVANLIVÝ-RYTÝ</t>
  </si>
  <si>
    <t>TRVANLIVÝ-RYTÝ-MONTÁŽ</t>
  </si>
  <si>
    <t>KONCOVKA STANICNI DO 1 kV</t>
  </si>
  <si>
    <t>TEPLEM SMRSTITELNA PRO KABELY</t>
  </si>
  <si>
    <t>S PLASTOVOU IZOLACI</t>
  </si>
  <si>
    <t>DO 4x240mm2</t>
  </si>
  <si>
    <t>DO 4x240mm2-MONTÁŽ</t>
  </si>
  <si>
    <t xml:space="preserve">PŘÍPLATEK ZA ZATAHOVÁNÍ KABELU </t>
  </si>
  <si>
    <t>DO CHRÁNIČKY DN 125/108 mm</t>
  </si>
  <si>
    <t>PŘÍPOJKA - NÁDRŽ DEŠŤOVÉ VODY</t>
  </si>
  <si>
    <t>Do 4   mm2</t>
  </si>
  <si>
    <t>HADICE OHEBNÁ DO VÝKOPU</t>
  </si>
  <si>
    <t>DN 40/32 mm</t>
  </si>
  <si>
    <t>DN 40/32 mm-MONTÁŽ</t>
  </si>
  <si>
    <t>Zemni práce společně</t>
  </si>
  <si>
    <t>Vedeni nn</t>
  </si>
  <si>
    <t>V ZEMINE TRIDY 4</t>
  </si>
  <si>
    <t>ZÁKRYT KABELOVÉHO VEDENÍ</t>
  </si>
  <si>
    <t>CIHLOU NA š.150mm</t>
  </si>
  <si>
    <t>Sirka 33cm</t>
  </si>
  <si>
    <t>ZAJISTENI VSTUPNIHO</t>
  </si>
  <si>
    <t>A VYSTUPNIHO OTVORU VE STENE</t>
  </si>
  <si>
    <t>Proti vniknuti vody do budovy</t>
  </si>
  <si>
    <t>ZAHOZ KABEL.RYHY-ZEMINA TR.4</t>
  </si>
  <si>
    <t>ÚPRAVA POVRCHU KABELOVÉ RÝHY</t>
  </si>
  <si>
    <t>V zemine tridy 3-4</t>
  </si>
  <si>
    <t>Za kazdy dalsi km</t>
  </si>
  <si>
    <t>Seznam prací a dodávek elektrotechnických zařízení</t>
  </si>
  <si>
    <t>NOVÉ HURDISKY-SOCIÁLNÍ BYDLENÍ OTROKOVICE</t>
  </si>
  <si>
    <t>SO 108C PŘÍPOJKA NN</t>
  </si>
  <si>
    <t>MĚSTO OTROKOVICE</t>
  </si>
  <si>
    <t>Ing.Vychopeň</t>
  </si>
  <si>
    <t>Ing.Kudlák</t>
  </si>
  <si>
    <t>09.2022</t>
  </si>
  <si>
    <t>E-PROJEKT ZLÍN</t>
  </si>
  <si>
    <t xml:space="preserve">ROZPOČET </t>
  </si>
  <si>
    <t>SO 108B PŘÍPOJKA NN</t>
  </si>
  <si>
    <t>Typ</t>
  </si>
  <si>
    <t>dbMemo</t>
  </si>
  <si>
    <t>SO109 VENKOVNÍ OSVĚTLENÍ</t>
  </si>
  <si>
    <t>D.1.4 ZAŘÍZENÍ SILNOPROUDÉ ELEKTROTECHNIKY</t>
  </si>
  <si>
    <t>Město OTROKOVICE</t>
  </si>
  <si>
    <t>dbText</t>
  </si>
  <si>
    <t>ing. Vychopeň</t>
  </si>
  <si>
    <t>ing. Kudlák</t>
  </si>
  <si>
    <t>dbDate</t>
  </si>
  <si>
    <t>E-Projekt Zlín</t>
  </si>
  <si>
    <t>ROZPOČET</t>
  </si>
  <si>
    <t>NOVÉ HURDISKY - SOCIÁLNÍ BYDLENÍ OTROKOVICE, NOVOSTAVBA BYTOVÝCH DOMŮ, SO 111 ROZVODY ZLINNET</t>
  </si>
  <si>
    <t>SO 12 Datová přípojka – metalický kabel</t>
  </si>
  <si>
    <t>CELKEM ZA PŘÍPOJKU EL. KOMUNIKACÍ</t>
  </si>
  <si>
    <t>SO 111 Rozvody Zlinnet</t>
  </si>
  <si>
    <t>Uložení chráničky HDPE, výkop, pískové lože, výstražná folie</t>
  </si>
  <si>
    <t>Drobný montážní a instalační materiál, ostatní práce</t>
  </si>
  <si>
    <t>Pomocné montážní práce: zednické výpomoci, bourací práce, odvoz a likvidace suti</t>
  </si>
  <si>
    <t>Ostatní rozpočtové náklady</t>
  </si>
  <si>
    <t>NOVÉ HURDISKY - SOCIÁLNÍ BYDLENÍ OTROKOVICE 
NOVOSTAVBA BYTOVÝCH DOMŮ - 
S0 101C  NOVOSTAVBA BYTOVÉHO DOMU BLOK C</t>
  </si>
  <si>
    <t>D.1.4.VZT-101C - VZDUCHOTECHNIKA</t>
  </si>
  <si>
    <t>viz v.č.SO 101C-D.1.4.VZT-101C.02, m.č.108.3</t>
  </si>
  <si>
    <t>viz v.č.SO 101C-D.1.4.VZT-101C.02</t>
  </si>
  <si>
    <t>viz v.č.SO 101C-D.1.4.VZT-101C.02, m.č. 108.6, 108.7</t>
  </si>
  <si>
    <t>viz v.č.SO 101C-D.1.4.VZT-101C.02, m.č. 108.5</t>
  </si>
  <si>
    <t>viz v.č.SO 101C-D.1.4.VZT-101C.02, m.č. 108.2</t>
  </si>
  <si>
    <t>viz v.č.SO 101C-D.1.4.VZT-101C.02, m.č. 108.3</t>
  </si>
  <si>
    <t>viz v.č.SO 101C-D.1.4.VZT-101C.02, m.č. 108.4</t>
  </si>
  <si>
    <t>viz v.č.SO 101C-D.1.4.VZT-101C.02, m.č. 108.1</t>
  </si>
  <si>
    <t>viz v.č.SO 101C-D.1.4.VZT-101C.02, m.č. 108.1 / 108.2</t>
  </si>
  <si>
    <t>viz v.č.SO 101C-D.1.4.VZT-101C.04</t>
  </si>
  <si>
    <t>viz v.č.SO 101C-D.1.4.VZT-101C.05</t>
  </si>
  <si>
    <t>viz v.č.SO 101C-D.1.4.VZT-101C.02, m.č.109.2</t>
  </si>
  <si>
    <t>viz v.č.SO 101C-D.1.4.VZT-101C.02, m.č. 109.3</t>
  </si>
  <si>
    <t>viz v.č.SO 101C-D.1.4.VZT-101C.02, m.č. 109.2</t>
  </si>
  <si>
    <t>viz v.č.SO 101C-D.1.4.VZT-101C.02, m.č. 109.1 / 109.2</t>
  </si>
  <si>
    <t>viz v.č.SO 101C-D.1.4.VZT-101C.02, m.č. 109.1</t>
  </si>
  <si>
    <t>viz v.č.SO 101C-D.1.4.VZT-101C.02, m.č.110.3</t>
  </si>
  <si>
    <t>viz v.č.SO 101C-D.1.4.VZT-101C.02, m.č. 110.5</t>
  </si>
  <si>
    <t>viz v.č.SO 101C-D.1.4.VZT-101C.02, m.č. 110.4</t>
  </si>
  <si>
    <t>viz v.č.SO 101C-D.1.4.VZT-101C.02, m.č. 110.2</t>
  </si>
  <si>
    <t>viz v.č.SO 101C-D.1.4.VZT-101C.02, m.č. 110.3</t>
  </si>
  <si>
    <t>viz v.č.SO 101C-D.1.4.VZT-101C.02, m.č. 110.1</t>
  </si>
  <si>
    <t>viz v.č.SO 101C-D.1.4.VZT-101C.02, m.č. 110.1 / 110.3</t>
  </si>
  <si>
    <t>viz v.č.SO 101C-D.1.4.VZT-101C.02, m.č.111.2</t>
  </si>
  <si>
    <t>viz v.č.SO 101C-D.1.4.VZT-101C.02, m.č. 111.3</t>
  </si>
  <si>
    <t>viz v.č.SO 101C-D.1.4.VZT-101C.02, m.č. 111.2</t>
  </si>
  <si>
    <t>viz v.č.SO 101C-D.1.4.VZT-101C.02, m.č. 111.1 / 111.2</t>
  </si>
  <si>
    <t>viz v.č.SO 101C-D.1.4.VZT-101C.02, m.č. 111.1</t>
  </si>
  <si>
    <t>viz v.č.SO 101C-D.1.4.VZT-101C.02, m.č.112.3</t>
  </si>
  <si>
    <t>viz v.č.SO 101C-D.1.4.VZT-101C.02, m.č. 112.5</t>
  </si>
  <si>
    <t>viz v.č.SO 101C-D.1.4.VZT-101C.02, m.č. 112.4</t>
  </si>
  <si>
    <t>viz v.č.SO 101C-D.1.4.VZT-101C.02, m.č. 112.2</t>
  </si>
  <si>
    <t>viz v.č.SO 101C-D.1.4.VZT-101C.02, m.č. 112.3</t>
  </si>
  <si>
    <t>viz v.č.SO 101C-D.1.4.VZT-101C.02, m.č. 112.1</t>
  </si>
  <si>
    <t>viz v.č.SO 101C-D.1.4.VZT-101C.02, m.č. 112.1 / 112.3</t>
  </si>
  <si>
    <t>viz v.č.SO 101C-D.1.4.VZT-101C.02, m.č.113.3</t>
  </si>
  <si>
    <t>viz v.č.SO 101C-D.1.4.VZT-101C.02, m.č. 113.5</t>
  </si>
  <si>
    <t>viz v.č.SO 101C-D.1.4.VZT-101C.02, m.č. 113.4</t>
  </si>
  <si>
    <t>viz v.č.SO 101C-D.1.4.VZT-101C.02, m.č. 113.2</t>
  </si>
  <si>
    <t>viz v.č.SO 101C-D.1.4.VZT-101C.02, m.č. 113.3</t>
  </si>
  <si>
    <t>viz v.č.SO 101C-D.1.4.VZT-101C.02, m.č. 113.1</t>
  </si>
  <si>
    <t>viz v.č.SO 101C-D.1.4.VZT-101C.02, m.č. 113.1 / 113.3</t>
  </si>
  <si>
    <t>viz v.č.SO 101C-D.1.4.VZT-101C.02, m.č.114.3</t>
  </si>
  <si>
    <t>viz v.č.SO 101C-D.1.4.VZT-101C.02, m.č. 114.5</t>
  </si>
  <si>
    <t>viz v.č.SO 101C-D.1.4.VZT-101C.02, m.č. 114.4</t>
  </si>
  <si>
    <t>viz v.č.SO 101C-D.1.4.VZT-101C.02, m.č. 114.2</t>
  </si>
  <si>
    <t>viz v.č.SO 101C-D.1.4.VZT-101C.02, m.č. 114.3</t>
  </si>
  <si>
    <t>viz v.č.SO 101C-D.1.4.VZT-101C.02, m.č. 114.1</t>
  </si>
  <si>
    <t>viz v.č.SO 101C-D.1.4.VZT-101C.02, m.č. 114.1 / 114.3</t>
  </si>
  <si>
    <t>viz v.č.SO 101C-D.1.4.VZT-101C.03, m.č.203.3</t>
  </si>
  <si>
    <t>viz v.č.SO 101C-D.1.4.VZT-101C.03</t>
  </si>
  <si>
    <t>viz v.č.SO 101C-D.1.4.VZT-101C.03, m.č. 203.6, 203.7</t>
  </si>
  <si>
    <t>viz v.č.SO 101C-D.1.4.VZT-101C.03, m.č. 203.5</t>
  </si>
  <si>
    <t>viz v.č.SO 101C-D.1.4.VZT-101C.03, m.č. 203.2</t>
  </si>
  <si>
    <t>viz v.č.SO 101C-D.1.4.VZT-101C.03, m.č. 203.3</t>
  </si>
  <si>
    <t>viz v.č.SO 101C-D.1.4.VZT-101C.03, m.č. 203.4</t>
  </si>
  <si>
    <t>viz v.č.SO 101C-D.1.4.VZT-101C.03, m.č. 203.1</t>
  </si>
  <si>
    <t>viz v.č.SO 101C-D.1.4.VZT-101C.03, m.č. 203.1 / 203.2</t>
  </si>
  <si>
    <t>viz v.č.SO 101C-D.1.4.VZT-101C.03, m.č.204.2</t>
  </si>
  <si>
    <t>viz v.č.SO 101C-D.1.4.VZT-101C.03, m.č. 204.3</t>
  </si>
  <si>
    <t>viz v.č.SO 101C-D.1.4.VZT-101C.03, m.č. 204.2</t>
  </si>
  <si>
    <t>viz v.č.SO 101C-D.1.4.VZT-101C.03, m.č. 204.1 / 204.2</t>
  </si>
  <si>
    <t>viz v.č.SO 101C-D.1.4.VZT-101C.03, m.č. 204.1</t>
  </si>
  <si>
    <t>viz v.č.SO 101C-D.1.4.VZT-101C.03, m.č.205.3</t>
  </si>
  <si>
    <t>viz v.č.SO 101C-D.1.4.VZT-101C.03, m.č. 205.5</t>
  </si>
  <si>
    <t>viz v.č.SO 101C-D.1.4.VZT-101C.03, m.č. 205.4</t>
  </si>
  <si>
    <t>viz v.č.SO 101C-D.1.4.VZT-101C.03, m.č. 205.2</t>
  </si>
  <si>
    <t>viz v.č.SO 101C-D.1.4.VZT-101C.03, m.č. 205.3</t>
  </si>
  <si>
    <t>viz v.č.SO 101C-D.1.4.VZT-101C.03, m.č. 205.1</t>
  </si>
  <si>
    <t>viz v.č.SO 101C-D.1.4.VZT-101C.03, m.č. 205.1 / 205.3</t>
  </si>
  <si>
    <t>viz v.č.SO 101C-D.1.4.VZT-101C.03, m.č.206.2</t>
  </si>
  <si>
    <t>viz v.č.SO 101C-D.1.4.VZT-101C.03, m.č. 206.3</t>
  </si>
  <si>
    <t>viz v.č.SO 101C-D.1.4.VZT-101C.03, m.č. 206.2</t>
  </si>
  <si>
    <t>viz v.č.SO 101C-D.1.4.VZT-101C.03, m.č. 206.1 / 206.2</t>
  </si>
  <si>
    <t>viz v.č.SO 101C-D.1.4.VZT-101C.03, m.č. 206.1</t>
  </si>
  <si>
    <t>viz v.č.SO 101C-D.1.4.VZT-101C.03, m.č.207.3</t>
  </si>
  <si>
    <t>viz v.č.SO 101C-D.1.4.VZT-101C.03, m.č. 207.5</t>
  </si>
  <si>
    <t>viz v.č.SO 101C-D.1.4.VZT-101C.03, m.č. 207.4</t>
  </si>
  <si>
    <t>viz v.č.SO 101C-D.1.4.VZT-101C.03, m.č. 207.2</t>
  </si>
  <si>
    <t>viz v.č.SO 101C-D.1.4.VZT-101C.03, m.č. 207.3</t>
  </si>
  <si>
    <t>viz v.č.SO 101C-D.1.4.VZT-101C.03, m.č. 207.1</t>
  </si>
  <si>
    <t>viz v.č.SO 101C-D.1.4.VZT-101C.03, m.č. 207.1 / 207.3</t>
  </si>
  <si>
    <t>viz v.č.SO 101C-D.1.4.VZT-101C.03, m.č.208.3</t>
  </si>
  <si>
    <t>viz v.č.SO 101C-D.1.4.VZT-101C.03, m.č. 208.5</t>
  </si>
  <si>
    <t>viz v.č.SO 101C-D.1.4.VZT-101C.03, m.č. 208.4</t>
  </si>
  <si>
    <t>viz v.č.SO 101C-D.1.4.VZT-101C.03, m.č. 208.2</t>
  </si>
  <si>
    <t>viz v.č.SO 101C-D.1.4.VZT-101C.03, m.č. 208.3</t>
  </si>
  <si>
    <t>viz v.č.SO 101C-D.1.4.VZT-101C.03, m.č. 208.1</t>
  </si>
  <si>
    <t>viz v.č.SO 101C-D.1.4.VZT-101C.03, m.č. 208.1 / 208.3</t>
  </si>
  <si>
    <t>viz v.č.SO 101C-D.1.4.VZT-101C.03, m.č.209.3</t>
  </si>
  <si>
    <t>viz v.č.SO 101C-D.1.4.VZT-101C.03, m.č. 209.5</t>
  </si>
  <si>
    <t>viz v.č.SO 101C-D.1.4.VZT-101C.03, m.č. 209.4</t>
  </si>
  <si>
    <t>viz v.č.SO 101C-D.1.4.VZT-101C.03, m.č. 209.2</t>
  </si>
  <si>
    <t>viz v.č.SO 101C-D.1.4.VZT-101C.03, m.č. 209.3</t>
  </si>
  <si>
    <t>viz v.č.SO 101C-D.1.4.VZT-101C.03, m.č. 209.1</t>
  </si>
  <si>
    <t>viz v.č.SO 101C-D.1.4.VZT-101C.03, m.č. 209.1 / 209.3</t>
  </si>
  <si>
    <t>viz v.č.SO 101C-D.1.4.VZT-101C.02, m.č. 108.5, 190.3, 110.4, 111.3, 112.4, 113.4, 114.4</t>
  </si>
  <si>
    <t>viz v.č.SO 101C-D.1.4.VZT-101C.03, m.č. 203.5, 204.3, 205.4, 206.3, 207.4, 208.4, 209.4</t>
  </si>
  <si>
    <t>viz v.č.SO 101C-D.1.4.VZT-101C.02, m.č.106</t>
  </si>
  <si>
    <t>viz v.č.SO 101C-D.1.4.VZT-101C.02, m.č.104</t>
  </si>
  <si>
    <t>viz v.č.SO 101C-D.1.4.VZT-101C.02, m.č.105</t>
  </si>
  <si>
    <t>viz v.č.SO 101C-D.1.4.VZT-101C.02, m.č.107.14</t>
  </si>
  <si>
    <t>SO 101C - Novostavba bytového domu blok C</t>
  </si>
  <si>
    <t>NOVÉ HURDISKY - SOCIÁLNÍ BYDLENÍ OTROKOVICE, NOVOSTAVBA BYTOVÝCH DOMŮ, S0 101C  NOVOSTAVBA BYTOVÉHO DOMU BLOK C, D.1.4. ELEKTROINSTALACE-SLABOPROUD</t>
  </si>
  <si>
    <t>Odkaz na mn. položky pořadí 17 : 19,58700</t>
  </si>
  <si>
    <t>Odkaz na mn. položky pořadí 125 : 0,14300</t>
  </si>
  <si>
    <t>Nápis na objektu - NOVÉ HURDISKY blok C</t>
  </si>
  <si>
    <t>ve stupni DPS není součástí  tohoto projektu</t>
  </si>
  <si>
    <t>SO 108A PŘÍPOJKA NN</t>
  </si>
  <si>
    <t>DODÁVKA A MONTÁŽ</t>
  </si>
  <si>
    <t>JISTÍCÍ SKŘÍŇ MX</t>
  </si>
  <si>
    <t>KOMPLETNÍ DODÁVKA A MONTÁŽ</t>
  </si>
  <si>
    <t>JISTÍCÍ SKŘÍNĚ-VOLNĚ STOJÍCÍ PILÍŘ</t>
  </si>
  <si>
    <t>VÝZBROJ:6xPOJISTKOVÝ SPODEK VEL.1</t>
  </si>
  <si>
    <t>ROZMĚR : 1230x1830x250 mm</t>
  </si>
  <si>
    <t>TYP: SR601/NKW2</t>
  </si>
  <si>
    <t>Specifikace dodavky celkem</t>
  </si>
  <si>
    <t>PŘÍPRAVA PRO ELEKTROMOBILITU</t>
  </si>
  <si>
    <t>PRO ULOŽENÍ KABELŮ NABÍJEČEK</t>
  </si>
  <si>
    <t>ULOŽENÍ NAPÁJECÍHO KABELU K "MX"</t>
  </si>
  <si>
    <t>UTĚSNĚNÍ KONCů CHRÁNIČEK</t>
  </si>
  <si>
    <t>PŘED VNIKNUTÍM NEČISTOT</t>
  </si>
  <si>
    <t>UZAVÍRACÍ ZÁTKA DN40 mm</t>
  </si>
  <si>
    <t xml:space="preserve">UZAVÍRACÍ ZÁTKA-MONTÁŽ </t>
  </si>
  <si>
    <t>UZAVÍRACÍ ZÁTKA DN63 mm</t>
  </si>
  <si>
    <t>PRO OSAZENÍ SKŘÍNĚ "MX"</t>
  </si>
  <si>
    <t>Do rostle zeminy bez bedneni</t>
  </si>
  <si>
    <t>09/2022</t>
  </si>
  <si>
    <t>D1.4. Zařízení silnoproudé elektrotechniky</t>
  </si>
  <si>
    <t>SO 101C NOVOSTAVBA BYTOVÉHO DOMU BLOK C</t>
  </si>
  <si>
    <t>SO 101B NOVOSTAVBA BYTOVÉHO DOMU BLOK B</t>
  </si>
  <si>
    <t>SO 101A NOVOSTAVBA BYTOVÉHO DOMU BLOK A</t>
  </si>
  <si>
    <t>Odkaz na mn. položky pořadí 18 : 24,28200</t>
  </si>
  <si>
    <t>Odkaz na mn. položky pořadí 16 : 61,45200</t>
  </si>
  <si>
    <t>Odkaz na mn. položky pořadí 108 : 434,00000</t>
  </si>
  <si>
    <t>Odkaz na mn. položky pořadí 110 : 2866,23000</t>
  </si>
  <si>
    <t>m.č. 108.5, 109.3, 110.4, 111.3, 112.4, 113.4, 114.4 : ((2,4+2,0)+(2,9+2,0)+(2,8+2,0)+(2,9+2,0)+(2,8+2,0)*3)*0,7+2,0*0,8*7</t>
  </si>
  <si>
    <t>m.č. 203.5, 204.3, 205.4, 206.3, 207.4, 208.4, 209.4 : ((2,4+2,0)+(2,9+2,0)+(2,8+2,0)+(2,9+2,0)+(2,8+2,0)*3)*0,7+2,0*0,8*7</t>
  </si>
  <si>
    <t>obklad v kuchyni - m.č. 108.5, 109.3, 110.4, 111.3, 112.4, 113.4, 114.4 : -(((2,4+2,0)+(2,9+2,0)+(2,8+2,0)+(2,9+2,0)+(2,8+2,0)*3)*0,7+2,0*0,8*7)</t>
  </si>
  <si>
    <t>obklad v kuchyni - m.č. 203.5, 204.3, 205.4, 206.3, 207.4, 208.4, 209.4 : -(((2,4+2,0)+(2,9+2,0)+(2,8+2,0)+(2,9+2,0)+(2,8+2,0)*3)*0,7+2,0*0,8*7)</t>
  </si>
  <si>
    <t>Odkaz na mn. položky pořadí 209 : 50,12000*0,055</t>
  </si>
  <si>
    <t>Odkaz na mn. položky pořadí 210 : 75,32500*1,1</t>
  </si>
  <si>
    <t>Odkaz na mn. položky pořadí 247 : 2,03280</t>
  </si>
  <si>
    <t>- příslušenství: nerezový dřez s odkapávačem, elektrický sporák se sklokeramickou deskou a multifunkční troubou, nerezová digestoř</t>
  </si>
  <si>
    <t>Věšáková stěna s policí a zrcadlem 1500x1900mm, hloubka police 250mm</t>
  </si>
  <si>
    <t>- rozměr členění a vybavení dle schématu, lamino - odstín bílá</t>
  </si>
  <si>
    <t>Odkaz na mn. položky pořadí 287 : 36,00000</t>
  </si>
  <si>
    <t>Odkaz na mn. položky pořadí 288 : 36,00000</t>
  </si>
  <si>
    <t>Odkaz na mn. položky pořadí 290 : 261,87625</t>
  </si>
  <si>
    <t>Odkaz na mn. položky pořadí 291 : 93,00000</t>
  </si>
  <si>
    <t>Odkaz na mn. položky pořadí 293 : 55,60000*1,1</t>
  </si>
  <si>
    <t>Odkaz na mn. položky pořadí 292 : 3,36000*1,1</t>
  </si>
  <si>
    <t>Odkaz na mn. položky pořadí 302 : 634,60000*1,1</t>
  </si>
  <si>
    <t>Odkaz na mn. položky pořadí 303 : 696,54000*1,1</t>
  </si>
  <si>
    <t>m.č. 108.5, 109.3, 110.4, 111.3, 112.4, 113.4, 114.4 : ((2,4+2,0)+(2,9+2,0)+(2,8+2,0)+(2,9+2,0)+(2,8+2,0)*3)*0,7+0,8*2,0*7</t>
  </si>
  <si>
    <t>m.č. 203.5, 204.3, 205.4, 206.3, 207.4, 208.4, 209.4 : ((2,4+2,0)+(2,9+2,0)+(2,8+2,0)+(2,9+2,0)+(2,8+2,0)*3)*0,7+0,8*2,0*7</t>
  </si>
  <si>
    <t>Odkaz na mn. položky pořadí 308 : 69,16000*1,1</t>
  </si>
  <si>
    <t>Odkaz na mn. položky pořadí 309 : 364,84000*1,1</t>
  </si>
  <si>
    <t>Odkaz na mn. položky pořadí 314 : 161,82300</t>
  </si>
  <si>
    <t>Odkaz na mn. položky pořadí 315 : 3750,79175</t>
  </si>
  <si>
    <t>Odkaz na mn. položky pořadí 17 : 24,28200</t>
  </si>
  <si>
    <t>Odkaz na mn. položky pořadí 16 : 19,58700</t>
  </si>
  <si>
    <t>Odkaz na mn. položky pořadí 126 : 0,14300</t>
  </si>
  <si>
    <t>Vybourání kanalizačního potrubí DN do 300 mm vč. šachet</t>
  </si>
  <si>
    <t>Vybourání kanalizačního potrubí DN do 200 mm vč. šachet</t>
  </si>
  <si>
    <t>pc106.01</t>
  </si>
  <si>
    <t>Vybourání vodovod. vedení DN do 52 mm délky 88m, vč. šoupat, vč. 2ks vodoměrných šachet rozm. 3,0*2,0 hl.3,0m, ze železobetonu tl. stěny 200-300mm, vč. odvozu a likivdace suti, zásypu a zahutnění</t>
  </si>
  <si>
    <t>0,3*0,6*26+50 (zbytky betonu na staveništi)</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</si>
</sst>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5" formatCode="#,##0\ &quot;Kč&quot;;\-#,##0\ &quot;Kč&quot;"/>
    <numFmt numFmtId="164" formatCode="#,##0.0"/>
    <numFmt numFmtId="165" formatCode="#,##0.00000"/>
    <numFmt numFmtId="166" formatCode="#\ ###\ ##0.00"/>
    <numFmt numFmtId="167" formatCode="#,##0.00\ _K_č"/>
    <numFmt numFmtId="168" formatCode="#,##0\ &quot;Kč&quot;"/>
    <numFmt numFmtId="169" formatCode="#,##0.0\ &quot;Kč&quot;"/>
    <numFmt numFmtId="170" formatCode="General_)"/>
    <numFmt numFmtId="171" formatCode="#,##0.00\ &quot;Kč&quot;"/>
    <numFmt numFmtId="172" formatCode="#,##0\ "/>
  </numFmts>
  <fonts count="103">
    <font>
      <sz val="10"/>
      <name val="Arial CE"/>
      <charset val="238"/>
    </font>
    <font>
      <sz val="11"/>
      <color theme="1"/>
      <name val="Calibri"/>
      <family val="2"/>
      <charset val="238"/>
      <scheme val="minor"/>
    </font>
    <font>
      <sz val="11"/>
      <color theme="1"/>
      <name val="Calibri"/>
      <family val="2"/>
      <charset val="238"/>
      <scheme val="minor"/>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10"/>
      <name val="Arial CE"/>
      <charset val="238"/>
    </font>
    <font>
      <sz val="8"/>
      <name val="Arial CE"/>
      <charset val="238"/>
    </font>
    <font>
      <sz val="8"/>
      <color indexed="12"/>
      <name val="Arial CE"/>
      <charset val="238"/>
    </font>
    <font>
      <sz val="8"/>
      <color indexed="17"/>
      <name val="Arial CE"/>
      <charset val="238"/>
    </font>
    <font>
      <sz val="8"/>
      <color indexed="9"/>
      <name val="Arial CE"/>
      <charset val="238"/>
    </font>
    <font>
      <sz val="8"/>
      <color indexed="21"/>
      <name val="Arial CE"/>
      <charset val="238"/>
    </font>
    <font>
      <sz val="8"/>
      <color rgb="FFDE3801"/>
      <name val="Arial CE"/>
      <charset val="238"/>
    </font>
    <font>
      <sz val="8"/>
      <color theme="1"/>
      <name val="Arial"/>
      <family val="2"/>
      <charset val="238"/>
    </font>
    <font>
      <sz val="8"/>
      <name val="Arial Narrow"/>
      <family val="2"/>
      <charset val="238"/>
    </font>
    <font>
      <i/>
      <sz val="8"/>
      <name val="Arial Narrow"/>
      <family val="2"/>
      <charset val="238"/>
    </font>
    <font>
      <b/>
      <sz val="11"/>
      <name val="Arial"/>
      <family val="2"/>
      <charset val="238"/>
    </font>
    <font>
      <i/>
      <sz val="8"/>
      <color rgb="FFFF0000"/>
      <name val="Arial Narrow"/>
      <family val="2"/>
      <charset val="238"/>
    </font>
    <font>
      <sz val="9"/>
      <name val="Arial Narrow"/>
      <family val="2"/>
      <charset val="238"/>
    </font>
    <font>
      <b/>
      <sz val="12"/>
      <name val="Arial Narrow"/>
      <family val="2"/>
      <charset val="238"/>
    </font>
    <font>
      <b/>
      <sz val="8"/>
      <name val="Arial Narrow"/>
      <family val="2"/>
      <charset val="238"/>
    </font>
    <font>
      <sz val="6"/>
      <name val="Arial Narrow"/>
      <family val="2"/>
      <charset val="238"/>
    </font>
    <font>
      <b/>
      <sz val="9"/>
      <name val="Arial Narrow"/>
      <family val="2"/>
      <charset val="238"/>
    </font>
    <font>
      <u/>
      <sz val="8"/>
      <color theme="10"/>
      <name val="Arial"/>
      <family val="2"/>
      <charset val="238"/>
    </font>
    <font>
      <u/>
      <sz val="8"/>
      <name val="Arial"/>
      <family val="2"/>
      <charset val="238"/>
    </font>
    <font>
      <b/>
      <sz val="10"/>
      <name val="Arial Narrow"/>
      <family val="2"/>
      <charset val="238"/>
    </font>
    <font>
      <sz val="8"/>
      <name val="Arial"/>
      <family val="2"/>
      <charset val="238"/>
    </font>
    <font>
      <sz val="8"/>
      <color theme="1"/>
      <name val="Arial Narrow"/>
      <family val="2"/>
      <charset val="238"/>
    </font>
    <font>
      <b/>
      <sz val="11"/>
      <color rgb="FF000000"/>
      <name val="敓潧⁥䥕蘀瓻̘☸l_x0008_"/>
      <charset val="238"/>
    </font>
    <font>
      <sz val="9"/>
      <color rgb="FF000000"/>
      <name val="敓潧⁥䥕蘀瓻̘☸l_x0008_"/>
      <charset val="238"/>
    </font>
    <font>
      <b/>
      <sz val="10"/>
      <color rgb="FF000000"/>
      <name val="敓潧⁥䥕蘀瓻̘☸l_x0008_"/>
      <charset val="238"/>
    </font>
    <font>
      <b/>
      <sz val="9"/>
      <color rgb="FF000000"/>
      <name val="敓潧⁥䥕蘀瓻̘☸l_x0008_"/>
      <charset val="238"/>
    </font>
    <font>
      <i/>
      <sz val="10"/>
      <color rgb="FF000000"/>
      <name val="敓潧⁥䥕蘀瓻̘☸l_x0008_"/>
      <charset val="238"/>
    </font>
    <font>
      <sz val="9"/>
      <color indexed="8"/>
      <name val="Tahoma"/>
      <family val="2"/>
    </font>
    <font>
      <b/>
      <sz val="10"/>
      <color indexed="8"/>
      <name val="Tahoma"/>
      <family val="2"/>
    </font>
    <font>
      <b/>
      <sz val="9"/>
      <color indexed="8"/>
      <name val="Tahoma"/>
      <family val="2"/>
    </font>
    <font>
      <i/>
      <sz val="10"/>
      <color indexed="8"/>
      <name val="Tahoma"/>
      <family val="2"/>
    </font>
    <font>
      <sz val="8"/>
      <color indexed="8"/>
      <name val="Tahoma"/>
      <family val="2"/>
    </font>
    <font>
      <i/>
      <sz val="9"/>
      <color indexed="8"/>
      <name val="Tahoma"/>
      <family val="2"/>
    </font>
    <font>
      <b/>
      <i/>
      <sz val="9"/>
      <color indexed="8"/>
      <name val="Tahoma"/>
      <family val="2"/>
    </font>
    <font>
      <sz val="8"/>
      <name val="Tahoma"/>
      <family val="2"/>
    </font>
    <font>
      <b/>
      <sz val="8"/>
      <name val="Tahoma"/>
      <family val="2"/>
    </font>
    <font>
      <b/>
      <i/>
      <sz val="10"/>
      <color indexed="8"/>
      <name val="Tahoma"/>
      <family val="2"/>
    </font>
    <font>
      <sz val="9"/>
      <name val="Tahoma"/>
      <family val="2"/>
    </font>
    <font>
      <sz val="8"/>
      <color indexed="8"/>
      <name val="Tahoma"/>
      <family val="2"/>
      <charset val="238"/>
    </font>
    <font>
      <b/>
      <sz val="9"/>
      <name val="Tahoma"/>
      <family val="2"/>
    </font>
    <font>
      <b/>
      <sz val="10"/>
      <color indexed="8"/>
      <name val="Arial"/>
      <family val="2"/>
      <charset val="238"/>
    </font>
    <font>
      <b/>
      <i/>
      <sz val="12"/>
      <name val="Arial CE"/>
      <family val="2"/>
      <charset val="238"/>
    </font>
    <font>
      <sz val="12"/>
      <name val="Arial CE"/>
      <family val="2"/>
      <charset val="238"/>
    </font>
    <font>
      <b/>
      <i/>
      <sz val="10"/>
      <name val="Arial CE"/>
      <family val="2"/>
      <charset val="238"/>
    </font>
    <font>
      <b/>
      <i/>
      <sz val="11"/>
      <name val="Arial CE"/>
      <family val="2"/>
      <charset val="238"/>
    </font>
    <font>
      <i/>
      <sz val="10"/>
      <name val="Arial CE"/>
      <family val="2"/>
      <charset val="238"/>
    </font>
    <font>
      <i/>
      <sz val="10"/>
      <name val="Arial CE"/>
      <charset val="238"/>
    </font>
    <font>
      <sz val="10"/>
      <name val="Arial"/>
      <family val="2"/>
    </font>
    <font>
      <sz val="10"/>
      <color indexed="8"/>
      <name val="Arial CE"/>
      <family val="2"/>
      <charset val="238"/>
    </font>
    <font>
      <vertAlign val="superscript"/>
      <sz val="10"/>
      <name val="Arial CE"/>
      <charset val="238"/>
    </font>
    <font>
      <sz val="10"/>
      <color indexed="10"/>
      <name val="Arial CE"/>
      <charset val="238"/>
    </font>
    <font>
      <sz val="8"/>
      <name val="Arial CE"/>
      <family val="2"/>
      <charset val="238"/>
    </font>
    <font>
      <b/>
      <sz val="9"/>
      <name val="Arial CE"/>
      <family val="2"/>
      <charset val="238"/>
    </font>
    <font>
      <b/>
      <sz val="16"/>
      <name val="Arial CE"/>
      <family val="2"/>
      <charset val="238"/>
    </font>
    <font>
      <sz val="10"/>
      <name val="Garamond CE"/>
      <charset val="238"/>
    </font>
    <font>
      <sz val="10"/>
      <name val="Arial"/>
      <family val="2"/>
      <charset val="238"/>
    </font>
    <font>
      <b/>
      <sz val="12"/>
      <name val="Arial"/>
      <family val="2"/>
    </font>
    <font>
      <sz val="12"/>
      <name val="Arial"/>
      <family val="2"/>
    </font>
    <font>
      <b/>
      <sz val="8"/>
      <color indexed="8"/>
      <name val="Tahoma"/>
      <family val="2"/>
    </font>
    <font>
      <b/>
      <sz val="11"/>
      <color indexed="8"/>
      <name val="Tahoma"/>
      <family val="2"/>
    </font>
    <font>
      <i/>
      <sz val="8"/>
      <color indexed="8"/>
      <name val="Tahoma"/>
      <family val="2"/>
    </font>
    <font>
      <sz val="8"/>
      <name val="Arial"/>
    </font>
    <font>
      <sz val="18"/>
      <color rgb="FF000000"/>
      <name val="Arial"/>
      <charset val="238"/>
    </font>
    <font>
      <sz val="11"/>
      <name val="Calibri"/>
    </font>
    <font>
      <sz val="10"/>
      <color rgb="FF000000"/>
      <name val="Arial"/>
      <charset val="238"/>
    </font>
    <font>
      <b/>
      <sz val="10"/>
      <color rgb="FF000000"/>
      <name val="Arial"/>
      <charset val="238"/>
    </font>
    <font>
      <b/>
      <sz val="18"/>
      <color rgb="FF000000"/>
      <name val="Arial"/>
      <charset val="238"/>
    </font>
    <font>
      <b/>
      <sz val="20"/>
      <color rgb="FF000000"/>
      <name val="Arial"/>
      <charset val="238"/>
    </font>
    <font>
      <b/>
      <sz val="11"/>
      <color rgb="FF000000"/>
      <name val="Arial"/>
      <charset val="238"/>
    </font>
    <font>
      <b/>
      <sz val="12"/>
      <color rgb="FF000000"/>
      <name val="Arial"/>
      <charset val="238"/>
    </font>
    <font>
      <sz val="12"/>
      <color rgb="FF000000"/>
      <name val="Arial"/>
      <charset val="238"/>
    </font>
    <font>
      <i/>
      <sz val="8"/>
      <color rgb="FF000000"/>
      <name val="Arial"/>
      <charset val="238"/>
    </font>
    <font>
      <sz val="18"/>
      <color rgb="FF000000"/>
      <name val="Arial"/>
      <family val="2"/>
      <charset val="238"/>
    </font>
    <font>
      <sz val="11"/>
      <name val="Calibri"/>
      <family val="2"/>
      <charset val="238"/>
    </font>
    <font>
      <sz val="10"/>
      <color rgb="FF000000"/>
      <name val="Arial"/>
      <family val="2"/>
      <charset val="238"/>
    </font>
    <font>
      <b/>
      <sz val="10"/>
      <color rgb="FF000000"/>
      <name val="Arial"/>
      <family val="2"/>
      <charset val="238"/>
    </font>
    <font>
      <b/>
      <sz val="18"/>
      <color rgb="FF000000"/>
      <name val="Arial"/>
      <family val="2"/>
      <charset val="238"/>
    </font>
    <font>
      <b/>
      <sz val="20"/>
      <color rgb="FF000000"/>
      <name val="Arial"/>
      <family val="2"/>
      <charset val="238"/>
    </font>
    <font>
      <b/>
      <sz val="11"/>
      <color rgb="FF000000"/>
      <name val="Arial"/>
      <family val="2"/>
      <charset val="238"/>
    </font>
    <font>
      <b/>
      <sz val="12"/>
      <color rgb="FF000000"/>
      <name val="Arial"/>
      <family val="2"/>
      <charset val="238"/>
    </font>
    <font>
      <sz val="12"/>
      <color rgb="FF000000"/>
      <name val="Arial"/>
      <family val="2"/>
      <charset val="238"/>
    </font>
    <font>
      <i/>
      <sz val="8"/>
      <color rgb="FF000000"/>
      <name val="Arial"/>
      <family val="2"/>
      <charset val="238"/>
    </font>
    <font>
      <sz val="8"/>
      <name val="Tahoma"/>
      <family val="2"/>
      <charset val="238"/>
    </font>
    <font>
      <sz val="9"/>
      <name val="Tahoma"/>
      <family val="2"/>
      <charset val="238"/>
    </font>
    <font>
      <i/>
      <sz val="9"/>
      <color rgb="FF000000"/>
      <name val="敓潧⁥䥕蘀瓻̘☸l_x0008_"/>
      <charset val="238"/>
    </font>
  </fonts>
  <fills count="25">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
      <patternFill patternType="solid">
        <fgColor rgb="FFFFFFCC"/>
        <bgColor indexed="64"/>
      </patternFill>
    </fill>
    <fill>
      <patternFill patternType="solid">
        <fgColor rgb="FFC0C0C0"/>
        <bgColor indexed="64"/>
      </patternFill>
    </fill>
    <fill>
      <patternFill patternType="solid">
        <fgColor rgb="FFC5D9F1"/>
        <bgColor indexed="64"/>
      </patternFill>
    </fill>
    <fill>
      <patternFill patternType="solid">
        <fgColor theme="3" tint="0.79998168889431442"/>
        <bgColor indexed="26"/>
      </patternFill>
    </fill>
    <fill>
      <patternFill patternType="solid">
        <fgColor rgb="FFC5D9F1"/>
        <bgColor indexed="26"/>
      </patternFill>
    </fill>
    <fill>
      <patternFill patternType="solid">
        <fgColor theme="3" tint="0.79998168889431442"/>
        <bgColor indexed="64"/>
      </patternFill>
    </fill>
    <fill>
      <patternFill patternType="solid">
        <fgColor rgb="FFBFEBFF"/>
        <bgColor indexed="64"/>
      </patternFill>
    </fill>
    <fill>
      <patternFill patternType="solid">
        <fgColor rgb="FFFFFFFF"/>
        <bgColor indexed="64"/>
      </patternFill>
    </fill>
    <fill>
      <patternFill patternType="solid">
        <fgColor rgb="FFE0FEE0"/>
        <bgColor indexed="64"/>
      </patternFill>
    </fill>
    <fill>
      <patternFill patternType="solid">
        <fgColor rgb="FFFFEAFF"/>
        <bgColor indexed="64"/>
      </patternFill>
    </fill>
    <fill>
      <patternFill patternType="solid">
        <fgColor rgb="FFF0F0F0"/>
        <bgColor indexed="64"/>
      </patternFill>
    </fill>
    <fill>
      <patternFill patternType="solid">
        <fgColor rgb="FFFFFFE0"/>
        <bgColor indexed="64"/>
      </patternFill>
    </fill>
    <fill>
      <patternFill patternType="solid">
        <fgColor indexed="22"/>
        <bgColor indexed="64"/>
      </patternFill>
    </fill>
    <fill>
      <patternFill patternType="solid">
        <fgColor indexed="42"/>
        <bgColor indexed="64"/>
      </patternFill>
    </fill>
    <fill>
      <patternFill patternType="solid">
        <fgColor indexed="27"/>
        <bgColor indexed="64"/>
      </patternFill>
    </fill>
    <fill>
      <patternFill patternType="solid">
        <fgColor indexed="26"/>
        <bgColor indexed="64"/>
      </patternFill>
    </fill>
    <fill>
      <patternFill patternType="solid">
        <fgColor theme="0" tint="-0.14999847407452621"/>
        <bgColor indexed="64"/>
      </patternFill>
    </fill>
    <fill>
      <patternFill patternType="solid">
        <fgColor rgb="FFC0C0C0"/>
        <bgColor indexed="9"/>
      </patternFill>
    </fill>
    <fill>
      <patternFill patternType="solid">
        <fgColor theme="4" tint="0.39997558519241921"/>
        <bgColor indexed="64"/>
      </patternFill>
    </fill>
  </fills>
  <borders count="16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23"/>
      </left>
      <right style="thin">
        <color indexed="64"/>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64"/>
      </left>
      <right style="thin">
        <color indexed="23"/>
      </right>
      <top style="thin">
        <color indexed="64"/>
      </top>
      <bottom style="thin">
        <color indexed="64"/>
      </bottom>
      <diagonal/>
    </border>
    <border>
      <left style="thin">
        <color indexed="23"/>
      </left>
      <right style="thin">
        <color indexed="64"/>
      </right>
      <top style="thin">
        <color indexed="64"/>
      </top>
      <bottom/>
      <diagonal/>
    </border>
    <border>
      <left style="thin">
        <color indexed="23"/>
      </left>
      <right style="thin">
        <color indexed="23"/>
      </right>
      <top style="thin">
        <color indexed="64"/>
      </top>
      <bottom/>
      <diagonal/>
    </border>
    <border>
      <left style="thin">
        <color indexed="64"/>
      </left>
      <right style="thin">
        <color indexed="23"/>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hair">
        <color indexed="64"/>
      </left>
      <right style="medium">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style="hair">
        <color indexed="64"/>
      </left>
      <right style="medium">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medium">
        <color indexed="64"/>
      </left>
      <right/>
      <top/>
      <bottom style="hair">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hair">
        <color indexed="64"/>
      </left>
      <right/>
      <top style="medium">
        <color indexed="64"/>
      </top>
      <bottom style="thin">
        <color indexed="64"/>
      </bottom>
      <diagonal/>
    </border>
    <border>
      <left style="thin">
        <color rgb="FFC0C0C0"/>
      </left>
      <right style="thin">
        <color rgb="FFC0C0C0"/>
      </right>
      <top style="thin">
        <color rgb="FFC0C0C0"/>
      </top>
      <bottom style="thin">
        <color rgb="FFC0C0C0"/>
      </bottom>
      <diagonal/>
    </border>
    <border>
      <left style="thin">
        <color indexed="22"/>
      </left>
      <right style="thin">
        <color indexed="22"/>
      </right>
      <top style="thin">
        <color indexed="22"/>
      </top>
      <bottom style="thin">
        <color indexed="22"/>
      </bottom>
      <diagonal/>
    </border>
    <border>
      <left/>
      <right style="thin">
        <color indexed="22"/>
      </right>
      <top style="thin">
        <color indexed="22"/>
      </top>
      <bottom style="thin">
        <color indexed="22"/>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diagonal/>
    </border>
    <border>
      <left/>
      <right style="thin">
        <color indexed="64"/>
      </right>
      <top style="thin">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diagonal/>
    </border>
    <border>
      <left/>
      <right/>
      <top style="hair">
        <color indexed="64"/>
      </top>
      <bottom/>
      <diagonal/>
    </border>
    <border>
      <left/>
      <right style="medium">
        <color indexed="64"/>
      </right>
      <top style="hair">
        <color indexed="64"/>
      </top>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right style="thin">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right style="thin">
        <color rgb="FF000000"/>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medium">
        <color rgb="FF000000"/>
      </right>
      <top style="medium">
        <color rgb="FF000000"/>
      </top>
      <bottom/>
      <diagonal/>
    </border>
    <border>
      <left style="medium">
        <color rgb="FF000000"/>
      </left>
      <right style="thin">
        <color rgb="FF000000"/>
      </right>
      <top/>
      <bottom style="medium">
        <color rgb="FF000000"/>
      </bottom>
      <diagonal/>
    </border>
    <border>
      <left style="medium">
        <color rgb="FF000000"/>
      </left>
      <right style="medium">
        <color rgb="FF000000"/>
      </right>
      <top/>
      <bottom style="medium">
        <color rgb="FF000000"/>
      </bottom>
      <diagonal/>
    </border>
    <border>
      <left style="thin">
        <color rgb="FF000000"/>
      </left>
      <right/>
      <top/>
      <bottom style="medium">
        <color rgb="FF000000"/>
      </bottom>
      <diagonal/>
    </border>
    <border>
      <left style="thin">
        <color rgb="FF000000"/>
      </left>
      <right/>
      <top style="medium">
        <color rgb="FF000000"/>
      </top>
      <bottom/>
      <diagonal/>
    </border>
    <border>
      <left style="thin">
        <color indexed="22"/>
      </left>
      <right style="thin">
        <color indexed="22"/>
      </right>
      <top style="thin">
        <color indexed="22"/>
      </top>
      <bottom style="thin">
        <color indexed="22"/>
      </bottom>
      <diagonal/>
    </border>
    <border>
      <left/>
      <right style="medium">
        <color indexed="64"/>
      </right>
      <top/>
      <bottom style="hair">
        <color indexed="64"/>
      </bottom>
      <diagonal/>
    </border>
    <border>
      <left style="thin">
        <color indexed="22"/>
      </left>
      <right style="thin">
        <color indexed="22"/>
      </right>
      <top style="thin">
        <color indexed="22"/>
      </top>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indexed="22"/>
      </left>
      <right/>
      <top style="thin">
        <color indexed="22"/>
      </top>
      <bottom style="thin">
        <color indexed="22"/>
      </bottom>
      <diagonal/>
    </border>
    <border>
      <left style="thin">
        <color indexed="22"/>
      </left>
      <right style="thin">
        <color indexed="22"/>
      </right>
      <top/>
      <bottom style="thin">
        <color indexed="22"/>
      </bottom>
      <diagonal/>
    </border>
    <border>
      <left/>
      <right/>
      <top/>
      <bottom style="thin">
        <color auto="1"/>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23"/>
      </bottom>
      <diagonal/>
    </border>
    <border>
      <left style="hair">
        <color indexed="64"/>
      </left>
      <right/>
      <top style="hair">
        <color indexed="64"/>
      </top>
      <bottom style="hair">
        <color indexed="64"/>
      </bottom>
      <diagonal/>
    </border>
  </borders>
  <cellStyleXfs count="27">
    <xf numFmtId="0" fontId="0" fillId="0" borderId="0"/>
    <xf numFmtId="0" fontId="3" fillId="0" borderId="0"/>
    <xf numFmtId="9" fontId="18" fillId="0" borderId="0" applyFont="0" applyFill="0" applyBorder="0" applyAlignment="0" applyProtection="0"/>
    <xf numFmtId="0" fontId="25" fillId="0" borderId="0"/>
    <xf numFmtId="0" fontId="3" fillId="0" borderId="0"/>
    <xf numFmtId="0" fontId="35" fillId="0" borderId="0" applyNumberFormat="0" applyFill="0" applyBorder="0" applyAlignment="0" applyProtection="0"/>
    <xf numFmtId="0" fontId="2" fillId="0" borderId="0"/>
    <xf numFmtId="0" fontId="18" fillId="0" borderId="0" applyProtection="0"/>
    <xf numFmtId="0" fontId="3" fillId="0" borderId="0" applyProtection="0"/>
    <xf numFmtId="0" fontId="18" fillId="0" borderId="0" applyProtection="0"/>
    <xf numFmtId="0" fontId="18" fillId="0" borderId="0"/>
    <xf numFmtId="170" fontId="7" fillId="0" borderId="0"/>
    <xf numFmtId="0" fontId="6" fillId="0" borderId="0" applyProtection="0"/>
    <xf numFmtId="0" fontId="18" fillId="0" borderId="0" applyProtection="0"/>
    <xf numFmtId="0" fontId="18" fillId="0" borderId="0" applyProtection="0"/>
    <xf numFmtId="0" fontId="72" fillId="0" borderId="0"/>
    <xf numFmtId="170" fontId="6" fillId="0" borderId="0"/>
    <xf numFmtId="0" fontId="73" fillId="0" borderId="0"/>
    <xf numFmtId="0" fontId="6" fillId="0" borderId="0" applyProtection="0"/>
    <xf numFmtId="0" fontId="18" fillId="0" borderId="0" applyProtection="0"/>
    <xf numFmtId="0" fontId="73" fillId="0" borderId="0"/>
    <xf numFmtId="172" fontId="3" fillId="0" borderId="0">
      <alignment vertical="center"/>
    </xf>
    <xf numFmtId="0" fontId="79" fillId="0" borderId="0" applyNumberFormat="0" applyFont="0" applyFill="0" applyBorder="0" applyAlignment="0" applyProtection="0"/>
    <xf numFmtId="0" fontId="38" fillId="0" borderId="0" applyNumberFormat="0" applyFont="0" applyFill="0" applyBorder="0" applyAlignment="0" applyProtection="0"/>
    <xf numFmtId="0" fontId="18" fillId="0" borderId="0" applyProtection="0"/>
    <xf numFmtId="0" fontId="1" fillId="0" borderId="0"/>
    <xf numFmtId="0" fontId="18" fillId="0" borderId="0" applyProtection="0"/>
  </cellStyleXfs>
  <cellXfs count="1631">
    <xf numFmtId="0" fontId="0" fillId="0" borderId="0" xfId="0"/>
    <xf numFmtId="14" fontId="5"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10" fillId="0" borderId="1" xfId="0" applyFont="1" applyBorder="1"/>
    <xf numFmtId="0" fontId="10" fillId="0" borderId="0" xfId="0" applyFont="1"/>
    <xf numFmtId="0" fontId="10" fillId="0" borderId="0" xfId="0" applyFont="1" applyAlignment="1">
      <alignment horizontal="left" vertical="center"/>
    </xf>
    <xf numFmtId="0" fontId="10" fillId="0" borderId="6" xfId="0" applyFont="1" applyBorder="1" applyAlignment="1">
      <alignment vertical="center"/>
    </xf>
    <xf numFmtId="0" fontId="0" fillId="0" borderId="6" xfId="0" applyBorder="1" applyAlignment="1">
      <alignment vertical="center"/>
    </xf>
    <xf numFmtId="0" fontId="10" fillId="0" borderId="2" xfId="0" applyFont="1" applyBorder="1" applyAlignment="1">
      <alignment horizontal="right"/>
    </xf>
    <xf numFmtId="0" fontId="10" fillId="0" borderId="6" xfId="0" applyFont="1" applyBorder="1" applyAlignment="1">
      <alignment vertical="top"/>
    </xf>
    <xf numFmtId="14" fontId="10" fillId="0" borderId="6" xfId="0" applyNumberFormat="1" applyFont="1" applyBorder="1" applyAlignment="1">
      <alignment horizontal="center" vertical="top"/>
    </xf>
    <xf numFmtId="0" fontId="10" fillId="0" borderId="1" xfId="0" applyFont="1" applyBorder="1" applyAlignment="1">
      <alignment horizontal="left" vertical="center" indent="1"/>
    </xf>
    <xf numFmtId="0" fontId="10"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10"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10"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10"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10" fillId="0" borderId="0" xfId="0" applyFont="1" applyAlignment="1">
      <alignment horizontal="left" vertical="center" wrapText="1"/>
    </xf>
    <xf numFmtId="0" fontId="0" fillId="0" borderId="0" xfId="0" applyAlignment="1">
      <alignment wrapText="1"/>
    </xf>
    <xf numFmtId="0" fontId="10" fillId="0" borderId="6" xfId="0" applyFont="1" applyBorder="1" applyAlignment="1">
      <alignment horizontal="left" vertical="center" wrapText="1"/>
    </xf>
    <xf numFmtId="0" fontId="0" fillId="0" borderId="6" xfId="0" applyBorder="1" applyAlignment="1">
      <alignment wrapText="1"/>
    </xf>
    <xf numFmtId="0" fontId="10" fillId="0" borderId="0" xfId="0" applyFont="1" applyAlignment="1">
      <alignment vertical="center" wrapText="1"/>
    </xf>
    <xf numFmtId="0" fontId="10"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10" fillId="0" borderId="18" xfId="0" applyFont="1" applyBorder="1" applyAlignment="1">
      <alignment horizontal="left" vertical="top" wrapText="1"/>
    </xf>
    <xf numFmtId="0" fontId="10"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10" fillId="0" borderId="12" xfId="0" applyFont="1" applyBorder="1" applyAlignment="1">
      <alignment horizontal="left" vertical="center" wrapText="1"/>
    </xf>
    <xf numFmtId="0" fontId="10" fillId="0" borderId="12" xfId="0" applyFont="1" applyBorder="1" applyAlignment="1">
      <alignment wrapText="1"/>
    </xf>
    <xf numFmtId="1" fontId="10" fillId="0" borderId="12" xfId="0" applyNumberFormat="1" applyFont="1" applyBorder="1" applyAlignment="1">
      <alignment horizontal="right" vertical="center" wrapText="1"/>
    </xf>
    <xf numFmtId="1" fontId="10"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10"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10" fillId="0" borderId="6" xfId="0" applyFont="1" applyBorder="1" applyAlignment="1">
      <alignment vertical="top" wrapText="1"/>
    </xf>
    <xf numFmtId="0" fontId="10" fillId="0" borderId="0" xfId="0" applyFont="1" applyAlignment="1">
      <alignment wrapText="1"/>
    </xf>
    <xf numFmtId="0" fontId="0" fillId="0" borderId="4" xfId="0" applyBorder="1" applyAlignment="1">
      <alignment wrapText="1"/>
    </xf>
    <xf numFmtId="0" fontId="11" fillId="3" borderId="1" xfId="0" applyFont="1" applyFill="1" applyBorder="1" applyAlignment="1">
      <alignment horizontal="left" vertical="center" indent="1"/>
    </xf>
    <xf numFmtId="0" fontId="0" fillId="3" borderId="0" xfId="0" applyFill="1" applyAlignment="1">
      <alignment wrapText="1"/>
    </xf>
    <xf numFmtId="49" fontId="8"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10"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10" fillId="3" borderId="6" xfId="0" applyFont="1" applyFill="1" applyBorder="1" applyAlignment="1">
      <alignment horizontal="left" vertical="center" wrapText="1"/>
    </xf>
    <xf numFmtId="49" fontId="10" fillId="0" borderId="6" xfId="0" applyNumberFormat="1" applyFont="1" applyBorder="1" applyAlignment="1">
      <alignment horizontal="left" vertical="center" wrapText="1"/>
    </xf>
    <xf numFmtId="49" fontId="10" fillId="0" borderId="0" xfId="0" applyNumberFormat="1" applyFont="1" applyAlignment="1">
      <alignment horizontal="left" vertical="center"/>
    </xf>
    <xf numFmtId="0" fontId="10" fillId="4" borderId="0" xfId="0" applyFont="1" applyFill="1" applyAlignment="1" applyProtection="1">
      <alignment horizontal="left" vertical="center"/>
      <protection locked="0"/>
    </xf>
    <xf numFmtId="0" fontId="10"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6" fillId="0" borderId="0" xfId="0" applyFont="1" applyAlignment="1">
      <alignment horizontal="left" vertical="center"/>
    </xf>
    <xf numFmtId="0" fontId="4" fillId="0" borderId="0" xfId="0" applyFont="1" applyAlignment="1">
      <alignment horizontal="center" vertical="center" wrapText="1"/>
    </xf>
    <xf numFmtId="0" fontId="4" fillId="0" borderId="0" xfId="0" applyFont="1" applyAlignment="1">
      <alignment horizontal="center" vertical="center" shrinkToFit="1"/>
    </xf>
    <xf numFmtId="0" fontId="4" fillId="0" borderId="0" xfId="0" applyFont="1" applyAlignment="1">
      <alignment horizontal="center" vertical="center"/>
    </xf>
    <xf numFmtId="4" fontId="9" fillId="5" borderId="30" xfId="0" applyNumberFormat="1" applyFont="1" applyFill="1" applyBorder="1" applyAlignment="1">
      <alignment vertical="center"/>
    </xf>
    <xf numFmtId="4" fontId="9" fillId="5" borderId="31" xfId="0" applyNumberFormat="1" applyFont="1" applyFill="1" applyBorder="1" applyAlignment="1">
      <alignment vertical="center" wrapText="1"/>
    </xf>
    <xf numFmtId="4" fontId="12" fillId="5" borderId="32" xfId="0" applyNumberFormat="1" applyFont="1" applyFill="1" applyBorder="1" applyAlignment="1">
      <alignment horizontal="center" vertical="center" wrapText="1" shrinkToFit="1"/>
    </xf>
    <xf numFmtId="4" fontId="9" fillId="5" borderId="32" xfId="0" applyNumberFormat="1" applyFont="1" applyFill="1" applyBorder="1" applyAlignment="1">
      <alignment horizontal="center" vertical="center" wrapText="1" shrinkToFit="1"/>
    </xf>
    <xf numFmtId="3" fontId="9" fillId="5" borderId="32" xfId="0" applyNumberFormat="1" applyFont="1" applyFill="1" applyBorder="1" applyAlignment="1">
      <alignment horizontal="center" vertical="center" wrapText="1"/>
    </xf>
    <xf numFmtId="4" fontId="0" fillId="0" borderId="33" xfId="0" applyNumberFormat="1" applyBorder="1" applyAlignment="1">
      <alignment vertical="center"/>
    </xf>
    <xf numFmtId="4" fontId="5" fillId="0" borderId="35" xfId="0" applyNumberFormat="1" applyFont="1" applyBorder="1" applyAlignment="1">
      <alignment horizontal="right" vertical="center" shrinkToFit="1"/>
    </xf>
    <xf numFmtId="4" fontId="0" fillId="0" borderId="35" xfId="0" applyNumberFormat="1" applyBorder="1" applyAlignment="1">
      <alignment vertical="center" shrinkToFit="1"/>
    </xf>
    <xf numFmtId="3" fontId="0" fillId="0" borderId="35" xfId="0" applyNumberFormat="1" applyBorder="1" applyAlignment="1">
      <alignment vertical="center"/>
    </xf>
    <xf numFmtId="4" fontId="10" fillId="0" borderId="33" xfId="0" applyNumberFormat="1" applyFont="1" applyBorder="1" applyAlignment="1">
      <alignment vertical="center"/>
    </xf>
    <xf numFmtId="4" fontId="10" fillId="0" borderId="35" xfId="0" applyNumberFormat="1" applyFont="1" applyBorder="1" applyAlignment="1">
      <alignment vertical="center" wrapText="1" shrinkToFit="1"/>
    </xf>
    <xf numFmtId="3" fontId="10" fillId="0" borderId="35" xfId="0" applyNumberFormat="1" applyFont="1" applyBorder="1" applyAlignment="1">
      <alignment vertical="center"/>
    </xf>
    <xf numFmtId="4" fontId="0" fillId="0" borderId="33" xfId="0" applyNumberFormat="1" applyBorder="1" applyAlignment="1">
      <alignment horizontal="left" vertical="center"/>
    </xf>
    <xf numFmtId="4" fontId="0" fillId="0" borderId="35" xfId="0" applyNumberFormat="1" applyBorder="1" applyAlignment="1">
      <alignment vertical="center" wrapText="1" shrinkToFit="1"/>
    </xf>
    <xf numFmtId="4" fontId="0" fillId="3" borderId="39" xfId="0" applyNumberFormat="1" applyFill="1" applyBorder="1" applyAlignment="1">
      <alignment vertical="center" wrapText="1" shrinkToFit="1"/>
    </xf>
    <xf numFmtId="4" fontId="0" fillId="3" borderId="39" xfId="0" applyNumberFormat="1" applyFill="1" applyBorder="1" applyAlignment="1">
      <alignment vertical="center" shrinkToFit="1"/>
    </xf>
    <xf numFmtId="3" fontId="0" fillId="3" borderId="39" xfId="0" applyNumberFormat="1" applyFill="1" applyBorder="1" applyAlignment="1">
      <alignment vertical="center"/>
    </xf>
    <xf numFmtId="0" fontId="6" fillId="3" borderId="11" xfId="0" applyFont="1" applyFill="1" applyBorder="1" applyAlignment="1">
      <alignment horizontal="left" vertical="center" indent="1"/>
    </xf>
    <xf numFmtId="0" fontId="7"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6"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10" fillId="3" borderId="13" xfId="0" applyNumberFormat="1" applyFont="1" applyFill="1" applyBorder="1" applyAlignment="1">
      <alignment horizontal="left" vertical="center"/>
    </xf>
    <xf numFmtId="0" fontId="8" fillId="0" borderId="0" xfId="0" applyFont="1"/>
    <xf numFmtId="0" fontId="17" fillId="0" borderId="26" xfId="0" applyFont="1" applyBorder="1" applyAlignment="1">
      <alignment horizontal="center" vertical="center" wrapText="1"/>
    </xf>
    <xf numFmtId="0" fontId="9" fillId="0" borderId="26" xfId="0" applyFont="1" applyBorder="1"/>
    <xf numFmtId="164" fontId="0" fillId="0" borderId="0" xfId="0" applyNumberFormat="1"/>
    <xf numFmtId="49" fontId="0" fillId="0" borderId="1" xfId="0" applyNumberFormat="1" applyBorder="1"/>
    <xf numFmtId="49" fontId="0" fillId="0" borderId="0" xfId="0" applyNumberFormat="1"/>
    <xf numFmtId="49" fontId="0" fillId="0" borderId="0" xfId="0" applyNumberFormat="1" applyAlignment="1">
      <alignment horizontal="left" vertical="top" wrapText="1"/>
    </xf>
    <xf numFmtId="49" fontId="0" fillId="0" borderId="0" xfId="0" applyNumberFormat="1" applyAlignment="1">
      <alignment horizontal="left" wrapText="1"/>
    </xf>
    <xf numFmtId="0" fontId="9" fillId="0" borderId="26" xfId="0" applyFont="1" applyBorder="1" applyAlignment="1">
      <alignment vertical="center"/>
    </xf>
    <xf numFmtId="0" fontId="0" fillId="0" borderId="37" xfId="0" applyBorder="1" applyAlignment="1">
      <alignment horizontal="left" vertical="center" indent="1"/>
    </xf>
    <xf numFmtId="1" fontId="10" fillId="0" borderId="36" xfId="0" applyNumberFormat="1" applyFont="1" applyBorder="1" applyAlignment="1">
      <alignment horizontal="right" vertical="center" wrapText="1"/>
    </xf>
    <xf numFmtId="0" fontId="0" fillId="0" borderId="37" xfId="0" applyBorder="1" applyAlignment="1">
      <alignment wrapText="1"/>
    </xf>
    <xf numFmtId="0" fontId="0" fillId="0" borderId="37" xfId="0" applyBorder="1" applyAlignment="1">
      <alignment horizontal="left" vertical="center" wrapText="1"/>
    </xf>
    <xf numFmtId="0" fontId="10" fillId="0" borderId="37" xfId="0" applyFont="1" applyBorder="1" applyAlignment="1">
      <alignment vertical="center"/>
    </xf>
    <xf numFmtId="1" fontId="10" fillId="0" borderId="37" xfId="0" applyNumberFormat="1" applyFont="1" applyBorder="1" applyAlignment="1">
      <alignment horizontal="right" vertical="center" wrapText="1"/>
    </xf>
    <xf numFmtId="0" fontId="10" fillId="0" borderId="37" xfId="0" applyFont="1" applyBorder="1" applyAlignment="1">
      <alignment wrapText="1"/>
    </xf>
    <xf numFmtId="0" fontId="10" fillId="0" borderId="37" xfId="0" applyFont="1" applyBorder="1" applyAlignment="1">
      <alignment horizontal="left" vertical="center" wrapText="1"/>
    </xf>
    <xf numFmtId="49" fontId="10" fillId="3" borderId="6" xfId="0" applyNumberFormat="1" applyFont="1" applyFill="1" applyBorder="1" applyAlignment="1">
      <alignment horizontal="left" vertical="center" wrapText="1"/>
    </xf>
    <xf numFmtId="4" fontId="0" fillId="0" borderId="1" xfId="0" applyNumberFormat="1" applyBorder="1"/>
    <xf numFmtId="49" fontId="10" fillId="3" borderId="0" xfId="0" applyNumberFormat="1" applyFont="1" applyFill="1" applyAlignment="1">
      <alignment horizontal="left" vertical="center" wrapText="1"/>
    </xf>
    <xf numFmtId="4" fontId="10" fillId="3" borderId="38" xfId="0" applyNumberFormat="1" applyFont="1" applyFill="1" applyBorder="1" applyAlignment="1">
      <alignment vertical="top" shrinkToFit="1"/>
    </xf>
    <xf numFmtId="0" fontId="10" fillId="3" borderId="37" xfId="0" applyFont="1" applyFill="1" applyBorder="1" applyAlignment="1">
      <alignment vertical="top"/>
    </xf>
    <xf numFmtId="0" fontId="10" fillId="3" borderId="37" xfId="0" applyFont="1" applyFill="1" applyBorder="1" applyAlignment="1">
      <alignment horizontal="center" vertical="top"/>
    </xf>
    <xf numFmtId="49" fontId="10" fillId="3" borderId="37" xfId="0" applyNumberFormat="1" applyFont="1" applyFill="1" applyBorder="1" applyAlignment="1">
      <alignment horizontal="left" vertical="top" wrapText="1"/>
    </xf>
    <xf numFmtId="49" fontId="10" fillId="3" borderId="37" xfId="0" applyNumberFormat="1" applyFont="1" applyFill="1" applyBorder="1" applyAlignment="1">
      <alignment vertical="top"/>
    </xf>
    <xf numFmtId="0" fontId="10" fillId="3" borderId="36" xfId="0" applyFont="1" applyFill="1" applyBorder="1" applyAlignment="1">
      <alignment vertical="top"/>
    </xf>
    <xf numFmtId="0" fontId="19" fillId="0" borderId="0" xfId="0" applyFont="1"/>
    <xf numFmtId="4" fontId="19" fillId="0" borderId="0" xfId="0" applyNumberFormat="1" applyFont="1" applyAlignment="1">
      <alignment vertical="top" shrinkToFit="1"/>
    </xf>
    <xf numFmtId="165" fontId="19" fillId="0" borderId="0" xfId="0" applyNumberFormat="1" applyFont="1" applyAlignment="1">
      <alignment vertical="top" shrinkToFit="1"/>
    </xf>
    <xf numFmtId="165" fontId="20" fillId="0" borderId="0" xfId="0" applyNumberFormat="1" applyFont="1" applyAlignment="1">
      <alignment vertical="top" wrapText="1" shrinkToFit="1"/>
    </xf>
    <xf numFmtId="165" fontId="20" fillId="0" borderId="0" xfId="0" applyNumberFormat="1" applyFont="1" applyAlignment="1">
      <alignment horizontal="center" vertical="top" wrapText="1" shrinkToFit="1"/>
    </xf>
    <xf numFmtId="165" fontId="20" fillId="0" borderId="0" xfId="0" quotePrefix="1" applyNumberFormat="1" applyFont="1" applyAlignment="1">
      <alignment horizontal="left" vertical="top" wrapText="1"/>
    </xf>
    <xf numFmtId="49" fontId="19" fillId="0" borderId="0" xfId="0" applyNumberFormat="1" applyFont="1" applyAlignment="1">
      <alignment vertical="top"/>
    </xf>
    <xf numFmtId="0" fontId="19" fillId="0" borderId="0" xfId="0" applyFont="1" applyAlignment="1">
      <alignment vertical="top"/>
    </xf>
    <xf numFmtId="0" fontId="22" fillId="0" borderId="0" xfId="0" applyFont="1" applyAlignment="1">
      <alignment wrapText="1"/>
    </xf>
    <xf numFmtId="4" fontId="19" fillId="4" borderId="0" xfId="0" applyNumberFormat="1" applyFont="1" applyFill="1" applyAlignment="1" applyProtection="1">
      <alignment vertical="top" shrinkToFit="1"/>
      <protection locked="0"/>
    </xf>
    <xf numFmtId="4" fontId="19" fillId="0" borderId="41" xfId="0" applyNumberFormat="1" applyFont="1" applyBorder="1" applyAlignment="1">
      <alignment vertical="top" shrinkToFit="1"/>
    </xf>
    <xf numFmtId="4" fontId="19" fillId="4" borderId="42" xfId="0" applyNumberFormat="1" applyFont="1" applyFill="1" applyBorder="1" applyAlignment="1" applyProtection="1">
      <alignment vertical="top" shrinkToFit="1"/>
      <protection locked="0"/>
    </xf>
    <xf numFmtId="165" fontId="19" fillId="0" borderId="42" xfId="0" applyNumberFormat="1" applyFont="1" applyBorder="1" applyAlignment="1">
      <alignment vertical="top" shrinkToFit="1"/>
    </xf>
    <xf numFmtId="0" fontId="19" fillId="0" borderId="42" xfId="0" applyFont="1" applyBorder="1" applyAlignment="1">
      <alignment horizontal="center" vertical="top" shrinkToFit="1"/>
    </xf>
    <xf numFmtId="49" fontId="19" fillId="0" borderId="42" xfId="0" applyNumberFormat="1" applyFont="1" applyBorder="1" applyAlignment="1">
      <alignment horizontal="left" vertical="top" wrapText="1"/>
    </xf>
    <xf numFmtId="49" fontId="19" fillId="0" borderId="42" xfId="0" applyNumberFormat="1" applyFont="1" applyBorder="1" applyAlignment="1">
      <alignment vertical="top"/>
    </xf>
    <xf numFmtId="0" fontId="19" fillId="0" borderId="43" xfId="0" applyFont="1" applyBorder="1" applyAlignment="1">
      <alignment vertical="top"/>
    </xf>
    <xf numFmtId="4" fontId="10" fillId="3" borderId="0" xfId="0" applyNumberFormat="1" applyFont="1" applyFill="1" applyAlignment="1">
      <alignment vertical="top" shrinkToFit="1"/>
    </xf>
    <xf numFmtId="165" fontId="10" fillId="3" borderId="0" xfId="0" applyNumberFormat="1" applyFont="1" applyFill="1" applyAlignment="1">
      <alignment vertical="top" shrinkToFit="1"/>
    </xf>
    <xf numFmtId="4" fontId="10" fillId="3" borderId="40" xfId="0" applyNumberFormat="1" applyFont="1" applyFill="1" applyBorder="1" applyAlignment="1">
      <alignment vertical="top" shrinkToFit="1"/>
    </xf>
    <xf numFmtId="4" fontId="10" fillId="3" borderId="18" xfId="0" applyNumberFormat="1" applyFont="1" applyFill="1" applyBorder="1" applyAlignment="1">
      <alignment vertical="top" shrinkToFit="1"/>
    </xf>
    <xf numFmtId="165" fontId="10" fillId="3" borderId="18" xfId="0" applyNumberFormat="1" applyFont="1" applyFill="1" applyBorder="1" applyAlignment="1">
      <alignment vertical="top" shrinkToFit="1"/>
    </xf>
    <xf numFmtId="0" fontId="10" fillId="3" borderId="18" xfId="0" applyFont="1" applyFill="1" applyBorder="1" applyAlignment="1">
      <alignment horizontal="center" vertical="top" shrinkToFit="1"/>
    </xf>
    <xf numFmtId="49" fontId="10" fillId="3" borderId="18" xfId="0" applyNumberFormat="1" applyFont="1" applyFill="1" applyBorder="1" applyAlignment="1">
      <alignment horizontal="left" vertical="top" wrapText="1"/>
    </xf>
    <xf numFmtId="49" fontId="10" fillId="3" borderId="18" xfId="0" applyNumberFormat="1" applyFont="1" applyFill="1" applyBorder="1" applyAlignment="1">
      <alignment vertical="top"/>
    </xf>
    <xf numFmtId="0" fontId="10" fillId="3" borderId="29" xfId="0" applyFont="1" applyFill="1" applyBorder="1" applyAlignment="1">
      <alignment vertical="top"/>
    </xf>
    <xf numFmtId="4" fontId="19" fillId="0" borderId="44" xfId="0" applyNumberFormat="1" applyFont="1" applyBorder="1" applyAlignment="1">
      <alignment vertical="top" shrinkToFit="1"/>
    </xf>
    <xf numFmtId="4" fontId="19" fillId="4" borderId="45" xfId="0" applyNumberFormat="1" applyFont="1" applyFill="1" applyBorder="1" applyAlignment="1" applyProtection="1">
      <alignment vertical="top" shrinkToFit="1"/>
      <protection locked="0"/>
    </xf>
    <xf numFmtId="165" fontId="19" fillId="0" borderId="45" xfId="0" applyNumberFormat="1" applyFont="1" applyBorder="1" applyAlignment="1">
      <alignment vertical="top" shrinkToFit="1"/>
    </xf>
    <xf numFmtId="0" fontId="19" fillId="0" borderId="45" xfId="0" applyFont="1" applyBorder="1" applyAlignment="1">
      <alignment horizontal="center" vertical="top" shrinkToFit="1"/>
    </xf>
    <xf numFmtId="49" fontId="19" fillId="0" borderId="45" xfId="0" applyNumberFormat="1" applyFont="1" applyBorder="1" applyAlignment="1">
      <alignment horizontal="left" vertical="top" wrapText="1"/>
    </xf>
    <xf numFmtId="49" fontId="19" fillId="0" borderId="45" xfId="0" applyNumberFormat="1" applyFont="1" applyBorder="1" applyAlignment="1">
      <alignment vertical="top"/>
    </xf>
    <xf numFmtId="0" fontId="19" fillId="0" borderId="46" xfId="0" applyFont="1" applyBorder="1" applyAlignment="1">
      <alignment vertical="top"/>
    </xf>
    <xf numFmtId="165" fontId="23" fillId="0" borderId="0" xfId="0" applyNumberFormat="1" applyFont="1" applyAlignment="1">
      <alignment vertical="top" wrapText="1" shrinkToFit="1"/>
    </xf>
    <xf numFmtId="165" fontId="23" fillId="0" borderId="0" xfId="0" applyNumberFormat="1" applyFont="1" applyAlignment="1">
      <alignment horizontal="center" vertical="top" wrapText="1" shrinkToFit="1"/>
    </xf>
    <xf numFmtId="165" fontId="23" fillId="0" borderId="0" xfId="0" applyNumberFormat="1" applyFont="1" applyAlignment="1">
      <alignment horizontal="left" vertical="top" wrapText="1"/>
    </xf>
    <xf numFmtId="165" fontId="24" fillId="0" borderId="0" xfId="0" applyNumberFormat="1" applyFont="1" applyAlignment="1">
      <alignment vertical="top" wrapText="1" shrinkToFit="1"/>
    </xf>
    <xf numFmtId="165" fontId="24" fillId="0" borderId="0" xfId="0" applyNumberFormat="1" applyFont="1" applyAlignment="1">
      <alignment horizontal="center" vertical="top" wrapText="1" shrinkToFit="1"/>
    </xf>
    <xf numFmtId="165" fontId="24" fillId="0" borderId="0" xfId="0" quotePrefix="1" applyNumberFormat="1" applyFont="1" applyAlignment="1">
      <alignment horizontal="left" vertical="top" wrapText="1"/>
    </xf>
    <xf numFmtId="165" fontId="23" fillId="0" borderId="0" xfId="0" quotePrefix="1" applyNumberFormat="1" applyFont="1" applyAlignment="1">
      <alignment horizontal="left" vertical="top" wrapText="1"/>
    </xf>
    <xf numFmtId="4" fontId="21" fillId="0" borderId="0" xfId="0" applyNumberFormat="1" applyFont="1" applyAlignment="1">
      <alignment vertical="top" shrinkToFit="1"/>
    </xf>
    <xf numFmtId="165" fontId="21" fillId="0" borderId="0" xfId="0" applyNumberFormat="1" applyFont="1" applyAlignment="1">
      <alignment vertical="top" shrinkToFit="1"/>
    </xf>
    <xf numFmtId="0" fontId="21" fillId="0" borderId="0" xfId="0" applyFont="1" applyAlignment="1">
      <alignment horizontal="center" vertical="top" shrinkToFit="1"/>
    </xf>
    <xf numFmtId="49" fontId="21" fillId="0" borderId="0" xfId="0" applyNumberFormat="1" applyFont="1" applyAlignment="1">
      <alignment horizontal="left" vertical="top" wrapText="1"/>
    </xf>
    <xf numFmtId="4" fontId="0" fillId="0" borderId="0" xfId="0" applyNumberFormat="1" applyAlignment="1">
      <alignment vertical="top"/>
    </xf>
    <xf numFmtId="165" fontId="0" fillId="0" borderId="0" xfId="0" applyNumberFormat="1" applyAlignment="1">
      <alignment vertical="top"/>
    </xf>
    <xf numFmtId="0" fontId="0" fillId="5" borderId="39" xfId="0" applyFill="1" applyBorder="1" applyAlignment="1">
      <alignment wrapText="1"/>
    </xf>
    <xf numFmtId="0" fontId="0" fillId="5" borderId="39" xfId="0" applyFill="1" applyBorder="1"/>
    <xf numFmtId="0" fontId="0" fillId="5" borderId="36" xfId="0" applyFill="1" applyBorder="1"/>
    <xf numFmtId="0" fontId="0" fillId="5" borderId="39" xfId="0" applyFill="1" applyBorder="1" applyAlignment="1">
      <alignment horizontal="center"/>
    </xf>
    <xf numFmtId="49" fontId="0" fillId="5" borderId="39" xfId="0" applyNumberFormat="1" applyFill="1" applyBorder="1"/>
    <xf numFmtId="49" fontId="0" fillId="3" borderId="37" xfId="0" applyNumberFormat="1" applyFill="1" applyBorder="1" applyAlignment="1">
      <alignment vertical="center"/>
    </xf>
    <xf numFmtId="0" fontId="0" fillId="3" borderId="39" xfId="0" applyFill="1" applyBorder="1" applyAlignment="1">
      <alignment vertical="center"/>
    </xf>
    <xf numFmtId="49" fontId="0" fillId="0" borderId="37" xfId="0" applyNumberFormat="1" applyBorder="1" applyAlignment="1">
      <alignment vertical="center"/>
    </xf>
    <xf numFmtId="0" fontId="0" fillId="0" borderId="39" xfId="0" applyBorder="1" applyAlignment="1">
      <alignment vertical="center"/>
    </xf>
    <xf numFmtId="4" fontId="9" fillId="5" borderId="36" xfId="0" applyNumberFormat="1" applyFont="1" applyFill="1" applyBorder="1" applyAlignment="1">
      <alignment vertical="center"/>
    </xf>
    <xf numFmtId="4" fontId="9" fillId="5" borderId="37" xfId="0" applyNumberFormat="1" applyFont="1" applyFill="1" applyBorder="1" applyAlignment="1">
      <alignment vertical="center" wrapText="1"/>
    </xf>
    <xf numFmtId="4" fontId="12" fillId="5" borderId="39" xfId="0" applyNumberFormat="1" applyFont="1" applyFill="1" applyBorder="1" applyAlignment="1">
      <alignment horizontal="center" vertical="center" wrapText="1" shrinkToFit="1"/>
    </xf>
    <xf numFmtId="4" fontId="9" fillId="5" borderId="39" xfId="0" applyNumberFormat="1" applyFont="1" applyFill="1" applyBorder="1" applyAlignment="1">
      <alignment horizontal="center" vertical="center" wrapText="1" shrinkToFit="1"/>
    </xf>
    <xf numFmtId="3" fontId="9" fillId="5" borderId="39" xfId="0" applyNumberFormat="1" applyFont="1" applyFill="1" applyBorder="1" applyAlignment="1">
      <alignment horizontal="center" vertical="center" wrapText="1"/>
    </xf>
    <xf numFmtId="4" fontId="0" fillId="0" borderId="36" xfId="0" applyNumberFormat="1" applyBorder="1" applyAlignment="1">
      <alignment vertical="center"/>
    </xf>
    <xf numFmtId="4" fontId="5" fillId="0" borderId="39" xfId="0" applyNumberFormat="1" applyFont="1" applyBorder="1" applyAlignment="1">
      <alignment horizontal="right" vertical="center" wrapText="1" shrinkToFit="1"/>
    </xf>
    <xf numFmtId="4" fontId="5" fillId="0" borderId="39" xfId="0" applyNumberFormat="1" applyFont="1" applyBorder="1" applyAlignment="1">
      <alignment horizontal="right" vertical="center" shrinkToFit="1"/>
    </xf>
    <xf numFmtId="4" fontId="0" fillId="0" borderId="39" xfId="0" applyNumberFormat="1" applyBorder="1" applyAlignment="1">
      <alignment vertical="center" shrinkToFit="1"/>
    </xf>
    <xf numFmtId="3" fontId="0" fillId="0" borderId="39" xfId="0" applyNumberFormat="1" applyBorder="1" applyAlignment="1">
      <alignment vertical="center"/>
    </xf>
    <xf numFmtId="4" fontId="10" fillId="0" borderId="36" xfId="0" applyNumberFormat="1" applyFont="1" applyBorder="1" applyAlignment="1">
      <alignment vertical="center"/>
    </xf>
    <xf numFmtId="4" fontId="10" fillId="0" borderId="39" xfId="0" applyNumberFormat="1" applyFont="1" applyBorder="1" applyAlignment="1">
      <alignment vertical="center" wrapText="1" shrinkToFit="1"/>
    </xf>
    <xf numFmtId="4" fontId="10" fillId="0" borderId="39" xfId="0" applyNumberFormat="1" applyFont="1" applyBorder="1" applyAlignment="1">
      <alignment vertical="center" shrinkToFit="1"/>
    </xf>
    <xf numFmtId="3" fontId="10" fillId="0" borderId="39" xfId="0" applyNumberFormat="1" applyFont="1" applyBorder="1" applyAlignment="1">
      <alignment vertical="center"/>
    </xf>
    <xf numFmtId="4" fontId="0" fillId="0" borderId="36" xfId="0" applyNumberFormat="1" applyBorder="1" applyAlignment="1">
      <alignment horizontal="left" vertical="center"/>
    </xf>
    <xf numFmtId="4" fontId="0" fillId="0" borderId="39" xfId="0" applyNumberFormat="1" applyBorder="1" applyAlignment="1">
      <alignment vertical="center" wrapText="1" shrinkToFit="1"/>
    </xf>
    <xf numFmtId="0" fontId="17" fillId="5" borderId="36" xfId="0" applyFont="1" applyFill="1" applyBorder="1" applyAlignment="1">
      <alignment horizontal="center" vertical="center" wrapText="1"/>
    </xf>
    <xf numFmtId="0" fontId="17" fillId="5" borderId="37" xfId="0" applyFont="1" applyFill="1" applyBorder="1" applyAlignment="1">
      <alignment horizontal="center" vertical="center" wrapText="1"/>
    </xf>
    <xf numFmtId="0" fontId="17" fillId="5" borderId="39" xfId="0" applyFont="1" applyFill="1" applyBorder="1" applyAlignment="1">
      <alignment horizontal="center" vertical="center" wrapText="1"/>
    </xf>
    <xf numFmtId="49" fontId="9" fillId="0" borderId="36" xfId="0" applyNumberFormat="1" applyFont="1" applyBorder="1" applyAlignment="1">
      <alignment vertical="center"/>
    </xf>
    <xf numFmtId="4" fontId="9" fillId="0" borderId="39" xfId="0" applyNumberFormat="1" applyFont="1" applyBorder="1" applyAlignment="1">
      <alignment horizontal="center" vertical="center"/>
    </xf>
    <xf numFmtId="4" fontId="9" fillId="0" borderId="39" xfId="0" applyNumberFormat="1" applyFont="1" applyBorder="1" applyAlignment="1">
      <alignment vertical="center"/>
    </xf>
    <xf numFmtId="164" fontId="9" fillId="0" borderId="39" xfId="0" applyNumberFormat="1" applyFont="1" applyBorder="1" applyAlignment="1">
      <alignment vertical="center"/>
    </xf>
    <xf numFmtId="0" fontId="9" fillId="3" borderId="36" xfId="0" applyFont="1" applyFill="1" applyBorder="1" applyAlignment="1">
      <alignment vertical="center"/>
    </xf>
    <xf numFmtId="0" fontId="9" fillId="3" borderId="36" xfId="0" applyFont="1" applyFill="1" applyBorder="1" applyAlignment="1">
      <alignment vertical="center" wrapText="1"/>
    </xf>
    <xf numFmtId="0" fontId="9" fillId="3" borderId="37" xfId="0" applyFont="1" applyFill="1" applyBorder="1" applyAlignment="1">
      <alignment vertical="center" wrapText="1"/>
    </xf>
    <xf numFmtId="4" fontId="9" fillId="3" borderId="39" xfId="0" applyNumberFormat="1" applyFont="1" applyFill="1" applyBorder="1" applyAlignment="1">
      <alignment horizontal="center" vertical="center"/>
    </xf>
    <xf numFmtId="4" fontId="9" fillId="3" borderId="39" xfId="0" applyNumberFormat="1" applyFont="1" applyFill="1" applyBorder="1" applyAlignment="1">
      <alignment vertical="center"/>
    </xf>
    <xf numFmtId="164" fontId="9" fillId="3" borderId="39" xfId="0" applyNumberFormat="1" applyFont="1" applyFill="1" applyBorder="1" applyAlignment="1">
      <alignment vertical="center"/>
    </xf>
    <xf numFmtId="165" fontId="19" fillId="4" borderId="45" xfId="0" applyNumberFormat="1" applyFont="1" applyFill="1" applyBorder="1" applyAlignment="1" applyProtection="1">
      <alignment vertical="top" shrinkToFit="1"/>
      <protection locked="0"/>
    </xf>
    <xf numFmtId="0" fontId="25" fillId="0" borderId="0" xfId="3"/>
    <xf numFmtId="4" fontId="25" fillId="0" borderId="0" xfId="3" applyNumberFormat="1"/>
    <xf numFmtId="4" fontId="9" fillId="6" borderId="47" xfId="3" applyNumberFormat="1" applyFont="1" applyFill="1" applyBorder="1"/>
    <xf numFmtId="4" fontId="9" fillId="6" borderId="47" xfId="3" applyNumberFormat="1" applyFont="1" applyFill="1" applyBorder="1" applyAlignment="1">
      <alignment horizontal="center"/>
    </xf>
    <xf numFmtId="0" fontId="9" fillId="6" borderId="6" xfId="3" applyFont="1" applyFill="1" applyBorder="1"/>
    <xf numFmtId="0" fontId="9" fillId="6" borderId="10" xfId="3" applyFont="1" applyFill="1" applyBorder="1"/>
    <xf numFmtId="0" fontId="9" fillId="0" borderId="26" xfId="3" applyFont="1" applyBorder="1"/>
    <xf numFmtId="4" fontId="9" fillId="0" borderId="47" xfId="3" applyNumberFormat="1" applyFont="1" applyBorder="1" applyAlignment="1">
      <alignment vertical="center"/>
    </xf>
    <xf numFmtId="4" fontId="9" fillId="0" borderId="47" xfId="3" applyNumberFormat="1" applyFont="1" applyBorder="1" applyAlignment="1">
      <alignment horizontal="center" vertical="center"/>
    </xf>
    <xf numFmtId="49" fontId="9" fillId="0" borderId="10" xfId="3" applyNumberFormat="1" applyFont="1" applyBorder="1" applyAlignment="1">
      <alignment vertical="center"/>
    </xf>
    <xf numFmtId="0" fontId="9" fillId="0" borderId="26" xfId="3" applyFont="1" applyBorder="1" applyAlignment="1">
      <alignment vertical="center"/>
    </xf>
    <xf numFmtId="4" fontId="9" fillId="0" borderId="48" xfId="3" applyNumberFormat="1" applyFont="1" applyBorder="1" applyAlignment="1">
      <alignment vertical="center"/>
    </xf>
    <xf numFmtId="4" fontId="9" fillId="0" borderId="48" xfId="3" applyNumberFormat="1" applyFont="1" applyBorder="1" applyAlignment="1">
      <alignment horizontal="center" vertical="center"/>
    </xf>
    <xf numFmtId="49" fontId="9" fillId="0" borderId="26" xfId="3" applyNumberFormat="1" applyFont="1" applyBorder="1" applyAlignment="1">
      <alignment vertical="center"/>
    </xf>
    <xf numFmtId="4" fontId="9" fillId="0" borderId="49" xfId="3" applyNumberFormat="1" applyFont="1" applyBorder="1" applyAlignment="1">
      <alignment vertical="center"/>
    </xf>
    <xf numFmtId="4" fontId="9" fillId="0" borderId="49" xfId="3" applyNumberFormat="1" applyFont="1" applyBorder="1" applyAlignment="1">
      <alignment horizontal="center" vertical="center"/>
    </xf>
    <xf numFmtId="49" fontId="9" fillId="0" borderId="29" xfId="3" applyNumberFormat="1" applyFont="1" applyBorder="1" applyAlignment="1">
      <alignment vertical="center"/>
    </xf>
    <xf numFmtId="0" fontId="17" fillId="7" borderId="49" xfId="3" applyFont="1" applyFill="1" applyBorder="1" applyAlignment="1">
      <alignment horizontal="center" vertical="center" wrapText="1"/>
    </xf>
    <xf numFmtId="0" fontId="17" fillId="7" borderId="18" xfId="3" applyFont="1" applyFill="1" applyBorder="1" applyAlignment="1">
      <alignment horizontal="center" vertical="center" wrapText="1"/>
    </xf>
    <xf numFmtId="0" fontId="17" fillId="7" borderId="29" xfId="3" applyFont="1" applyFill="1" applyBorder="1" applyAlignment="1">
      <alignment horizontal="center" vertical="center" wrapText="1"/>
    </xf>
    <xf numFmtId="0" fontId="17" fillId="0" borderId="26" xfId="3" applyFont="1" applyBorder="1" applyAlignment="1">
      <alignment horizontal="center" vertical="center" wrapText="1"/>
    </xf>
    <xf numFmtId="0" fontId="8" fillId="0" borderId="0" xfId="3" applyFont="1"/>
    <xf numFmtId="3" fontId="25" fillId="6" borderId="47" xfId="3" applyNumberFormat="1" applyFill="1" applyBorder="1"/>
    <xf numFmtId="3" fontId="25" fillId="6" borderId="47" xfId="3" applyNumberFormat="1" applyFill="1" applyBorder="1" applyAlignment="1">
      <alignment shrinkToFit="1"/>
    </xf>
    <xf numFmtId="3" fontId="25" fillId="6" borderId="47" xfId="3" applyNumberFormat="1" applyFill="1" applyBorder="1" applyAlignment="1">
      <alignment wrapText="1" shrinkToFit="1"/>
    </xf>
    <xf numFmtId="3" fontId="25" fillId="0" borderId="26" xfId="3" applyNumberFormat="1" applyBorder="1"/>
    <xf numFmtId="3" fontId="25" fillId="0" borderId="39" xfId="3" applyNumberFormat="1" applyBorder="1"/>
    <xf numFmtId="3" fontId="25" fillId="0" borderId="39" xfId="3" applyNumberFormat="1" applyBorder="1" applyAlignment="1">
      <alignment shrinkToFit="1"/>
    </xf>
    <xf numFmtId="3" fontId="5" fillId="0" borderId="39" xfId="3" applyNumberFormat="1" applyFont="1" applyBorder="1" applyAlignment="1">
      <alignment horizontal="right" shrinkToFit="1"/>
    </xf>
    <xf numFmtId="3" fontId="5" fillId="0" borderId="39" xfId="3" applyNumberFormat="1" applyFont="1" applyBorder="1" applyAlignment="1">
      <alignment horizontal="right" wrapText="1" shrinkToFit="1"/>
    </xf>
    <xf numFmtId="3" fontId="25" fillId="0" borderId="36" xfId="3" applyNumberFormat="1" applyBorder="1"/>
    <xf numFmtId="3" fontId="9" fillId="7" borderId="49" xfId="3" applyNumberFormat="1" applyFont="1" applyFill="1" applyBorder="1" applyAlignment="1">
      <alignment horizontal="center" vertical="center" wrapText="1"/>
    </xf>
    <xf numFmtId="3" fontId="9" fillId="7" borderId="49" xfId="3" applyNumberFormat="1" applyFont="1" applyFill="1" applyBorder="1" applyAlignment="1">
      <alignment horizontal="center" vertical="center" wrapText="1" shrinkToFit="1"/>
    </xf>
    <xf numFmtId="3" fontId="12" fillId="7" borderId="49" xfId="3" applyNumberFormat="1" applyFont="1" applyFill="1" applyBorder="1" applyAlignment="1">
      <alignment horizontal="center" vertical="center" wrapText="1" shrinkToFit="1"/>
    </xf>
    <xf numFmtId="3" fontId="9" fillId="7" borderId="18" xfId="3" applyNumberFormat="1" applyFont="1" applyFill="1" applyBorder="1" applyAlignment="1">
      <alignment vertical="center" wrapText="1"/>
    </xf>
    <xf numFmtId="3" fontId="9" fillId="7" borderId="18" xfId="3" applyNumberFormat="1" applyFont="1" applyFill="1" applyBorder="1" applyAlignment="1">
      <alignment vertical="center"/>
    </xf>
    <xf numFmtId="3" fontId="9" fillId="7" borderId="29" xfId="3" applyNumberFormat="1" applyFont="1" applyFill="1" applyBorder="1" applyAlignment="1">
      <alignment vertical="center"/>
    </xf>
    <xf numFmtId="0" fontId="4" fillId="0" borderId="0" xfId="3" applyFont="1" applyAlignment="1">
      <alignment horizontal="center"/>
    </xf>
    <xf numFmtId="0" fontId="4" fillId="0" borderId="0" xfId="3" applyFont="1" applyAlignment="1">
      <alignment horizontal="center" shrinkToFit="1"/>
    </xf>
    <xf numFmtId="0" fontId="6" fillId="0" borderId="0" xfId="3" applyFont="1" applyAlignment="1">
      <alignment horizontal="left"/>
    </xf>
    <xf numFmtId="0" fontId="25" fillId="0" borderId="5" xfId="3" applyBorder="1" applyAlignment="1">
      <alignment horizontal="right"/>
    </xf>
    <xf numFmtId="0" fontId="25" fillId="0" borderId="4" xfId="3" applyBorder="1"/>
    <xf numFmtId="0" fontId="25" fillId="0" borderId="3" xfId="3" applyBorder="1"/>
    <xf numFmtId="0" fontId="25" fillId="0" borderId="2" xfId="3" applyBorder="1" applyAlignment="1">
      <alignment horizontal="right"/>
    </xf>
    <xf numFmtId="0" fontId="25" fillId="0" borderId="0" xfId="3" applyAlignment="1">
      <alignment horizontal="center"/>
    </xf>
    <xf numFmtId="0" fontId="25" fillId="0" borderId="1" xfId="3" applyBorder="1"/>
    <xf numFmtId="0" fontId="10" fillId="0" borderId="0" xfId="3" applyFont="1"/>
    <xf numFmtId="0" fontId="10" fillId="0" borderId="2" xfId="3" applyFont="1" applyBorder="1" applyAlignment="1">
      <alignment horizontal="right"/>
    </xf>
    <xf numFmtId="0" fontId="10" fillId="0" borderId="1" xfId="3" applyFont="1" applyBorder="1"/>
    <xf numFmtId="0" fontId="10" fillId="0" borderId="6" xfId="3" applyFont="1" applyBorder="1" applyAlignment="1">
      <alignment vertical="top"/>
    </xf>
    <xf numFmtId="14" fontId="10" fillId="0" borderId="6" xfId="3" applyNumberFormat="1" applyFont="1" applyBorder="1" applyAlignment="1">
      <alignment horizontal="center" vertical="top"/>
    </xf>
    <xf numFmtId="0" fontId="25" fillId="0" borderId="0" xfId="3" applyAlignment="1">
      <alignment horizontal="center" vertical="center"/>
    </xf>
    <xf numFmtId="0" fontId="25" fillId="0" borderId="1" xfId="3" applyBorder="1" applyAlignment="1">
      <alignment horizontal="right"/>
    </xf>
    <xf numFmtId="49" fontId="10" fillId="7" borderId="13" xfId="3" applyNumberFormat="1" applyFont="1" applyFill="1" applyBorder="1" applyAlignment="1">
      <alignment horizontal="left" vertical="center"/>
    </xf>
    <xf numFmtId="0" fontId="25" fillId="7" borderId="7" xfId="3" applyFill="1" applyBorder="1"/>
    <xf numFmtId="0" fontId="6" fillId="7" borderId="11" xfId="3" applyFont="1" applyFill="1" applyBorder="1" applyAlignment="1">
      <alignment horizontal="left" vertical="center" indent="1"/>
    </xf>
    <xf numFmtId="49" fontId="25" fillId="7" borderId="13" xfId="3" applyNumberFormat="1" applyFill="1" applyBorder="1" applyAlignment="1">
      <alignment horizontal="left" vertical="center"/>
    </xf>
    <xf numFmtId="4" fontId="6" fillId="7" borderId="7" xfId="3" applyNumberFormat="1" applyFont="1" applyFill="1" applyBorder="1" applyAlignment="1">
      <alignment horizontal="left" vertical="center"/>
    </xf>
    <xf numFmtId="0" fontId="25" fillId="7" borderId="7" xfId="3" applyFill="1" applyBorder="1" applyAlignment="1">
      <alignment horizontal="left" vertical="center"/>
    </xf>
    <xf numFmtId="0" fontId="7" fillId="7" borderId="7" xfId="3" applyFont="1" applyFill="1" applyBorder="1" applyAlignment="1">
      <alignment horizontal="left" vertical="center"/>
    </xf>
    <xf numFmtId="49" fontId="25" fillId="0" borderId="2" xfId="3" applyNumberFormat="1" applyBorder="1" applyAlignment="1">
      <alignment horizontal="left" vertical="center"/>
    </xf>
    <xf numFmtId="4" fontId="25" fillId="0" borderId="0" xfId="3" applyNumberFormat="1" applyAlignment="1">
      <alignment horizontal="left" vertical="center"/>
    </xf>
    <xf numFmtId="0" fontId="25" fillId="0" borderId="0" xfId="3" applyAlignment="1">
      <alignment horizontal="left" vertical="center"/>
    </xf>
    <xf numFmtId="1" fontId="25" fillId="0" borderId="0" xfId="3" applyNumberFormat="1" applyAlignment="1">
      <alignment horizontal="left" vertical="center"/>
    </xf>
    <xf numFmtId="0" fontId="25" fillId="0" borderId="1" xfId="3" applyBorder="1" applyAlignment="1">
      <alignment horizontal="left" vertical="center" indent="1"/>
    </xf>
    <xf numFmtId="49" fontId="25" fillId="0" borderId="8" xfId="3" applyNumberFormat="1" applyBorder="1" applyAlignment="1">
      <alignment horizontal="left" vertical="center"/>
    </xf>
    <xf numFmtId="0" fontId="25" fillId="0" borderId="6" xfId="3" applyBorder="1" applyAlignment="1">
      <alignment horizontal="left" vertical="center" indent="1"/>
    </xf>
    <xf numFmtId="1" fontId="10" fillId="0" borderId="10" xfId="3" applyNumberFormat="1" applyFont="1" applyBorder="1" applyAlignment="1">
      <alignment horizontal="right" vertical="center"/>
    </xf>
    <xf numFmtId="0" fontId="25" fillId="0" borderId="6" xfId="3" applyBorder="1"/>
    <xf numFmtId="0" fontId="25" fillId="0" borderId="6" xfId="3" applyBorder="1" applyAlignment="1">
      <alignment horizontal="left" vertical="center"/>
    </xf>
    <xf numFmtId="0" fontId="25" fillId="0" borderId="9" xfId="3" applyBorder="1" applyAlignment="1">
      <alignment horizontal="left" vertical="center" indent="1"/>
    </xf>
    <xf numFmtId="49" fontId="25" fillId="0" borderId="16" xfId="3" applyNumberFormat="1" applyBorder="1" applyAlignment="1">
      <alignment horizontal="left" vertical="center"/>
    </xf>
    <xf numFmtId="0" fontId="25" fillId="0" borderId="37" xfId="3" applyBorder="1" applyAlignment="1">
      <alignment horizontal="left" vertical="center" indent="1"/>
    </xf>
    <xf numFmtId="1" fontId="10" fillId="0" borderId="36" xfId="3" applyNumberFormat="1" applyFont="1" applyBorder="1" applyAlignment="1">
      <alignment horizontal="right" vertical="center"/>
    </xf>
    <xf numFmtId="0" fontId="25" fillId="0" borderId="37" xfId="3" applyBorder="1"/>
    <xf numFmtId="0" fontId="25" fillId="0" borderId="37" xfId="3" applyBorder="1" applyAlignment="1">
      <alignment horizontal="left" vertical="center"/>
    </xf>
    <xf numFmtId="0" fontId="25" fillId="0" borderId="14" xfId="3" applyBorder="1" applyAlignment="1">
      <alignment horizontal="left" vertical="center" indent="1"/>
    </xf>
    <xf numFmtId="0" fontId="10" fillId="0" borderId="37" xfId="3" applyFont="1" applyBorder="1" applyAlignment="1">
      <alignment vertical="center"/>
    </xf>
    <xf numFmtId="1" fontId="10" fillId="0" borderId="37" xfId="3" applyNumberFormat="1" applyFont="1" applyBorder="1" applyAlignment="1">
      <alignment horizontal="right" vertical="center"/>
    </xf>
    <xf numFmtId="0" fontId="25" fillId="0" borderId="14" xfId="3" applyBorder="1" applyAlignment="1">
      <alignment horizontal="left" indent="1"/>
    </xf>
    <xf numFmtId="0" fontId="10" fillId="0" borderId="37" xfId="3" applyFont="1" applyBorder="1"/>
    <xf numFmtId="0" fontId="10" fillId="0" borderId="37" xfId="3" applyFont="1" applyBorder="1" applyAlignment="1">
      <alignment horizontal="left" vertical="center"/>
    </xf>
    <xf numFmtId="0" fontId="10" fillId="0" borderId="14" xfId="3" applyFont="1" applyBorder="1" applyAlignment="1">
      <alignment horizontal="left" vertical="center" indent="1"/>
    </xf>
    <xf numFmtId="49" fontId="25" fillId="0" borderId="14" xfId="3" applyNumberFormat="1" applyBorder="1" applyAlignment="1">
      <alignment horizontal="left" vertical="center" indent="1"/>
    </xf>
    <xf numFmtId="49" fontId="25" fillId="0" borderId="1" xfId="3" applyNumberFormat="1" applyBorder="1"/>
    <xf numFmtId="0" fontId="25" fillId="0" borderId="6" xfId="3" applyBorder="1" applyAlignment="1">
      <alignment horizontal="left"/>
    </xf>
    <xf numFmtId="0" fontId="25" fillId="0" borderId="9" xfId="3" applyBorder="1" applyAlignment="1">
      <alignment horizontal="left" indent="1"/>
    </xf>
    <xf numFmtId="0" fontId="25" fillId="0" borderId="19" xfId="3" applyBorder="1"/>
    <xf numFmtId="0" fontId="10" fillId="0" borderId="18" xfId="3" applyFont="1" applyBorder="1" applyAlignment="1">
      <alignment vertical="center"/>
    </xf>
    <xf numFmtId="0" fontId="25" fillId="0" borderId="18" xfId="3" applyBorder="1" applyAlignment="1">
      <alignment horizontal="right" vertical="center"/>
    </xf>
    <xf numFmtId="0" fontId="10" fillId="0" borderId="18" xfId="3" applyFont="1" applyBorder="1" applyAlignment="1">
      <alignment horizontal="left" vertical="top"/>
    </xf>
    <xf numFmtId="0" fontId="25" fillId="0" borderId="18" xfId="3" applyBorder="1" applyAlignment="1">
      <alignment vertical="top"/>
    </xf>
    <xf numFmtId="0" fontId="25" fillId="0" borderId="17" xfId="3" applyBorder="1" applyAlignment="1">
      <alignment horizontal="left" vertical="top" indent="1"/>
    </xf>
    <xf numFmtId="0" fontId="25" fillId="0" borderId="8" xfId="3" applyBorder="1"/>
    <xf numFmtId="0" fontId="10" fillId="0" borderId="6" xfId="3" applyFont="1" applyBorder="1" applyAlignment="1">
      <alignment vertical="center"/>
    </xf>
    <xf numFmtId="0" fontId="25" fillId="0" borderId="6" xfId="3" applyBorder="1" applyAlignment="1">
      <alignment horizontal="right" vertical="center"/>
    </xf>
    <xf numFmtId="49" fontId="10" fillId="0" borderId="6" xfId="3" applyNumberFormat="1" applyFont="1" applyBorder="1" applyAlignment="1">
      <alignment horizontal="right" vertical="center"/>
    </xf>
    <xf numFmtId="0" fontId="10" fillId="0" borderId="9" xfId="3" applyFont="1" applyBorder="1" applyAlignment="1">
      <alignment horizontal="left" vertical="center" indent="1"/>
    </xf>
    <xf numFmtId="0" fontId="25" fillId="0" borderId="2" xfId="3" applyBorder="1"/>
    <xf numFmtId="49" fontId="10" fillId="0" borderId="0" xfId="3" applyNumberFormat="1" applyFont="1" applyAlignment="1">
      <alignment horizontal="left" vertical="center"/>
    </xf>
    <xf numFmtId="0" fontId="25" fillId="0" borderId="0" xfId="3" applyAlignment="1">
      <alignment horizontal="right" vertical="center"/>
    </xf>
    <xf numFmtId="0" fontId="10" fillId="0" borderId="0" xfId="3" applyFont="1" applyAlignment="1">
      <alignment vertical="center"/>
    </xf>
    <xf numFmtId="0" fontId="10" fillId="0" borderId="1" xfId="3" applyFont="1" applyBorder="1" applyAlignment="1">
      <alignment horizontal="left" vertical="center" indent="1"/>
    </xf>
    <xf numFmtId="0" fontId="25" fillId="0" borderId="6" xfId="3" applyBorder="1" applyAlignment="1">
      <alignment horizontal="right"/>
    </xf>
    <xf numFmtId="0" fontId="25" fillId="0" borderId="6" xfId="3" applyBorder="1" applyAlignment="1">
      <alignment vertical="center"/>
    </xf>
    <xf numFmtId="0" fontId="10" fillId="0" borderId="6" xfId="3" applyFont="1" applyBorder="1" applyAlignment="1">
      <alignment horizontal="left" vertical="center"/>
    </xf>
    <xf numFmtId="0" fontId="10" fillId="0" borderId="6" xfId="3" applyFont="1" applyBorder="1" applyAlignment="1">
      <alignment horizontal="right" vertical="center"/>
    </xf>
    <xf numFmtId="0" fontId="10" fillId="0" borderId="0" xfId="3" applyFont="1" applyAlignment="1">
      <alignment horizontal="left" vertical="center"/>
    </xf>
    <xf numFmtId="49" fontId="10" fillId="0" borderId="6" xfId="3" applyNumberFormat="1" applyFont="1" applyBorder="1" applyAlignment="1">
      <alignment horizontal="left" vertical="center"/>
    </xf>
    <xf numFmtId="0" fontId="10" fillId="7" borderId="8" xfId="3" applyFont="1" applyFill="1" applyBorder="1"/>
    <xf numFmtId="0" fontId="10" fillId="7" borderId="6" xfId="3" applyFont="1" applyFill="1" applyBorder="1"/>
    <xf numFmtId="49" fontId="10" fillId="7" borderId="6" xfId="3" applyNumberFormat="1" applyFont="1" applyFill="1" applyBorder="1" applyAlignment="1">
      <alignment horizontal="left" vertical="center"/>
    </xf>
    <xf numFmtId="0" fontId="25" fillId="7" borderId="6" xfId="3" applyFill="1" applyBorder="1"/>
    <xf numFmtId="0" fontId="25" fillId="7" borderId="9" xfId="3" applyFill="1" applyBorder="1" applyAlignment="1">
      <alignment horizontal="left" vertical="center" indent="1"/>
    </xf>
    <xf numFmtId="0" fontId="10" fillId="7" borderId="0" xfId="3" applyFont="1" applyFill="1" applyAlignment="1">
      <alignment horizontal="left" vertical="center"/>
    </xf>
    <xf numFmtId="0" fontId="25" fillId="7" borderId="1" xfId="3" applyFill="1" applyBorder="1" applyAlignment="1">
      <alignment horizontal="left" vertical="center" indent="1"/>
    </xf>
    <xf numFmtId="14" fontId="5" fillId="0" borderId="0" xfId="3" applyNumberFormat="1" applyFont="1" applyAlignment="1">
      <alignment horizontal="left"/>
    </xf>
    <xf numFmtId="49" fontId="8" fillId="7" borderId="0" xfId="3" applyNumberFormat="1" applyFont="1" applyFill="1" applyAlignment="1">
      <alignment horizontal="left" vertical="center"/>
    </xf>
    <xf numFmtId="0" fontId="11" fillId="7" borderId="1" xfId="3" applyFont="1" applyFill="1" applyBorder="1" applyAlignment="1">
      <alignment horizontal="left" vertical="center" indent="1"/>
    </xf>
    <xf numFmtId="0" fontId="25" fillId="0" borderId="20" xfId="3" applyBorder="1"/>
    <xf numFmtId="0" fontId="26" fillId="0" borderId="0" xfId="4" applyFont="1" applyProtection="1">
      <protection locked="0"/>
    </xf>
    <xf numFmtId="164" fontId="27" fillId="0" borderId="0" xfId="4" applyNumberFormat="1" applyFont="1" applyAlignment="1" applyProtection="1">
      <alignment horizontal="center"/>
      <protection locked="0"/>
    </xf>
    <xf numFmtId="49" fontId="26" fillId="0" borderId="0" xfId="4" applyNumberFormat="1" applyFont="1" applyAlignment="1" applyProtection="1">
      <alignment horizontal="center"/>
      <protection locked="0"/>
    </xf>
    <xf numFmtId="0" fontId="26" fillId="0" borderId="0" xfId="4" applyFont="1" applyAlignment="1" applyProtection="1">
      <alignment horizontal="left" wrapText="1"/>
      <protection locked="0"/>
    </xf>
    <xf numFmtId="49" fontId="26" fillId="0" borderId="0" xfId="4" applyNumberFormat="1" applyFont="1" applyAlignment="1" applyProtection="1">
      <alignment horizontal="center" wrapText="1"/>
      <protection locked="0"/>
    </xf>
    <xf numFmtId="0" fontId="26" fillId="0" borderId="0" xfId="4" applyFont="1" applyAlignment="1" applyProtection="1">
      <alignment horizontal="center"/>
      <protection locked="0"/>
    </xf>
    <xf numFmtId="164" fontId="26" fillId="0" borderId="0" xfId="4" applyNumberFormat="1" applyFont="1" applyAlignment="1" applyProtection="1">
      <alignment horizontal="center"/>
      <protection locked="0"/>
    </xf>
    <xf numFmtId="3" fontId="26" fillId="0" borderId="0" xfId="4" applyNumberFormat="1" applyFont="1" applyAlignment="1" applyProtection="1">
      <alignment horizontal="center"/>
      <protection locked="0"/>
    </xf>
    <xf numFmtId="3" fontId="26" fillId="0" borderId="0" xfId="4" applyNumberFormat="1" applyFont="1" applyAlignment="1" applyProtection="1">
      <alignment vertical="center"/>
      <protection locked="0"/>
    </xf>
    <xf numFmtId="3" fontId="28" fillId="8" borderId="50" xfId="4" applyNumberFormat="1" applyFont="1" applyFill="1" applyBorder="1" applyAlignment="1" applyProtection="1">
      <alignment horizontal="center" vertical="center"/>
      <protection locked="0"/>
    </xf>
    <xf numFmtId="3" fontId="28" fillId="8" borderId="51" xfId="4" applyNumberFormat="1" applyFont="1" applyFill="1" applyBorder="1" applyAlignment="1" applyProtection="1">
      <alignment horizontal="center" vertical="center"/>
      <protection locked="0"/>
    </xf>
    <xf numFmtId="164" fontId="28" fillId="8" borderId="52" xfId="4" applyNumberFormat="1" applyFont="1" applyFill="1" applyBorder="1" applyAlignment="1" applyProtection="1">
      <alignment horizontal="center" vertical="center"/>
      <protection locked="0"/>
    </xf>
    <xf numFmtId="3" fontId="28" fillId="8" borderId="51" xfId="3" applyNumberFormat="1" applyFont="1" applyFill="1" applyBorder="1" applyAlignment="1">
      <alignment horizontal="left" vertical="center" wrapText="1"/>
    </xf>
    <xf numFmtId="3" fontId="28" fillId="8" borderId="51" xfId="4" applyNumberFormat="1" applyFont="1" applyFill="1" applyBorder="1" applyAlignment="1" applyProtection="1">
      <alignment horizontal="center" vertical="center" wrapText="1"/>
      <protection locked="0"/>
    </xf>
    <xf numFmtId="3" fontId="28" fillId="8" borderId="3" xfId="4" applyNumberFormat="1" applyFont="1" applyFill="1" applyBorder="1" applyAlignment="1" applyProtection="1">
      <alignment horizontal="center" vertical="center"/>
      <protection locked="0"/>
    </xf>
    <xf numFmtId="3" fontId="26" fillId="0" borderId="53" xfId="4" applyNumberFormat="1" applyFont="1" applyBorder="1" applyAlignment="1" applyProtection="1">
      <alignment horizontal="center" vertical="center"/>
      <protection locked="0"/>
    </xf>
    <xf numFmtId="3" fontId="26" fillId="0" borderId="54" xfId="4" applyNumberFormat="1" applyFont="1" applyBorder="1" applyAlignment="1" applyProtection="1">
      <alignment horizontal="center" vertical="center"/>
      <protection locked="0"/>
    </xf>
    <xf numFmtId="164" fontId="26" fillId="0" borderId="55" xfId="4" applyNumberFormat="1" applyFont="1" applyBorder="1" applyAlignment="1" applyProtection="1">
      <alignment horizontal="center" vertical="center"/>
      <protection locked="0"/>
    </xf>
    <xf numFmtId="3" fontId="29" fillId="0" borderId="54" xfId="3" applyNumberFormat="1" applyFont="1" applyBorder="1" applyAlignment="1">
      <alignment horizontal="left" vertical="center" wrapText="1"/>
    </xf>
    <xf numFmtId="3" fontId="29" fillId="0" borderId="54" xfId="4" applyNumberFormat="1" applyFont="1" applyBorder="1" applyAlignment="1" applyProtection="1">
      <alignment horizontal="center" vertical="center" wrapText="1"/>
      <protection locked="0"/>
    </xf>
    <xf numFmtId="3" fontId="29" fillId="0" borderId="56" xfId="4" applyNumberFormat="1" applyFont="1" applyBorder="1" applyAlignment="1" applyProtection="1">
      <alignment horizontal="center" vertical="center"/>
      <protection locked="0"/>
    </xf>
    <xf numFmtId="3" fontId="30" fillId="0" borderId="53" xfId="4" applyNumberFormat="1" applyFont="1" applyBorder="1" applyAlignment="1" applyProtection="1">
      <alignment horizontal="center" vertical="center"/>
      <protection locked="0"/>
    </xf>
    <xf numFmtId="3" fontId="30" fillId="0" borderId="54" xfId="4" applyNumberFormat="1" applyFont="1" applyBorder="1" applyAlignment="1" applyProtection="1">
      <alignment horizontal="center" vertical="center"/>
      <protection locked="0"/>
    </xf>
    <xf numFmtId="164" fontId="30" fillId="0" borderId="55" xfId="4" applyNumberFormat="1" applyFont="1" applyBorder="1" applyAlignment="1" applyProtection="1">
      <alignment horizontal="center" vertical="center"/>
      <protection locked="0"/>
    </xf>
    <xf numFmtId="3" fontId="30" fillId="0" borderId="54" xfId="3" applyNumberFormat="1" applyFont="1" applyBorder="1" applyAlignment="1">
      <alignment horizontal="left" vertical="center" wrapText="1"/>
    </xf>
    <xf numFmtId="3" fontId="30" fillId="0" borderId="54" xfId="4" applyNumberFormat="1" applyFont="1" applyBorder="1" applyAlignment="1" applyProtection="1">
      <alignment horizontal="center" vertical="center" wrapText="1"/>
      <protection locked="0"/>
    </xf>
    <xf numFmtId="3" fontId="30" fillId="0" borderId="56" xfId="4" applyNumberFormat="1" applyFont="1" applyBorder="1" applyAlignment="1" applyProtection="1">
      <alignment horizontal="center" vertical="center"/>
      <protection locked="0"/>
    </xf>
    <xf numFmtId="3" fontId="31" fillId="0" borderId="54" xfId="3" applyNumberFormat="1" applyFont="1" applyBorder="1" applyAlignment="1">
      <alignment horizontal="left" vertical="center" wrapText="1"/>
    </xf>
    <xf numFmtId="3" fontId="26" fillId="0" borderId="54" xfId="4" applyNumberFormat="1" applyFont="1" applyBorder="1" applyAlignment="1" applyProtection="1">
      <alignment horizontal="center" vertical="center" wrapText="1"/>
      <protection locked="0"/>
    </xf>
    <xf numFmtId="3" fontId="26" fillId="0" borderId="56" xfId="4" applyNumberFormat="1" applyFont="1" applyBorder="1" applyAlignment="1" applyProtection="1">
      <alignment horizontal="center" vertical="center"/>
      <protection locked="0"/>
    </xf>
    <xf numFmtId="3" fontId="27" fillId="0" borderId="54" xfId="3" applyNumberFormat="1" applyFont="1" applyBorder="1" applyAlignment="1">
      <alignment horizontal="left" vertical="center" wrapText="1"/>
    </xf>
    <xf numFmtId="3" fontId="26" fillId="0" borderId="54" xfId="3" applyNumberFormat="1" applyFont="1" applyBorder="1" applyAlignment="1">
      <alignment horizontal="left" vertical="center" wrapText="1"/>
    </xf>
    <xf numFmtId="3" fontId="26" fillId="0" borderId="0" xfId="4" applyNumberFormat="1" applyFont="1" applyProtection="1">
      <protection locked="0"/>
    </xf>
    <xf numFmtId="3" fontId="32" fillId="0" borderId="54" xfId="3" applyNumberFormat="1" applyFont="1" applyBorder="1" applyAlignment="1">
      <alignment horizontal="left" vertical="center" wrapText="1"/>
    </xf>
    <xf numFmtId="0" fontId="26" fillId="9" borderId="57" xfId="4" applyFont="1" applyFill="1" applyBorder="1" applyAlignment="1" applyProtection="1">
      <alignment horizontal="center" vertical="center" wrapText="1" shrinkToFit="1"/>
      <protection locked="0"/>
    </xf>
    <xf numFmtId="0" fontId="26" fillId="9" borderId="58" xfId="4" applyFont="1" applyFill="1" applyBorder="1" applyAlignment="1" applyProtection="1">
      <alignment horizontal="center" vertical="center" wrapText="1" shrinkToFit="1"/>
      <protection locked="0"/>
    </xf>
    <xf numFmtId="164" fontId="26" fillId="9" borderId="59" xfId="4" applyNumberFormat="1" applyFont="1" applyFill="1" applyBorder="1" applyAlignment="1" applyProtection="1">
      <alignment horizontal="center" vertical="center" wrapText="1"/>
      <protection locked="0"/>
    </xf>
    <xf numFmtId="0" fontId="33" fillId="9" borderId="51" xfId="4" applyFont="1" applyFill="1" applyBorder="1" applyAlignment="1" applyProtection="1">
      <alignment horizontal="center" vertical="center" wrapText="1"/>
      <protection locked="0"/>
    </xf>
    <xf numFmtId="0" fontId="26" fillId="10" borderId="51" xfId="4" applyFont="1" applyFill="1" applyBorder="1" applyAlignment="1" applyProtection="1">
      <alignment horizontal="center" vertical="center" wrapText="1"/>
      <protection locked="0"/>
    </xf>
    <xf numFmtId="0" fontId="26" fillId="9" borderId="51" xfId="4" applyFont="1" applyFill="1" applyBorder="1" applyAlignment="1" applyProtection="1">
      <alignment horizontal="center" vertical="center" wrapText="1"/>
      <protection locked="0"/>
    </xf>
    <xf numFmtId="0" fontId="26" fillId="9" borderId="3" xfId="4" applyFont="1" applyFill="1" applyBorder="1" applyAlignment="1" applyProtection="1">
      <alignment horizontal="center" vertical="center" wrapText="1"/>
      <protection locked="0"/>
    </xf>
    <xf numFmtId="0" fontId="32" fillId="11" borderId="60" xfId="4" applyFont="1" applyFill="1" applyBorder="1" applyAlignment="1">
      <alignment vertical="center" wrapText="1"/>
    </xf>
    <xf numFmtId="0" fontId="32" fillId="11" borderId="24" xfId="4" applyFont="1" applyFill="1" applyBorder="1" applyAlignment="1">
      <alignment vertical="center" wrapText="1"/>
    </xf>
    <xf numFmtId="0" fontId="32" fillId="11" borderId="61" xfId="4" applyFont="1" applyFill="1" applyBorder="1" applyAlignment="1">
      <alignment vertical="center" wrapText="1"/>
    </xf>
    <xf numFmtId="0" fontId="32" fillId="11" borderId="23" xfId="4" applyFont="1" applyFill="1" applyBorder="1" applyAlignment="1">
      <alignment vertical="center" wrapText="1"/>
    </xf>
    <xf numFmtId="0" fontId="30" fillId="0" borderId="0" xfId="4" applyFont="1" applyProtection="1">
      <protection locked="0"/>
    </xf>
    <xf numFmtId="164" fontId="34" fillId="0" borderId="0" xfId="4" applyNumberFormat="1" applyFont="1" applyAlignment="1">
      <alignment horizontal="left" vertical="center"/>
    </xf>
    <xf numFmtId="0" fontId="34" fillId="0" borderId="0" xfId="4" applyFont="1" applyAlignment="1">
      <alignment horizontal="left" vertical="center"/>
    </xf>
    <xf numFmtId="0" fontId="34" fillId="0" borderId="0" xfId="4" applyFont="1" applyAlignment="1">
      <alignment horizontal="left" vertical="center" wrapText="1"/>
    </xf>
    <xf numFmtId="0" fontId="26" fillId="0" borderId="36" xfId="4" applyFont="1" applyBorder="1" applyAlignment="1">
      <alignment horizontal="left" vertical="center" wrapText="1"/>
    </xf>
    <xf numFmtId="0" fontId="2" fillId="0" borderId="0" xfId="6"/>
    <xf numFmtId="4" fontId="2" fillId="0" borderId="0" xfId="6" applyNumberFormat="1"/>
    <xf numFmtId="49" fontId="2" fillId="0" borderId="0" xfId="6" applyNumberFormat="1"/>
    <xf numFmtId="0" fontId="2" fillId="0" borderId="62" xfId="6" applyBorder="1"/>
    <xf numFmtId="4" fontId="40" fillId="12" borderId="62" xfId="6" applyNumberFormat="1" applyFont="1" applyFill="1" applyBorder="1" applyAlignment="1">
      <alignment horizontal="right"/>
    </xf>
    <xf numFmtId="49" fontId="40" fillId="12" borderId="62" xfId="6" applyNumberFormat="1" applyFont="1" applyFill="1" applyBorder="1" applyAlignment="1">
      <alignment horizontal="left"/>
    </xf>
    <xf numFmtId="4" fontId="41" fillId="13" borderId="62" xfId="6" applyNumberFormat="1" applyFont="1" applyFill="1" applyBorder="1" applyAlignment="1">
      <alignment horizontal="right"/>
    </xf>
    <xf numFmtId="49" fontId="41" fillId="13" borderId="62" xfId="6" applyNumberFormat="1" applyFont="1" applyFill="1" applyBorder="1" applyAlignment="1">
      <alignment horizontal="left"/>
    </xf>
    <xf numFmtId="4" fontId="42" fillId="14" borderId="62" xfId="6" applyNumberFormat="1" applyFont="1" applyFill="1" applyBorder="1" applyAlignment="1">
      <alignment horizontal="right"/>
    </xf>
    <xf numFmtId="49" fontId="42" fillId="14" borderId="62" xfId="6" applyNumberFormat="1" applyFont="1" applyFill="1" applyBorder="1" applyAlignment="1">
      <alignment horizontal="left"/>
    </xf>
    <xf numFmtId="4" fontId="43" fillId="15" borderId="62" xfId="6" applyNumberFormat="1" applyFont="1" applyFill="1" applyBorder="1" applyAlignment="1">
      <alignment horizontal="right"/>
    </xf>
    <xf numFmtId="49" fontId="43" fillId="15" borderId="62" xfId="6" applyNumberFormat="1" applyFont="1" applyFill="1" applyBorder="1" applyAlignment="1">
      <alignment horizontal="left"/>
    </xf>
    <xf numFmtId="4" fontId="41" fillId="16" borderId="62" xfId="6" applyNumberFormat="1" applyFont="1" applyFill="1" applyBorder="1" applyAlignment="1">
      <alignment horizontal="left"/>
    </xf>
    <xf numFmtId="49" fontId="41" fillId="16" borderId="62" xfId="6" applyNumberFormat="1" applyFont="1" applyFill="1" applyBorder="1" applyAlignment="1">
      <alignment horizontal="left"/>
    </xf>
    <xf numFmtId="4" fontId="44" fillId="17" borderId="62" xfId="6" applyNumberFormat="1" applyFont="1" applyFill="1" applyBorder="1" applyAlignment="1">
      <alignment horizontal="right"/>
    </xf>
    <xf numFmtId="49" fontId="44" fillId="17" borderId="62" xfId="6" applyNumberFormat="1" applyFont="1" applyFill="1" applyBorder="1" applyAlignment="1">
      <alignment horizontal="left"/>
    </xf>
    <xf numFmtId="49" fontId="41" fillId="16" borderId="62" xfId="6" applyNumberFormat="1" applyFont="1" applyFill="1" applyBorder="1" applyAlignment="1">
      <alignment horizontal="left" wrapText="1"/>
    </xf>
    <xf numFmtId="49" fontId="45" fillId="18" borderId="63" xfId="0" applyNumberFormat="1" applyFont="1" applyFill="1" applyBorder="1" applyAlignment="1">
      <alignment horizontal="left"/>
    </xf>
    <xf numFmtId="4" fontId="45" fillId="18" borderId="63" xfId="0" applyNumberFormat="1" applyFont="1" applyFill="1" applyBorder="1" applyAlignment="1">
      <alignment horizontal="left"/>
    </xf>
    <xf numFmtId="49" fontId="46" fillId="19" borderId="63" xfId="0" applyNumberFormat="1" applyFont="1" applyFill="1" applyBorder="1" applyAlignment="1">
      <alignment horizontal="left"/>
    </xf>
    <xf numFmtId="4" fontId="46" fillId="19" borderId="63" xfId="0" applyNumberFormat="1" applyFont="1" applyFill="1" applyBorder="1" applyAlignment="1">
      <alignment horizontal="right"/>
    </xf>
    <xf numFmtId="49" fontId="45" fillId="2" borderId="63" xfId="0" applyNumberFormat="1" applyFont="1" applyFill="1" applyBorder="1" applyAlignment="1">
      <alignment horizontal="left"/>
    </xf>
    <xf numFmtId="4" fontId="45" fillId="2" borderId="63" xfId="0" applyNumberFormat="1" applyFont="1" applyFill="1" applyBorder="1" applyAlignment="1">
      <alignment horizontal="right"/>
    </xf>
    <xf numFmtId="49" fontId="47" fillId="2" borderId="63" xfId="0" applyNumberFormat="1" applyFont="1" applyFill="1" applyBorder="1" applyAlignment="1">
      <alignment horizontal="left"/>
    </xf>
    <xf numFmtId="4" fontId="47" fillId="2" borderId="63" xfId="0" applyNumberFormat="1" applyFont="1" applyFill="1" applyBorder="1" applyAlignment="1">
      <alignment horizontal="right"/>
    </xf>
    <xf numFmtId="49" fontId="46" fillId="20" borderId="63" xfId="0" applyNumberFormat="1" applyFont="1" applyFill="1" applyBorder="1" applyAlignment="1">
      <alignment horizontal="left"/>
    </xf>
    <xf numFmtId="4" fontId="46" fillId="20" borderId="63" xfId="0" applyNumberFormat="1" applyFont="1" applyFill="1" applyBorder="1" applyAlignment="1">
      <alignment horizontal="right"/>
    </xf>
    <xf numFmtId="49" fontId="45" fillId="0" borderId="63" xfId="0" applyNumberFormat="1" applyFont="1" applyBorder="1" applyAlignment="1">
      <alignment horizontal="left"/>
    </xf>
    <xf numFmtId="4" fontId="45" fillId="0" borderId="63" xfId="0" applyNumberFormat="1" applyFont="1" applyBorder="1" applyAlignment="1">
      <alignment horizontal="left"/>
    </xf>
    <xf numFmtId="4" fontId="46" fillId="20" borderId="63" xfId="0" applyNumberFormat="1" applyFont="1" applyFill="1" applyBorder="1" applyAlignment="1">
      <alignment horizontal="left"/>
    </xf>
    <xf numFmtId="49" fontId="46" fillId="0" borderId="63" xfId="0" applyNumberFormat="1" applyFont="1" applyBorder="1" applyAlignment="1">
      <alignment horizontal="left"/>
    </xf>
    <xf numFmtId="4" fontId="46" fillId="0" borderId="63" xfId="0" applyNumberFormat="1" applyFont="1" applyBorder="1" applyAlignment="1">
      <alignment horizontal="right"/>
    </xf>
    <xf numFmtId="4" fontId="46" fillId="0" borderId="63" xfId="0" applyNumberFormat="1" applyFont="1" applyBorder="1" applyAlignment="1">
      <alignment horizontal="left"/>
    </xf>
    <xf numFmtId="49" fontId="48" fillId="21" borderId="63" xfId="0" applyNumberFormat="1" applyFont="1" applyFill="1" applyBorder="1" applyAlignment="1">
      <alignment horizontal="left"/>
    </xf>
    <xf numFmtId="4" fontId="48" fillId="21" borderId="63" xfId="0" applyNumberFormat="1" applyFont="1" applyFill="1" applyBorder="1" applyAlignment="1">
      <alignment horizontal="right"/>
    </xf>
    <xf numFmtId="4" fontId="48" fillId="21" borderId="63" xfId="0" applyNumberFormat="1" applyFont="1" applyFill="1" applyBorder="1" applyAlignment="1">
      <alignment horizontal="left"/>
    </xf>
    <xf numFmtId="4" fontId="45" fillId="2" borderId="63" xfId="0" applyNumberFormat="1" applyFont="1" applyFill="1" applyBorder="1" applyAlignment="1">
      <alignment horizontal="left"/>
    </xf>
    <xf numFmtId="49" fontId="49" fillId="2" borderId="63" xfId="0" applyNumberFormat="1" applyFont="1" applyFill="1" applyBorder="1" applyAlignment="1">
      <alignment horizontal="left"/>
    </xf>
    <xf numFmtId="4" fontId="49" fillId="2" borderId="63" xfId="0" applyNumberFormat="1" applyFont="1" applyFill="1" applyBorder="1" applyAlignment="1">
      <alignment horizontal="right"/>
    </xf>
    <xf numFmtId="49" fontId="50" fillId="21" borderId="63" xfId="0" applyNumberFormat="1" applyFont="1" applyFill="1" applyBorder="1" applyAlignment="1">
      <alignment horizontal="left"/>
    </xf>
    <xf numFmtId="4" fontId="50" fillId="21" borderId="63" xfId="0" applyNumberFormat="1" applyFont="1" applyFill="1" applyBorder="1" applyAlignment="1">
      <alignment horizontal="right"/>
    </xf>
    <xf numFmtId="49" fontId="50" fillId="0" borderId="63" xfId="0" applyNumberFormat="1" applyFont="1" applyBorder="1" applyAlignment="1">
      <alignment horizontal="left"/>
    </xf>
    <xf numFmtId="4" fontId="50" fillId="0" borderId="63" xfId="0" applyNumberFormat="1" applyFont="1" applyBorder="1" applyAlignment="1">
      <alignment horizontal="right"/>
    </xf>
    <xf numFmtId="49" fontId="48" fillId="0" borderId="63" xfId="0" applyNumberFormat="1" applyFont="1" applyBorder="1" applyAlignment="1">
      <alignment horizontal="left"/>
    </xf>
    <xf numFmtId="4" fontId="48" fillId="0" borderId="63" xfId="0" applyNumberFormat="1" applyFont="1" applyBorder="1" applyAlignment="1">
      <alignment horizontal="right"/>
    </xf>
    <xf numFmtId="4" fontId="48" fillId="0" borderId="63" xfId="0" applyNumberFormat="1" applyFont="1" applyBorder="1" applyAlignment="1">
      <alignment horizontal="left"/>
    </xf>
    <xf numFmtId="49" fontId="51" fillId="21" borderId="63" xfId="0" applyNumberFormat="1" applyFont="1" applyFill="1" applyBorder="1" applyAlignment="1">
      <alignment horizontal="left"/>
    </xf>
    <xf numFmtId="49" fontId="52" fillId="2" borderId="63" xfId="0" applyNumberFormat="1" applyFont="1" applyFill="1" applyBorder="1" applyAlignment="1">
      <alignment horizontal="left" wrapText="1"/>
    </xf>
    <xf numFmtId="49" fontId="54" fillId="21" borderId="63" xfId="0" applyNumberFormat="1" applyFont="1" applyFill="1" applyBorder="1" applyAlignment="1">
      <alignment horizontal="left"/>
    </xf>
    <xf numFmtId="49" fontId="55" fillId="2" borderId="63" xfId="0" applyNumberFormat="1" applyFont="1" applyFill="1" applyBorder="1" applyAlignment="1">
      <alignment horizontal="left"/>
    </xf>
    <xf numFmtId="4" fontId="55" fillId="2" borderId="63" xfId="0" applyNumberFormat="1" applyFont="1" applyFill="1" applyBorder="1" applyAlignment="1">
      <alignment horizontal="right"/>
    </xf>
    <xf numFmtId="49" fontId="48" fillId="21" borderId="63" xfId="0" applyNumberFormat="1" applyFont="1" applyFill="1" applyBorder="1" applyAlignment="1">
      <alignment horizontal="left" wrapText="1"/>
    </xf>
    <xf numFmtId="49" fontId="56" fillId="0" borderId="63" xfId="0" applyNumberFormat="1" applyFont="1" applyBorder="1" applyAlignment="1">
      <alignment horizontal="left" wrapText="1"/>
    </xf>
    <xf numFmtId="49" fontId="56" fillId="0" borderId="64" xfId="0" applyNumberFormat="1" applyFont="1" applyBorder="1" applyAlignment="1">
      <alignment horizontal="left" wrapText="1"/>
    </xf>
    <xf numFmtId="49" fontId="45" fillId="2" borderId="64" xfId="0" applyNumberFormat="1" applyFont="1" applyFill="1" applyBorder="1" applyAlignment="1">
      <alignment horizontal="left"/>
    </xf>
    <xf numFmtId="49" fontId="47" fillId="21" borderId="63" xfId="0" applyNumberFormat="1" applyFont="1" applyFill="1" applyBorder="1" applyAlignment="1">
      <alignment horizontal="left" wrapText="1"/>
    </xf>
    <xf numFmtId="49" fontId="47" fillId="0" borderId="64" xfId="0" applyNumberFormat="1" applyFont="1" applyBorder="1" applyAlignment="1">
      <alignment horizontal="left" wrapText="1"/>
    </xf>
    <xf numFmtId="49" fontId="45" fillId="2" borderId="63" xfId="0" applyNumberFormat="1" applyFont="1" applyFill="1" applyBorder="1" applyAlignment="1">
      <alignment horizontal="left" wrapText="1"/>
    </xf>
    <xf numFmtId="49" fontId="57" fillId="2" borderId="63" xfId="0" applyNumberFormat="1" applyFont="1" applyFill="1" applyBorder="1" applyAlignment="1">
      <alignment horizontal="left"/>
    </xf>
    <xf numFmtId="49" fontId="46" fillId="20" borderId="63" xfId="0" applyNumberFormat="1" applyFont="1" applyFill="1" applyBorder="1" applyAlignment="1">
      <alignment horizontal="left" wrapText="1"/>
    </xf>
    <xf numFmtId="0" fontId="18" fillId="0" borderId="0" xfId="7"/>
    <xf numFmtId="166" fontId="18" fillId="0" borderId="0" xfId="7" applyNumberFormat="1" applyAlignment="1">
      <alignment horizontal="right" vertical="center"/>
    </xf>
    <xf numFmtId="0" fontId="18" fillId="19" borderId="70" xfId="8" applyFont="1" applyFill="1" applyBorder="1"/>
    <xf numFmtId="167" fontId="18" fillId="19" borderId="47" xfId="8" applyNumberFormat="1" applyFont="1" applyFill="1" applyBorder="1"/>
    <xf numFmtId="0" fontId="18" fillId="19" borderId="47" xfId="8" applyFont="1" applyFill="1" applyBorder="1"/>
    <xf numFmtId="0" fontId="18" fillId="19" borderId="71" xfId="8" applyFont="1" applyFill="1" applyBorder="1" applyAlignment="1">
      <alignment horizontal="center"/>
    </xf>
    <xf numFmtId="5" fontId="59" fillId="18" borderId="57" xfId="8" applyNumberFormat="1" applyFont="1" applyFill="1" applyBorder="1"/>
    <xf numFmtId="5" fontId="60" fillId="18" borderId="58" xfId="8" applyNumberFormat="1" applyFont="1" applyFill="1" applyBorder="1"/>
    <xf numFmtId="5" fontId="59" fillId="18" borderId="58" xfId="8" applyNumberFormat="1" applyFont="1" applyFill="1" applyBorder="1"/>
    <xf numFmtId="0" fontId="60" fillId="18" borderId="58" xfId="8" applyFont="1" applyFill="1" applyBorder="1"/>
    <xf numFmtId="0" fontId="59" fillId="18" borderId="58" xfId="8" applyFont="1" applyFill="1" applyBorder="1"/>
    <xf numFmtId="0" fontId="3" fillId="18" borderId="72" xfId="8" applyFill="1" applyBorder="1" applyAlignment="1">
      <alignment horizontal="center"/>
    </xf>
    <xf numFmtId="5" fontId="60" fillId="18" borderId="73" xfId="8" applyNumberFormat="1" applyFont="1" applyFill="1" applyBorder="1"/>
    <xf numFmtId="5" fontId="59" fillId="18" borderId="74" xfId="8" applyNumberFormat="1" applyFont="1" applyFill="1" applyBorder="1"/>
    <xf numFmtId="5" fontId="60" fillId="18" borderId="74" xfId="8" applyNumberFormat="1" applyFont="1" applyFill="1" applyBorder="1"/>
    <xf numFmtId="9" fontId="59" fillId="18" borderId="74" xfId="2" applyFont="1" applyFill="1" applyBorder="1"/>
    <xf numFmtId="0" fontId="59" fillId="18" borderId="74" xfId="8" applyFont="1" applyFill="1" applyBorder="1"/>
    <xf numFmtId="0" fontId="3" fillId="18" borderId="75" xfId="8" applyFill="1" applyBorder="1" applyAlignment="1">
      <alignment horizontal="center"/>
    </xf>
    <xf numFmtId="0" fontId="3" fillId="18" borderId="73" xfId="8" applyFill="1" applyBorder="1"/>
    <xf numFmtId="167" fontId="3" fillId="18" borderId="74" xfId="8" applyNumberFormat="1" applyFill="1" applyBorder="1"/>
    <xf numFmtId="0" fontId="3" fillId="18" borderId="74" xfId="8" applyFill="1" applyBorder="1"/>
    <xf numFmtId="0" fontId="61" fillId="18" borderId="74" xfId="8" applyFont="1" applyFill="1" applyBorder="1"/>
    <xf numFmtId="0" fontId="6" fillId="18" borderId="74" xfId="8" applyFont="1" applyFill="1" applyBorder="1"/>
    <xf numFmtId="0" fontId="18" fillId="0" borderId="73" xfId="8" applyFont="1" applyBorder="1"/>
    <xf numFmtId="167" fontId="18" fillId="0" borderId="74" xfId="8" applyNumberFormat="1" applyFont="1" applyBorder="1"/>
    <xf numFmtId="0" fontId="18" fillId="0" borderId="74" xfId="8" applyFont="1" applyBorder="1"/>
    <xf numFmtId="0" fontId="18" fillId="0" borderId="75" xfId="8" applyFont="1" applyBorder="1" applyAlignment="1">
      <alignment horizontal="center"/>
    </xf>
    <xf numFmtId="5" fontId="61" fillId="18" borderId="73" xfId="8" applyNumberFormat="1" applyFont="1" applyFill="1" applyBorder="1"/>
    <xf numFmtId="5" fontId="18" fillId="18" borderId="74" xfId="8" applyNumberFormat="1" applyFont="1" applyFill="1" applyBorder="1"/>
    <xf numFmtId="5" fontId="61" fillId="18" borderId="74" xfId="8" applyNumberFormat="1" applyFont="1" applyFill="1" applyBorder="1"/>
    <xf numFmtId="0" fontId="18" fillId="18" borderId="74" xfId="8" applyFont="1" applyFill="1" applyBorder="1"/>
    <xf numFmtId="5" fontId="18" fillId="0" borderId="73" xfId="8" applyNumberFormat="1" applyFont="1" applyBorder="1"/>
    <xf numFmtId="5" fontId="61" fillId="0" borderId="74" xfId="8" applyNumberFormat="1" applyFont="1" applyBorder="1"/>
    <xf numFmtId="5" fontId="18" fillId="0" borderId="74" xfId="8" applyNumberFormat="1" applyFont="1" applyBorder="1"/>
    <xf numFmtId="9" fontId="61" fillId="0" borderId="74" xfId="2" applyFont="1" applyBorder="1"/>
    <xf numFmtId="0" fontId="61" fillId="0" borderId="74" xfId="8" applyFont="1" applyBorder="1"/>
    <xf numFmtId="5" fontId="61" fillId="0" borderId="73" xfId="8" applyNumberFormat="1" applyFont="1" applyBorder="1"/>
    <xf numFmtId="5" fontId="3" fillId="18" borderId="73" xfId="8" applyNumberFormat="1" applyFill="1" applyBorder="1"/>
    <xf numFmtId="5" fontId="3" fillId="18" borderId="74" xfId="8" applyNumberFormat="1" applyFill="1" applyBorder="1"/>
    <xf numFmtId="0" fontId="61" fillId="18" borderId="74" xfId="8" applyFont="1" applyFill="1" applyBorder="1" applyAlignment="1">
      <alignment horizontal="right"/>
    </xf>
    <xf numFmtId="0" fontId="7" fillId="18" borderId="74" xfId="8" applyFont="1" applyFill="1" applyBorder="1"/>
    <xf numFmtId="0" fontId="62" fillId="18" borderId="75" xfId="8" applyFont="1" applyFill="1" applyBorder="1" applyAlignment="1">
      <alignment horizontal="center"/>
    </xf>
    <xf numFmtId="167" fontId="7" fillId="0" borderId="76" xfId="8" applyNumberFormat="1" applyFont="1" applyBorder="1" applyAlignment="1">
      <alignment horizontal="center"/>
    </xf>
    <xf numFmtId="167" fontId="7" fillId="0" borderId="57" xfId="8" applyNumberFormat="1" applyFont="1" applyBorder="1" applyAlignment="1">
      <alignment horizontal="center"/>
    </xf>
    <xf numFmtId="0" fontId="18" fillId="0" borderId="77" xfId="8" applyFont="1" applyBorder="1"/>
    <xf numFmtId="0" fontId="18" fillId="0" borderId="58" xfId="8" applyFont="1" applyBorder="1"/>
    <xf numFmtId="0" fontId="18" fillId="0" borderId="78" xfId="8" applyFont="1" applyBorder="1" applyAlignment="1">
      <alignment horizontal="center"/>
    </xf>
    <xf numFmtId="167" fontId="7" fillId="0" borderId="79" xfId="8" applyNumberFormat="1" applyFont="1" applyBorder="1" applyAlignment="1">
      <alignment horizontal="center"/>
    </xf>
    <xf numFmtId="0" fontId="7" fillId="0" borderId="80" xfId="8" applyFont="1" applyBorder="1" applyAlignment="1">
      <alignment horizontal="center"/>
    </xf>
    <xf numFmtId="0" fontId="18" fillId="0" borderId="10" xfId="8" applyFont="1" applyBorder="1"/>
    <xf numFmtId="0" fontId="18" fillId="0" borderId="47" xfId="8" applyFont="1" applyBorder="1"/>
    <xf numFmtId="0" fontId="18" fillId="0" borderId="71" xfId="8" applyFont="1" applyBorder="1" applyAlignment="1">
      <alignment horizontal="center"/>
    </xf>
    <xf numFmtId="0" fontId="18" fillId="0" borderId="0" xfId="7" applyAlignment="1">
      <alignment wrapText="1"/>
    </xf>
    <xf numFmtId="0" fontId="18" fillId="0" borderId="0" xfId="9"/>
    <xf numFmtId="167" fontId="18" fillId="0" borderId="0" xfId="9" applyNumberFormat="1"/>
    <xf numFmtId="0" fontId="18" fillId="0" borderId="0" xfId="9" applyAlignment="1">
      <alignment horizontal="center"/>
    </xf>
    <xf numFmtId="168" fontId="7" fillId="22" borderId="13" xfId="9" applyNumberFormat="1" applyFont="1" applyFill="1" applyBorder="1" applyAlignment="1">
      <alignment vertical="center"/>
    </xf>
    <xf numFmtId="168" fontId="3" fillId="22" borderId="7" xfId="9" applyNumberFormat="1" applyFont="1" applyFill="1" applyBorder="1" applyAlignment="1">
      <alignment vertical="center"/>
    </xf>
    <xf numFmtId="168" fontId="7" fillId="22" borderId="7" xfId="9" applyNumberFormat="1" applyFont="1" applyFill="1" applyBorder="1" applyAlignment="1">
      <alignment vertical="center"/>
    </xf>
    <xf numFmtId="49" fontId="3" fillId="22" borderId="7" xfId="9" applyNumberFormat="1" applyFont="1" applyFill="1" applyBorder="1" applyAlignment="1">
      <alignment vertical="center"/>
    </xf>
    <xf numFmtId="0" fontId="3" fillId="22" borderId="7" xfId="9" applyFont="1" applyFill="1" applyBorder="1" applyAlignment="1">
      <alignment vertical="center"/>
    </xf>
    <xf numFmtId="9" fontId="3" fillId="22" borderId="7" xfId="9" applyNumberFormat="1" applyFont="1" applyFill="1" applyBorder="1" applyAlignment="1">
      <alignment vertical="center"/>
    </xf>
    <xf numFmtId="49" fontId="61" fillId="22" borderId="7" xfId="9" applyNumberFormat="1" applyFont="1" applyFill="1" applyBorder="1" applyAlignment="1">
      <alignment vertical="top"/>
    </xf>
    <xf numFmtId="0" fontId="3" fillId="22" borderId="81" xfId="9" applyFont="1" applyFill="1" applyBorder="1" applyAlignment="1">
      <alignment horizontal="center" vertical="top"/>
    </xf>
    <xf numFmtId="0" fontId="18" fillId="0" borderId="0" xfId="9" applyAlignment="1">
      <alignment vertical="center"/>
    </xf>
    <xf numFmtId="168" fontId="61" fillId="0" borderId="82" xfId="9" applyNumberFormat="1" applyFont="1" applyBorder="1" applyAlignment="1">
      <alignment vertical="center"/>
    </xf>
    <xf numFmtId="168" fontId="63" fillId="0" borderId="49" xfId="9" applyNumberFormat="1" applyFont="1" applyBorder="1" applyAlignment="1">
      <alignment vertical="center"/>
    </xf>
    <xf numFmtId="168" fontId="3" fillId="0" borderId="49" xfId="9" applyNumberFormat="1" applyFont="1" applyBorder="1" applyAlignment="1">
      <alignment vertical="center"/>
    </xf>
    <xf numFmtId="49" fontId="61" fillId="0" borderId="49" xfId="9" applyNumberFormat="1" applyFont="1" applyBorder="1" applyAlignment="1">
      <alignment vertical="center"/>
    </xf>
    <xf numFmtId="0" fontId="61" fillId="0" borderId="49" xfId="9" applyFont="1" applyBorder="1" applyAlignment="1">
      <alignment vertical="center"/>
    </xf>
    <xf numFmtId="9" fontId="3" fillId="0" borderId="49" xfId="9" applyNumberFormat="1" applyFont="1" applyBorder="1" applyAlignment="1">
      <alignment vertical="center"/>
    </xf>
    <xf numFmtId="49" fontId="61" fillId="0" borderId="18" xfId="9" applyNumberFormat="1" applyFont="1" applyBorder="1" applyAlignment="1">
      <alignment vertical="center"/>
    </xf>
    <xf numFmtId="0" fontId="3" fillId="0" borderId="83" xfId="9" applyFont="1" applyBorder="1" applyAlignment="1">
      <alignment horizontal="center" vertical="center"/>
    </xf>
    <xf numFmtId="169" fontId="64" fillId="0" borderId="0" xfId="9" applyNumberFormat="1" applyFont="1" applyAlignment="1">
      <alignment horizontal="center" vertical="center" wrapText="1"/>
    </xf>
    <xf numFmtId="168" fontId="63" fillId="0" borderId="80" xfId="9" applyNumberFormat="1" applyFont="1" applyBorder="1" applyAlignment="1">
      <alignment vertical="center"/>
    </xf>
    <xf numFmtId="168" fontId="63" fillId="0" borderId="84" xfId="9" applyNumberFormat="1" applyFont="1" applyBorder="1" applyAlignment="1">
      <alignment vertical="center"/>
    </xf>
    <xf numFmtId="168" fontId="61" fillId="0" borderId="84" xfId="9" applyNumberFormat="1" applyFont="1" applyBorder="1" applyAlignment="1">
      <alignment vertical="center"/>
    </xf>
    <xf numFmtId="168" fontId="3" fillId="0" borderId="84" xfId="9" applyNumberFormat="1" applyFont="1" applyBorder="1" applyAlignment="1">
      <alignment vertical="center"/>
    </xf>
    <xf numFmtId="49" fontId="61" fillId="0" borderId="84" xfId="9" applyNumberFormat="1" applyFont="1" applyBorder="1" applyAlignment="1">
      <alignment vertical="center"/>
    </xf>
    <xf numFmtId="0" fontId="61" fillId="0" borderId="84" xfId="9" applyFont="1" applyBorder="1" applyAlignment="1">
      <alignment vertical="center"/>
    </xf>
    <xf numFmtId="9" fontId="3" fillId="0" borderId="84" xfId="9" applyNumberFormat="1" applyFont="1" applyBorder="1" applyAlignment="1">
      <alignment vertical="center"/>
    </xf>
    <xf numFmtId="49" fontId="61" fillId="0" borderId="24" xfId="9" applyNumberFormat="1" applyFont="1" applyBorder="1" applyAlignment="1">
      <alignment vertical="center"/>
    </xf>
    <xf numFmtId="0" fontId="3" fillId="0" borderId="85" xfId="9" applyFont="1" applyBorder="1" applyAlignment="1">
      <alignment horizontal="center" vertical="center"/>
    </xf>
    <xf numFmtId="0" fontId="18" fillId="0" borderId="0" xfId="10" applyAlignment="1">
      <alignment vertical="center"/>
    </xf>
    <xf numFmtId="168" fontId="18" fillId="0" borderId="82" xfId="9" applyNumberFormat="1" applyBorder="1" applyAlignment="1">
      <alignment vertical="center"/>
    </xf>
    <xf numFmtId="168" fontId="18" fillId="0" borderId="49" xfId="9" applyNumberFormat="1" applyBorder="1" applyAlignment="1">
      <alignment vertical="center"/>
    </xf>
    <xf numFmtId="0" fontId="18" fillId="0" borderId="49" xfId="9" applyBorder="1" applyAlignment="1">
      <alignment vertical="center"/>
    </xf>
    <xf numFmtId="0" fontId="18" fillId="0" borderId="49" xfId="9" applyBorder="1" applyAlignment="1">
      <alignment horizontal="center" vertical="center"/>
    </xf>
    <xf numFmtId="0" fontId="18" fillId="0" borderId="49" xfId="9" applyBorder="1" applyAlignment="1">
      <alignment horizontal="left" vertical="center"/>
    </xf>
    <xf numFmtId="0" fontId="61" fillId="0" borderId="0" xfId="9" applyFont="1" applyAlignment="1">
      <alignment vertical="center"/>
    </xf>
    <xf numFmtId="0" fontId="18" fillId="0" borderId="86" xfId="10" applyBorder="1" applyAlignment="1">
      <alignment horizontal="center" vertical="center"/>
    </xf>
    <xf numFmtId="168" fontId="18" fillId="22" borderId="73" xfId="9" applyNumberFormat="1" applyFill="1" applyBorder="1" applyAlignment="1">
      <alignment vertical="center"/>
    </xf>
    <xf numFmtId="168" fontId="18" fillId="22" borderId="39" xfId="9" applyNumberFormat="1" applyFill="1" applyBorder="1" applyAlignment="1">
      <alignment vertical="center"/>
    </xf>
    <xf numFmtId="0" fontId="18" fillId="22" borderId="39" xfId="9" applyFill="1" applyBorder="1" applyAlignment="1">
      <alignment vertical="center"/>
    </xf>
    <xf numFmtId="0" fontId="18" fillId="22" borderId="39" xfId="9" applyFill="1" applyBorder="1" applyAlignment="1">
      <alignment horizontal="center" vertical="center"/>
    </xf>
    <xf numFmtId="0" fontId="18" fillId="22" borderId="39" xfId="9" applyFill="1" applyBorder="1" applyAlignment="1">
      <alignment horizontal="left" vertical="center"/>
    </xf>
    <xf numFmtId="0" fontId="61" fillId="22" borderId="38" xfId="9" applyFont="1" applyFill="1" applyBorder="1" applyAlignment="1">
      <alignment vertical="center"/>
    </xf>
    <xf numFmtId="0" fontId="18" fillId="22" borderId="75" xfId="10" applyFill="1" applyBorder="1" applyAlignment="1">
      <alignment horizontal="center" vertical="center"/>
    </xf>
    <xf numFmtId="168" fontId="3" fillId="0" borderId="73" xfId="9" applyNumberFormat="1" applyFont="1" applyBorder="1" applyAlignment="1">
      <alignment vertical="center" wrapText="1"/>
    </xf>
    <xf numFmtId="168" fontId="3" fillId="0" borderId="39" xfId="9" applyNumberFormat="1" applyFont="1" applyBorder="1" applyAlignment="1">
      <alignment vertical="center"/>
    </xf>
    <xf numFmtId="0" fontId="18" fillId="0" borderId="39" xfId="10" applyBorder="1" applyAlignment="1">
      <alignment vertical="center"/>
    </xf>
    <xf numFmtId="170" fontId="3" fillId="0" borderId="39" xfId="11" applyFont="1" applyBorder="1" applyAlignment="1">
      <alignment horizontal="center" vertical="center"/>
    </xf>
    <xf numFmtId="9" fontId="3" fillId="0" borderId="39" xfId="9" applyNumberFormat="1" applyFont="1" applyBorder="1" applyAlignment="1">
      <alignment vertical="center"/>
    </xf>
    <xf numFmtId="0" fontId="65" fillId="0" borderId="39" xfId="9" applyFont="1" applyBorder="1" applyAlignment="1">
      <alignment vertical="center" wrapText="1"/>
    </xf>
    <xf numFmtId="0" fontId="18" fillId="0" borderId="75" xfId="9" applyBorder="1" applyAlignment="1" applyProtection="1">
      <alignment horizontal="center" vertical="center" wrapText="1"/>
    </xf>
    <xf numFmtId="168" fontId="3" fillId="0" borderId="39" xfId="9" applyNumberFormat="1" applyFont="1" applyBorder="1" applyAlignment="1">
      <alignment vertical="center" wrapText="1"/>
    </xf>
    <xf numFmtId="0" fontId="3" fillId="0" borderId="39" xfId="9" applyFont="1" applyBorder="1" applyAlignment="1">
      <alignment vertical="center"/>
    </xf>
    <xf numFmtId="0" fontId="7" fillId="22" borderId="37" xfId="9" applyFont="1" applyFill="1" applyBorder="1" applyAlignment="1">
      <alignment vertical="center" wrapText="1"/>
    </xf>
    <xf numFmtId="168" fontId="66" fillId="0" borderId="39" xfId="9" applyNumberFormat="1" applyFont="1" applyBorder="1" applyAlignment="1" applyProtection="1">
      <alignment horizontal="right" vertical="center"/>
    </xf>
    <xf numFmtId="170" fontId="3" fillId="0" borderId="39" xfId="9" applyNumberFormat="1" applyFont="1" applyBorder="1" applyAlignment="1" applyProtection="1">
      <alignment horizontal="center" vertical="center"/>
    </xf>
    <xf numFmtId="170" fontId="3" fillId="0" borderId="39" xfId="12" applyNumberFormat="1" applyFont="1" applyBorder="1" applyAlignment="1" applyProtection="1">
      <alignment horizontal="left" vertical="center" wrapText="1"/>
    </xf>
    <xf numFmtId="0" fontId="18" fillId="0" borderId="0" xfId="9" applyAlignment="1">
      <alignment vertical="center" wrapText="1"/>
    </xf>
    <xf numFmtId="168" fontId="66" fillId="0" borderId="39" xfId="9" applyNumberFormat="1" applyFont="1" applyBorder="1" applyAlignment="1" applyProtection="1">
      <alignment horizontal="right" vertical="center" wrapText="1"/>
    </xf>
    <xf numFmtId="168" fontId="3" fillId="0" borderId="39" xfId="13" applyNumberFormat="1" applyFont="1" applyBorder="1" applyAlignment="1">
      <alignment vertical="center" wrapText="1"/>
    </xf>
    <xf numFmtId="0" fontId="18" fillId="0" borderId="39" xfId="10" applyBorder="1" applyAlignment="1">
      <alignment vertical="center" wrapText="1"/>
    </xf>
    <xf numFmtId="170" fontId="3" fillId="0" borderId="39" xfId="11" applyFont="1" applyBorder="1" applyAlignment="1">
      <alignment horizontal="center" vertical="center" wrapText="1"/>
    </xf>
    <xf numFmtId="9" fontId="3" fillId="0" borderId="39" xfId="13" applyNumberFormat="1" applyFont="1" applyBorder="1" applyAlignment="1">
      <alignment vertical="center" wrapText="1"/>
    </xf>
    <xf numFmtId="0" fontId="0" fillId="0" borderId="39" xfId="10" applyFont="1" applyBorder="1" applyAlignment="1">
      <alignment vertical="center" wrapText="1"/>
    </xf>
    <xf numFmtId="168" fontId="3" fillId="0" borderId="73" xfId="14" applyNumberFormat="1" applyFont="1" applyBorder="1" applyAlignment="1">
      <alignment vertical="center" wrapText="1"/>
    </xf>
    <xf numFmtId="168" fontId="3" fillId="0" borderId="39" xfId="14" applyNumberFormat="1" applyFont="1" applyBorder="1" applyAlignment="1">
      <alignment vertical="center" wrapText="1"/>
    </xf>
    <xf numFmtId="170" fontId="3" fillId="0" borderId="39" xfId="9" applyNumberFormat="1" applyFont="1" applyBorder="1" applyAlignment="1" applyProtection="1">
      <alignment horizontal="center" vertical="center" wrapText="1"/>
    </xf>
    <xf numFmtId="9" fontId="3" fillId="0" borderId="39" xfId="9" applyNumberFormat="1" applyFont="1" applyBorder="1" applyAlignment="1">
      <alignment vertical="center" wrapText="1"/>
    </xf>
    <xf numFmtId="170" fontId="3" fillId="0" borderId="39" xfId="9" applyNumberFormat="1" applyFont="1" applyBorder="1" applyAlignment="1" applyProtection="1">
      <alignment horizontal="left" vertical="center" wrapText="1"/>
    </xf>
    <xf numFmtId="49" fontId="3" fillId="0" borderId="39" xfId="9" applyNumberFormat="1" applyFont="1" applyBorder="1" applyAlignment="1">
      <alignment vertical="center"/>
    </xf>
    <xf numFmtId="0" fontId="18" fillId="0" borderId="0" xfId="9" applyAlignment="1">
      <alignment horizontal="center" vertical="center" wrapText="1"/>
    </xf>
    <xf numFmtId="168" fontId="66" fillId="0" borderId="38" xfId="9" applyNumberFormat="1" applyFont="1" applyBorder="1" applyAlignment="1" applyProtection="1">
      <alignment horizontal="right" vertical="center"/>
    </xf>
    <xf numFmtId="0" fontId="3" fillId="0" borderId="39" xfId="9" applyFont="1" applyBorder="1" applyAlignment="1">
      <alignment vertical="center" wrapText="1"/>
    </xf>
    <xf numFmtId="0" fontId="3" fillId="0" borderId="75" xfId="9" applyFont="1" applyBorder="1" applyAlignment="1">
      <alignment horizontal="center" vertical="center" wrapText="1"/>
    </xf>
    <xf numFmtId="0" fontId="64" fillId="0" borderId="0" xfId="9" applyFont="1" applyAlignment="1">
      <alignment horizontal="center" vertical="center" wrapText="1"/>
    </xf>
    <xf numFmtId="0" fontId="18" fillId="0" borderId="0" xfId="9" applyAlignment="1">
      <alignment horizontal="center" vertical="center"/>
    </xf>
    <xf numFmtId="171" fontId="3" fillId="0" borderId="73" xfId="9" applyNumberFormat="1" applyFont="1" applyBorder="1" applyAlignment="1">
      <alignment vertical="center"/>
    </xf>
    <xf numFmtId="171" fontId="3" fillId="0" borderId="38" xfId="9" applyNumberFormat="1" applyFont="1" applyBorder="1" applyAlignment="1">
      <alignment vertical="center"/>
    </xf>
    <xf numFmtId="171" fontId="3" fillId="0" borderId="39" xfId="9" applyNumberFormat="1" applyFont="1" applyBorder="1" applyAlignment="1">
      <alignment vertical="center"/>
    </xf>
    <xf numFmtId="49" fontId="10" fillId="22" borderId="39" xfId="9" applyNumberFormat="1" applyFont="1" applyFill="1" applyBorder="1" applyAlignment="1">
      <alignment vertical="center"/>
    </xf>
    <xf numFmtId="0" fontId="69" fillId="0" borderId="75" xfId="9" applyFont="1" applyBorder="1" applyAlignment="1">
      <alignment horizontal="center" vertical="center"/>
    </xf>
    <xf numFmtId="167" fontId="70" fillId="0" borderId="73" xfId="9" applyNumberFormat="1" applyFont="1" applyBorder="1" applyAlignment="1">
      <alignment horizontal="center" vertical="center"/>
    </xf>
    <xf numFmtId="167" fontId="70" fillId="0" borderId="38" xfId="9" applyNumberFormat="1" applyFont="1" applyBorder="1" applyAlignment="1">
      <alignment horizontal="center" vertical="center"/>
    </xf>
    <xf numFmtId="167" fontId="70" fillId="0" borderId="39" xfId="9" applyNumberFormat="1" applyFont="1" applyBorder="1" applyAlignment="1">
      <alignment horizontal="center" vertical="center"/>
    </xf>
    <xf numFmtId="0" fontId="70" fillId="0" borderId="39" xfId="9" applyFont="1" applyBorder="1" applyAlignment="1">
      <alignment horizontal="center" vertical="center"/>
    </xf>
    <xf numFmtId="0" fontId="70" fillId="0" borderId="39" xfId="9" applyFont="1" applyBorder="1" applyAlignment="1">
      <alignment vertical="center"/>
    </xf>
    <xf numFmtId="0" fontId="61" fillId="0" borderId="39" xfId="9" applyFont="1" applyBorder="1" applyAlignment="1">
      <alignment vertical="center"/>
    </xf>
    <xf numFmtId="0" fontId="70" fillId="0" borderId="83" xfId="9" applyFont="1" applyBorder="1" applyAlignment="1">
      <alignment horizontal="center" vertical="center"/>
    </xf>
    <xf numFmtId="167" fontId="70" fillId="22" borderId="73" xfId="9" applyNumberFormat="1" applyFont="1" applyFill="1" applyBorder="1" applyAlignment="1">
      <alignment horizontal="center" vertical="center"/>
    </xf>
    <xf numFmtId="167" fontId="70" fillId="22" borderId="38" xfId="9" applyNumberFormat="1" applyFont="1" applyFill="1" applyBorder="1" applyAlignment="1">
      <alignment horizontal="center" vertical="center"/>
    </xf>
    <xf numFmtId="167" fontId="70" fillId="22" borderId="39" xfId="9" applyNumberFormat="1" applyFont="1" applyFill="1" applyBorder="1" applyAlignment="1">
      <alignment horizontal="center" vertical="center"/>
    </xf>
    <xf numFmtId="0" fontId="70" fillId="22" borderId="39" xfId="9" applyFont="1" applyFill="1" applyBorder="1" applyAlignment="1">
      <alignment horizontal="center" vertical="center"/>
    </xf>
    <xf numFmtId="0" fontId="70" fillId="22" borderId="39" xfId="9" applyFont="1" applyFill="1" applyBorder="1" applyAlignment="1">
      <alignment vertical="center"/>
    </xf>
    <xf numFmtId="0" fontId="61" fillId="22" borderId="39" xfId="9" applyFont="1" applyFill="1" applyBorder="1" applyAlignment="1">
      <alignment vertical="center"/>
    </xf>
    <xf numFmtId="0" fontId="70" fillId="22" borderId="83" xfId="9" applyFont="1" applyFill="1" applyBorder="1" applyAlignment="1">
      <alignment horizontal="center" vertical="center"/>
    </xf>
    <xf numFmtId="167" fontId="7" fillId="0" borderId="70" xfId="9" applyNumberFormat="1" applyFont="1" applyBorder="1" applyAlignment="1">
      <alignment horizontal="center"/>
    </xf>
    <xf numFmtId="167" fontId="7" fillId="0" borderId="28" xfId="9" applyNumberFormat="1" applyFont="1" applyBorder="1" applyAlignment="1">
      <alignment horizontal="center"/>
    </xf>
    <xf numFmtId="167" fontId="7" fillId="0" borderId="47" xfId="9" applyNumberFormat="1" applyFont="1" applyBorder="1" applyAlignment="1">
      <alignment horizontal="center"/>
    </xf>
    <xf numFmtId="0" fontId="7" fillId="0" borderId="47" xfId="9" applyFont="1" applyBorder="1" applyAlignment="1">
      <alignment horizontal="center"/>
    </xf>
    <xf numFmtId="0" fontId="7" fillId="0" borderId="28" xfId="9" applyFont="1" applyBorder="1" applyAlignment="1">
      <alignment horizontal="center"/>
    </xf>
    <xf numFmtId="0" fontId="7" fillId="0" borderId="71" xfId="9" applyFont="1" applyBorder="1" applyAlignment="1">
      <alignment horizontal="center"/>
    </xf>
    <xf numFmtId="167" fontId="7" fillId="0" borderId="57" xfId="9" applyNumberFormat="1" applyFont="1" applyBorder="1" applyAlignment="1">
      <alignment horizontal="center"/>
    </xf>
    <xf numFmtId="167" fontId="7" fillId="0" borderId="87" xfId="9" applyNumberFormat="1" applyFont="1" applyBorder="1" applyAlignment="1">
      <alignment horizontal="center"/>
    </xf>
    <xf numFmtId="167" fontId="7" fillId="0" borderId="58" xfId="9" applyNumberFormat="1" applyFont="1" applyBorder="1" applyAlignment="1">
      <alignment horizontal="center"/>
    </xf>
    <xf numFmtId="0" fontId="7" fillId="0" borderId="58" xfId="9" applyFont="1" applyBorder="1" applyAlignment="1">
      <alignment horizontal="center"/>
    </xf>
    <xf numFmtId="0" fontId="7" fillId="0" borderId="87" xfId="9" applyFont="1" applyBorder="1" applyAlignment="1">
      <alignment horizontal="center"/>
    </xf>
    <xf numFmtId="0" fontId="7" fillId="0" borderId="72" xfId="9" applyFont="1" applyBorder="1" applyAlignment="1">
      <alignment horizontal="center"/>
    </xf>
    <xf numFmtId="167" fontId="7" fillId="0" borderId="73" xfId="9" applyNumberFormat="1" applyFont="1" applyBorder="1" applyAlignment="1">
      <alignment horizontal="center"/>
    </xf>
    <xf numFmtId="167" fontId="7" fillId="0" borderId="38" xfId="9" applyNumberFormat="1" applyFont="1" applyBorder="1" applyAlignment="1">
      <alignment horizontal="center"/>
    </xf>
    <xf numFmtId="167" fontId="7" fillId="0" borderId="39" xfId="14" applyNumberFormat="1" applyFont="1" applyBorder="1" applyAlignment="1">
      <alignment horizontal="left"/>
    </xf>
    <xf numFmtId="0" fontId="7" fillId="0" borderId="39" xfId="9" applyFont="1" applyBorder="1" applyAlignment="1">
      <alignment horizontal="center"/>
    </xf>
    <xf numFmtId="0" fontId="7" fillId="0" borderId="38" xfId="9" applyFont="1" applyBorder="1" applyAlignment="1">
      <alignment horizontal="center" vertical="center"/>
    </xf>
    <xf numFmtId="0" fontId="7" fillId="0" borderId="75" xfId="9" applyFont="1" applyBorder="1" applyAlignment="1">
      <alignment horizontal="center"/>
    </xf>
    <xf numFmtId="0" fontId="71" fillId="0" borderId="0" xfId="9" applyFont="1" applyAlignment="1">
      <alignment horizontal="left"/>
    </xf>
    <xf numFmtId="167" fontId="71" fillId="0" borderId="13" xfId="9" applyNumberFormat="1" applyFont="1" applyBorder="1" applyAlignment="1">
      <alignment horizontal="left"/>
    </xf>
    <xf numFmtId="167" fontId="71" fillId="0" borderId="7" xfId="9" applyNumberFormat="1" applyFont="1" applyBorder="1" applyAlignment="1">
      <alignment horizontal="left"/>
    </xf>
    <xf numFmtId="167" fontId="71" fillId="0" borderId="88" xfId="9" applyNumberFormat="1" applyFont="1" applyBorder="1" applyAlignment="1">
      <alignment horizontal="left"/>
    </xf>
    <xf numFmtId="0" fontId="71" fillId="0" borderId="7" xfId="9" applyFont="1" applyBorder="1" applyAlignment="1">
      <alignment horizontal="left"/>
    </xf>
    <xf numFmtId="0" fontId="71" fillId="0" borderId="7" xfId="9" applyFont="1" applyBorder="1"/>
    <xf numFmtId="0" fontId="4" fillId="0" borderId="7" xfId="9" applyFont="1" applyBorder="1" applyAlignment="1">
      <alignment horizontal="left"/>
    </xf>
    <xf numFmtId="0" fontId="6" fillId="0" borderId="11" xfId="9" applyFont="1" applyBorder="1" applyAlignment="1">
      <alignment horizontal="center"/>
    </xf>
    <xf numFmtId="0" fontId="18" fillId="0" borderId="0" xfId="14"/>
    <xf numFmtId="167" fontId="18" fillId="0" borderId="0" xfId="14" applyNumberFormat="1"/>
    <xf numFmtId="0" fontId="18" fillId="0" borderId="0" xfId="14" applyAlignment="1">
      <alignment horizontal="center"/>
    </xf>
    <xf numFmtId="0" fontId="64" fillId="0" borderId="0" xfId="13" applyFont="1" applyAlignment="1">
      <alignment horizontal="left"/>
    </xf>
    <xf numFmtId="168" fontId="7" fillId="18" borderId="13" xfId="14" applyNumberFormat="1" applyFont="1" applyFill="1" applyBorder="1" applyAlignment="1">
      <alignment vertical="center"/>
    </xf>
    <xf numFmtId="168" fontId="3" fillId="18" borderId="7" xfId="14" applyNumberFormat="1" applyFont="1" applyFill="1" applyBorder="1" applyAlignment="1">
      <alignment vertical="center"/>
    </xf>
    <xf numFmtId="168" fontId="7" fillId="18" borderId="7" xfId="14" applyNumberFormat="1" applyFont="1" applyFill="1" applyBorder="1" applyAlignment="1">
      <alignment vertical="center"/>
    </xf>
    <xf numFmtId="49" fontId="3" fillId="18" borderId="7" xfId="14" applyNumberFormat="1" applyFont="1" applyFill="1" applyBorder="1" applyAlignment="1">
      <alignment vertical="center"/>
    </xf>
    <xf numFmtId="0" fontId="3" fillId="18" borderId="7" xfId="14" applyFont="1" applyFill="1" applyBorder="1" applyAlignment="1">
      <alignment vertical="center"/>
    </xf>
    <xf numFmtId="9" fontId="3" fillId="18" borderId="7" xfId="14" applyNumberFormat="1" applyFont="1" applyFill="1" applyBorder="1" applyAlignment="1">
      <alignment vertical="center"/>
    </xf>
    <xf numFmtId="49" fontId="61" fillId="18" borderId="7" xfId="14" applyNumberFormat="1" applyFont="1" applyFill="1" applyBorder="1" applyAlignment="1">
      <alignment vertical="top"/>
    </xf>
    <xf numFmtId="0" fontId="3" fillId="18" borderId="81" xfId="14" applyFont="1" applyFill="1" applyBorder="1" applyAlignment="1">
      <alignment horizontal="center" vertical="top"/>
    </xf>
    <xf numFmtId="0" fontId="18" fillId="0" borderId="0" xfId="14" applyAlignment="1">
      <alignment horizontal="center" vertical="center" wrapText="1"/>
    </xf>
    <xf numFmtId="168" fontId="61" fillId="0" borderId="82" xfId="14" applyNumberFormat="1" applyFont="1" applyBorder="1" applyAlignment="1">
      <alignment vertical="center"/>
    </xf>
    <xf numFmtId="168" fontId="63" fillId="0" borderId="49" xfId="14" applyNumberFormat="1" applyFont="1" applyBorder="1" applyAlignment="1">
      <alignment vertical="center"/>
    </xf>
    <xf numFmtId="168" fontId="3" fillId="0" borderId="49" xfId="14" applyNumberFormat="1" applyFont="1" applyBorder="1" applyAlignment="1">
      <alignment vertical="center"/>
    </xf>
    <xf numFmtId="49" fontId="61" fillId="0" borderId="49" xfId="14" applyNumberFormat="1" applyFont="1" applyBorder="1" applyAlignment="1">
      <alignment vertical="center"/>
    </xf>
    <xf numFmtId="0" fontId="61" fillId="0" borderId="49" xfId="14" applyFont="1" applyBorder="1" applyAlignment="1">
      <alignment vertical="center"/>
    </xf>
    <xf numFmtId="9" fontId="3" fillId="0" borderId="49" xfId="14" applyNumberFormat="1" applyFont="1" applyBorder="1" applyAlignment="1">
      <alignment vertical="center"/>
    </xf>
    <xf numFmtId="49" fontId="61" fillId="0" borderId="18" xfId="14" applyNumberFormat="1" applyFont="1" applyBorder="1" applyAlignment="1">
      <alignment vertical="top"/>
    </xf>
    <xf numFmtId="0" fontId="3" fillId="0" borderId="83" xfId="14" applyFont="1" applyBorder="1" applyAlignment="1">
      <alignment horizontal="center" vertical="top"/>
    </xf>
    <xf numFmtId="168" fontId="63" fillId="0" borderId="80" xfId="14" applyNumberFormat="1" applyFont="1" applyBorder="1" applyAlignment="1">
      <alignment vertical="center"/>
    </xf>
    <xf numFmtId="168" fontId="63" fillId="0" borderId="84" xfId="14" applyNumberFormat="1" applyFont="1" applyBorder="1" applyAlignment="1">
      <alignment vertical="center"/>
    </xf>
    <xf numFmtId="168" fontId="61" fillId="0" borderId="84" xfId="14" applyNumberFormat="1" applyFont="1" applyBorder="1" applyAlignment="1">
      <alignment vertical="center"/>
    </xf>
    <xf numFmtId="168" fontId="3" fillId="0" borderId="84" xfId="14" applyNumberFormat="1" applyFont="1" applyBorder="1" applyAlignment="1">
      <alignment vertical="center"/>
    </xf>
    <xf numFmtId="49" fontId="61" fillId="0" borderId="84" xfId="14" applyNumberFormat="1" applyFont="1" applyBorder="1" applyAlignment="1">
      <alignment vertical="center"/>
    </xf>
    <xf numFmtId="0" fontId="61" fillId="0" borderId="84" xfId="14" applyFont="1" applyBorder="1" applyAlignment="1">
      <alignment vertical="center"/>
    </xf>
    <xf numFmtId="9" fontId="3" fillId="0" borderId="84" xfId="14" applyNumberFormat="1" applyFont="1" applyBorder="1" applyAlignment="1">
      <alignment vertical="center"/>
    </xf>
    <xf numFmtId="49" fontId="61" fillId="0" borderId="24" xfId="14" applyNumberFormat="1" applyFont="1" applyBorder="1" applyAlignment="1">
      <alignment vertical="top"/>
    </xf>
    <xf numFmtId="0" fontId="3" fillId="0" borderId="85" xfId="14" applyFont="1" applyBorder="1" applyAlignment="1">
      <alignment horizontal="center" vertical="top"/>
    </xf>
    <xf numFmtId="168" fontId="18" fillId="0" borderId="82" xfId="14" applyNumberFormat="1" applyBorder="1"/>
    <xf numFmtId="168" fontId="18" fillId="0" borderId="49" xfId="14" applyNumberFormat="1" applyBorder="1"/>
    <xf numFmtId="0" fontId="18" fillId="0" borderId="49" xfId="14" applyBorder="1"/>
    <xf numFmtId="0" fontId="18" fillId="0" borderId="49" xfId="14" applyBorder="1" applyAlignment="1">
      <alignment horizontal="center"/>
    </xf>
    <xf numFmtId="0" fontId="18" fillId="0" borderId="49" xfId="14" applyBorder="1" applyAlignment="1">
      <alignment horizontal="left"/>
    </xf>
    <xf numFmtId="0" fontId="61" fillId="0" borderId="0" xfId="14" applyFont="1"/>
    <xf numFmtId="0" fontId="18" fillId="0" borderId="86" xfId="10" applyBorder="1" applyAlignment="1">
      <alignment horizontal="center"/>
    </xf>
    <xf numFmtId="168" fontId="18" fillId="18" borderId="73" xfId="14" applyNumberFormat="1" applyFill="1" applyBorder="1"/>
    <xf numFmtId="168" fontId="18" fillId="18" borderId="39" xfId="14" applyNumberFormat="1" applyFill="1" applyBorder="1"/>
    <xf numFmtId="0" fontId="18" fillId="18" borderId="39" xfId="14" applyFill="1" applyBorder="1"/>
    <xf numFmtId="0" fontId="18" fillId="18" borderId="39" xfId="14" applyFill="1" applyBorder="1" applyAlignment="1">
      <alignment horizontal="center"/>
    </xf>
    <xf numFmtId="0" fontId="18" fillId="18" borderId="39" xfId="14" applyFill="1" applyBorder="1" applyAlignment="1">
      <alignment horizontal="left"/>
    </xf>
    <xf numFmtId="0" fontId="61" fillId="18" borderId="38" xfId="14" applyFont="1" applyFill="1" applyBorder="1"/>
    <xf numFmtId="0" fontId="18" fillId="18" borderId="75" xfId="10" applyFill="1" applyBorder="1" applyAlignment="1">
      <alignment horizontal="center"/>
    </xf>
    <xf numFmtId="168" fontId="3" fillId="0" borderId="73" xfId="13" applyNumberFormat="1" applyFont="1" applyBorder="1" applyAlignment="1">
      <alignment vertical="center" wrapText="1"/>
    </xf>
    <xf numFmtId="0" fontId="65" fillId="0" borderId="39" xfId="14" applyFont="1" applyBorder="1" applyAlignment="1">
      <alignment vertical="center" wrapText="1"/>
    </xf>
    <xf numFmtId="0" fontId="18" fillId="0" borderId="75" xfId="14" applyBorder="1" applyAlignment="1" applyProtection="1">
      <alignment horizontal="center" vertical="center" wrapText="1"/>
    </xf>
    <xf numFmtId="0" fontId="18" fillId="0" borderId="0" xfId="13"/>
    <xf numFmtId="168" fontId="3" fillId="0" borderId="39" xfId="13" applyNumberFormat="1" applyFont="1" applyBorder="1"/>
    <xf numFmtId="0" fontId="18" fillId="0" borderId="39" xfId="10" applyBorder="1"/>
    <xf numFmtId="9" fontId="3" fillId="0" borderId="39" xfId="13" applyNumberFormat="1" applyFont="1" applyBorder="1"/>
    <xf numFmtId="0" fontId="3" fillId="0" borderId="39" xfId="15" applyFont="1" applyBorder="1" applyAlignment="1">
      <alignment vertical="center" wrapText="1"/>
    </xf>
    <xf numFmtId="168" fontId="3" fillId="0" borderId="39" xfId="14" applyNumberFormat="1" applyFont="1" applyBorder="1"/>
    <xf numFmtId="0" fontId="3" fillId="0" borderId="39" xfId="14" applyFont="1" applyBorder="1" applyAlignment="1">
      <alignment horizontal="center" vertical="center"/>
    </xf>
    <xf numFmtId="9" fontId="3" fillId="0" borderId="39" xfId="14" applyNumberFormat="1" applyFont="1" applyBorder="1"/>
    <xf numFmtId="0" fontId="7" fillId="18" borderId="39" xfId="14" applyFont="1" applyFill="1" applyBorder="1" applyAlignment="1">
      <alignment wrapText="1"/>
    </xf>
    <xf numFmtId="0" fontId="64" fillId="0" borderId="0" xfId="13" applyFont="1" applyAlignment="1">
      <alignment vertical="center" wrapText="1"/>
    </xf>
    <xf numFmtId="168" fontId="66" fillId="0" borderId="39" xfId="14" applyNumberFormat="1" applyFont="1" applyBorder="1" applyAlignment="1" applyProtection="1">
      <alignment horizontal="right" vertical="center" wrapText="1"/>
    </xf>
    <xf numFmtId="0" fontId="18" fillId="0" borderId="0" xfId="14" applyAlignment="1">
      <alignment horizontal="center" vertical="center"/>
    </xf>
    <xf numFmtId="168" fontId="3" fillId="0" borderId="73" xfId="13" applyNumberFormat="1" applyFont="1" applyBorder="1" applyAlignment="1">
      <alignment vertical="center"/>
    </xf>
    <xf numFmtId="168" fontId="66" fillId="0" borderId="39" xfId="14" applyNumberFormat="1" applyFont="1" applyBorder="1" applyAlignment="1" applyProtection="1">
      <alignment horizontal="right" vertical="center"/>
    </xf>
    <xf numFmtId="168" fontId="3" fillId="0" borderId="39" xfId="13" applyNumberFormat="1" applyFont="1" applyBorder="1" applyAlignment="1">
      <alignment vertical="center"/>
    </xf>
    <xf numFmtId="9" fontId="3" fillId="0" borderId="39" xfId="13" applyNumberFormat="1" applyFont="1" applyBorder="1" applyAlignment="1">
      <alignment vertical="center"/>
    </xf>
    <xf numFmtId="170" fontId="3" fillId="0" borderId="39" xfId="12" applyNumberFormat="1" applyFont="1" applyBorder="1" applyAlignment="1" applyProtection="1">
      <alignment horizontal="left" vertical="center"/>
    </xf>
    <xf numFmtId="0" fontId="0" fillId="0" borderId="39" xfId="10" applyFont="1" applyBorder="1" applyAlignment="1">
      <alignment vertical="center"/>
    </xf>
    <xf numFmtId="0" fontId="64" fillId="0" borderId="0" xfId="14" applyFont="1"/>
    <xf numFmtId="0" fontId="64" fillId="0" borderId="0" xfId="14" applyFont="1" applyAlignment="1">
      <alignment horizontal="center"/>
    </xf>
    <xf numFmtId="49" fontId="3" fillId="0" borderId="39" xfId="14" applyNumberFormat="1" applyFont="1" applyBorder="1"/>
    <xf numFmtId="0" fontId="3" fillId="0" borderId="39" xfId="14" applyFont="1" applyBorder="1"/>
    <xf numFmtId="168" fontId="3" fillId="0" borderId="39" xfId="16" applyNumberFormat="1" applyFont="1" applyBorder="1" applyAlignment="1">
      <alignment vertical="center"/>
    </xf>
    <xf numFmtId="49" fontId="3" fillId="0" borderId="39" xfId="13" applyNumberFormat="1" applyFont="1" applyBorder="1" applyAlignment="1">
      <alignment vertical="center" wrapText="1"/>
    </xf>
    <xf numFmtId="0" fontId="73" fillId="0" borderId="39" xfId="17" applyBorder="1" applyAlignment="1">
      <alignment horizontal="center" vertical="center"/>
    </xf>
    <xf numFmtId="0" fontId="73" fillId="0" borderId="39" xfId="14" applyFont="1" applyBorder="1" applyAlignment="1">
      <alignment vertical="center" wrapText="1"/>
    </xf>
    <xf numFmtId="171" fontId="18" fillId="0" borderId="0" xfId="14" applyNumberFormat="1" applyAlignment="1">
      <alignment horizontal="center" vertical="center" wrapText="1"/>
    </xf>
    <xf numFmtId="171" fontId="3" fillId="0" borderId="73" xfId="14" applyNumberFormat="1" applyFont="1" applyBorder="1"/>
    <xf numFmtId="171" fontId="3" fillId="0" borderId="39" xfId="14" applyNumberFormat="1" applyFont="1" applyBorder="1"/>
    <xf numFmtId="0" fontId="18" fillId="0" borderId="75" xfId="14" applyBorder="1" applyAlignment="1" applyProtection="1">
      <alignment horizontal="center" vertical="top" wrapText="1"/>
    </xf>
    <xf numFmtId="167" fontId="70" fillId="0" borderId="70" xfId="14" applyNumberFormat="1" applyFont="1" applyBorder="1" applyAlignment="1">
      <alignment horizontal="center"/>
    </xf>
    <xf numFmtId="167" fontId="70" fillId="0" borderId="47" xfId="14" applyNumberFormat="1" applyFont="1" applyBorder="1" applyAlignment="1">
      <alignment horizontal="center"/>
    </xf>
    <xf numFmtId="0" fontId="70" fillId="0" borderId="47" xfId="14" applyFont="1" applyBorder="1" applyAlignment="1">
      <alignment horizontal="center" vertical="center"/>
    </xf>
    <xf numFmtId="0" fontId="70" fillId="0" borderId="47" xfId="14" applyFont="1" applyBorder="1" applyAlignment="1">
      <alignment vertical="center"/>
    </xf>
    <xf numFmtId="0" fontId="70" fillId="0" borderId="28" xfId="14" applyFont="1" applyBorder="1" applyAlignment="1">
      <alignment horizontal="center" vertical="center"/>
    </xf>
    <xf numFmtId="0" fontId="70" fillId="0" borderId="75" xfId="14" applyFont="1" applyBorder="1" applyAlignment="1">
      <alignment horizontal="center" vertical="center"/>
    </xf>
    <xf numFmtId="167" fontId="70" fillId="18" borderId="70" xfId="14" applyNumberFormat="1" applyFont="1" applyFill="1" applyBorder="1" applyAlignment="1">
      <alignment horizontal="center"/>
    </xf>
    <xf numFmtId="167" fontId="70" fillId="18" borderId="47" xfId="14" applyNumberFormat="1" applyFont="1" applyFill="1" applyBorder="1" applyAlignment="1">
      <alignment horizontal="center"/>
    </xf>
    <xf numFmtId="0" fontId="70" fillId="18" borderId="47" xfId="14" applyFont="1" applyFill="1" applyBorder="1" applyAlignment="1">
      <alignment horizontal="center" vertical="center"/>
    </xf>
    <xf numFmtId="0" fontId="70" fillId="18" borderId="47" xfId="14" applyFont="1" applyFill="1" applyBorder="1" applyAlignment="1">
      <alignment vertical="center"/>
    </xf>
    <xf numFmtId="0" fontId="61" fillId="18" borderId="28" xfId="14" applyFont="1" applyFill="1" applyBorder="1"/>
    <xf numFmtId="0" fontId="70" fillId="18" borderId="86" xfId="14" applyFont="1" applyFill="1" applyBorder="1" applyAlignment="1">
      <alignment horizontal="center" vertical="center"/>
    </xf>
    <xf numFmtId="167" fontId="7" fillId="0" borderId="70" xfId="14" applyNumberFormat="1" applyFont="1" applyBorder="1" applyAlignment="1">
      <alignment horizontal="center"/>
    </xf>
    <xf numFmtId="167" fontId="7" fillId="0" borderId="47" xfId="14" applyNumberFormat="1" applyFont="1" applyBorder="1" applyAlignment="1">
      <alignment horizontal="center"/>
    </xf>
    <xf numFmtId="0" fontId="7" fillId="0" borderId="47" xfId="14" applyFont="1" applyBorder="1" applyAlignment="1">
      <alignment horizontal="center"/>
    </xf>
    <xf numFmtId="0" fontId="7" fillId="0" borderId="28" xfId="14" applyFont="1" applyBorder="1" applyAlignment="1">
      <alignment horizontal="center"/>
    </xf>
    <xf numFmtId="0" fontId="7" fillId="0" borderId="71" xfId="14" applyFont="1" applyBorder="1" applyAlignment="1">
      <alignment horizontal="center"/>
    </xf>
    <xf numFmtId="167" fontId="7" fillId="0" borderId="57" xfId="14" applyNumberFormat="1" applyFont="1" applyBorder="1" applyAlignment="1">
      <alignment horizontal="center"/>
    </xf>
    <xf numFmtId="167" fontId="7" fillId="0" borderId="58" xfId="14" applyNumberFormat="1" applyFont="1" applyBorder="1" applyAlignment="1">
      <alignment horizontal="center"/>
    </xf>
    <xf numFmtId="0" fontId="7" fillId="0" borderId="58" xfId="14" applyFont="1" applyBorder="1" applyAlignment="1">
      <alignment horizontal="center"/>
    </xf>
    <xf numFmtId="0" fontId="7" fillId="0" borderId="87" xfId="14" applyFont="1" applyBorder="1" applyAlignment="1">
      <alignment horizontal="center"/>
    </xf>
    <xf numFmtId="0" fontId="7" fillId="0" borderId="72" xfId="14" applyFont="1" applyBorder="1" applyAlignment="1">
      <alignment horizontal="center"/>
    </xf>
    <xf numFmtId="167" fontId="7" fillId="0" borderId="73" xfId="14" applyNumberFormat="1" applyFont="1" applyBorder="1" applyAlignment="1">
      <alignment horizontal="center"/>
    </xf>
    <xf numFmtId="167" fontId="7" fillId="0" borderId="39" xfId="14" applyNumberFormat="1" applyFont="1" applyBorder="1" applyAlignment="1">
      <alignment horizontal="center"/>
    </xf>
    <xf numFmtId="0" fontId="7" fillId="0" borderId="39" xfId="14" applyFont="1" applyBorder="1" applyAlignment="1">
      <alignment horizontal="center"/>
    </xf>
    <xf numFmtId="0" fontId="7" fillId="0" borderId="38" xfId="14" applyFont="1" applyBorder="1" applyAlignment="1">
      <alignment horizontal="center" vertical="center"/>
    </xf>
    <xf numFmtId="0" fontId="7" fillId="0" borderId="75" xfId="14" applyFont="1" applyBorder="1" applyAlignment="1">
      <alignment horizontal="center"/>
    </xf>
    <xf numFmtId="0" fontId="71" fillId="0" borderId="0" xfId="14" applyFont="1" applyAlignment="1">
      <alignment horizontal="left"/>
    </xf>
    <xf numFmtId="167" fontId="71" fillId="0" borderId="13" xfId="14" applyNumberFormat="1" applyFont="1" applyBorder="1" applyAlignment="1">
      <alignment horizontal="left"/>
    </xf>
    <xf numFmtId="167" fontId="71" fillId="0" borderId="7" xfId="14" applyNumberFormat="1" applyFont="1" applyBorder="1" applyAlignment="1">
      <alignment horizontal="left"/>
    </xf>
    <xf numFmtId="0" fontId="71" fillId="0" borderId="7" xfId="14" applyFont="1" applyBorder="1" applyAlignment="1">
      <alignment horizontal="left"/>
    </xf>
    <xf numFmtId="0" fontId="71" fillId="0" borderId="7" xfId="14" applyFont="1" applyBorder="1"/>
    <xf numFmtId="0" fontId="4" fillId="0" borderId="7" xfId="14" applyFont="1" applyBorder="1" applyAlignment="1">
      <alignment horizontal="left"/>
    </xf>
    <xf numFmtId="0" fontId="6" fillId="0" borderId="11" xfId="14" applyFont="1" applyBorder="1" applyAlignment="1">
      <alignment horizontal="left"/>
    </xf>
    <xf numFmtId="0" fontId="65" fillId="0" borderId="39" xfId="14" applyFont="1" applyBorder="1" applyAlignment="1">
      <alignment vertical="center"/>
    </xf>
    <xf numFmtId="0" fontId="0" fillId="0" borderId="39" xfId="10" applyFont="1" applyBorder="1"/>
    <xf numFmtId="4" fontId="3" fillId="0" borderId="39" xfId="18" applyNumberFormat="1" applyFont="1" applyBorder="1" applyAlignment="1">
      <alignment vertical="center"/>
    </xf>
    <xf numFmtId="170" fontId="3" fillId="0" borderId="39" xfId="11" applyFont="1" applyBorder="1" applyAlignment="1">
      <alignment horizontal="left" vertical="center"/>
    </xf>
    <xf numFmtId="0" fontId="66" fillId="0" borderId="39" xfId="14" applyFont="1" applyBorder="1"/>
    <xf numFmtId="0" fontId="18" fillId="0" borderId="0" xfId="13" applyAlignment="1">
      <alignment vertical="center" wrapText="1"/>
    </xf>
    <xf numFmtId="0" fontId="3" fillId="0" borderId="37" xfId="15" applyFont="1" applyBorder="1" applyAlignment="1">
      <alignment vertical="center" wrapText="1"/>
    </xf>
    <xf numFmtId="168" fontId="3" fillId="0" borderId="39" xfId="16" applyNumberFormat="1" applyFont="1" applyBorder="1" applyAlignment="1">
      <alignment vertical="center" wrapText="1"/>
    </xf>
    <xf numFmtId="49" fontId="3" fillId="0" borderId="39" xfId="14" applyNumberFormat="1" applyFont="1" applyBorder="1" applyAlignment="1">
      <alignment vertical="center" wrapText="1"/>
    </xf>
    <xf numFmtId="0" fontId="73" fillId="0" borderId="39" xfId="17" applyBorder="1" applyAlignment="1">
      <alignment horizontal="center" vertical="center" wrapText="1"/>
    </xf>
    <xf numFmtId="9" fontId="3" fillId="0" borderId="39" xfId="14" applyNumberFormat="1" applyFont="1" applyBorder="1" applyAlignment="1">
      <alignment vertical="center" wrapText="1"/>
    </xf>
    <xf numFmtId="0" fontId="3" fillId="0" borderId="39" xfId="14" applyFont="1" applyBorder="1" applyAlignment="1">
      <alignment vertical="center" wrapText="1"/>
    </xf>
    <xf numFmtId="0" fontId="3" fillId="0" borderId="39" xfId="14" applyFont="1" applyBorder="1" applyAlignment="1">
      <alignment vertical="center"/>
    </xf>
    <xf numFmtId="0" fontId="3" fillId="0" borderId="39" xfId="14" applyFont="1" applyBorder="1" applyAlignment="1">
      <alignment horizontal="left" vertical="center" wrapText="1"/>
    </xf>
    <xf numFmtId="0" fontId="18" fillId="0" borderId="0" xfId="19"/>
    <xf numFmtId="0" fontId="18" fillId="0" borderId="0" xfId="19" applyAlignment="1">
      <alignment wrapText="1"/>
    </xf>
    <xf numFmtId="0" fontId="7" fillId="18" borderId="39" xfId="8" applyFont="1" applyFill="1" applyBorder="1"/>
    <xf numFmtId="0" fontId="3" fillId="18" borderId="39" xfId="8" applyFill="1" applyBorder="1"/>
    <xf numFmtId="0" fontId="61" fillId="18" borderId="39" xfId="8" applyFont="1" applyFill="1" applyBorder="1" applyAlignment="1">
      <alignment horizontal="right"/>
    </xf>
    <xf numFmtId="5" fontId="3" fillId="18" borderId="39" xfId="8" applyNumberFormat="1" applyFill="1" applyBorder="1"/>
    <xf numFmtId="0" fontId="61" fillId="0" borderId="39" xfId="8" applyFont="1" applyBorder="1"/>
    <xf numFmtId="9" fontId="61" fillId="0" borderId="39" xfId="2" applyFont="1" applyBorder="1"/>
    <xf numFmtId="5" fontId="61" fillId="0" borderId="39" xfId="8" applyNumberFormat="1" applyFont="1" applyBorder="1"/>
    <xf numFmtId="5" fontId="18" fillId="0" borderId="39" xfId="8" applyNumberFormat="1" applyFont="1" applyBorder="1"/>
    <xf numFmtId="0" fontId="61" fillId="18" borderId="39" xfId="8" applyFont="1" applyFill="1" applyBorder="1"/>
    <xf numFmtId="0" fontId="18" fillId="18" borderId="39" xfId="8" applyFont="1" applyFill="1" applyBorder="1"/>
    <xf numFmtId="5" fontId="61" fillId="18" borderId="39" xfId="8" applyNumberFormat="1" applyFont="1" applyFill="1" applyBorder="1"/>
    <xf numFmtId="5" fontId="18" fillId="18" borderId="39" xfId="8" applyNumberFormat="1" applyFont="1" applyFill="1" applyBorder="1"/>
    <xf numFmtId="0" fontId="18" fillId="0" borderId="39" xfId="8" applyFont="1" applyBorder="1"/>
    <xf numFmtId="167" fontId="18" fillId="0" borderId="39" xfId="8" applyNumberFormat="1" applyFont="1" applyBorder="1"/>
    <xf numFmtId="0" fontId="6" fillId="18" borderId="39" xfId="8" applyFont="1" applyFill="1" applyBorder="1"/>
    <xf numFmtId="167" fontId="3" fillId="18" borderId="39" xfId="8" applyNumberFormat="1" applyFill="1" applyBorder="1"/>
    <xf numFmtId="0" fontId="59" fillId="18" borderId="39" xfId="8" applyFont="1" applyFill="1" applyBorder="1"/>
    <xf numFmtId="9" fontId="59" fillId="18" borderId="39" xfId="2" applyFont="1" applyFill="1" applyBorder="1"/>
    <xf numFmtId="5" fontId="59" fillId="18" borderId="39" xfId="8" applyNumberFormat="1" applyFont="1" applyFill="1" applyBorder="1"/>
    <xf numFmtId="5" fontId="60" fillId="18" borderId="39" xfId="8" applyNumberFormat="1" applyFont="1" applyFill="1" applyBorder="1"/>
    <xf numFmtId="166" fontId="18" fillId="0" borderId="0" xfId="19" applyNumberFormat="1" applyAlignment="1">
      <alignment horizontal="right" vertical="center"/>
    </xf>
    <xf numFmtId="168" fontId="66" fillId="0" borderId="38" xfId="14" applyNumberFormat="1" applyFont="1" applyBorder="1" applyAlignment="1" applyProtection="1">
      <alignment horizontal="right" vertical="center"/>
    </xf>
    <xf numFmtId="170" fontId="3" fillId="0" borderId="39" xfId="14" applyNumberFormat="1" applyFont="1" applyBorder="1" applyAlignment="1" applyProtection="1">
      <alignment horizontal="left" vertical="center" wrapText="1"/>
    </xf>
    <xf numFmtId="170" fontId="3" fillId="0" borderId="39" xfId="14" applyNumberFormat="1" applyFont="1" applyBorder="1" applyAlignment="1" applyProtection="1">
      <alignment horizontal="center" vertical="center" wrapText="1"/>
    </xf>
    <xf numFmtId="170" fontId="3" fillId="0" borderId="39" xfId="14" applyNumberFormat="1" applyFont="1" applyBorder="1" applyAlignment="1" applyProtection="1">
      <alignment horizontal="center" vertical="center"/>
    </xf>
    <xf numFmtId="0" fontId="73" fillId="0" borderId="89" xfId="20" applyBorder="1" applyAlignment="1">
      <alignment horizontal="center" vertical="center"/>
    </xf>
    <xf numFmtId="0" fontId="73" fillId="0" borderId="90" xfId="20" applyBorder="1" applyAlignment="1">
      <alignment horizontal="center" vertical="center"/>
    </xf>
    <xf numFmtId="0" fontId="25" fillId="0" borderId="91" xfId="3" applyBorder="1"/>
    <xf numFmtId="172" fontId="3" fillId="0" borderId="0" xfId="21" applyAlignment="1"/>
    <xf numFmtId="172" fontId="3" fillId="0" borderId="0" xfId="21" applyAlignment="1">
      <alignment horizontal="left" wrapText="1"/>
    </xf>
    <xf numFmtId="0" fontId="74" fillId="18" borderId="92" xfId="20" applyFont="1" applyFill="1" applyBorder="1" applyAlignment="1">
      <alignment horizontal="center" vertical="center"/>
    </xf>
    <xf numFmtId="0" fontId="74" fillId="18" borderId="93" xfId="20" applyFont="1" applyFill="1" applyBorder="1" applyAlignment="1">
      <alignment vertical="center"/>
    </xf>
    <xf numFmtId="0" fontId="75" fillId="18" borderId="94" xfId="3" applyFont="1" applyFill="1" applyBorder="1"/>
    <xf numFmtId="0" fontId="73" fillId="0" borderId="95" xfId="20" applyBorder="1" applyAlignment="1">
      <alignment horizontal="center" vertical="center"/>
    </xf>
    <xf numFmtId="0" fontId="73" fillId="0" borderId="96" xfId="20" applyBorder="1" applyAlignment="1">
      <alignment horizontal="center" vertical="center"/>
    </xf>
    <xf numFmtId="0" fontId="25" fillId="0" borderId="97" xfId="3" applyBorder="1"/>
    <xf numFmtId="0" fontId="73" fillId="0" borderId="95" xfId="20" applyBorder="1" applyAlignment="1">
      <alignment horizontal="center" vertical="top" wrapText="1"/>
    </xf>
    <xf numFmtId="172" fontId="3" fillId="0" borderId="0" xfId="21" applyAlignment="1">
      <alignment wrapText="1"/>
    </xf>
    <xf numFmtId="0" fontId="73" fillId="0" borderId="98" xfId="20" applyBorder="1" applyAlignment="1">
      <alignment horizontal="right" vertical="top" wrapText="1"/>
    </xf>
    <xf numFmtId="0" fontId="0" fillId="0" borderId="103" xfId="0" applyBorder="1" applyAlignment="1">
      <alignment horizontal="left" vertical="top" indent="1"/>
    </xf>
    <xf numFmtId="0" fontId="0" fillId="0" borderId="101" xfId="0" applyBorder="1" applyAlignment="1">
      <alignment vertical="top" wrapText="1"/>
    </xf>
    <xf numFmtId="0" fontId="10" fillId="0" borderId="101" xfId="0" applyFont="1" applyBorder="1" applyAlignment="1">
      <alignment horizontal="left" vertical="top" wrapText="1"/>
    </xf>
    <xf numFmtId="0" fontId="10" fillId="0" borderId="101" xfId="0" applyFont="1" applyBorder="1" applyAlignment="1">
      <alignment vertical="center" wrapText="1"/>
    </xf>
    <xf numFmtId="0" fontId="10" fillId="0" borderId="101" xfId="0" applyFont="1" applyBorder="1" applyAlignment="1">
      <alignment vertical="center"/>
    </xf>
    <xf numFmtId="0" fontId="0" fillId="0" borderId="101" xfId="0" applyBorder="1" applyAlignment="1">
      <alignment horizontal="right" vertical="center"/>
    </xf>
    <xf numFmtId="0" fontId="0" fillId="0" borderId="102" xfId="0" applyBorder="1"/>
    <xf numFmtId="0" fontId="0" fillId="0" borderId="69" xfId="0" applyBorder="1" applyAlignment="1">
      <alignment horizontal="left" vertical="center" wrapText="1"/>
    </xf>
    <xf numFmtId="0" fontId="0" fillId="0" borderId="69" xfId="0" applyBorder="1" applyAlignment="1">
      <alignment wrapText="1"/>
    </xf>
    <xf numFmtId="0" fontId="10" fillId="0" borderId="69" xfId="0" applyFont="1" applyBorder="1" applyAlignment="1">
      <alignment horizontal="left" vertical="center" wrapText="1"/>
    </xf>
    <xf numFmtId="0" fontId="10" fillId="0" borderId="69" xfId="0" applyFont="1" applyBorder="1" applyAlignment="1">
      <alignment wrapText="1"/>
    </xf>
    <xf numFmtId="1" fontId="10" fillId="0" borderId="69" xfId="0" applyNumberFormat="1" applyFont="1" applyBorder="1" applyAlignment="1">
      <alignment horizontal="right" vertical="center" wrapText="1"/>
    </xf>
    <xf numFmtId="0" fontId="0" fillId="0" borderId="69" xfId="0" applyBorder="1" applyAlignment="1">
      <alignment horizontal="left" vertical="center" indent="1"/>
    </xf>
    <xf numFmtId="0" fontId="10" fillId="0" borderId="69" xfId="0" applyFont="1" applyBorder="1" applyAlignment="1">
      <alignment vertical="center"/>
    </xf>
    <xf numFmtId="49" fontId="0" fillId="0" borderId="68" xfId="0" applyNumberFormat="1" applyBorder="1" applyAlignment="1">
      <alignment horizontal="left" vertical="center"/>
    </xf>
    <xf numFmtId="1" fontId="10" fillId="0" borderId="104" xfId="0" applyNumberFormat="1" applyFont="1" applyBorder="1" applyAlignment="1">
      <alignment horizontal="right" vertical="center" wrapText="1"/>
    </xf>
    <xf numFmtId="4" fontId="9" fillId="5" borderId="104" xfId="0" applyNumberFormat="1" applyFont="1" applyFill="1" applyBorder="1" applyAlignment="1">
      <alignment vertical="center"/>
    </xf>
    <xf numFmtId="4" fontId="9" fillId="5" borderId="69" xfId="0" applyNumberFormat="1" applyFont="1" applyFill="1" applyBorder="1" applyAlignment="1">
      <alignment vertical="center" wrapText="1"/>
    </xf>
    <xf numFmtId="4" fontId="12" fillId="5" borderId="74" xfId="0" applyNumberFormat="1" applyFont="1" applyFill="1" applyBorder="1" applyAlignment="1">
      <alignment horizontal="center" vertical="center" wrapText="1" shrinkToFit="1"/>
    </xf>
    <xf numFmtId="4" fontId="9" fillId="5" borderId="74" xfId="0" applyNumberFormat="1" applyFont="1" applyFill="1" applyBorder="1" applyAlignment="1">
      <alignment horizontal="center" vertical="center" wrapText="1" shrinkToFit="1"/>
    </xf>
    <xf numFmtId="3" fontId="9" fillId="5" borderId="74" xfId="0" applyNumberFormat="1" applyFont="1" applyFill="1" applyBorder="1" applyAlignment="1">
      <alignment horizontal="center" vertical="center" wrapText="1"/>
    </xf>
    <xf numFmtId="4" fontId="0" fillId="0" borderId="104" xfId="0" applyNumberFormat="1" applyBorder="1" applyAlignment="1">
      <alignment vertical="center"/>
    </xf>
    <xf numFmtId="4" fontId="5" fillId="0" borderId="74" xfId="0" applyNumberFormat="1" applyFont="1" applyBorder="1" applyAlignment="1">
      <alignment horizontal="right" vertical="center" wrapText="1" shrinkToFit="1"/>
    </xf>
    <xf numFmtId="4" fontId="5" fillId="0" borderId="74" xfId="0" applyNumberFormat="1" applyFont="1" applyBorder="1" applyAlignment="1">
      <alignment horizontal="right" vertical="center" shrinkToFit="1"/>
    </xf>
    <xf numFmtId="4" fontId="0" fillId="0" borderId="74" xfId="0" applyNumberFormat="1" applyBorder="1" applyAlignment="1">
      <alignment vertical="center" shrinkToFit="1"/>
    </xf>
    <xf numFmtId="3" fontId="0" fillId="0" borderId="74" xfId="0" applyNumberFormat="1" applyBorder="1" applyAlignment="1">
      <alignment vertical="center"/>
    </xf>
    <xf numFmtId="4" fontId="10" fillId="0" borderId="104" xfId="0" applyNumberFormat="1" applyFont="1" applyBorder="1" applyAlignment="1">
      <alignment vertical="center"/>
    </xf>
    <xf numFmtId="4" fontId="10" fillId="0" borderId="74" xfId="0" applyNumberFormat="1" applyFont="1" applyBorder="1" applyAlignment="1">
      <alignment vertical="center" wrapText="1" shrinkToFit="1"/>
    </xf>
    <xf numFmtId="4" fontId="10" fillId="0" borderId="74" xfId="0" applyNumberFormat="1" applyFont="1" applyBorder="1" applyAlignment="1">
      <alignment vertical="center" shrinkToFit="1"/>
    </xf>
    <xf numFmtId="3" fontId="10" fillId="0" borderId="74" xfId="0" applyNumberFormat="1" applyFont="1" applyBorder="1" applyAlignment="1">
      <alignment vertical="center"/>
    </xf>
    <xf numFmtId="4" fontId="0" fillId="0" borderId="104" xfId="0" applyNumberFormat="1" applyBorder="1" applyAlignment="1">
      <alignment horizontal="left" vertical="center"/>
    </xf>
    <xf numFmtId="4" fontId="0" fillId="0" borderId="74" xfId="0" applyNumberFormat="1" applyBorder="1" applyAlignment="1">
      <alignment vertical="center" wrapText="1" shrinkToFit="1"/>
    </xf>
    <xf numFmtId="4" fontId="0" fillId="3" borderId="74" xfId="0" applyNumberFormat="1" applyFill="1" applyBorder="1" applyAlignment="1">
      <alignment vertical="center" wrapText="1" shrinkToFit="1"/>
    </xf>
    <xf numFmtId="4" fontId="0" fillId="3" borderId="74" xfId="0" applyNumberFormat="1" applyFill="1" applyBorder="1" applyAlignment="1">
      <alignment vertical="center" shrinkToFit="1"/>
    </xf>
    <xf numFmtId="3" fontId="0" fillId="3" borderId="74" xfId="0" applyNumberFormat="1" applyFill="1" applyBorder="1" applyAlignment="1">
      <alignment vertical="center"/>
    </xf>
    <xf numFmtId="0" fontId="17" fillId="5" borderId="104" xfId="0" applyFont="1" applyFill="1" applyBorder="1" applyAlignment="1">
      <alignment horizontal="center" vertical="center" wrapText="1"/>
    </xf>
    <xf numFmtId="0" fontId="17" fillId="5" borderId="69" xfId="0" applyFont="1" applyFill="1" applyBorder="1" applyAlignment="1">
      <alignment horizontal="center" vertical="center" wrapText="1"/>
    </xf>
    <xf numFmtId="0" fontId="17" fillId="5" borderId="74" xfId="0" applyFont="1" applyFill="1" applyBorder="1" applyAlignment="1">
      <alignment horizontal="center" vertical="center" wrapText="1"/>
    </xf>
    <xf numFmtId="49" fontId="9" fillId="0" borderId="104" xfId="0" applyNumberFormat="1" applyFont="1" applyBorder="1" applyAlignment="1">
      <alignment vertical="center"/>
    </xf>
    <xf numFmtId="4" fontId="9" fillId="0" borderId="74" xfId="0" applyNumberFormat="1" applyFont="1" applyBorder="1" applyAlignment="1">
      <alignment horizontal="center" vertical="center"/>
    </xf>
    <xf numFmtId="4" fontId="9" fillId="0" borderId="74" xfId="0" applyNumberFormat="1" applyFont="1" applyBorder="1" applyAlignment="1">
      <alignment vertical="center"/>
    </xf>
    <xf numFmtId="164" fontId="9" fillId="0" borderId="74" xfId="0" applyNumberFormat="1" applyFont="1" applyBorder="1" applyAlignment="1">
      <alignment vertical="center"/>
    </xf>
    <xf numFmtId="0" fontId="9" fillId="3" borderId="104" xfId="0" applyFont="1" applyFill="1" applyBorder="1" applyAlignment="1">
      <alignment vertical="center"/>
    </xf>
    <xf numFmtId="0" fontId="9" fillId="3" borderId="104" xfId="0" applyFont="1" applyFill="1" applyBorder="1" applyAlignment="1">
      <alignment vertical="center" wrapText="1"/>
    </xf>
    <xf numFmtId="0" fontId="9" fillId="3" borderId="69" xfId="0" applyFont="1" applyFill="1" applyBorder="1" applyAlignment="1">
      <alignment vertical="center" wrapText="1"/>
    </xf>
    <xf numFmtId="4" fontId="9" fillId="3" borderId="74" xfId="0" applyNumberFormat="1" applyFont="1" applyFill="1" applyBorder="1" applyAlignment="1">
      <alignment horizontal="center" vertical="center"/>
    </xf>
    <xf numFmtId="4" fontId="9" fillId="3" borderId="74" xfId="0" applyNumberFormat="1" applyFont="1" applyFill="1" applyBorder="1" applyAlignment="1">
      <alignment vertical="center"/>
    </xf>
    <xf numFmtId="164" fontId="9" fillId="3" borderId="74" xfId="0" applyNumberFormat="1" applyFont="1" applyFill="1" applyBorder="1" applyAlignment="1">
      <alignment vertical="center"/>
    </xf>
    <xf numFmtId="0" fontId="0" fillId="0" borderId="74" xfId="0" applyBorder="1" applyAlignment="1">
      <alignment vertical="center"/>
    </xf>
    <xf numFmtId="49" fontId="0" fillId="0" borderId="69" xfId="0" applyNumberFormat="1" applyBorder="1" applyAlignment="1">
      <alignment vertical="center"/>
    </xf>
    <xf numFmtId="0" fontId="0" fillId="3" borderId="74" xfId="0" applyFill="1" applyBorder="1" applyAlignment="1">
      <alignment vertical="center"/>
    </xf>
    <xf numFmtId="49" fontId="0" fillId="3" borderId="69" xfId="0" applyNumberFormat="1" applyFill="1" applyBorder="1" applyAlignment="1">
      <alignment vertical="center"/>
    </xf>
    <xf numFmtId="0" fontId="0" fillId="5" borderId="74" xfId="0" applyFill="1" applyBorder="1"/>
    <xf numFmtId="49" fontId="0" fillId="5" borderId="74" xfId="0" applyNumberFormat="1" applyFill="1" applyBorder="1"/>
    <xf numFmtId="0" fontId="0" fillId="5" borderId="74" xfId="0" applyFill="1" applyBorder="1" applyAlignment="1">
      <alignment horizontal="center"/>
    </xf>
    <xf numFmtId="0" fontId="0" fillId="5" borderId="104" xfId="0" applyFill="1" applyBorder="1"/>
    <xf numFmtId="0" fontId="0" fillId="5" borderId="74" xfId="0" applyFill="1" applyBorder="1" applyAlignment="1">
      <alignment wrapText="1"/>
    </xf>
    <xf numFmtId="0" fontId="10" fillId="3" borderId="106" xfId="0" applyFont="1" applyFill="1" applyBorder="1" applyAlignment="1">
      <alignment vertical="top"/>
    </xf>
    <xf numFmtId="49" fontId="10" fillId="3" borderId="101" xfId="0" applyNumberFormat="1" applyFont="1" applyFill="1" applyBorder="1" applyAlignment="1">
      <alignment vertical="top"/>
    </xf>
    <xf numFmtId="49" fontId="10" fillId="3" borderId="101" xfId="0" applyNumberFormat="1" applyFont="1" applyFill="1" applyBorder="1" applyAlignment="1">
      <alignment horizontal="left" vertical="top" wrapText="1"/>
    </xf>
    <xf numFmtId="0" fontId="10" fillId="3" borderId="101" xfId="0" applyFont="1" applyFill="1" applyBorder="1" applyAlignment="1">
      <alignment horizontal="center" vertical="top" shrinkToFit="1"/>
    </xf>
    <xf numFmtId="165" fontId="10" fillId="3" borderId="101" xfId="0" applyNumberFormat="1" applyFont="1" applyFill="1" applyBorder="1" applyAlignment="1">
      <alignment vertical="top" shrinkToFit="1"/>
    </xf>
    <xf numFmtId="4" fontId="10" fillId="3" borderId="101" xfId="0" applyNumberFormat="1" applyFont="1" applyFill="1" applyBorder="1" applyAlignment="1">
      <alignment vertical="top" shrinkToFit="1"/>
    </xf>
    <xf numFmtId="4" fontId="10" fillId="3" borderId="107" xfId="0" applyNumberFormat="1" applyFont="1" applyFill="1" applyBorder="1" applyAlignment="1">
      <alignment vertical="top" shrinkToFit="1"/>
    </xf>
    <xf numFmtId="0" fontId="19" fillId="0" borderId="108" xfId="0" applyFont="1" applyBorder="1" applyAlignment="1">
      <alignment vertical="top"/>
    </xf>
    <xf numFmtId="49" fontId="19" fillId="0" borderId="109" xfId="0" applyNumberFormat="1" applyFont="1" applyBorder="1" applyAlignment="1">
      <alignment vertical="top"/>
    </xf>
    <xf numFmtId="49" fontId="19" fillId="0" borderId="109" xfId="0" applyNumberFormat="1" applyFont="1" applyBorder="1" applyAlignment="1">
      <alignment horizontal="left" vertical="top" wrapText="1"/>
    </xf>
    <xf numFmtId="0" fontId="19" fillId="0" borderId="109" xfId="0" applyFont="1" applyBorder="1" applyAlignment="1">
      <alignment horizontal="center" vertical="top" shrinkToFit="1"/>
    </xf>
    <xf numFmtId="165" fontId="19" fillId="0" borderId="109" xfId="0" applyNumberFormat="1" applyFont="1" applyBorder="1" applyAlignment="1">
      <alignment vertical="top" shrinkToFit="1"/>
    </xf>
    <xf numFmtId="4" fontId="19" fillId="4" borderId="109" xfId="0" applyNumberFormat="1" applyFont="1" applyFill="1" applyBorder="1" applyAlignment="1" applyProtection="1">
      <alignment vertical="top" shrinkToFit="1"/>
      <protection locked="0"/>
    </xf>
    <xf numFmtId="4" fontId="19" fillId="0" borderId="110" xfId="0" applyNumberFormat="1" applyFont="1" applyBorder="1" applyAlignment="1">
      <alignment vertical="top" shrinkToFit="1"/>
    </xf>
    <xf numFmtId="0" fontId="10" fillId="3" borderId="104" xfId="0" applyFont="1" applyFill="1" applyBorder="1" applyAlignment="1">
      <alignment vertical="top"/>
    </xf>
    <xf numFmtId="49" fontId="10" fillId="3" borderId="69" xfId="0" applyNumberFormat="1" applyFont="1" applyFill="1" applyBorder="1" applyAlignment="1">
      <alignment vertical="top"/>
    </xf>
    <xf numFmtId="49" fontId="10" fillId="3" borderId="69" xfId="0" applyNumberFormat="1" applyFont="1" applyFill="1" applyBorder="1" applyAlignment="1">
      <alignment horizontal="left" vertical="top" wrapText="1"/>
    </xf>
    <xf numFmtId="0" fontId="10" fillId="3" borderId="69" xfId="0" applyFont="1" applyFill="1" applyBorder="1" applyAlignment="1">
      <alignment horizontal="center" vertical="top"/>
    </xf>
    <xf numFmtId="0" fontId="10" fillId="3" borderId="69" xfId="0" applyFont="1" applyFill="1" applyBorder="1" applyAlignment="1">
      <alignment vertical="top"/>
    </xf>
    <xf numFmtId="4" fontId="10" fillId="3" borderId="105" xfId="0" applyNumberFormat="1" applyFont="1" applyFill="1" applyBorder="1" applyAlignment="1">
      <alignment vertical="top" shrinkToFit="1"/>
    </xf>
    <xf numFmtId="0" fontId="19" fillId="0" borderId="111" xfId="0" applyFont="1" applyBorder="1" applyAlignment="1">
      <alignment vertical="top"/>
    </xf>
    <xf numFmtId="49" fontId="19" fillId="0" borderId="112" xfId="0" applyNumberFormat="1" applyFont="1" applyBorder="1" applyAlignment="1">
      <alignment vertical="top"/>
    </xf>
    <xf numFmtId="49" fontId="19" fillId="0" borderId="112" xfId="0" applyNumberFormat="1" applyFont="1" applyBorder="1" applyAlignment="1">
      <alignment horizontal="left" vertical="top" wrapText="1"/>
    </xf>
    <xf numFmtId="0" fontId="19" fillId="0" borderId="112" xfId="0" applyFont="1" applyBorder="1" applyAlignment="1">
      <alignment horizontal="center" vertical="top" shrinkToFit="1"/>
    </xf>
    <xf numFmtId="165" fontId="19" fillId="0" borderId="112" xfId="0" applyNumberFormat="1" applyFont="1" applyBorder="1" applyAlignment="1">
      <alignment vertical="top" shrinkToFit="1"/>
    </xf>
    <xf numFmtId="4" fontId="19" fillId="4" borderId="112" xfId="0" applyNumberFormat="1" applyFont="1" applyFill="1" applyBorder="1" applyAlignment="1" applyProtection="1">
      <alignment vertical="top" shrinkToFit="1"/>
      <protection locked="0"/>
    </xf>
    <xf numFmtId="4" fontId="19" fillId="0" borderId="113" xfId="0" applyNumberFormat="1" applyFont="1" applyBorder="1" applyAlignment="1">
      <alignment vertical="top" shrinkToFit="1"/>
    </xf>
    <xf numFmtId="4" fontId="49" fillId="18" borderId="63" xfId="0" applyNumberFormat="1" applyFont="1" applyFill="1" applyBorder="1" applyAlignment="1">
      <alignment horizontal="left"/>
    </xf>
    <xf numFmtId="49" fontId="49" fillId="18" borderId="63" xfId="0" applyNumberFormat="1" applyFont="1" applyFill="1" applyBorder="1" applyAlignment="1">
      <alignment horizontal="left"/>
    </xf>
    <xf numFmtId="4" fontId="47" fillId="19" borderId="63" xfId="0" applyNumberFormat="1" applyFont="1" applyFill="1" applyBorder="1" applyAlignment="1">
      <alignment horizontal="right"/>
    </xf>
    <xf numFmtId="49" fontId="47" fillId="19" borderId="63" xfId="0" applyNumberFormat="1" applyFont="1" applyFill="1" applyBorder="1" applyAlignment="1">
      <alignment horizontal="left"/>
    </xf>
    <xf numFmtId="4" fontId="76" fillId="2" borderId="63" xfId="0" applyNumberFormat="1" applyFont="1" applyFill="1" applyBorder="1" applyAlignment="1">
      <alignment horizontal="right"/>
    </xf>
    <xf numFmtId="49" fontId="76" fillId="2" borderId="63" xfId="0" applyNumberFormat="1" applyFont="1" applyFill="1" applyBorder="1" applyAlignment="1">
      <alignment horizontal="left"/>
    </xf>
    <xf numFmtId="4" fontId="77" fillId="20" borderId="63" xfId="0" applyNumberFormat="1" applyFont="1" applyFill="1" applyBorder="1" applyAlignment="1">
      <alignment horizontal="right"/>
    </xf>
    <xf numFmtId="49" fontId="77" fillId="20" borderId="63" xfId="0" applyNumberFormat="1" applyFont="1" applyFill="1" applyBorder="1" applyAlignment="1">
      <alignment horizontal="left"/>
    </xf>
    <xf numFmtId="4" fontId="49" fillId="2" borderId="63" xfId="0" applyNumberFormat="1" applyFont="1" applyFill="1" applyBorder="1" applyAlignment="1">
      <alignment horizontal="left"/>
    </xf>
    <xf numFmtId="4" fontId="77" fillId="20" borderId="63" xfId="0" applyNumberFormat="1" applyFont="1" applyFill="1" applyBorder="1" applyAlignment="1">
      <alignment horizontal="left"/>
    </xf>
    <xf numFmtId="4" fontId="77" fillId="0" borderId="63" xfId="0" applyNumberFormat="1" applyFont="1" applyBorder="1" applyAlignment="1">
      <alignment horizontal="left"/>
    </xf>
    <xf numFmtId="49" fontId="77" fillId="0" borderId="63" xfId="0" applyNumberFormat="1" applyFont="1" applyBorder="1" applyAlignment="1">
      <alignment horizontal="left"/>
    </xf>
    <xf numFmtId="4" fontId="77" fillId="0" borderId="63" xfId="0" applyNumberFormat="1" applyFont="1" applyBorder="1" applyAlignment="1">
      <alignment horizontal="right"/>
    </xf>
    <xf numFmtId="4" fontId="50" fillId="21" borderId="63" xfId="0" applyNumberFormat="1" applyFont="1" applyFill="1" applyBorder="1" applyAlignment="1">
      <alignment horizontal="left"/>
    </xf>
    <xf numFmtId="4" fontId="50" fillId="0" borderId="63" xfId="0" applyNumberFormat="1" applyFont="1" applyBorder="1" applyAlignment="1">
      <alignment horizontal="left"/>
    </xf>
    <xf numFmtId="4" fontId="49" fillId="0" borderId="63" xfId="0" applyNumberFormat="1" applyFont="1" applyBorder="1" applyAlignment="1">
      <alignment horizontal="right"/>
    </xf>
    <xf numFmtId="49" fontId="49" fillId="0" borderId="63" xfId="0" applyNumberFormat="1" applyFont="1" applyBorder="1" applyAlignment="1">
      <alignment horizontal="left"/>
    </xf>
    <xf numFmtId="4" fontId="49" fillId="0" borderId="63" xfId="0" applyNumberFormat="1" applyFont="1" applyBorder="1" applyAlignment="1">
      <alignment horizontal="left"/>
    </xf>
    <xf numFmtId="4" fontId="78" fillId="21" borderId="63" xfId="0" applyNumberFormat="1" applyFont="1" applyFill="1" applyBorder="1" applyAlignment="1">
      <alignment horizontal="right"/>
    </xf>
    <xf numFmtId="4" fontId="78" fillId="21" borderId="63" xfId="0" applyNumberFormat="1" applyFont="1" applyFill="1" applyBorder="1" applyAlignment="1">
      <alignment horizontal="left"/>
    </xf>
    <xf numFmtId="49" fontId="78" fillId="21" borderId="63" xfId="0" applyNumberFormat="1" applyFont="1" applyFill="1" applyBorder="1" applyAlignment="1">
      <alignment horizontal="left"/>
    </xf>
    <xf numFmtId="4" fontId="52" fillId="2" borderId="63" xfId="0" applyNumberFormat="1" applyFont="1" applyFill="1" applyBorder="1" applyAlignment="1">
      <alignment horizontal="right"/>
    </xf>
    <xf numFmtId="49" fontId="45" fillId="21" borderId="63" xfId="0" applyNumberFormat="1" applyFont="1" applyFill="1" applyBorder="1" applyAlignment="1">
      <alignment horizontal="left"/>
    </xf>
    <xf numFmtId="49" fontId="50" fillId="2" borderId="63" xfId="0" applyNumberFormat="1" applyFont="1" applyFill="1" applyBorder="1" applyAlignment="1">
      <alignment horizontal="left"/>
    </xf>
    <xf numFmtId="0" fontId="81" fillId="0" borderId="0" xfId="22" applyNumberFormat="1" applyFont="1" applyFill="1" applyBorder="1" applyAlignment="1" applyProtection="1"/>
    <xf numFmtId="0" fontId="89" fillId="0" borderId="0"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xf>
    <xf numFmtId="0" fontId="82" fillId="0" borderId="0" xfId="22" applyNumberFormat="1" applyFont="1" applyFill="1" applyBorder="1" applyAlignment="1" applyProtection="1">
      <alignment horizontal="left" vertical="center"/>
    </xf>
    <xf numFmtId="0" fontId="83" fillId="0" borderId="0" xfId="22" applyNumberFormat="1" applyFont="1" applyFill="1" applyBorder="1" applyAlignment="1" applyProtection="1">
      <alignment horizontal="left" vertical="center"/>
    </xf>
    <xf numFmtId="0" fontId="82" fillId="0" borderId="119" xfId="22" applyNumberFormat="1" applyFont="1" applyFill="1" applyBorder="1" applyAlignment="1" applyProtection="1">
      <alignment horizontal="left" vertical="center"/>
    </xf>
    <xf numFmtId="0" fontId="82" fillId="0" borderId="120" xfId="22" applyNumberFormat="1" applyFont="1" applyFill="1" applyBorder="1" applyAlignment="1" applyProtection="1">
      <alignment horizontal="left" vertical="center"/>
    </xf>
    <xf numFmtId="0" fontId="81" fillId="0" borderId="0" xfId="0" applyFont="1"/>
    <xf numFmtId="0" fontId="85" fillId="23" borderId="122" xfId="0" applyFont="1" applyFill="1" applyBorder="1" applyAlignment="1">
      <alignment horizontal="center" vertical="center"/>
    </xf>
    <xf numFmtId="0" fontId="85" fillId="23" borderId="124" xfId="0" applyFont="1" applyFill="1" applyBorder="1" applyAlignment="1">
      <alignment horizontal="center" vertical="center"/>
    </xf>
    <xf numFmtId="0" fontId="87" fillId="0" borderId="125" xfId="0" applyFont="1" applyBorder="1" applyAlignment="1">
      <alignment horizontal="left" vertical="center"/>
    </xf>
    <xf numFmtId="0" fontId="88" fillId="0" borderId="121" xfId="0" applyFont="1" applyBorder="1" applyAlignment="1">
      <alignment horizontal="left" vertical="center"/>
    </xf>
    <xf numFmtId="4" fontId="88" fillId="0" borderId="121" xfId="0" applyNumberFormat="1" applyFont="1" applyBorder="1" applyAlignment="1">
      <alignment horizontal="right" vertical="center"/>
    </xf>
    <xf numFmtId="0" fontId="87" fillId="0" borderId="126" xfId="0" applyFont="1" applyBorder="1" applyAlignment="1">
      <alignment horizontal="left" vertical="center"/>
    </xf>
    <xf numFmtId="0" fontId="88" fillId="0" borderId="121" xfId="0" applyFont="1" applyBorder="1" applyAlignment="1">
      <alignment horizontal="right" vertical="center"/>
    </xf>
    <xf numFmtId="4" fontId="88" fillId="0" borderId="118" xfId="0" applyNumberFormat="1" applyFont="1" applyBorder="1" applyAlignment="1">
      <alignment horizontal="right" vertical="center"/>
    </xf>
    <xf numFmtId="0" fontId="88" fillId="0" borderId="118" xfId="0" applyFont="1" applyBorder="1" applyAlignment="1">
      <alignment horizontal="right" vertical="center"/>
    </xf>
    <xf numFmtId="4" fontId="88" fillId="0" borderId="124" xfId="0" applyNumberFormat="1" applyFont="1" applyBorder="1" applyAlignment="1">
      <alignment horizontal="right" vertical="center"/>
    </xf>
    <xf numFmtId="4" fontId="88" fillId="0" borderId="128" xfId="0" applyNumberFormat="1" applyFont="1" applyBorder="1" applyAlignment="1">
      <alignment horizontal="right" vertical="center"/>
    </xf>
    <xf numFmtId="4" fontId="87" fillId="23" borderId="124" xfId="0" applyNumberFormat="1" applyFont="1" applyFill="1" applyBorder="1" applyAlignment="1">
      <alignment horizontal="right" vertical="center"/>
    </xf>
    <xf numFmtId="4" fontId="87" fillId="23" borderId="121" xfId="0" applyNumberFormat="1" applyFont="1" applyFill="1" applyBorder="1" applyAlignment="1">
      <alignment horizontal="right" vertical="center"/>
    </xf>
    <xf numFmtId="0" fontId="89" fillId="0" borderId="0" xfId="0" applyFont="1" applyAlignment="1">
      <alignment horizontal="left" vertical="center"/>
    </xf>
    <xf numFmtId="0" fontId="83" fillId="0" borderId="137" xfId="22" applyNumberFormat="1" applyFont="1" applyFill="1" applyBorder="1" applyAlignment="1" applyProtection="1">
      <alignment horizontal="left" vertical="center"/>
    </xf>
    <xf numFmtId="0" fontId="83" fillId="0" borderId="138" xfId="22" applyNumberFormat="1" applyFont="1" applyFill="1" applyBorder="1" applyAlignment="1" applyProtection="1">
      <alignment horizontal="left" vertical="center"/>
    </xf>
    <xf numFmtId="0" fontId="83" fillId="0" borderId="139" xfId="22" applyNumberFormat="1" applyFont="1" applyFill="1" applyBorder="1" applyAlignment="1" applyProtection="1">
      <alignment horizontal="left" vertical="center"/>
    </xf>
    <xf numFmtId="0" fontId="83" fillId="0" borderId="139" xfId="22" applyNumberFormat="1" applyFont="1" applyFill="1" applyBorder="1" applyAlignment="1" applyProtection="1">
      <alignment horizontal="center" vertical="center"/>
    </xf>
    <xf numFmtId="0" fontId="83" fillId="0" borderId="140" xfId="22" applyNumberFormat="1" applyFont="1" applyFill="1" applyBorder="1" applyAlignment="1" applyProtection="1">
      <alignment horizontal="center" vertical="center"/>
    </xf>
    <xf numFmtId="4" fontId="82" fillId="0" borderId="0" xfId="22" applyNumberFormat="1" applyFont="1" applyFill="1" applyBorder="1" applyAlignment="1" applyProtection="1">
      <alignment horizontal="right" vertical="center"/>
    </xf>
    <xf numFmtId="4" fontId="82" fillId="0" borderId="118" xfId="22" applyNumberFormat="1" applyFont="1" applyFill="1" applyBorder="1" applyAlignment="1" applyProtection="1">
      <alignment horizontal="right" vertical="center"/>
    </xf>
    <xf numFmtId="4" fontId="82" fillId="0" borderId="120" xfId="22" applyNumberFormat="1" applyFont="1" applyFill="1" applyBorder="1" applyAlignment="1" applyProtection="1">
      <alignment horizontal="right" vertical="center"/>
    </xf>
    <xf numFmtId="4" fontId="82" fillId="0" borderId="121" xfId="22" applyNumberFormat="1" applyFont="1" applyFill="1" applyBorder="1" applyAlignment="1" applyProtection="1">
      <alignment horizontal="right" vertical="center"/>
    </xf>
    <xf numFmtId="4" fontId="83" fillId="0" borderId="0" xfId="22" applyNumberFormat="1" applyFont="1" applyFill="1" applyBorder="1" applyAlignment="1" applyProtection="1">
      <alignment horizontal="right" vertical="center"/>
    </xf>
    <xf numFmtId="0" fontId="83" fillId="0" borderId="141"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center" vertical="center"/>
    </xf>
    <xf numFmtId="0" fontId="83" fillId="0" borderId="130" xfId="22" applyNumberFormat="1" applyFont="1" applyFill="1" applyBorder="1" applyAlignment="1" applyProtection="1">
      <alignment horizontal="center" vertical="center"/>
    </xf>
    <xf numFmtId="0" fontId="83" fillId="0" borderId="146" xfId="22" applyNumberFormat="1" applyFont="1" applyFill="1" applyBorder="1" applyAlignment="1" applyProtection="1">
      <alignment horizontal="center" vertical="center"/>
    </xf>
    <xf numFmtId="0" fontId="83" fillId="23" borderId="0" xfId="22" applyNumberFormat="1" applyFont="1" applyFill="1" applyBorder="1" applyAlignment="1" applyProtection="1">
      <alignment horizontal="right" vertical="center"/>
    </xf>
    <xf numFmtId="0" fontId="83" fillId="0" borderId="0" xfId="22" applyNumberFormat="1" applyFont="1" applyFill="1" applyBorder="1" applyAlignment="1" applyProtection="1">
      <alignment horizontal="right" vertical="center"/>
    </xf>
    <xf numFmtId="0" fontId="82" fillId="0" borderId="147" xfId="22" applyNumberFormat="1" applyFont="1" applyFill="1" applyBorder="1" applyAlignment="1" applyProtection="1">
      <alignment horizontal="left" vertical="center"/>
    </xf>
    <xf numFmtId="0" fontId="82" fillId="0" borderId="128" xfId="22" applyNumberFormat="1" applyFont="1" applyFill="1" applyBorder="1" applyAlignment="1" applyProtection="1">
      <alignment horizontal="left" vertical="center"/>
    </xf>
    <xf numFmtId="0" fontId="83" fillId="0" borderId="135" xfId="22" applyNumberFormat="1" applyFont="1" applyFill="1" applyBorder="1" applyAlignment="1" applyProtection="1">
      <alignment horizontal="center" vertical="center"/>
    </xf>
    <xf numFmtId="0" fontId="83" fillId="0" borderId="147" xfId="22" applyNumberFormat="1" applyFont="1" applyFill="1" applyBorder="1" applyAlignment="1" applyProtection="1">
      <alignment horizontal="center" vertical="center"/>
    </xf>
    <xf numFmtId="0" fontId="83" fillId="0" borderId="128" xfId="22" applyNumberFormat="1" applyFont="1" applyFill="1" applyBorder="1" applyAlignment="1" applyProtection="1">
      <alignment horizontal="center" vertical="center"/>
    </xf>
    <xf numFmtId="0" fontId="83" fillId="0" borderId="136" xfId="22" applyNumberFormat="1" applyFont="1" applyFill="1" applyBorder="1" applyAlignment="1" applyProtection="1">
      <alignment horizontal="center" vertical="center"/>
    </xf>
    <xf numFmtId="0" fontId="83" fillId="0" borderId="148" xfId="22" applyNumberFormat="1" applyFont="1" applyFill="1" applyBorder="1" applyAlignment="1" applyProtection="1">
      <alignment horizontal="center" vertical="center"/>
    </xf>
    <xf numFmtId="0" fontId="82" fillId="23" borderId="117" xfId="22" applyNumberFormat="1" applyFont="1" applyFill="1" applyBorder="1" applyAlignment="1" applyProtection="1">
      <alignment horizontal="left" vertical="center"/>
    </xf>
    <xf numFmtId="0" fontId="83" fillId="23" borderId="0" xfId="22" applyNumberFormat="1" applyFont="1" applyFill="1" applyBorder="1" applyAlignment="1" applyProtection="1">
      <alignment horizontal="left" vertical="center"/>
    </xf>
    <xf numFmtId="0" fontId="82" fillId="23" borderId="0" xfId="22" applyNumberFormat="1" applyFont="1" applyFill="1" applyBorder="1" applyAlignment="1" applyProtection="1">
      <alignment horizontal="left" vertical="center"/>
    </xf>
    <xf numFmtId="4" fontId="83" fillId="23" borderId="0" xfId="22" applyNumberFormat="1" applyFont="1" applyFill="1" applyBorder="1" applyAlignment="1" applyProtection="1">
      <alignment horizontal="right" vertical="center"/>
    </xf>
    <xf numFmtId="0" fontId="83" fillId="23" borderId="118" xfId="22" applyNumberFormat="1" applyFont="1" applyFill="1" applyBorder="1" applyAlignment="1" applyProtection="1">
      <alignment horizontal="right" vertical="center"/>
    </xf>
    <xf numFmtId="0" fontId="82" fillId="0" borderId="118" xfId="22" applyNumberFormat="1" applyFont="1" applyFill="1" applyBorder="1" applyAlignment="1" applyProtection="1">
      <alignment horizontal="right" vertical="center"/>
    </xf>
    <xf numFmtId="0" fontId="82" fillId="0" borderId="0" xfId="22" applyNumberFormat="1" applyFont="1" applyFill="1" applyBorder="1" applyAlignment="1" applyProtection="1">
      <alignment horizontal="right" vertical="center"/>
    </xf>
    <xf numFmtId="0" fontId="82" fillId="0" borderId="121" xfId="22" applyNumberFormat="1" applyFont="1" applyFill="1" applyBorder="1" applyAlignment="1" applyProtection="1">
      <alignment horizontal="right" vertical="center"/>
    </xf>
    <xf numFmtId="0" fontId="91" fillId="0" borderId="0" xfId="23" applyNumberFormat="1" applyFont="1" applyFill="1" applyBorder="1" applyAlignment="1" applyProtection="1"/>
    <xf numFmtId="0" fontId="93" fillId="0" borderId="137" xfId="23" applyNumberFormat="1" applyFont="1" applyFill="1" applyBorder="1" applyAlignment="1" applyProtection="1">
      <alignment horizontal="left" vertical="center"/>
    </xf>
    <xf numFmtId="0" fontId="93" fillId="0" borderId="138" xfId="23" applyNumberFormat="1" applyFont="1" applyFill="1" applyBorder="1" applyAlignment="1" applyProtection="1">
      <alignment horizontal="left" vertical="center"/>
    </xf>
    <xf numFmtId="0" fontId="93" fillId="0" borderId="139" xfId="23" applyNumberFormat="1" applyFont="1" applyFill="1" applyBorder="1" applyAlignment="1" applyProtection="1">
      <alignment horizontal="left" vertical="center"/>
    </xf>
    <xf numFmtId="0" fontId="93" fillId="0" borderId="139" xfId="23" applyNumberFormat="1" applyFont="1" applyFill="1" applyBorder="1" applyAlignment="1" applyProtection="1">
      <alignment horizontal="center" vertical="center"/>
    </xf>
    <xf numFmtId="0" fontId="93" fillId="0" borderId="140" xfId="23" applyNumberFormat="1" applyFont="1" applyFill="1" applyBorder="1" applyAlignment="1" applyProtection="1">
      <alignment horizontal="center" vertical="center"/>
    </xf>
    <xf numFmtId="0" fontId="92" fillId="0" borderId="117" xfId="23" applyNumberFormat="1" applyFont="1" applyFill="1" applyBorder="1" applyAlignment="1" applyProtection="1">
      <alignment horizontal="left" vertical="center"/>
    </xf>
    <xf numFmtId="0" fontId="92" fillId="0" borderId="0" xfId="23" applyNumberFormat="1" applyFont="1" applyFill="1" applyBorder="1" applyAlignment="1" applyProtection="1">
      <alignment horizontal="left" vertical="center"/>
    </xf>
    <xf numFmtId="4" fontId="92" fillId="0" borderId="0" xfId="23" applyNumberFormat="1" applyFont="1" applyFill="1" applyBorder="1" applyAlignment="1" applyProtection="1">
      <alignment horizontal="right" vertical="center"/>
    </xf>
    <xf numFmtId="4" fontId="92" fillId="0" borderId="118" xfId="23" applyNumberFormat="1" applyFont="1" applyFill="1" applyBorder="1" applyAlignment="1" applyProtection="1">
      <alignment horizontal="right" vertical="center"/>
    </xf>
    <xf numFmtId="0" fontId="92" fillId="0" borderId="119" xfId="23" applyNumberFormat="1" applyFont="1" applyFill="1" applyBorder="1" applyAlignment="1" applyProtection="1">
      <alignment horizontal="left" vertical="center"/>
    </xf>
    <xf numFmtId="0" fontId="92" fillId="0" borderId="120" xfId="23" applyNumberFormat="1" applyFont="1" applyFill="1" applyBorder="1" applyAlignment="1" applyProtection="1">
      <alignment horizontal="left" vertical="center"/>
    </xf>
    <xf numFmtId="4" fontId="92" fillId="0" borderId="120" xfId="23" applyNumberFormat="1" applyFont="1" applyFill="1" applyBorder="1" applyAlignment="1" applyProtection="1">
      <alignment horizontal="right" vertical="center"/>
    </xf>
    <xf numFmtId="4" fontId="92" fillId="0" borderId="121" xfId="23" applyNumberFormat="1" applyFont="1" applyFill="1" applyBorder="1" applyAlignment="1" applyProtection="1">
      <alignment horizontal="right" vertical="center"/>
    </xf>
    <xf numFmtId="0" fontId="93" fillId="0" borderId="0" xfId="23" applyNumberFormat="1" applyFont="1" applyFill="1" applyBorder="1" applyAlignment="1" applyProtection="1">
      <alignment horizontal="left" vertical="center"/>
    </xf>
    <xf numFmtId="4" fontId="93" fillId="0" borderId="0" xfId="23" applyNumberFormat="1" applyFont="1" applyFill="1" applyBorder="1" applyAlignment="1" applyProtection="1">
      <alignment horizontal="right" vertical="center"/>
    </xf>
    <xf numFmtId="0" fontId="95" fillId="23" borderId="122" xfId="23" applyNumberFormat="1" applyFont="1" applyFill="1" applyBorder="1" applyAlignment="1" applyProtection="1">
      <alignment horizontal="center" vertical="center"/>
    </xf>
    <xf numFmtId="0" fontId="95" fillId="23" borderId="124" xfId="23" applyNumberFormat="1" applyFont="1" applyFill="1" applyBorder="1" applyAlignment="1" applyProtection="1">
      <alignment horizontal="center" vertical="center"/>
    </xf>
    <xf numFmtId="0" fontId="97" fillId="0" borderId="125"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left" vertical="center"/>
    </xf>
    <xf numFmtId="4" fontId="98" fillId="0" borderId="121" xfId="23" applyNumberFormat="1" applyFont="1" applyFill="1" applyBorder="1" applyAlignment="1" applyProtection="1">
      <alignment horizontal="right" vertical="center"/>
    </xf>
    <xf numFmtId="0" fontId="97" fillId="0" borderId="126"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right" vertical="center"/>
    </xf>
    <xf numFmtId="4" fontId="98" fillId="0" borderId="118" xfId="23" applyNumberFormat="1" applyFont="1" applyFill="1" applyBorder="1" applyAlignment="1" applyProtection="1">
      <alignment horizontal="right" vertical="center"/>
    </xf>
    <xf numFmtId="0" fontId="98" fillId="0" borderId="118" xfId="23" applyNumberFormat="1" applyFont="1" applyFill="1" applyBorder="1" applyAlignment="1" applyProtection="1">
      <alignment horizontal="right" vertical="center"/>
    </xf>
    <xf numFmtId="4" fontId="98" fillId="0" borderId="124" xfId="23" applyNumberFormat="1" applyFont="1" applyFill="1" applyBorder="1" applyAlignment="1" applyProtection="1">
      <alignment horizontal="right" vertical="center"/>
    </xf>
    <xf numFmtId="4" fontId="98" fillId="0" borderId="128" xfId="23" applyNumberFormat="1" applyFont="1" applyFill="1" applyBorder="1" applyAlignment="1" applyProtection="1">
      <alignment horizontal="right" vertical="center"/>
    </xf>
    <xf numFmtId="4" fontId="97" fillId="23" borderId="124" xfId="23" applyNumberFormat="1" applyFont="1" applyFill="1" applyBorder="1" applyAlignment="1" applyProtection="1">
      <alignment horizontal="right" vertical="center"/>
    </xf>
    <xf numFmtId="4" fontId="97" fillId="23" borderId="121" xfId="23" applyNumberFormat="1" applyFont="1" applyFill="1" applyBorder="1" applyAlignment="1" applyProtection="1">
      <alignment horizontal="right" vertical="center"/>
    </xf>
    <xf numFmtId="0" fontId="99" fillId="0" borderId="0" xfId="23" applyNumberFormat="1" applyFont="1" applyFill="1" applyBorder="1" applyAlignment="1" applyProtection="1">
      <alignment horizontal="left" vertical="center"/>
    </xf>
    <xf numFmtId="0" fontId="93" fillId="0" borderId="141"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center" vertical="center"/>
    </xf>
    <xf numFmtId="0" fontId="93" fillId="0" borderId="130" xfId="23" applyNumberFormat="1" applyFont="1" applyFill="1" applyBorder="1" applyAlignment="1" applyProtection="1">
      <alignment horizontal="center" vertical="center"/>
    </xf>
    <xf numFmtId="0" fontId="93" fillId="0" borderId="146" xfId="23" applyNumberFormat="1" applyFont="1" applyFill="1" applyBorder="1" applyAlignment="1" applyProtection="1">
      <alignment horizontal="center" vertical="center"/>
    </xf>
    <xf numFmtId="0" fontId="93" fillId="23" borderId="0" xfId="23" applyNumberFormat="1" applyFont="1" applyFill="1" applyBorder="1" applyAlignment="1" applyProtection="1">
      <alignment horizontal="right" vertical="center"/>
    </xf>
    <xf numFmtId="0" fontId="93" fillId="0" borderId="0" xfId="23" applyNumberFormat="1" applyFont="1" applyFill="1" applyBorder="1" applyAlignment="1" applyProtection="1">
      <alignment horizontal="right" vertical="center"/>
    </xf>
    <xf numFmtId="0" fontId="92" fillId="0" borderId="147" xfId="23" applyNumberFormat="1" applyFont="1" applyFill="1" applyBorder="1" applyAlignment="1" applyProtection="1">
      <alignment horizontal="left" vertical="center"/>
    </xf>
    <xf numFmtId="0" fontId="92" fillId="0" borderId="128" xfId="23" applyNumberFormat="1" applyFont="1" applyFill="1" applyBorder="1" applyAlignment="1" applyProtection="1">
      <alignment horizontal="left" vertical="center"/>
    </xf>
    <xf numFmtId="0" fontId="93" fillId="0" borderId="135" xfId="23" applyNumberFormat="1" applyFont="1" applyFill="1" applyBorder="1" applyAlignment="1" applyProtection="1">
      <alignment horizontal="center" vertical="center"/>
    </xf>
    <xf numFmtId="0" fontId="93" fillId="0" borderId="147" xfId="23" applyNumberFormat="1" applyFont="1" applyFill="1" applyBorder="1" applyAlignment="1" applyProtection="1">
      <alignment horizontal="center" vertical="center"/>
    </xf>
    <xf numFmtId="0" fontId="93" fillId="0" borderId="128" xfId="23" applyNumberFormat="1" applyFont="1" applyFill="1" applyBorder="1" applyAlignment="1" applyProtection="1">
      <alignment horizontal="center" vertical="center"/>
    </xf>
    <xf numFmtId="0" fontId="93" fillId="0" borderId="136" xfId="23" applyNumberFormat="1" applyFont="1" applyFill="1" applyBorder="1" applyAlignment="1" applyProtection="1">
      <alignment horizontal="center" vertical="center"/>
    </xf>
    <xf numFmtId="0" fontId="93" fillId="0" borderId="148" xfId="23" applyNumberFormat="1" applyFont="1" applyFill="1" applyBorder="1" applyAlignment="1" applyProtection="1">
      <alignment horizontal="center" vertical="center"/>
    </xf>
    <xf numFmtId="0" fontId="92" fillId="23" borderId="117" xfId="23" applyNumberFormat="1" applyFont="1" applyFill="1" applyBorder="1" applyAlignment="1" applyProtection="1">
      <alignment horizontal="left" vertical="center"/>
    </xf>
    <xf numFmtId="0" fontId="93" fillId="23" borderId="0" xfId="23" applyNumberFormat="1" applyFont="1" applyFill="1" applyBorder="1" applyAlignment="1" applyProtection="1">
      <alignment horizontal="left" vertical="center"/>
    </xf>
    <xf numFmtId="0" fontId="92" fillId="23" borderId="0" xfId="23" applyNumberFormat="1" applyFont="1" applyFill="1" applyBorder="1" applyAlignment="1" applyProtection="1">
      <alignment horizontal="left" vertical="center"/>
    </xf>
    <xf numFmtId="4" fontId="93" fillId="23" borderId="0" xfId="23" applyNumberFormat="1" applyFont="1" applyFill="1" applyBorder="1" applyAlignment="1" applyProtection="1">
      <alignment horizontal="right" vertical="center"/>
    </xf>
    <xf numFmtId="0" fontId="93" fillId="23" borderId="118" xfId="23" applyNumberFormat="1" applyFont="1" applyFill="1" applyBorder="1" applyAlignment="1" applyProtection="1">
      <alignment horizontal="right" vertical="center"/>
    </xf>
    <xf numFmtId="0" fontId="92" fillId="0" borderId="118" xfId="23" applyNumberFormat="1" applyFont="1" applyFill="1" applyBorder="1" applyAlignment="1" applyProtection="1">
      <alignment horizontal="right" vertical="center"/>
    </xf>
    <xf numFmtId="0" fontId="92" fillId="0" borderId="0" xfId="23" applyNumberFormat="1" applyFont="1" applyFill="1" applyBorder="1" applyAlignment="1" applyProtection="1">
      <alignment horizontal="right" vertical="center"/>
    </xf>
    <xf numFmtId="0" fontId="92" fillId="0" borderId="121" xfId="23" applyNumberFormat="1" applyFont="1" applyFill="1" applyBorder="1" applyAlignment="1" applyProtection="1">
      <alignment horizontal="right" vertical="center"/>
    </xf>
    <xf numFmtId="4" fontId="49" fillId="18" borderId="63" xfId="0" applyNumberFormat="1" applyFont="1" applyFill="1" applyBorder="1" applyAlignment="1">
      <alignment horizontal="right"/>
    </xf>
    <xf numFmtId="49" fontId="46" fillId="2" borderId="63" xfId="0" applyNumberFormat="1" applyFont="1" applyFill="1" applyBorder="1" applyAlignment="1">
      <alignment horizontal="left"/>
    </xf>
    <xf numFmtId="0" fontId="18" fillId="0" borderId="0" xfId="24"/>
    <xf numFmtId="166" fontId="18" fillId="0" borderId="0" xfId="24" applyNumberFormat="1" applyAlignment="1">
      <alignment horizontal="right" vertical="center"/>
    </xf>
    <xf numFmtId="0" fontId="7" fillId="0" borderId="105" xfId="9" applyFont="1" applyBorder="1" applyAlignment="1">
      <alignment horizontal="center" vertical="center"/>
    </xf>
    <xf numFmtId="0" fontId="7" fillId="0" borderId="74" xfId="9" applyFont="1" applyBorder="1" applyAlignment="1">
      <alignment horizontal="center"/>
    </xf>
    <xf numFmtId="167" fontId="7" fillId="0" borderId="74" xfId="14" applyNumberFormat="1" applyFont="1" applyBorder="1" applyAlignment="1">
      <alignment horizontal="left"/>
    </xf>
    <xf numFmtId="167" fontId="7" fillId="0" borderId="105" xfId="9" applyNumberFormat="1" applyFont="1" applyBorder="1" applyAlignment="1">
      <alignment horizontal="center"/>
    </xf>
    <xf numFmtId="0" fontId="10" fillId="22" borderId="74" xfId="9" applyFont="1" applyFill="1" applyBorder="1" applyAlignment="1">
      <alignment vertical="center"/>
    </xf>
    <xf numFmtId="0" fontId="70" fillId="22" borderId="74" xfId="9" applyFont="1" applyFill="1" applyBorder="1" applyAlignment="1">
      <alignment vertical="center"/>
    </xf>
    <xf numFmtId="0" fontId="70" fillId="22" borderId="74" xfId="9" applyFont="1" applyFill="1" applyBorder="1" applyAlignment="1">
      <alignment horizontal="center" vertical="center"/>
    </xf>
    <xf numFmtId="167" fontId="70" fillId="22" borderId="74" xfId="9" applyNumberFormat="1" applyFont="1" applyFill="1" applyBorder="1" applyAlignment="1">
      <alignment horizontal="center" vertical="center"/>
    </xf>
    <xf numFmtId="167" fontId="70" fillId="22" borderId="105" xfId="9" applyNumberFormat="1" applyFont="1" applyFill="1" applyBorder="1" applyAlignment="1">
      <alignment horizontal="center" vertical="center"/>
    </xf>
    <xf numFmtId="0" fontId="7" fillId="22" borderId="69" xfId="9" applyFont="1" applyFill="1" applyBorder="1" applyAlignment="1">
      <alignment vertical="center" wrapText="1"/>
    </xf>
    <xf numFmtId="9" fontId="3" fillId="0" borderId="74" xfId="9" applyNumberFormat="1" applyFont="1" applyBorder="1" applyAlignment="1">
      <alignment vertical="center"/>
    </xf>
    <xf numFmtId="0" fontId="3" fillId="0" borderId="74" xfId="9" applyFont="1" applyBorder="1" applyAlignment="1">
      <alignment vertical="center"/>
    </xf>
    <xf numFmtId="49" fontId="3" fillId="0" borderId="74" xfId="9" applyNumberFormat="1" applyFont="1" applyBorder="1" applyAlignment="1">
      <alignment vertical="center"/>
    </xf>
    <xf numFmtId="168" fontId="3" fillId="0" borderId="74" xfId="9" applyNumberFormat="1" applyFont="1" applyBorder="1" applyAlignment="1">
      <alignment vertical="center"/>
    </xf>
    <xf numFmtId="168" fontId="3" fillId="0" borderId="74" xfId="9" applyNumberFormat="1" applyFont="1" applyBorder="1" applyAlignment="1">
      <alignment vertical="center" wrapText="1"/>
    </xf>
    <xf numFmtId="170" fontId="3" fillId="0" borderId="74" xfId="12" applyNumberFormat="1" applyFont="1" applyBorder="1" applyAlignment="1" applyProtection="1">
      <alignment horizontal="left" vertical="center" wrapText="1"/>
    </xf>
    <xf numFmtId="9" fontId="3" fillId="0" borderId="74" xfId="13" applyNumberFormat="1" applyFont="1" applyBorder="1" applyAlignment="1">
      <alignment vertical="center" wrapText="1"/>
    </xf>
    <xf numFmtId="170" fontId="3" fillId="0" borderId="74" xfId="11" applyFont="1" applyBorder="1" applyAlignment="1">
      <alignment horizontal="center" vertical="center" wrapText="1"/>
    </xf>
    <xf numFmtId="0" fontId="0" fillId="0" borderId="74" xfId="10" applyFont="1" applyBorder="1" applyAlignment="1">
      <alignment vertical="center" wrapText="1"/>
    </xf>
    <xf numFmtId="168" fontId="3" fillId="0" borderId="74" xfId="13" applyNumberFormat="1" applyFont="1" applyBorder="1" applyAlignment="1">
      <alignment vertical="center" wrapText="1"/>
    </xf>
    <xf numFmtId="168" fontId="66" fillId="0" borderId="74" xfId="14" applyNumberFormat="1" applyFont="1" applyBorder="1" applyAlignment="1" applyProtection="1">
      <alignment horizontal="right" vertical="center" wrapText="1"/>
    </xf>
    <xf numFmtId="0" fontId="65" fillId="0" borderId="74" xfId="14" applyFont="1" applyBorder="1" applyAlignment="1">
      <alignment vertical="center" wrapText="1"/>
    </xf>
    <xf numFmtId="170" fontId="3" fillId="0" borderId="74" xfId="11" applyFont="1" applyBorder="1" applyAlignment="1">
      <alignment horizontal="center" vertical="center"/>
    </xf>
    <xf numFmtId="0" fontId="18" fillId="0" borderId="74" xfId="10" applyBorder="1" applyAlignment="1">
      <alignment vertical="center"/>
    </xf>
    <xf numFmtId="168" fontId="66" fillId="0" borderId="74" xfId="14" applyNumberFormat="1" applyFont="1" applyBorder="1" applyAlignment="1" applyProtection="1">
      <alignment horizontal="right" vertical="center"/>
    </xf>
    <xf numFmtId="168" fontId="3" fillId="0" borderId="74" xfId="14" applyNumberFormat="1" applyFont="1" applyBorder="1" applyAlignment="1">
      <alignment vertical="center" wrapText="1"/>
    </xf>
    <xf numFmtId="0" fontId="18" fillId="0" borderId="74" xfId="10" applyBorder="1" applyAlignment="1">
      <alignment vertical="center" wrapText="1"/>
    </xf>
    <xf numFmtId="4" fontId="3" fillId="0" borderId="74" xfId="18" applyNumberFormat="1" applyFont="1" applyBorder="1" applyAlignment="1">
      <alignment vertical="center" wrapText="1"/>
    </xf>
    <xf numFmtId="170" fontId="3" fillId="0" borderId="74" xfId="14" applyNumberFormat="1" applyFont="1" applyBorder="1" applyAlignment="1" applyProtection="1">
      <alignment horizontal="center" vertical="center"/>
    </xf>
    <xf numFmtId="0" fontId="18" fillId="0" borderId="75" xfId="10" applyBorder="1" applyAlignment="1">
      <alignment horizontal="center" vertical="center"/>
    </xf>
    <xf numFmtId="0" fontId="61" fillId="22" borderId="105" xfId="9" applyFont="1" applyFill="1" applyBorder="1" applyAlignment="1">
      <alignment vertical="center"/>
    </xf>
    <xf numFmtId="0" fontId="18" fillId="22" borderId="74" xfId="9" applyFill="1" applyBorder="1" applyAlignment="1">
      <alignment horizontal="left" vertical="center"/>
    </xf>
    <xf numFmtId="0" fontId="18" fillId="22" borderId="74" xfId="9" applyFill="1" applyBorder="1" applyAlignment="1">
      <alignment horizontal="center" vertical="center"/>
    </xf>
    <xf numFmtId="0" fontId="18" fillId="22" borderId="74" xfId="9" applyFill="1" applyBorder="1" applyAlignment="1">
      <alignment vertical="center"/>
    </xf>
    <xf numFmtId="168" fontId="18" fillId="22" borderId="74" xfId="9" applyNumberFormat="1" applyFill="1" applyBorder="1" applyAlignment="1">
      <alignment vertical="center"/>
    </xf>
    <xf numFmtId="49" fontId="61" fillId="0" borderId="101" xfId="9" applyNumberFormat="1" applyFont="1" applyBorder="1" applyAlignment="1">
      <alignment vertical="center"/>
    </xf>
    <xf numFmtId="0" fontId="3" fillId="0" borderId="81" xfId="9" applyFont="1" applyBorder="1" applyAlignment="1">
      <alignment horizontal="center" vertical="top"/>
    </xf>
    <xf numFmtId="0" fontId="25" fillId="0" borderId="103" xfId="3" applyBorder="1" applyAlignment="1">
      <alignment horizontal="left" vertical="top" indent="1"/>
    </xf>
    <xf numFmtId="0" fontId="25" fillId="0" borderId="101" xfId="3" applyBorder="1" applyAlignment="1">
      <alignment vertical="top"/>
    </xf>
    <xf numFmtId="0" fontId="10" fillId="0" borderId="101" xfId="3" applyFont="1" applyBorder="1" applyAlignment="1">
      <alignment horizontal="left" vertical="top"/>
    </xf>
    <xf numFmtId="0" fontId="10" fillId="0" borderId="101" xfId="3" applyFont="1" applyBorder="1" applyAlignment="1">
      <alignment vertical="center"/>
    </xf>
    <xf numFmtId="0" fontId="25" fillId="0" borderId="101" xfId="3" applyBorder="1" applyAlignment="1">
      <alignment horizontal="right" vertical="center"/>
    </xf>
    <xf numFmtId="0" fontId="25" fillId="0" borderId="102" xfId="3" applyBorder="1"/>
    <xf numFmtId="0" fontId="25" fillId="0" borderId="69" xfId="3" applyBorder="1" applyAlignment="1">
      <alignment horizontal="left" vertical="center"/>
    </xf>
    <xf numFmtId="0" fontId="25" fillId="0" borderId="69" xfId="3" applyBorder="1"/>
    <xf numFmtId="0" fontId="10" fillId="0" borderId="69" xfId="3" applyFont="1" applyBorder="1" applyAlignment="1">
      <alignment horizontal="left" vertical="center"/>
    </xf>
    <xf numFmtId="0" fontId="10" fillId="0" borderId="69" xfId="3" applyFont="1" applyBorder="1"/>
    <xf numFmtId="1" fontId="10" fillId="0" borderId="69" xfId="3" applyNumberFormat="1" applyFont="1" applyBorder="1" applyAlignment="1">
      <alignment horizontal="right" vertical="center"/>
    </xf>
    <xf numFmtId="0" fontId="25" fillId="0" borderId="69" xfId="3" applyBorder="1" applyAlignment="1">
      <alignment horizontal="left" vertical="center" indent="1"/>
    </xf>
    <xf numFmtId="0" fontId="10" fillId="0" borderId="69" xfId="3" applyFont="1" applyBorder="1" applyAlignment="1">
      <alignment vertical="center"/>
    </xf>
    <xf numFmtId="49" fontId="25" fillId="0" borderId="68" xfId="3" applyNumberFormat="1" applyBorder="1" applyAlignment="1">
      <alignment horizontal="left" vertical="center"/>
    </xf>
    <xf numFmtId="1" fontId="10" fillId="0" borderId="104" xfId="3" applyNumberFormat="1" applyFont="1" applyBorder="1" applyAlignment="1">
      <alignment horizontal="right" vertical="center"/>
    </xf>
    <xf numFmtId="3" fontId="9" fillId="7" borderId="106" xfId="3" applyNumberFormat="1" applyFont="1" applyFill="1" applyBorder="1" applyAlignment="1">
      <alignment vertical="center"/>
    </xf>
    <xf numFmtId="3" fontId="9" fillId="7" borderId="101" xfId="3" applyNumberFormat="1" applyFont="1" applyFill="1" applyBorder="1" applyAlignment="1">
      <alignment vertical="center"/>
    </xf>
    <xf numFmtId="3" fontId="9" fillId="7" borderId="101" xfId="3" applyNumberFormat="1" applyFont="1" applyFill="1" applyBorder="1" applyAlignment="1">
      <alignment vertical="center" wrapText="1"/>
    </xf>
    <xf numFmtId="3" fontId="25" fillId="0" borderId="104" xfId="3" applyNumberFormat="1" applyBorder="1"/>
    <xf numFmtId="3" fontId="5" fillId="0" borderId="74" xfId="3" applyNumberFormat="1" applyFont="1" applyBorder="1" applyAlignment="1">
      <alignment horizontal="right" wrapText="1" shrinkToFit="1"/>
    </xf>
    <xf numFmtId="3" fontId="5" fillId="0" borderId="74" xfId="3" applyNumberFormat="1" applyFont="1" applyBorder="1" applyAlignment="1">
      <alignment horizontal="right" shrinkToFit="1"/>
    </xf>
    <xf numFmtId="3" fontId="25" fillId="0" borderId="74" xfId="3" applyNumberFormat="1" applyBorder="1" applyAlignment="1">
      <alignment shrinkToFit="1"/>
    </xf>
    <xf numFmtId="3" fontId="25" fillId="0" borderId="74" xfId="3" applyNumberFormat="1" applyBorder="1"/>
    <xf numFmtId="0" fontId="17" fillId="7" borderId="106" xfId="3" applyFont="1" applyFill="1" applyBorder="1" applyAlignment="1">
      <alignment horizontal="center" vertical="center" wrapText="1"/>
    </xf>
    <xf numFmtId="0" fontId="17" fillId="7" borderId="101" xfId="3" applyFont="1" applyFill="1" applyBorder="1" applyAlignment="1">
      <alignment horizontal="center" vertical="center" wrapText="1"/>
    </xf>
    <xf numFmtId="49" fontId="9" fillId="0" borderId="106" xfId="3" applyNumberFormat="1" applyFont="1" applyBorder="1" applyAlignment="1">
      <alignment vertical="center"/>
    </xf>
    <xf numFmtId="0" fontId="26" fillId="0" borderId="104" xfId="4" applyFont="1" applyBorder="1" applyAlignment="1">
      <alignment horizontal="left" vertical="center" wrapText="1"/>
    </xf>
    <xf numFmtId="49" fontId="41" fillId="16" borderId="62" xfId="25" applyNumberFormat="1" applyFont="1" applyFill="1" applyBorder="1" applyAlignment="1">
      <alignment horizontal="left"/>
    </xf>
    <xf numFmtId="4" fontId="41" fillId="16" borderId="62" xfId="25" applyNumberFormat="1" applyFont="1" applyFill="1" applyBorder="1" applyAlignment="1">
      <alignment horizontal="left"/>
    </xf>
    <xf numFmtId="0" fontId="1" fillId="0" borderId="62" xfId="25" applyBorder="1"/>
    <xf numFmtId="0" fontId="1" fillId="0" borderId="0" xfId="25"/>
    <xf numFmtId="49" fontId="42" fillId="14" borderId="62" xfId="25" applyNumberFormat="1" applyFont="1" applyFill="1" applyBorder="1" applyAlignment="1">
      <alignment horizontal="left"/>
    </xf>
    <xf numFmtId="4" fontId="42" fillId="14" borderId="62" xfId="25" applyNumberFormat="1" applyFont="1" applyFill="1" applyBorder="1" applyAlignment="1">
      <alignment horizontal="right"/>
    </xf>
    <xf numFmtId="49" fontId="41" fillId="13" borderId="62" xfId="25" applyNumberFormat="1" applyFont="1" applyFill="1" applyBorder="1" applyAlignment="1">
      <alignment horizontal="left"/>
    </xf>
    <xf numFmtId="4" fontId="41" fillId="13" borderId="62" xfId="25" applyNumberFormat="1" applyFont="1" applyFill="1" applyBorder="1" applyAlignment="1">
      <alignment horizontal="right"/>
    </xf>
    <xf numFmtId="49" fontId="43" fillId="15" borderId="62" xfId="25" applyNumberFormat="1" applyFont="1" applyFill="1" applyBorder="1" applyAlignment="1">
      <alignment horizontal="left"/>
    </xf>
    <xf numFmtId="4" fontId="43" fillId="15" borderId="62" xfId="25" applyNumberFormat="1" applyFont="1" applyFill="1" applyBorder="1" applyAlignment="1">
      <alignment horizontal="right"/>
    </xf>
    <xf numFmtId="49" fontId="40" fillId="12" borderId="62" xfId="25" applyNumberFormat="1" applyFont="1" applyFill="1" applyBorder="1" applyAlignment="1">
      <alignment horizontal="left"/>
    </xf>
    <xf numFmtId="4" fontId="40" fillId="12" borderId="62" xfId="25" applyNumberFormat="1" applyFont="1" applyFill="1" applyBorder="1" applyAlignment="1">
      <alignment horizontal="right"/>
    </xf>
    <xf numFmtId="49" fontId="1" fillId="0" borderId="0" xfId="25" applyNumberFormat="1"/>
    <xf numFmtId="4" fontId="1" fillId="0" borderId="0" xfId="25" applyNumberFormat="1"/>
    <xf numFmtId="49" fontId="44" fillId="17" borderId="62" xfId="25" applyNumberFormat="1" applyFont="1" applyFill="1" applyBorder="1" applyAlignment="1">
      <alignment horizontal="left"/>
    </xf>
    <xf numFmtId="4" fontId="44" fillId="17" borderId="62" xfId="25" applyNumberFormat="1" applyFont="1" applyFill="1" applyBorder="1" applyAlignment="1">
      <alignment horizontal="right"/>
    </xf>
    <xf numFmtId="49" fontId="41" fillId="16" borderId="62" xfId="25" applyNumberFormat="1" applyFont="1" applyFill="1" applyBorder="1" applyAlignment="1">
      <alignment horizontal="left" wrapText="1"/>
    </xf>
    <xf numFmtId="0" fontId="18" fillId="0" borderId="0" xfId="26"/>
    <xf numFmtId="0" fontId="18" fillId="0" borderId="0" xfId="26" applyAlignment="1">
      <alignment wrapText="1"/>
    </xf>
    <xf numFmtId="166" fontId="18" fillId="0" borderId="0" xfId="26" applyNumberFormat="1" applyAlignment="1">
      <alignment horizontal="right" vertical="center"/>
    </xf>
    <xf numFmtId="0" fontId="61" fillId="22" borderId="74" xfId="9" applyFont="1" applyFill="1" applyBorder="1" applyAlignment="1">
      <alignment vertical="center"/>
    </xf>
    <xf numFmtId="0" fontId="61" fillId="0" borderId="74" xfId="9" applyFont="1" applyBorder="1" applyAlignment="1">
      <alignment vertical="center"/>
    </xf>
    <xf numFmtId="0" fontId="70" fillId="0" borderId="74" xfId="9" applyFont="1" applyBorder="1" applyAlignment="1">
      <alignment vertical="center"/>
    </xf>
    <xf numFmtId="0" fontId="70" fillId="0" borderId="74" xfId="9" applyFont="1" applyBorder="1" applyAlignment="1">
      <alignment horizontal="center" vertical="center"/>
    </xf>
    <xf numFmtId="167" fontId="70" fillId="0" borderId="74" xfId="9" applyNumberFormat="1" applyFont="1" applyBorder="1" applyAlignment="1">
      <alignment horizontal="center" vertical="center"/>
    </xf>
    <xf numFmtId="167" fontId="70" fillId="0" borderId="105" xfId="9" applyNumberFormat="1" applyFont="1" applyBorder="1" applyAlignment="1">
      <alignment horizontal="center" vertical="center"/>
    </xf>
    <xf numFmtId="49" fontId="10" fillId="22" borderId="74" xfId="9" applyNumberFormat="1" applyFont="1" applyFill="1" applyBorder="1" applyAlignment="1">
      <alignment vertical="center"/>
    </xf>
    <xf numFmtId="171" fontId="3" fillId="0" borderId="74" xfId="9" applyNumberFormat="1" applyFont="1" applyBorder="1" applyAlignment="1">
      <alignment vertical="center"/>
    </xf>
    <xf numFmtId="171" fontId="3" fillId="0" borderId="105" xfId="9" applyNumberFormat="1" applyFont="1" applyBorder="1" applyAlignment="1">
      <alignment vertical="center"/>
    </xf>
    <xf numFmtId="0" fontId="65" fillId="0" borderId="74" xfId="26" applyFont="1" applyBorder="1" applyAlignment="1">
      <alignment vertical="center" wrapText="1"/>
    </xf>
    <xf numFmtId="0" fontId="3" fillId="0" borderId="74" xfId="9" applyFont="1" applyBorder="1" applyAlignment="1">
      <alignment vertical="center" wrapText="1"/>
    </xf>
    <xf numFmtId="168" fontId="66" fillId="0" borderId="74" xfId="26" applyNumberFormat="1" applyFont="1" applyBorder="1" applyAlignment="1" applyProtection="1">
      <alignment horizontal="right" vertical="center"/>
    </xf>
    <xf numFmtId="168" fontId="66" fillId="0" borderId="105" xfId="26" applyNumberFormat="1" applyFont="1" applyBorder="1" applyAlignment="1" applyProtection="1">
      <alignment horizontal="right" vertical="center"/>
    </xf>
    <xf numFmtId="170" fontId="3" fillId="0" borderId="74" xfId="26" applyNumberFormat="1" applyFont="1" applyBorder="1" applyAlignment="1" applyProtection="1">
      <alignment horizontal="left" vertical="center" wrapText="1"/>
    </xf>
    <xf numFmtId="9" fontId="3" fillId="0" borderId="74" xfId="9" applyNumberFormat="1" applyFont="1" applyBorder="1" applyAlignment="1">
      <alignment vertical="center" wrapText="1"/>
    </xf>
    <xf numFmtId="170" fontId="3" fillId="0" borderId="74" xfId="26" applyNumberFormat="1" applyFont="1" applyBorder="1" applyAlignment="1" applyProtection="1">
      <alignment horizontal="center" vertical="center" wrapText="1"/>
    </xf>
    <xf numFmtId="168" fontId="66" fillId="0" borderId="74" xfId="26" applyNumberFormat="1" applyFont="1" applyBorder="1" applyAlignment="1" applyProtection="1">
      <alignment horizontal="right" vertical="center" wrapText="1"/>
    </xf>
    <xf numFmtId="170" fontId="3" fillId="0" borderId="74" xfId="26" applyNumberFormat="1" applyFont="1" applyBorder="1" applyAlignment="1" applyProtection="1">
      <alignment horizontal="center" vertical="center"/>
    </xf>
    <xf numFmtId="0" fontId="7" fillId="0" borderId="105" xfId="14" applyFont="1" applyBorder="1" applyAlignment="1">
      <alignment horizontal="center" vertical="center"/>
    </xf>
    <xf numFmtId="0" fontId="7" fillId="0" borderId="74" xfId="14" applyFont="1" applyBorder="1" applyAlignment="1">
      <alignment horizontal="center"/>
    </xf>
    <xf numFmtId="167" fontId="7" fillId="0" borderId="74" xfId="14" applyNumberFormat="1" applyFont="1" applyBorder="1" applyAlignment="1">
      <alignment horizontal="center"/>
    </xf>
    <xf numFmtId="0" fontId="7" fillId="18" borderId="74" xfId="14" applyFont="1" applyFill="1" applyBorder="1" applyAlignment="1">
      <alignment wrapText="1"/>
    </xf>
    <xf numFmtId="9" fontId="3" fillId="0" borderId="74" xfId="14" applyNumberFormat="1" applyFont="1" applyBorder="1"/>
    <xf numFmtId="0" fontId="3" fillId="0" borderId="74" xfId="14" applyFont="1" applyBorder="1"/>
    <xf numFmtId="49" fontId="3" fillId="0" borderId="74" xfId="14" applyNumberFormat="1" applyFont="1" applyBorder="1"/>
    <xf numFmtId="171" fontId="3" fillId="0" borderId="74" xfId="14" applyNumberFormat="1" applyFont="1" applyBorder="1"/>
    <xf numFmtId="0" fontId="73" fillId="0" borderId="74" xfId="26" applyFont="1" applyBorder="1" applyAlignment="1">
      <alignment vertical="center" wrapText="1"/>
    </xf>
    <xf numFmtId="0" fontId="73" fillId="0" borderId="74" xfId="17" applyBorder="1" applyAlignment="1">
      <alignment horizontal="center" vertical="center"/>
    </xf>
    <xf numFmtId="49" fontId="3" fillId="0" borderId="74" xfId="13" applyNumberFormat="1" applyFont="1" applyBorder="1" applyAlignment="1">
      <alignment vertical="center" wrapText="1"/>
    </xf>
    <xf numFmtId="168" fontId="3" fillId="0" borderId="74" xfId="16" applyNumberFormat="1" applyFont="1" applyBorder="1" applyAlignment="1">
      <alignment vertical="center"/>
    </xf>
    <xf numFmtId="0" fontId="3" fillId="0" borderId="74" xfId="15" applyFont="1" applyBorder="1" applyAlignment="1">
      <alignment vertical="center" wrapText="1"/>
    </xf>
    <xf numFmtId="168" fontId="3" fillId="0" borderId="74" xfId="14" applyNumberFormat="1" applyFont="1" applyBorder="1"/>
    <xf numFmtId="0" fontId="0" fillId="0" borderId="74" xfId="10" applyFont="1" applyBorder="1" applyAlignment="1">
      <alignment vertical="center"/>
    </xf>
    <xf numFmtId="9" fontId="3" fillId="0" borderId="74" xfId="13" applyNumberFormat="1" applyFont="1" applyBorder="1" applyAlignment="1">
      <alignment vertical="center"/>
    </xf>
    <xf numFmtId="168" fontId="3" fillId="0" borderId="74" xfId="13" applyNumberFormat="1" applyFont="1" applyBorder="1" applyAlignment="1">
      <alignment vertical="center"/>
    </xf>
    <xf numFmtId="170" fontId="3" fillId="0" borderId="74" xfId="12" applyNumberFormat="1" applyFont="1" applyBorder="1" applyAlignment="1" applyProtection="1">
      <alignment horizontal="left" vertical="center"/>
    </xf>
    <xf numFmtId="0" fontId="3" fillId="0" borderId="74" xfId="14" applyFont="1" applyBorder="1" applyAlignment="1">
      <alignment horizontal="center" vertical="center"/>
    </xf>
    <xf numFmtId="0" fontId="18" fillId="0" borderId="74" xfId="10" applyBorder="1"/>
    <xf numFmtId="9" fontId="3" fillId="0" borderId="74" xfId="13" applyNumberFormat="1" applyFont="1" applyBorder="1"/>
    <xf numFmtId="168" fontId="3" fillId="0" borderId="74" xfId="13" applyNumberFormat="1" applyFont="1" applyBorder="1"/>
    <xf numFmtId="0" fontId="61" fillId="18" borderId="105" xfId="14" applyFont="1" applyFill="1" applyBorder="1"/>
    <xf numFmtId="0" fontId="18" fillId="18" borderId="74" xfId="14" applyFill="1" applyBorder="1" applyAlignment="1">
      <alignment horizontal="left"/>
    </xf>
    <xf numFmtId="0" fontId="18" fillId="18" borderId="74" xfId="14" applyFill="1" applyBorder="1" applyAlignment="1">
      <alignment horizontal="center"/>
    </xf>
    <xf numFmtId="0" fontId="18" fillId="18" borderId="74" xfId="14" applyFill="1" applyBorder="1"/>
    <xf numFmtId="168" fontId="18" fillId="18" borderId="74" xfId="14" applyNumberFormat="1" applyFill="1" applyBorder="1"/>
    <xf numFmtId="49" fontId="61" fillId="0" borderId="101" xfId="14" applyNumberFormat="1" applyFont="1" applyBorder="1" applyAlignment="1">
      <alignment vertical="top"/>
    </xf>
    <xf numFmtId="0" fontId="3" fillId="0" borderId="74" xfId="26" applyFont="1" applyBorder="1" applyAlignment="1">
      <alignment vertical="center"/>
    </xf>
    <xf numFmtId="9" fontId="3" fillId="0" borderId="74" xfId="14" applyNumberFormat="1" applyFont="1" applyBorder="1" applyAlignment="1">
      <alignment vertical="center" wrapText="1"/>
    </xf>
    <xf numFmtId="0" fontId="73" fillId="0" borderId="74" xfId="17" applyBorder="1" applyAlignment="1">
      <alignment horizontal="center" vertical="center" wrapText="1"/>
    </xf>
    <xf numFmtId="49" fontId="3" fillId="0" borderId="74" xfId="14" applyNumberFormat="1" applyFont="1" applyBorder="1" applyAlignment="1">
      <alignment vertical="center" wrapText="1"/>
    </xf>
    <xf numFmtId="168" fontId="3" fillId="0" borderId="74" xfId="16" applyNumberFormat="1" applyFont="1" applyBorder="1" applyAlignment="1">
      <alignment vertical="center" wrapText="1"/>
    </xf>
    <xf numFmtId="0" fontId="3" fillId="0" borderId="74" xfId="26" applyFont="1" applyBorder="1" applyAlignment="1">
      <alignment vertical="center" wrapText="1"/>
    </xf>
    <xf numFmtId="0" fontId="3" fillId="0" borderId="74" xfId="26" applyFont="1" applyBorder="1" applyAlignment="1">
      <alignment horizontal="left" vertical="center" wrapText="1"/>
    </xf>
    <xf numFmtId="0" fontId="3" fillId="0" borderId="69" xfId="15" applyFont="1" applyBorder="1" applyAlignment="1">
      <alignment vertical="center" wrapText="1"/>
    </xf>
    <xf numFmtId="0" fontId="65" fillId="0" borderId="74" xfId="26" applyFont="1" applyBorder="1" applyAlignment="1">
      <alignment vertical="center"/>
    </xf>
    <xf numFmtId="0" fontId="66" fillId="0" borderId="74" xfId="26" applyFont="1" applyBorder="1"/>
    <xf numFmtId="170" fontId="3" fillId="0" borderId="74" xfId="11" applyFont="1" applyBorder="1" applyAlignment="1">
      <alignment horizontal="left" vertical="center"/>
    </xf>
    <xf numFmtId="4" fontId="3" fillId="0" borderId="74" xfId="18" applyNumberFormat="1" applyFont="1" applyBorder="1" applyAlignment="1">
      <alignment vertical="center"/>
    </xf>
    <xf numFmtId="0" fontId="0" fillId="0" borderId="74" xfId="10" applyFont="1" applyBorder="1"/>
    <xf numFmtId="3" fontId="9" fillId="0" borderId="74" xfId="0" applyNumberFormat="1" applyFont="1" applyBorder="1" applyAlignment="1">
      <alignment vertical="center"/>
    </xf>
    <xf numFmtId="3" fontId="9" fillId="3" borderId="74" xfId="0" applyNumberFormat="1" applyFont="1" applyFill="1" applyBorder="1" applyAlignment="1">
      <alignment vertical="center"/>
    </xf>
    <xf numFmtId="3" fontId="0" fillId="0" borderId="0" xfId="0" applyNumberFormat="1"/>
    <xf numFmtId="4" fontId="10" fillId="3" borderId="105" xfId="0" applyNumberFormat="1" applyFont="1" applyFill="1" applyBorder="1" applyAlignment="1">
      <alignment vertical="top"/>
    </xf>
    <xf numFmtId="165" fontId="19" fillId="4" borderId="112" xfId="0" applyNumberFormat="1" applyFont="1" applyFill="1" applyBorder="1" applyAlignment="1" applyProtection="1">
      <alignment vertical="top" shrinkToFit="1"/>
      <protection locked="0"/>
    </xf>
    <xf numFmtId="49" fontId="47" fillId="2" borderId="151" xfId="0" applyNumberFormat="1" applyFont="1" applyFill="1" applyBorder="1" applyAlignment="1">
      <alignment horizontal="left"/>
    </xf>
    <xf numFmtId="49" fontId="45" fillId="18" borderId="151" xfId="0" applyNumberFormat="1" applyFont="1" applyFill="1" applyBorder="1" applyAlignment="1">
      <alignment horizontal="left"/>
    </xf>
    <xf numFmtId="49" fontId="46" fillId="19" borderId="151" xfId="0" applyNumberFormat="1" applyFont="1" applyFill="1" applyBorder="1" applyAlignment="1">
      <alignment horizontal="left"/>
    </xf>
    <xf numFmtId="49" fontId="46" fillId="19" borderId="151" xfId="0" applyNumberFormat="1" applyFont="1" applyFill="1" applyBorder="1" applyAlignment="1">
      <alignment horizontal="left" wrapText="1"/>
    </xf>
    <xf numFmtId="49" fontId="46" fillId="20" borderId="151" xfId="0" applyNumberFormat="1" applyFont="1" applyFill="1" applyBorder="1" applyAlignment="1">
      <alignment horizontal="left"/>
    </xf>
    <xf numFmtId="4" fontId="92" fillId="24" borderId="0" xfId="23" applyNumberFormat="1" applyFont="1" applyFill="1" applyBorder="1" applyAlignment="1" applyProtection="1">
      <alignment horizontal="right" vertical="center"/>
    </xf>
    <xf numFmtId="4" fontId="0" fillId="4" borderId="0" xfId="0" applyNumberFormat="1" applyFill="1" applyAlignment="1" applyProtection="1">
      <alignment vertical="top" shrinkToFit="1"/>
      <protection locked="0"/>
    </xf>
    <xf numFmtId="4" fontId="0" fillId="4" borderId="6" xfId="0" applyNumberFormat="1" applyFill="1" applyBorder="1" applyAlignment="1" applyProtection="1">
      <alignment vertical="top" shrinkToFit="1"/>
      <protection locked="0"/>
    </xf>
    <xf numFmtId="3" fontId="30" fillId="0" borderId="152" xfId="4" applyNumberFormat="1" applyFont="1" applyBorder="1" applyAlignment="1" applyProtection="1">
      <alignment horizontal="center" vertical="center"/>
      <protection locked="0"/>
    </xf>
    <xf numFmtId="4" fontId="38" fillId="4" borderId="112" xfId="0" applyNumberFormat="1" applyFont="1" applyFill="1" applyBorder="1" applyAlignment="1" applyProtection="1">
      <alignment vertical="top" shrinkToFit="1"/>
      <protection locked="0"/>
    </xf>
    <xf numFmtId="4" fontId="50" fillId="21" borderId="153" xfId="0" applyNumberFormat="1" applyFont="1" applyFill="1" applyBorder="1" applyAlignment="1">
      <alignment horizontal="right"/>
    </xf>
    <xf numFmtId="4" fontId="49" fillId="2" borderId="155" xfId="0" applyNumberFormat="1" applyFont="1" applyFill="1" applyBorder="1" applyAlignment="1">
      <alignment horizontal="right"/>
    </xf>
    <xf numFmtId="4" fontId="49" fillId="2" borderId="64" xfId="0" applyNumberFormat="1" applyFont="1" applyFill="1" applyBorder="1" applyAlignment="1">
      <alignment horizontal="right"/>
    </xf>
    <xf numFmtId="4" fontId="49" fillId="2" borderId="156" xfId="0" applyNumberFormat="1" applyFont="1" applyFill="1" applyBorder="1" applyAlignment="1">
      <alignment horizontal="right"/>
    </xf>
    <xf numFmtId="4" fontId="100" fillId="4" borderId="154" xfId="0" applyNumberFormat="1" applyFont="1" applyFill="1" applyBorder="1" applyAlignment="1" applyProtection="1">
      <alignment vertical="top" shrinkToFit="1"/>
      <protection locked="0"/>
    </xf>
    <xf numFmtId="4" fontId="56" fillId="2" borderId="63" xfId="0" applyNumberFormat="1" applyFont="1" applyFill="1" applyBorder="1" applyAlignment="1">
      <alignment horizontal="right"/>
    </xf>
    <xf numFmtId="4" fontId="101" fillId="4" borderId="154" xfId="0" applyNumberFormat="1" applyFont="1" applyFill="1" applyBorder="1" applyAlignment="1" applyProtection="1">
      <alignment vertical="top" shrinkToFit="1"/>
      <protection locked="0"/>
    </xf>
    <xf numFmtId="4" fontId="0" fillId="4" borderId="157" xfId="0" applyNumberFormat="1" applyFill="1" applyBorder="1" applyAlignment="1" applyProtection="1">
      <alignment vertical="top" shrinkToFit="1"/>
      <protection locked="0"/>
    </xf>
    <xf numFmtId="4" fontId="0" fillId="4" borderId="74" xfId="0" applyNumberFormat="1" applyFill="1" applyBorder="1" applyAlignment="1" applyProtection="1">
      <alignment horizontal="right" vertical="center" shrinkToFit="1"/>
      <protection locked="0"/>
    </xf>
    <xf numFmtId="171" fontId="0" fillId="4" borderId="74" xfId="0" applyNumberFormat="1" applyFill="1" applyBorder="1" applyAlignment="1" applyProtection="1">
      <alignment horizontal="right" vertical="center" shrinkToFit="1"/>
      <protection locked="0"/>
    </xf>
    <xf numFmtId="164" fontId="30" fillId="0" borderId="160" xfId="4" applyNumberFormat="1" applyFont="1" applyBorder="1" applyAlignment="1" applyProtection="1">
      <alignment horizontal="center" vertical="center"/>
      <protection locked="0"/>
    </xf>
    <xf numFmtId="3" fontId="26" fillId="0" borderId="152" xfId="4" applyNumberFormat="1" applyFont="1" applyBorder="1" applyAlignment="1" applyProtection="1">
      <alignment horizontal="center" vertical="center"/>
      <protection locked="0"/>
    </xf>
    <xf numFmtId="3" fontId="26" fillId="0" borderId="158" xfId="4" applyNumberFormat="1" applyFont="1" applyBorder="1" applyAlignment="1" applyProtection="1">
      <alignment horizontal="center" vertical="center"/>
      <protection locked="0"/>
    </xf>
    <xf numFmtId="4" fontId="30" fillId="4" borderId="158" xfId="0" applyNumberFormat="1" applyFont="1" applyFill="1" applyBorder="1" applyAlignment="1" applyProtection="1">
      <alignment horizontal="center" vertical="center" shrinkToFit="1"/>
      <protection locked="0"/>
    </xf>
    <xf numFmtId="3" fontId="30" fillId="0" borderId="158" xfId="4" applyNumberFormat="1" applyFont="1" applyBorder="1" applyAlignment="1" applyProtection="1">
      <alignment horizontal="center" vertical="center"/>
      <protection locked="0"/>
    </xf>
    <xf numFmtId="4" fontId="30" fillId="4" borderId="159" xfId="0" applyNumberFormat="1" applyFont="1" applyFill="1" applyBorder="1" applyAlignment="1" applyProtection="1">
      <alignment horizontal="center" vertical="center" shrinkToFit="1"/>
      <protection locked="0"/>
    </xf>
    <xf numFmtId="4" fontId="101" fillId="4" borderId="154" xfId="0" applyNumberFormat="1" applyFont="1" applyFill="1" applyBorder="1" applyAlignment="1" applyProtection="1">
      <alignment shrinkToFit="1"/>
      <protection locked="0"/>
    </xf>
    <xf numFmtId="4" fontId="0" fillId="4" borderId="62" xfId="0" applyNumberFormat="1" applyFill="1" applyBorder="1" applyAlignment="1" applyProtection="1">
      <alignment vertical="top" shrinkToFit="1"/>
      <protection locked="0"/>
    </xf>
    <xf numFmtId="4" fontId="9" fillId="4" borderId="62" xfId="0" applyNumberFormat="1" applyFont="1" applyFill="1" applyBorder="1" applyAlignment="1" applyProtection="1">
      <alignment vertical="top" shrinkToFit="1"/>
      <protection locked="0"/>
    </xf>
    <xf numFmtId="4" fontId="9" fillId="4" borderId="62" xfId="0" applyNumberFormat="1" applyFont="1" applyFill="1" applyBorder="1" applyAlignment="1" applyProtection="1">
      <alignment horizontal="right" vertical="center" shrinkToFit="1"/>
      <protection locked="0"/>
    </xf>
    <xf numFmtId="4" fontId="43" fillId="14" borderId="62" xfId="25" applyNumberFormat="1" applyFont="1" applyFill="1" applyBorder="1" applyAlignment="1">
      <alignment horizontal="right"/>
    </xf>
    <xf numFmtId="4" fontId="102" fillId="17" borderId="62" xfId="25" applyNumberFormat="1" applyFont="1" applyFill="1" applyBorder="1" applyAlignment="1">
      <alignment horizontal="right"/>
    </xf>
    <xf numFmtId="4" fontId="19" fillId="0" borderId="0" xfId="0" applyNumberFormat="1" applyFont="1" applyAlignment="1">
      <alignment vertical="top"/>
    </xf>
    <xf numFmtId="4" fontId="15" fillId="0" borderId="15" xfId="0" applyNumberFormat="1" applyFont="1" applyBorder="1" applyAlignment="1">
      <alignment horizontal="right" vertical="center" indent="1"/>
    </xf>
    <xf numFmtId="4" fontId="15" fillId="0" borderId="22" xfId="0" applyNumberFormat="1" applyFont="1" applyBorder="1" applyAlignment="1">
      <alignment horizontal="right" vertical="center" indent="1"/>
    </xf>
    <xf numFmtId="0" fontId="10"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10" fillId="0" borderId="18" xfId="0" applyNumberFormat="1" applyFont="1" applyBorder="1" applyAlignment="1">
      <alignment horizontal="left" vertical="center" wrapText="1"/>
    </xf>
    <xf numFmtId="0" fontId="0" fillId="0" borderId="18" xfId="0" applyBorder="1" applyAlignment="1">
      <alignment vertical="center" wrapText="1"/>
    </xf>
    <xf numFmtId="4" fontId="14" fillId="3" borderId="7" xfId="0" applyNumberFormat="1" applyFont="1" applyFill="1" applyBorder="1" applyAlignment="1">
      <alignment horizontal="right" vertical="center"/>
    </xf>
    <xf numFmtId="2" fontId="14" fillId="3" borderId="7" xfId="0" applyNumberFormat="1" applyFont="1" applyFill="1" applyBorder="1" applyAlignment="1">
      <alignment horizontal="right" vertical="center"/>
    </xf>
    <xf numFmtId="0" fontId="10" fillId="0" borderId="6" xfId="0" applyFont="1" applyBorder="1" applyAlignment="1">
      <alignment horizontal="center" vertical="center" wrapText="1"/>
    </xf>
    <xf numFmtId="0" fontId="0" fillId="0" borderId="6" xfId="0" applyBorder="1" applyAlignment="1">
      <alignment horizontal="center" vertical="center" wrapText="1"/>
    </xf>
    <xf numFmtId="0" fontId="10" fillId="0" borderId="6" xfId="0" applyFont="1" applyBorder="1" applyAlignment="1">
      <alignment horizontal="center" vertical="center"/>
    </xf>
    <xf numFmtId="0" fontId="0" fillId="0" borderId="6" xfId="0" applyBorder="1" applyAlignment="1">
      <alignment horizontal="center" vertical="center"/>
    </xf>
    <xf numFmtId="0" fontId="4" fillId="0" borderId="23" xfId="0" applyFont="1" applyBorder="1" applyAlignment="1">
      <alignment horizontal="center" vertical="center"/>
    </xf>
    <xf numFmtId="0" fontId="4" fillId="0" borderId="24" xfId="0" applyFont="1" applyBorder="1" applyAlignment="1">
      <alignment horizontal="center" vertical="center"/>
    </xf>
    <xf numFmtId="0" fontId="4" fillId="0" borderId="25" xfId="0" applyFont="1" applyBorder="1" applyAlignment="1">
      <alignment horizontal="center" vertical="center"/>
    </xf>
    <xf numFmtId="4" fontId="13" fillId="0" borderId="10" xfId="0" applyNumberFormat="1" applyFont="1" applyBorder="1" applyAlignment="1">
      <alignment horizontal="right" vertical="center"/>
    </xf>
    <xf numFmtId="4" fontId="13" fillId="0" borderId="6" xfId="0" applyNumberFormat="1" applyFont="1" applyBorder="1" applyAlignment="1">
      <alignment horizontal="right" vertical="center"/>
    </xf>
    <xf numFmtId="4" fontId="13" fillId="0" borderId="18" xfId="0" applyNumberFormat="1" applyFont="1" applyBorder="1" applyAlignment="1">
      <alignment horizontal="right" vertical="center"/>
    </xf>
    <xf numFmtId="4" fontId="15" fillId="0" borderId="16" xfId="0" applyNumberFormat="1" applyFont="1" applyBorder="1" applyAlignment="1">
      <alignment horizontal="right" vertical="center" indent="1"/>
    </xf>
    <xf numFmtId="49" fontId="8"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10"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10"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0" fontId="10" fillId="4" borderId="0" xfId="0" applyFont="1" applyFill="1" applyAlignment="1" applyProtection="1">
      <alignment horizontal="left" vertical="center"/>
      <protection locked="0"/>
    </xf>
    <xf numFmtId="0" fontId="10" fillId="3" borderId="6" xfId="0" applyFont="1" applyFill="1" applyBorder="1" applyAlignment="1">
      <alignment horizontal="left" vertical="center" wrapText="1"/>
    </xf>
    <xf numFmtId="0" fontId="10" fillId="3" borderId="8" xfId="0" applyFont="1" applyFill="1" applyBorder="1" applyAlignment="1">
      <alignment horizontal="left" vertical="center" wrapText="1"/>
    </xf>
    <xf numFmtId="4" fontId="0" fillId="0" borderId="34" xfId="0" applyNumberFormat="1" applyBorder="1" applyAlignment="1">
      <alignment vertical="center" wrapText="1"/>
    </xf>
    <xf numFmtId="4" fontId="10" fillId="0" borderId="34" xfId="0" applyNumberFormat="1" applyFont="1" applyBorder="1" applyAlignment="1">
      <alignment vertical="center" wrapText="1"/>
    </xf>
    <xf numFmtId="49" fontId="10" fillId="0" borderId="0" xfId="0" applyNumberFormat="1" applyFont="1" applyAlignment="1">
      <alignment horizontal="left" vertical="center" wrapText="1"/>
    </xf>
    <xf numFmtId="0" fontId="0" fillId="0" borderId="0" xfId="0" applyAlignment="1">
      <alignment vertical="center" wrapText="1"/>
    </xf>
    <xf numFmtId="49" fontId="10"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3" fillId="0" borderId="15" xfId="0" applyNumberFormat="1" applyFont="1" applyBorder="1" applyAlignment="1">
      <alignment horizontal="right" vertical="center"/>
    </xf>
    <xf numFmtId="4" fontId="13" fillId="0" borderId="12" xfId="0" applyNumberFormat="1" applyFont="1" applyBorder="1" applyAlignment="1">
      <alignment horizontal="right" vertical="center"/>
    </xf>
    <xf numFmtId="4" fontId="13" fillId="0" borderId="15" xfId="0" applyNumberFormat="1" applyFont="1" applyBorder="1" applyAlignment="1">
      <alignment vertical="center"/>
    </xf>
    <xf numFmtId="4" fontId="13" fillId="0" borderId="12" xfId="0" applyNumberFormat="1" applyFont="1" applyBorder="1" applyAlignment="1">
      <alignment vertical="center"/>
    </xf>
    <xf numFmtId="4" fontId="13" fillId="0" borderId="16" xfId="0" applyNumberFormat="1" applyFont="1" applyBorder="1" applyAlignment="1">
      <alignment horizontal="right" vertical="center" indent="1"/>
    </xf>
    <xf numFmtId="4" fontId="0" fillId="3" borderId="36" xfId="0" applyNumberFormat="1" applyFill="1" applyBorder="1" applyAlignment="1">
      <alignment vertical="center"/>
    </xf>
    <xf numFmtId="4" fontId="0" fillId="3" borderId="37" xfId="0" applyNumberFormat="1" applyFill="1" applyBorder="1" applyAlignment="1">
      <alignment vertical="center"/>
    </xf>
    <xf numFmtId="4" fontId="0" fillId="3" borderId="38" xfId="0" applyNumberFormat="1" applyFill="1" applyBorder="1" applyAlignment="1">
      <alignment vertical="center"/>
    </xf>
    <xf numFmtId="4" fontId="10" fillId="0" borderId="104" xfId="0" applyNumberFormat="1" applyFont="1" applyBorder="1" applyAlignment="1">
      <alignment horizontal="center" vertical="center" wrapText="1" shrinkToFit="1"/>
    </xf>
    <xf numFmtId="4" fontId="10" fillId="0" borderId="69" xfId="0" applyNumberFormat="1" applyFont="1" applyBorder="1" applyAlignment="1">
      <alignment horizontal="center" vertical="center" wrapText="1" shrinkToFit="1"/>
    </xf>
    <xf numFmtId="4" fontId="10" fillId="0" borderId="105" xfId="0" applyNumberFormat="1" applyFont="1" applyBorder="1" applyAlignment="1">
      <alignment horizontal="center" vertical="center" wrapText="1" shrinkToFit="1"/>
    </xf>
    <xf numFmtId="0" fontId="8" fillId="0" borderId="0" xfId="0" applyFont="1" applyAlignment="1">
      <alignment horizontal="center" vertical="top"/>
    </xf>
    <xf numFmtId="0" fontId="8"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49" fontId="9" fillId="0" borderId="104" xfId="0" applyNumberFormat="1" applyFont="1" applyBorder="1" applyAlignment="1">
      <alignment vertical="center" wrapText="1"/>
    </xf>
    <xf numFmtId="49" fontId="9" fillId="0" borderId="69" xfId="0" applyNumberFormat="1" applyFont="1" applyBorder="1" applyAlignment="1">
      <alignment vertical="center" wrapText="1"/>
    </xf>
    <xf numFmtId="4" fontId="0" fillId="0" borderId="69" xfId="0" applyNumberFormat="1" applyBorder="1" applyAlignment="1">
      <alignment vertical="center" wrapText="1"/>
    </xf>
    <xf numFmtId="4" fontId="0" fillId="3" borderId="104" xfId="0" applyNumberFormat="1" applyFill="1" applyBorder="1" applyAlignment="1">
      <alignment vertical="center"/>
    </xf>
    <xf numFmtId="4" fontId="0" fillId="3" borderId="69" xfId="0" applyNumberFormat="1" applyFill="1" applyBorder="1" applyAlignment="1">
      <alignment vertical="center"/>
    </xf>
    <xf numFmtId="4" fontId="0" fillId="3" borderId="105" xfId="0" applyNumberFormat="1" applyFill="1" applyBorder="1" applyAlignment="1">
      <alignment vertical="center"/>
    </xf>
    <xf numFmtId="4" fontId="10" fillId="0" borderId="69" xfId="0" applyNumberFormat="1" applyFont="1" applyBorder="1" applyAlignment="1">
      <alignment vertical="center" wrapText="1"/>
    </xf>
    <xf numFmtId="4" fontId="13" fillId="0" borderId="104" xfId="0" applyNumberFormat="1" applyFont="1" applyBorder="1" applyAlignment="1">
      <alignment vertical="center"/>
    </xf>
    <xf numFmtId="4" fontId="13" fillId="0" borderId="69" xfId="0" applyNumberFormat="1" applyFont="1" applyBorder="1" applyAlignment="1">
      <alignment vertical="center"/>
    </xf>
    <xf numFmtId="4" fontId="13" fillId="0" borderId="104" xfId="0" applyNumberFormat="1" applyFont="1" applyBorder="1" applyAlignment="1">
      <alignment horizontal="right" vertical="center"/>
    </xf>
    <xf numFmtId="4" fontId="13" fillId="0" borderId="69" xfId="0" applyNumberFormat="1" applyFont="1" applyBorder="1" applyAlignment="1">
      <alignment horizontal="right" vertical="center"/>
    </xf>
    <xf numFmtId="4" fontId="13" fillId="0" borderId="101" xfId="0" applyNumberFormat="1" applyFont="1" applyBorder="1" applyAlignment="1">
      <alignment horizontal="right" vertical="center"/>
    </xf>
    <xf numFmtId="0" fontId="0" fillId="0" borderId="101" xfId="0" applyBorder="1" applyAlignment="1">
      <alignment horizontal="center" wrapText="1"/>
    </xf>
    <xf numFmtId="4" fontId="15" fillId="0" borderId="104" xfId="0" applyNumberFormat="1" applyFont="1" applyBorder="1" applyAlignment="1">
      <alignment horizontal="right" vertical="center" indent="1"/>
    </xf>
    <xf numFmtId="4" fontId="15" fillId="0" borderId="105" xfId="0" applyNumberFormat="1" applyFont="1" applyBorder="1" applyAlignment="1">
      <alignment horizontal="right" vertical="center" indent="1"/>
    </xf>
    <xf numFmtId="4" fontId="15" fillId="0" borderId="68" xfId="0" applyNumberFormat="1" applyFont="1" applyBorder="1" applyAlignment="1">
      <alignment horizontal="right" vertical="center" indent="1"/>
    </xf>
    <xf numFmtId="4" fontId="13" fillId="0" borderId="104" xfId="0" applyNumberFormat="1" applyFont="1" applyBorder="1" applyAlignment="1">
      <alignment horizontal="right" vertical="center" indent="1"/>
    </xf>
    <xf numFmtId="4" fontId="13" fillId="0" borderId="105" xfId="0" applyNumberFormat="1" applyFont="1" applyBorder="1" applyAlignment="1">
      <alignment horizontal="right" vertical="center" indent="1"/>
    </xf>
    <xf numFmtId="4" fontId="13" fillId="0" borderId="68" xfId="0" applyNumberFormat="1" applyFont="1" applyBorder="1" applyAlignment="1">
      <alignment horizontal="right" vertical="center" indent="1"/>
    </xf>
    <xf numFmtId="0" fontId="10" fillId="4" borderId="101" xfId="0" applyFont="1" applyFill="1" applyBorder="1" applyAlignment="1" applyProtection="1">
      <alignment horizontal="left" vertical="center"/>
      <protection locked="0"/>
    </xf>
    <xf numFmtId="49" fontId="8" fillId="3" borderId="101" xfId="0" applyNumberFormat="1" applyFont="1" applyFill="1" applyBorder="1" applyAlignment="1">
      <alignment horizontal="left" vertical="center" wrapText="1"/>
    </xf>
    <xf numFmtId="0" fontId="0" fillId="3" borderId="101" xfId="0" applyFill="1" applyBorder="1" applyAlignment="1">
      <alignment wrapText="1"/>
    </xf>
    <xf numFmtId="0" fontId="0" fillId="3" borderId="102" xfId="0" applyFill="1" applyBorder="1" applyAlignment="1">
      <alignment wrapText="1"/>
    </xf>
    <xf numFmtId="49" fontId="10" fillId="3" borderId="0" xfId="0" applyNumberFormat="1" applyFont="1" applyFill="1" applyAlignment="1">
      <alignment horizontal="left" vertical="center" wrapText="1"/>
    </xf>
    <xf numFmtId="49" fontId="10" fillId="3" borderId="6" xfId="0" applyNumberFormat="1" applyFont="1" applyFill="1" applyBorder="1" applyAlignment="1">
      <alignment horizontal="left" vertical="center" wrapText="1"/>
    </xf>
    <xf numFmtId="49" fontId="10" fillId="0" borderId="101" xfId="0" applyNumberFormat="1" applyFont="1" applyBorder="1" applyAlignment="1">
      <alignment horizontal="left" vertical="center" wrapText="1"/>
    </xf>
    <xf numFmtId="0" fontId="0" fillId="0" borderId="101" xfId="0" applyBorder="1" applyAlignment="1">
      <alignment vertical="center" wrapText="1"/>
    </xf>
    <xf numFmtId="0" fontId="21" fillId="0" borderId="0" xfId="0" applyFont="1" applyAlignment="1">
      <alignment horizontal="left" vertical="top" wrapText="1"/>
    </xf>
    <xf numFmtId="0" fontId="21" fillId="0" borderId="0" xfId="0" applyFont="1" applyAlignment="1">
      <alignment vertical="top" wrapText="1"/>
    </xf>
    <xf numFmtId="0" fontId="0" fillId="0" borderId="0" xfId="0" applyAlignment="1">
      <alignment vertical="top"/>
    </xf>
    <xf numFmtId="0" fontId="0" fillId="0" borderId="0" xfId="0" applyAlignment="1">
      <alignment horizontal="left" vertical="top" wrapText="1"/>
    </xf>
    <xf numFmtId="0" fontId="0" fillId="4" borderId="106" xfId="0" applyFill="1" applyBorder="1" applyAlignment="1" applyProtection="1">
      <alignment vertical="top" wrapText="1"/>
      <protection locked="0"/>
    </xf>
    <xf numFmtId="0" fontId="0" fillId="4" borderId="101" xfId="0" applyFill="1" applyBorder="1" applyAlignment="1" applyProtection="1">
      <alignment vertical="top" wrapText="1"/>
      <protection locked="0"/>
    </xf>
    <xf numFmtId="0" fontId="0" fillId="4" borderId="101" xfId="0" applyFill="1" applyBorder="1" applyAlignment="1" applyProtection="1">
      <alignment horizontal="left" vertical="top" wrapText="1"/>
      <protection locked="0"/>
    </xf>
    <xf numFmtId="0" fontId="0" fillId="4" borderId="107" xfId="0" applyFill="1" applyBorder="1" applyAlignment="1" applyProtection="1">
      <alignment vertical="top" wrapText="1"/>
      <protection locked="0"/>
    </xf>
    <xf numFmtId="0" fontId="0" fillId="4" borderId="26" xfId="0" applyFill="1" applyBorder="1" applyAlignment="1" applyProtection="1">
      <alignment vertical="top" wrapText="1"/>
      <protection locked="0"/>
    </xf>
    <xf numFmtId="0" fontId="0" fillId="4" borderId="0" xfId="0" applyFill="1" applyAlignment="1" applyProtection="1">
      <alignment vertical="top" wrapText="1"/>
      <protection locked="0"/>
    </xf>
    <xf numFmtId="0" fontId="0" fillId="4" borderId="0" xfId="0" applyFill="1" applyAlignment="1" applyProtection="1">
      <alignment horizontal="left" vertical="top" wrapText="1"/>
      <protection locked="0"/>
    </xf>
    <xf numFmtId="0" fontId="0" fillId="4" borderId="27"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28" xfId="0" applyFill="1" applyBorder="1" applyAlignment="1" applyProtection="1">
      <alignment vertical="top" wrapText="1"/>
      <protection locked="0"/>
    </xf>
    <xf numFmtId="0" fontId="21" fillId="0" borderId="101" xfId="0" applyFont="1" applyBorder="1" applyAlignment="1">
      <alignment horizontal="left" vertical="top" wrapText="1"/>
    </xf>
    <xf numFmtId="0" fontId="21" fillId="0" borderId="101" xfId="0" applyFont="1" applyBorder="1" applyAlignment="1">
      <alignment vertical="top" wrapText="1"/>
    </xf>
    <xf numFmtId="0" fontId="8" fillId="0" borderId="0" xfId="0" applyFont="1" applyAlignment="1">
      <alignment horizontal="center"/>
    </xf>
    <xf numFmtId="49" fontId="0" fillId="0" borderId="69" xfId="0" applyNumberFormat="1" applyBorder="1" applyAlignment="1">
      <alignment vertical="center"/>
    </xf>
    <xf numFmtId="0" fontId="0" fillId="0" borderId="69" xfId="0" applyBorder="1" applyAlignment="1">
      <alignment vertical="center"/>
    </xf>
    <xf numFmtId="0" fontId="0" fillId="0" borderId="105" xfId="0" applyBorder="1" applyAlignment="1">
      <alignment vertical="center"/>
    </xf>
    <xf numFmtId="49" fontId="0" fillId="3" borderId="69" xfId="0" applyNumberFormat="1" applyFill="1" applyBorder="1" applyAlignment="1">
      <alignment vertical="center"/>
    </xf>
    <xf numFmtId="0" fontId="0" fillId="3" borderId="69" xfId="0" applyFill="1" applyBorder="1" applyAlignment="1">
      <alignment vertical="center"/>
    </xf>
    <xf numFmtId="0" fontId="0" fillId="3" borderId="105" xfId="0" applyFill="1" applyBorder="1" applyAlignment="1">
      <alignment vertical="center"/>
    </xf>
    <xf numFmtId="49" fontId="9" fillId="0" borderId="36" xfId="0" applyNumberFormat="1" applyFont="1" applyBorder="1" applyAlignment="1">
      <alignment vertical="center" wrapText="1"/>
    </xf>
    <xf numFmtId="49" fontId="9" fillId="0" borderId="37" xfId="0" applyNumberFormat="1" applyFont="1" applyBorder="1" applyAlignment="1">
      <alignment vertical="center" wrapText="1"/>
    </xf>
    <xf numFmtId="4" fontId="0" fillId="0" borderId="37" xfId="0" applyNumberFormat="1" applyBorder="1" applyAlignment="1">
      <alignment vertical="center" wrapText="1"/>
    </xf>
    <xf numFmtId="4" fontId="10" fillId="0" borderId="37" xfId="0" applyNumberFormat="1" applyFont="1" applyBorder="1" applyAlignment="1">
      <alignment vertical="center" wrapText="1"/>
    </xf>
    <xf numFmtId="4" fontId="13" fillId="0" borderId="36" xfId="0" applyNumberFormat="1" applyFont="1" applyBorder="1" applyAlignment="1">
      <alignment vertical="center"/>
    </xf>
    <xf numFmtId="4" fontId="13" fillId="0" borderId="37" xfId="0" applyNumberFormat="1" applyFont="1" applyBorder="1" applyAlignment="1">
      <alignment vertical="center"/>
    </xf>
    <xf numFmtId="4" fontId="13" fillId="0" borderId="36" xfId="0" applyNumberFormat="1" applyFont="1" applyBorder="1" applyAlignment="1">
      <alignment horizontal="right" vertical="center"/>
    </xf>
    <xf numFmtId="4" fontId="13" fillId="0" borderId="37" xfId="0" applyNumberFormat="1" applyFont="1" applyBorder="1" applyAlignment="1">
      <alignment horizontal="right" vertical="center"/>
    </xf>
    <xf numFmtId="4" fontId="15" fillId="0" borderId="36" xfId="0" applyNumberFormat="1" applyFont="1" applyBorder="1" applyAlignment="1">
      <alignment horizontal="right" vertical="center" indent="1"/>
    </xf>
    <xf numFmtId="4" fontId="15" fillId="0" borderId="38" xfId="0" applyNumberFormat="1" applyFont="1" applyBorder="1" applyAlignment="1">
      <alignment horizontal="right" vertical="center" indent="1"/>
    </xf>
    <xf numFmtId="4" fontId="13" fillId="0" borderId="36" xfId="0" applyNumberFormat="1" applyFont="1" applyBorder="1" applyAlignment="1">
      <alignment horizontal="right" vertical="center" indent="1"/>
    </xf>
    <xf numFmtId="4" fontId="13" fillId="0" borderId="38" xfId="0" applyNumberFormat="1" applyFont="1" applyBorder="1" applyAlignment="1">
      <alignment horizontal="right" vertical="center" indent="1"/>
    </xf>
    <xf numFmtId="0" fontId="0" fillId="4" borderId="29" xfId="0" applyFill="1" applyBorder="1" applyAlignment="1" applyProtection="1">
      <alignment vertical="top" wrapText="1"/>
      <protection locked="0"/>
    </xf>
    <xf numFmtId="0" fontId="0" fillId="4" borderId="18" xfId="0" applyFill="1" applyBorder="1" applyAlignment="1" applyProtection="1">
      <alignment vertical="top" wrapText="1"/>
      <protection locked="0"/>
    </xf>
    <xf numFmtId="0" fontId="0" fillId="4" borderId="18" xfId="0" applyFill="1" applyBorder="1" applyAlignment="1" applyProtection="1">
      <alignment horizontal="left" vertical="top" wrapText="1"/>
      <protection locked="0"/>
    </xf>
    <xf numFmtId="0" fontId="0" fillId="4" borderId="40" xfId="0" applyFill="1" applyBorder="1" applyAlignment="1" applyProtection="1">
      <alignment vertical="top" wrapText="1"/>
      <protection locked="0"/>
    </xf>
    <xf numFmtId="0" fontId="21" fillId="0" borderId="18" xfId="0" applyFont="1" applyBorder="1" applyAlignment="1">
      <alignment horizontal="left" vertical="top" wrapText="1"/>
    </xf>
    <xf numFmtId="0" fontId="21" fillId="0" borderId="18" xfId="0" applyFont="1" applyBorder="1" applyAlignment="1">
      <alignment vertical="top" wrapText="1"/>
    </xf>
    <xf numFmtId="49" fontId="0" fillId="0" borderId="37" xfId="0" applyNumberFormat="1" applyBorder="1" applyAlignment="1">
      <alignment vertical="center"/>
    </xf>
    <xf numFmtId="0" fontId="0" fillId="0" borderId="37" xfId="0" applyBorder="1" applyAlignment="1">
      <alignment vertical="center"/>
    </xf>
    <xf numFmtId="0" fontId="0" fillId="0" borderId="38" xfId="0" applyBorder="1" applyAlignment="1">
      <alignment vertical="center"/>
    </xf>
    <xf numFmtId="49" fontId="0" fillId="3" borderId="37" xfId="0" applyNumberFormat="1" applyFill="1" applyBorder="1" applyAlignment="1">
      <alignment vertical="center"/>
    </xf>
    <xf numFmtId="0" fontId="0" fillId="3" borderId="37" xfId="0" applyFill="1" applyBorder="1" applyAlignment="1">
      <alignment vertical="center"/>
    </xf>
    <xf numFmtId="0" fontId="0" fillId="3" borderId="38" xfId="0" applyFill="1" applyBorder="1" applyAlignment="1">
      <alignment vertical="center"/>
    </xf>
    <xf numFmtId="4" fontId="9" fillId="6" borderId="47" xfId="3" applyNumberFormat="1" applyFont="1" applyFill="1" applyBorder="1"/>
    <xf numFmtId="49" fontId="9" fillId="0" borderId="26" xfId="3" applyNumberFormat="1" applyFont="1" applyBorder="1" applyAlignment="1">
      <alignment vertical="center" wrapText="1"/>
    </xf>
    <xf numFmtId="49" fontId="9" fillId="0" borderId="0" xfId="3" applyNumberFormat="1" applyFont="1" applyAlignment="1">
      <alignment vertical="center" wrapText="1"/>
    </xf>
    <xf numFmtId="4" fontId="9" fillId="0" borderId="48" xfId="3" applyNumberFormat="1" applyFont="1" applyBorder="1" applyAlignment="1">
      <alignment vertical="center"/>
    </xf>
    <xf numFmtId="49" fontId="9" fillId="0" borderId="10" xfId="3" applyNumberFormat="1" applyFont="1" applyBorder="1" applyAlignment="1">
      <alignment vertical="center" wrapText="1"/>
    </xf>
    <xf numFmtId="49" fontId="9" fillId="0" borderId="6" xfId="3" applyNumberFormat="1" applyFont="1" applyBorder="1" applyAlignment="1">
      <alignment vertical="center" wrapText="1"/>
    </xf>
    <xf numFmtId="4" fontId="9" fillId="0" borderId="47" xfId="3" applyNumberFormat="1" applyFont="1" applyBorder="1" applyAlignment="1">
      <alignment vertical="center"/>
    </xf>
    <xf numFmtId="0" fontId="25" fillId="0" borderId="18" xfId="3" applyBorder="1" applyAlignment="1">
      <alignment horizontal="center"/>
    </xf>
    <xf numFmtId="3" fontId="25" fillId="0" borderId="37" xfId="3" applyNumberFormat="1" applyBorder="1"/>
    <xf numFmtId="3" fontId="25" fillId="0" borderId="37" xfId="3" applyNumberFormat="1" applyBorder="1" applyAlignment="1">
      <alignment wrapText="1"/>
    </xf>
    <xf numFmtId="3" fontId="25" fillId="6" borderId="36" xfId="3" applyNumberFormat="1" applyFill="1" applyBorder="1"/>
    <xf numFmtId="3" fontId="25" fillId="6" borderId="37" xfId="3" applyNumberFormat="1" applyFill="1" applyBorder="1"/>
    <xf numFmtId="3" fontId="25" fillId="6" borderId="38" xfId="3" applyNumberFormat="1" applyFill="1" applyBorder="1"/>
    <xf numFmtId="0" fontId="17" fillId="7" borderId="49" xfId="3" applyFont="1" applyFill="1" applyBorder="1" applyAlignment="1">
      <alignment horizontal="center" vertical="center" wrapText="1"/>
    </xf>
    <xf numFmtId="49" fontId="9" fillId="0" borderId="29" xfId="3" applyNumberFormat="1" applyFont="1" applyBorder="1" applyAlignment="1">
      <alignment vertical="center" wrapText="1"/>
    </xf>
    <xf numFmtId="49" fontId="9" fillId="0" borderId="18" xfId="3" applyNumberFormat="1" applyFont="1" applyBorder="1" applyAlignment="1">
      <alignment vertical="center" wrapText="1"/>
    </xf>
    <xf numFmtId="4" fontId="9" fillId="0" borderId="49" xfId="3" applyNumberFormat="1" applyFont="1" applyBorder="1" applyAlignment="1">
      <alignment vertical="center"/>
    </xf>
    <xf numFmtId="4" fontId="13" fillId="0" borderId="10" xfId="3" applyNumberFormat="1" applyFont="1" applyBorder="1" applyAlignment="1">
      <alignment horizontal="right" vertical="center"/>
    </xf>
    <xf numFmtId="4" fontId="13" fillId="0" borderId="6" xfId="3" applyNumberFormat="1" applyFont="1" applyBorder="1" applyAlignment="1">
      <alignment horizontal="right" vertical="center"/>
    </xf>
    <xf numFmtId="4" fontId="13" fillId="0" borderId="18" xfId="3" applyNumberFormat="1" applyFont="1" applyBorder="1" applyAlignment="1">
      <alignment horizontal="right" vertical="center"/>
    </xf>
    <xf numFmtId="4" fontId="14" fillId="7" borderId="7" xfId="3" applyNumberFormat="1" applyFont="1" applyFill="1" applyBorder="1" applyAlignment="1">
      <alignment horizontal="right" vertical="center"/>
    </xf>
    <xf numFmtId="2" fontId="14" fillId="7" borderId="7" xfId="3" applyNumberFormat="1" applyFont="1" applyFill="1" applyBorder="1" applyAlignment="1">
      <alignment horizontal="right" vertical="center"/>
    </xf>
    <xf numFmtId="0" fontId="10" fillId="0" borderId="6" xfId="3" applyFont="1" applyBorder="1" applyAlignment="1">
      <alignment horizontal="center"/>
    </xf>
    <xf numFmtId="4" fontId="13" fillId="0" borderId="36" xfId="3" applyNumberFormat="1" applyFont="1" applyBorder="1" applyAlignment="1">
      <alignment vertical="center"/>
    </xf>
    <xf numFmtId="4" fontId="13" fillId="0" borderId="37" xfId="3" applyNumberFormat="1" applyFont="1" applyBorder="1" applyAlignment="1">
      <alignment vertical="center"/>
    </xf>
    <xf numFmtId="4" fontId="15" fillId="0" borderId="36" xfId="3" applyNumberFormat="1" applyFont="1" applyBorder="1" applyAlignment="1">
      <alignment horizontal="right" vertical="center" indent="1"/>
    </xf>
    <xf numFmtId="4" fontId="15" fillId="0" borderId="38" xfId="3" applyNumberFormat="1" applyFont="1" applyBorder="1" applyAlignment="1">
      <alignment horizontal="right" vertical="center" indent="1"/>
    </xf>
    <xf numFmtId="4" fontId="15" fillId="0" borderId="16" xfId="3" applyNumberFormat="1" applyFont="1" applyBorder="1" applyAlignment="1">
      <alignment horizontal="right" vertical="center" indent="1"/>
    </xf>
    <xf numFmtId="4" fontId="13" fillId="0" borderId="36" xfId="3" applyNumberFormat="1" applyFont="1" applyBorder="1" applyAlignment="1">
      <alignment horizontal="right" vertical="center" indent="1"/>
    </xf>
    <xf numFmtId="4" fontId="13" fillId="0" borderId="38" xfId="3" applyNumberFormat="1" applyFont="1" applyBorder="1" applyAlignment="1">
      <alignment horizontal="right" vertical="center" indent="1"/>
    </xf>
    <xf numFmtId="4" fontId="13" fillId="0" borderId="16" xfId="3" applyNumberFormat="1" applyFont="1" applyBorder="1" applyAlignment="1">
      <alignment horizontal="right" vertical="center" indent="1"/>
    </xf>
    <xf numFmtId="4" fontId="13" fillId="0" borderId="36" xfId="3" applyNumberFormat="1" applyFont="1" applyBorder="1" applyAlignment="1">
      <alignment horizontal="right" vertical="center"/>
    </xf>
    <xf numFmtId="4" fontId="13" fillId="0" borderId="37" xfId="3" applyNumberFormat="1" applyFont="1" applyBorder="1" applyAlignment="1">
      <alignment horizontal="right" vertical="center"/>
    </xf>
    <xf numFmtId="1" fontId="25" fillId="0" borderId="6" xfId="3" applyNumberFormat="1" applyBorder="1" applyAlignment="1">
      <alignment horizontal="right" indent="1"/>
    </xf>
    <xf numFmtId="0" fontId="25" fillId="0" borderId="6" xfId="3" applyBorder="1" applyAlignment="1">
      <alignment horizontal="right" indent="1"/>
    </xf>
    <xf numFmtId="0" fontId="25" fillId="0" borderId="8" xfId="3" applyBorder="1" applyAlignment="1">
      <alignment horizontal="right" indent="1"/>
    </xf>
    <xf numFmtId="49" fontId="10" fillId="0" borderId="6" xfId="3" applyNumberFormat="1" applyFont="1" applyBorder="1" applyAlignment="1">
      <alignment horizontal="left" vertical="center"/>
    </xf>
    <xf numFmtId="0" fontId="4" fillId="0" borderId="23" xfId="3" applyFont="1" applyBorder="1" applyAlignment="1">
      <alignment horizontal="center" vertical="center"/>
    </xf>
    <xf numFmtId="0" fontId="4" fillId="0" borderId="24" xfId="3" applyFont="1" applyBorder="1" applyAlignment="1">
      <alignment horizontal="center" vertical="center"/>
    </xf>
    <xf numFmtId="0" fontId="4" fillId="0" borderId="25" xfId="3" applyFont="1" applyBorder="1" applyAlignment="1">
      <alignment horizontal="center" vertical="center"/>
    </xf>
    <xf numFmtId="0" fontId="8" fillId="7" borderId="18" xfId="3" applyFont="1" applyFill="1" applyBorder="1" applyAlignment="1">
      <alignment horizontal="left" vertical="center" wrapText="1" shrinkToFit="1"/>
    </xf>
    <xf numFmtId="0" fontId="8" fillId="7" borderId="19" xfId="3" applyFont="1" applyFill="1" applyBorder="1" applyAlignment="1">
      <alignment horizontal="left" vertical="center" wrapText="1" shrinkToFit="1"/>
    </xf>
    <xf numFmtId="49" fontId="10" fillId="7" borderId="0" xfId="3" applyNumberFormat="1" applyFont="1" applyFill="1" applyAlignment="1">
      <alignment horizontal="left" vertical="center"/>
    </xf>
    <xf numFmtId="0" fontId="10" fillId="7" borderId="0" xfId="3" applyFont="1" applyFill="1" applyAlignment="1">
      <alignment horizontal="left" vertical="center"/>
    </xf>
    <xf numFmtId="0" fontId="10" fillId="7" borderId="2" xfId="3" applyFont="1" applyFill="1" applyBorder="1" applyAlignment="1">
      <alignment horizontal="left" vertical="center"/>
    </xf>
    <xf numFmtId="49" fontId="10" fillId="0" borderId="18" xfId="3" applyNumberFormat="1" applyFont="1" applyBorder="1" applyAlignment="1">
      <alignment horizontal="left" vertical="center"/>
    </xf>
    <xf numFmtId="49" fontId="10" fillId="0" borderId="0" xfId="3" applyNumberFormat="1" applyFont="1" applyAlignment="1">
      <alignment horizontal="left" vertical="center"/>
    </xf>
    <xf numFmtId="0" fontId="32" fillId="11" borderId="24" xfId="4" applyFont="1" applyFill="1" applyBorder="1" applyAlignment="1" applyProtection="1">
      <alignment horizontal="center" vertical="center"/>
      <protection locked="0"/>
    </xf>
    <xf numFmtId="0" fontId="32" fillId="11" borderId="25" xfId="4" applyFont="1" applyFill="1" applyBorder="1" applyAlignment="1" applyProtection="1">
      <alignment horizontal="center" vertical="center"/>
      <protection locked="0"/>
    </xf>
    <xf numFmtId="164" fontId="39" fillId="0" borderId="18" xfId="3" applyNumberFormat="1" applyFont="1" applyBorder="1" applyAlignment="1">
      <alignment horizontal="center" vertical="center"/>
    </xf>
    <xf numFmtId="164" fontId="39" fillId="0" borderId="40" xfId="3" applyNumberFormat="1" applyFont="1" applyBorder="1" applyAlignment="1">
      <alignment horizontal="center" vertical="center"/>
    </xf>
    <xf numFmtId="164" fontId="39" fillId="0" borderId="0" xfId="3" applyNumberFormat="1" applyFont="1" applyAlignment="1">
      <alignment horizontal="center" vertical="center"/>
    </xf>
    <xf numFmtId="164" fontId="39" fillId="0" borderId="27" xfId="3" applyNumberFormat="1" applyFont="1" applyBorder="1" applyAlignment="1">
      <alignment horizontal="center" vertical="center"/>
    </xf>
    <xf numFmtId="164" fontId="39" fillId="0" borderId="6" xfId="3" applyNumberFormat="1" applyFont="1" applyBorder="1" applyAlignment="1">
      <alignment horizontal="center" vertical="center"/>
    </xf>
    <xf numFmtId="164" fontId="39" fillId="0" borderId="28" xfId="3" applyNumberFormat="1" applyFont="1" applyBorder="1" applyAlignment="1">
      <alignment horizontal="center" vertical="center"/>
    </xf>
    <xf numFmtId="164" fontId="38" fillId="0" borderId="37" xfId="5" applyNumberFormat="1" applyFont="1" applyFill="1" applyBorder="1" applyAlignment="1">
      <alignment horizontal="center" vertical="center"/>
    </xf>
    <xf numFmtId="164" fontId="38" fillId="0" borderId="38" xfId="5" applyNumberFormat="1" applyFont="1" applyFill="1" applyBorder="1" applyAlignment="1">
      <alignment horizontal="center" vertical="center"/>
    </xf>
    <xf numFmtId="164" fontId="36" fillId="0" borderId="37" xfId="5" applyNumberFormat="1" applyFont="1" applyFill="1" applyBorder="1" applyAlignment="1">
      <alignment horizontal="center" vertical="center"/>
    </xf>
    <xf numFmtId="164" fontId="26" fillId="0" borderId="37" xfId="3" applyNumberFormat="1" applyFont="1" applyBorder="1" applyAlignment="1">
      <alignment horizontal="center" vertical="center"/>
    </xf>
    <xf numFmtId="164" fontId="26" fillId="0" borderId="38" xfId="3" applyNumberFormat="1" applyFont="1" applyBorder="1" applyAlignment="1">
      <alignment horizontal="center" vertical="center"/>
    </xf>
    <xf numFmtId="0" fontId="37" fillId="0" borderId="36" xfId="4" applyFont="1" applyBorder="1" applyAlignment="1" applyProtection="1">
      <alignment horizontal="left" vertical="center" wrapText="1"/>
      <protection locked="0"/>
    </xf>
    <xf numFmtId="0" fontId="37" fillId="0" borderId="37" xfId="4" applyFont="1" applyBorder="1" applyAlignment="1" applyProtection="1">
      <alignment horizontal="left" vertical="center" wrapText="1"/>
      <protection locked="0"/>
    </xf>
    <xf numFmtId="0" fontId="37" fillId="0" borderId="36" xfId="4" applyFont="1" applyBorder="1" applyAlignment="1" applyProtection="1">
      <alignment horizontal="left" vertical="center"/>
      <protection locked="0"/>
    </xf>
    <xf numFmtId="0" fontId="37" fillId="0" borderId="37" xfId="4" applyFont="1" applyBorder="1" applyAlignment="1" applyProtection="1">
      <alignment horizontal="left" vertical="center"/>
      <protection locked="0"/>
    </xf>
    <xf numFmtId="14" fontId="37" fillId="0" borderId="36" xfId="4" applyNumberFormat="1" applyFont="1" applyBorder="1" applyAlignment="1" applyProtection="1">
      <alignment horizontal="left" vertical="center"/>
      <protection locked="0"/>
    </xf>
    <xf numFmtId="14" fontId="37" fillId="0" borderId="37" xfId="4" applyNumberFormat="1" applyFont="1" applyBorder="1" applyAlignment="1" applyProtection="1">
      <alignment horizontal="left" vertical="center"/>
      <protection locked="0"/>
    </xf>
    <xf numFmtId="0" fontId="73" fillId="0" borderId="96" xfId="20" applyBorder="1" applyAlignment="1">
      <alignment horizontal="left" vertical="top" wrapText="1"/>
    </xf>
    <xf numFmtId="0" fontId="73" fillId="0" borderId="97" xfId="20" applyBorder="1" applyAlignment="1">
      <alignment horizontal="left" vertical="top" wrapText="1"/>
    </xf>
    <xf numFmtId="0" fontId="73" fillId="0" borderId="99" xfId="20" applyBorder="1" applyAlignment="1">
      <alignment horizontal="left" vertical="top" wrapText="1"/>
    </xf>
    <xf numFmtId="0" fontId="73" fillId="0" borderId="100" xfId="20" applyBorder="1" applyAlignment="1">
      <alignment horizontal="left" vertical="top" wrapText="1"/>
    </xf>
    <xf numFmtId="0" fontId="8" fillId="0" borderId="11" xfId="8" applyFont="1" applyBorder="1" applyAlignment="1">
      <alignment horizontal="center"/>
    </xf>
    <xf numFmtId="0" fontId="8" fillId="0" borderId="7" xfId="8" applyFont="1" applyBorder="1" applyAlignment="1">
      <alignment horizontal="center"/>
    </xf>
    <xf numFmtId="0" fontId="8" fillId="0" borderId="13" xfId="8" applyFont="1" applyBorder="1" applyAlignment="1">
      <alignment horizontal="center"/>
    </xf>
    <xf numFmtId="0" fontId="10" fillId="0" borderId="11" xfId="7" applyFont="1" applyBorder="1" applyAlignment="1">
      <alignment horizontal="center" vertical="center" wrapText="1"/>
    </xf>
    <xf numFmtId="0" fontId="10" fillId="0" borderId="7" xfId="7" applyFont="1" applyBorder="1" applyAlignment="1">
      <alignment horizontal="center" vertical="center" wrapText="1"/>
    </xf>
    <xf numFmtId="0" fontId="10" fillId="0" borderId="13" xfId="7" applyFont="1" applyBorder="1" applyAlignment="1">
      <alignment horizontal="center" vertical="center" wrapText="1"/>
    </xf>
    <xf numFmtId="0" fontId="18" fillId="0" borderId="67" xfId="7" applyBorder="1" applyAlignment="1">
      <alignment horizontal="justify" vertical="justify" wrapText="1"/>
    </xf>
    <xf numFmtId="0" fontId="18" fillId="0" borderId="66" xfId="7" applyBorder="1" applyAlignment="1">
      <alignment horizontal="justify" vertical="justify" wrapText="1"/>
    </xf>
    <xf numFmtId="0" fontId="18" fillId="0" borderId="65" xfId="7" applyBorder="1" applyAlignment="1">
      <alignment horizontal="justify" vertical="justify" wrapText="1"/>
    </xf>
    <xf numFmtId="0" fontId="58" fillId="19" borderId="14" xfId="7" applyFont="1" applyFill="1" applyBorder="1" applyAlignment="1">
      <alignment horizontal="center" vertical="center"/>
    </xf>
    <xf numFmtId="0" fontId="58" fillId="19" borderId="69" xfId="7" applyFont="1" applyFill="1" applyBorder="1" applyAlignment="1">
      <alignment horizontal="center" vertical="center"/>
    </xf>
    <xf numFmtId="0" fontId="58" fillId="19" borderId="68" xfId="7" applyFont="1" applyFill="1" applyBorder="1" applyAlignment="1">
      <alignment horizontal="center" vertical="center"/>
    </xf>
    <xf numFmtId="0" fontId="6" fillId="0" borderId="11" xfId="9" applyFont="1" applyBorder="1" applyAlignment="1">
      <alignment horizontal="center"/>
    </xf>
    <xf numFmtId="0" fontId="6" fillId="0" borderId="7" xfId="9" applyFont="1" applyBorder="1" applyAlignment="1">
      <alignment horizontal="center"/>
    </xf>
    <xf numFmtId="0" fontId="6" fillId="0" borderId="13" xfId="9" applyFont="1" applyBorder="1" applyAlignment="1">
      <alignment horizontal="center"/>
    </xf>
    <xf numFmtId="0" fontId="7" fillId="0" borderId="11" xfId="14" applyFont="1" applyBorder="1" applyAlignment="1">
      <alignment horizontal="center" wrapText="1"/>
    </xf>
    <xf numFmtId="0" fontId="7" fillId="0" borderId="7" xfId="14" applyFont="1" applyBorder="1" applyAlignment="1">
      <alignment horizontal="center" wrapText="1"/>
    </xf>
    <xf numFmtId="0" fontId="7" fillId="0" borderId="13" xfId="14" applyFont="1" applyBorder="1" applyAlignment="1">
      <alignment horizontal="center" wrapText="1"/>
    </xf>
    <xf numFmtId="0" fontId="6" fillId="0" borderId="11" xfId="14" applyFont="1" applyBorder="1" applyAlignment="1">
      <alignment horizontal="center"/>
    </xf>
    <xf numFmtId="0" fontId="6" fillId="0" borderId="7" xfId="14" applyFont="1" applyBorder="1" applyAlignment="1">
      <alignment horizontal="center"/>
    </xf>
    <xf numFmtId="0" fontId="6" fillId="0" borderId="13" xfId="14" applyFont="1" applyBorder="1" applyAlignment="1">
      <alignment horizontal="center"/>
    </xf>
    <xf numFmtId="0" fontId="10" fillId="0" borderId="11" xfId="19" applyFont="1" applyBorder="1" applyAlignment="1">
      <alignment horizontal="center" vertical="center" wrapText="1"/>
    </xf>
    <xf numFmtId="0" fontId="10" fillId="0" borderId="7" xfId="19" applyFont="1" applyBorder="1" applyAlignment="1">
      <alignment horizontal="center" vertical="center" wrapText="1"/>
    </xf>
    <xf numFmtId="0" fontId="10" fillId="0" borderId="13" xfId="19" applyFont="1" applyBorder="1" applyAlignment="1">
      <alignment horizontal="center" vertical="center" wrapText="1"/>
    </xf>
    <xf numFmtId="0" fontId="58" fillId="19" borderId="14" xfId="19" applyFont="1" applyFill="1" applyBorder="1" applyAlignment="1">
      <alignment horizontal="center" vertical="center"/>
    </xf>
    <xf numFmtId="0" fontId="58" fillId="19" borderId="37" xfId="19" applyFont="1" applyFill="1" applyBorder="1" applyAlignment="1">
      <alignment horizontal="center" vertical="center"/>
    </xf>
    <xf numFmtId="0" fontId="58" fillId="19" borderId="16" xfId="19" applyFont="1" applyFill="1" applyBorder="1" applyAlignment="1">
      <alignment horizontal="center" vertical="center"/>
    </xf>
    <xf numFmtId="0" fontId="18" fillId="0" borderId="67" xfId="19" applyBorder="1" applyAlignment="1">
      <alignment horizontal="justify" vertical="justify" wrapText="1"/>
    </xf>
    <xf numFmtId="0" fontId="18" fillId="0" borderId="66" xfId="19" applyBorder="1" applyAlignment="1">
      <alignment horizontal="justify" vertical="justify" wrapText="1"/>
    </xf>
    <xf numFmtId="0" fontId="18" fillId="0" borderId="65" xfId="19" applyBorder="1" applyAlignment="1">
      <alignment horizontal="justify" vertical="justify" wrapText="1"/>
    </xf>
    <xf numFmtId="0" fontId="10" fillId="0" borderId="0" xfId="0" applyFont="1" applyAlignment="1">
      <alignment horizontal="left" vertical="center" wrapText="1"/>
    </xf>
    <xf numFmtId="0" fontId="10" fillId="0" borderId="101" xfId="0" applyFont="1" applyBorder="1" applyAlignment="1">
      <alignment horizontal="left" vertical="center" wrapText="1"/>
    </xf>
    <xf numFmtId="0" fontId="10" fillId="0" borderId="6" xfId="0" applyFont="1" applyBorder="1" applyAlignment="1">
      <alignment vertical="center" wrapText="1"/>
    </xf>
    <xf numFmtId="0" fontId="8" fillId="7" borderId="101" xfId="3" applyFont="1" applyFill="1" applyBorder="1" applyAlignment="1">
      <alignment horizontal="left" vertical="center" wrapText="1" shrinkToFit="1"/>
    </xf>
    <xf numFmtId="0" fontId="8" fillId="7" borderId="102" xfId="3" applyFont="1" applyFill="1" applyBorder="1" applyAlignment="1">
      <alignment horizontal="left" vertical="center" wrapText="1" shrinkToFit="1"/>
    </xf>
    <xf numFmtId="49" fontId="10" fillId="0" borderId="101" xfId="3" applyNumberFormat="1" applyFont="1" applyBorder="1" applyAlignment="1">
      <alignment horizontal="left" vertical="center"/>
    </xf>
    <xf numFmtId="4" fontId="15" fillId="0" borderId="104" xfId="3" applyNumberFormat="1" applyFont="1" applyBorder="1" applyAlignment="1">
      <alignment horizontal="right" vertical="center" indent="1"/>
    </xf>
    <xf numFmtId="4" fontId="15" fillId="0" borderId="105" xfId="3" applyNumberFormat="1" applyFont="1" applyBorder="1" applyAlignment="1">
      <alignment horizontal="right" vertical="center" indent="1"/>
    </xf>
    <xf numFmtId="4" fontId="15" fillId="0" borderId="68" xfId="3" applyNumberFormat="1" applyFont="1" applyBorder="1" applyAlignment="1">
      <alignment horizontal="right" vertical="center" indent="1"/>
    </xf>
    <xf numFmtId="4" fontId="13" fillId="0" borderId="104" xfId="3" applyNumberFormat="1" applyFont="1" applyBorder="1" applyAlignment="1">
      <alignment vertical="center"/>
    </xf>
    <xf numFmtId="4" fontId="13" fillId="0" borderId="69" xfId="3" applyNumberFormat="1" applyFont="1" applyBorder="1" applyAlignment="1">
      <alignment vertical="center"/>
    </xf>
    <xf numFmtId="4" fontId="13" fillId="0" borderId="104" xfId="3" applyNumberFormat="1" applyFont="1" applyBorder="1" applyAlignment="1">
      <alignment horizontal="right" vertical="center" indent="1"/>
    </xf>
    <xf numFmtId="4" fontId="13" fillId="0" borderId="105" xfId="3" applyNumberFormat="1" applyFont="1" applyBorder="1" applyAlignment="1">
      <alignment horizontal="right" vertical="center" indent="1"/>
    </xf>
    <xf numFmtId="4" fontId="13" fillId="0" borderId="68" xfId="3" applyNumberFormat="1" applyFont="1" applyBorder="1" applyAlignment="1">
      <alignment horizontal="right" vertical="center" indent="1"/>
    </xf>
    <xf numFmtId="4" fontId="13" fillId="0" borderId="104" xfId="3" applyNumberFormat="1" applyFont="1" applyBorder="1" applyAlignment="1">
      <alignment horizontal="right" vertical="center"/>
    </xf>
    <xf numFmtId="4" fontId="13" fillId="0" borderId="69" xfId="3" applyNumberFormat="1" applyFont="1" applyBorder="1" applyAlignment="1">
      <alignment horizontal="right" vertical="center"/>
    </xf>
    <xf numFmtId="4" fontId="13" fillId="0" borderId="101" xfId="3" applyNumberFormat="1" applyFont="1" applyBorder="1" applyAlignment="1">
      <alignment horizontal="right" vertical="center"/>
    </xf>
    <xf numFmtId="0" fontId="25" fillId="0" borderId="101" xfId="3" applyBorder="1" applyAlignment="1">
      <alignment horizontal="center"/>
    </xf>
    <xf numFmtId="3" fontId="25" fillId="0" borderId="69" xfId="3" applyNumberFormat="1" applyBorder="1"/>
    <xf numFmtId="3" fontId="25" fillId="0" borderId="69" xfId="3" applyNumberFormat="1" applyBorder="1" applyAlignment="1">
      <alignment wrapText="1"/>
    </xf>
    <xf numFmtId="3" fontId="25" fillId="6" borderId="104" xfId="3" applyNumberFormat="1" applyFill="1" applyBorder="1"/>
    <xf numFmtId="3" fontId="25" fillId="6" borderId="69" xfId="3" applyNumberFormat="1" applyFill="1" applyBorder="1"/>
    <xf numFmtId="3" fontId="25" fillId="6" borderId="105" xfId="3" applyNumberFormat="1" applyFill="1" applyBorder="1"/>
    <xf numFmtId="49" fontId="9" fillId="0" borderId="106" xfId="3" applyNumberFormat="1" applyFont="1" applyBorder="1" applyAlignment="1">
      <alignment vertical="center" wrapText="1"/>
    </xf>
    <xf numFmtId="49" fontId="9" fillId="0" borderId="101" xfId="3" applyNumberFormat="1" applyFont="1" applyBorder="1" applyAlignment="1">
      <alignment vertical="center" wrapText="1"/>
    </xf>
    <xf numFmtId="14" fontId="37" fillId="0" borderId="104" xfId="4" applyNumberFormat="1" applyFont="1" applyBorder="1" applyAlignment="1" applyProtection="1">
      <alignment horizontal="left" vertical="center"/>
      <protection locked="0"/>
    </xf>
    <xf numFmtId="14" fontId="37" fillId="0" borderId="69" xfId="4" applyNumberFormat="1" applyFont="1" applyBorder="1" applyAlignment="1" applyProtection="1">
      <alignment horizontal="left" vertical="center"/>
      <protection locked="0"/>
    </xf>
    <xf numFmtId="164" fontId="36" fillId="0" borderId="69" xfId="5" applyNumberFormat="1" applyFont="1" applyFill="1" applyBorder="1" applyAlignment="1">
      <alignment horizontal="center" vertical="center"/>
    </xf>
    <xf numFmtId="164" fontId="26" fillId="0" borderId="69" xfId="3" applyNumberFormat="1" applyFont="1" applyBorder="1" applyAlignment="1">
      <alignment horizontal="center" vertical="center"/>
    </xf>
    <xf numFmtId="164" fontId="26" fillId="0" borderId="105" xfId="3" applyNumberFormat="1" applyFont="1" applyBorder="1" applyAlignment="1">
      <alignment horizontal="center" vertical="center"/>
    </xf>
    <xf numFmtId="0" fontId="37" fillId="0" borderId="104" xfId="4" applyFont="1" applyBorder="1" applyAlignment="1" applyProtection="1">
      <alignment horizontal="left" vertical="center" wrapText="1"/>
      <protection locked="0"/>
    </xf>
    <xf numFmtId="0" fontId="37" fillId="0" borderId="69" xfId="4" applyFont="1" applyBorder="1" applyAlignment="1" applyProtection="1">
      <alignment horizontal="left" vertical="center" wrapText="1"/>
      <protection locked="0"/>
    </xf>
    <xf numFmtId="164" fontId="39" fillId="0" borderId="101" xfId="3" applyNumberFormat="1" applyFont="1" applyBorder="1" applyAlignment="1">
      <alignment horizontal="center" vertical="center"/>
    </xf>
    <xf numFmtId="164" fontId="39" fillId="0" borderId="107" xfId="3" applyNumberFormat="1" applyFont="1" applyBorder="1" applyAlignment="1">
      <alignment horizontal="center" vertical="center"/>
    </xf>
    <xf numFmtId="0" fontId="37" fillId="0" borderId="104" xfId="4" applyFont="1" applyBorder="1" applyAlignment="1" applyProtection="1">
      <alignment horizontal="left" vertical="center"/>
      <protection locked="0"/>
    </xf>
    <xf numFmtId="0" fontId="37" fillId="0" borderId="69" xfId="4" applyFont="1" applyBorder="1" applyAlignment="1" applyProtection="1">
      <alignment horizontal="left" vertical="center"/>
      <protection locked="0"/>
    </xf>
    <xf numFmtId="164" fontId="38" fillId="0" borderId="69" xfId="5" applyNumberFormat="1" applyFont="1" applyFill="1" applyBorder="1" applyAlignment="1">
      <alignment horizontal="center" vertical="center"/>
    </xf>
    <xf numFmtId="164" fontId="38" fillId="0" borderId="105" xfId="5" applyNumberFormat="1" applyFont="1" applyFill="1" applyBorder="1" applyAlignment="1">
      <alignment horizontal="center" vertical="center"/>
    </xf>
    <xf numFmtId="0" fontId="10" fillId="0" borderId="11" xfId="26" applyFont="1" applyBorder="1" applyAlignment="1">
      <alignment horizontal="center" vertical="center" wrapText="1"/>
    </xf>
    <xf numFmtId="0" fontId="10" fillId="0" borderId="7" xfId="26" applyFont="1" applyBorder="1" applyAlignment="1">
      <alignment horizontal="center" vertical="center" wrapText="1"/>
    </xf>
    <xf numFmtId="0" fontId="10" fillId="0" borderId="13" xfId="26" applyFont="1" applyBorder="1" applyAlignment="1">
      <alignment horizontal="center" vertical="center" wrapText="1"/>
    </xf>
    <xf numFmtId="0" fontId="58" fillId="19" borderId="14" xfId="26" applyFont="1" applyFill="1" applyBorder="1" applyAlignment="1">
      <alignment horizontal="center" vertical="center"/>
    </xf>
    <xf numFmtId="0" fontId="58" fillId="19" borderId="69" xfId="26" applyFont="1" applyFill="1" applyBorder="1" applyAlignment="1">
      <alignment horizontal="center" vertical="center"/>
    </xf>
    <xf numFmtId="0" fontId="58" fillId="19" borderId="68" xfId="26" applyFont="1" applyFill="1" applyBorder="1" applyAlignment="1">
      <alignment horizontal="center" vertical="center"/>
    </xf>
    <xf numFmtId="0" fontId="18" fillId="0" borderId="67" xfId="26" applyBorder="1" applyAlignment="1">
      <alignment horizontal="justify" vertical="justify" wrapText="1"/>
    </xf>
    <xf numFmtId="0" fontId="18" fillId="0" borderId="66" xfId="26" applyBorder="1" applyAlignment="1">
      <alignment horizontal="justify" vertical="justify" wrapText="1"/>
    </xf>
    <xf numFmtId="0" fontId="18" fillId="0" borderId="65" xfId="26" applyBorder="1" applyAlignment="1">
      <alignment horizontal="justify" vertical="justify" wrapText="1"/>
    </xf>
    <xf numFmtId="0" fontId="80" fillId="0" borderId="0" xfId="0" applyFont="1" applyAlignment="1">
      <alignment horizontal="center" vertical="center" wrapText="1"/>
    </xf>
    <xf numFmtId="0" fontId="80" fillId="0" borderId="0" xfId="0" applyFont="1" applyAlignment="1">
      <alignment horizontal="center" vertical="center"/>
    </xf>
    <xf numFmtId="0" fontId="82" fillId="0" borderId="114" xfId="0" applyFont="1" applyBorder="1" applyAlignment="1">
      <alignment horizontal="left" vertical="center" wrapText="1"/>
    </xf>
    <xf numFmtId="0" fontId="82" fillId="0" borderId="115" xfId="0" applyFont="1" applyBorder="1" applyAlignment="1">
      <alignment horizontal="left" vertical="center"/>
    </xf>
    <xf numFmtId="0" fontId="82" fillId="0" borderId="117" xfId="0" applyFont="1" applyBorder="1" applyAlignment="1">
      <alignment horizontal="left" vertical="center"/>
    </xf>
    <xf numFmtId="0" fontId="82" fillId="0" borderId="0" xfId="0" applyFont="1" applyAlignment="1">
      <alignment horizontal="left" vertical="center"/>
    </xf>
    <xf numFmtId="0" fontId="82" fillId="0" borderId="117" xfId="0" applyFont="1" applyBorder="1" applyAlignment="1">
      <alignment horizontal="left" vertical="center" wrapText="1"/>
    </xf>
    <xf numFmtId="0" fontId="82" fillId="0" borderId="116" xfId="0" applyFont="1" applyBorder="1" applyAlignment="1">
      <alignment horizontal="left" vertical="center"/>
    </xf>
    <xf numFmtId="0" fontId="82" fillId="0" borderId="118" xfId="0" applyFont="1" applyBorder="1" applyAlignment="1">
      <alignment horizontal="left" vertical="center"/>
    </xf>
    <xf numFmtId="1" fontId="82" fillId="0" borderId="118" xfId="0" applyNumberFormat="1" applyFont="1" applyBorder="1" applyAlignment="1">
      <alignment horizontal="left" vertical="center"/>
    </xf>
    <xf numFmtId="0" fontId="82" fillId="0" borderId="0" xfId="0" applyFont="1" applyAlignment="1">
      <alignment horizontal="left" vertical="center" wrapText="1"/>
    </xf>
    <xf numFmtId="0" fontId="82" fillId="0" borderId="120" xfId="0" applyFont="1" applyBorder="1" applyAlignment="1">
      <alignment horizontal="left" vertical="center"/>
    </xf>
    <xf numFmtId="0" fontId="83" fillId="0" borderId="115" xfId="0" applyFont="1" applyBorder="1" applyAlignment="1">
      <alignment horizontal="left" vertical="center" wrapText="1"/>
    </xf>
    <xf numFmtId="0" fontId="83" fillId="0" borderId="115" xfId="0" applyFont="1" applyBorder="1" applyAlignment="1">
      <alignment horizontal="left" vertical="center"/>
    </xf>
    <xf numFmtId="0" fontId="83" fillId="0" borderId="0" xfId="0" applyFont="1" applyAlignment="1">
      <alignment horizontal="left" vertical="center"/>
    </xf>
    <xf numFmtId="0" fontId="82" fillId="0" borderId="118" xfId="0" applyFont="1" applyBorder="1" applyAlignment="1">
      <alignment horizontal="left" vertical="center" wrapText="1"/>
    </xf>
    <xf numFmtId="0" fontId="82" fillId="0" borderId="121" xfId="0" applyFont="1" applyBorder="1" applyAlignment="1">
      <alignment horizontal="left" vertical="center"/>
    </xf>
    <xf numFmtId="0" fontId="84" fillId="0" borderId="0" xfId="0" applyFont="1" applyAlignment="1">
      <alignment horizontal="center" vertical="center"/>
    </xf>
    <xf numFmtId="0" fontId="82" fillId="0" borderId="115" xfId="0" applyFont="1" applyBorder="1" applyAlignment="1">
      <alignment horizontal="left" vertical="center" wrapText="1"/>
    </xf>
    <xf numFmtId="0" fontId="82" fillId="0" borderId="119" xfId="0" applyFont="1" applyBorder="1" applyAlignment="1">
      <alignment horizontal="left" vertical="center"/>
    </xf>
    <xf numFmtId="0" fontId="86" fillId="0" borderId="123" xfId="0" applyFont="1" applyBorder="1" applyAlignment="1">
      <alignment horizontal="left" vertical="center"/>
    </xf>
    <xf numFmtId="0" fontId="86" fillId="0" borderId="124" xfId="0" applyFont="1" applyBorder="1" applyAlignment="1">
      <alignment horizontal="left" vertical="center"/>
    </xf>
    <xf numFmtId="0" fontId="87" fillId="0" borderId="119" xfId="0" applyFont="1" applyBorder="1" applyAlignment="1">
      <alignment horizontal="left" vertical="center"/>
    </xf>
    <xf numFmtId="0" fontId="87" fillId="0" borderId="121" xfId="0" applyFont="1" applyBorder="1" applyAlignment="1">
      <alignment horizontal="left" vertical="center"/>
    </xf>
    <xf numFmtId="0" fontId="87" fillId="0" borderId="117" xfId="0" applyFont="1" applyBorder="1" applyAlignment="1">
      <alignment horizontal="left" vertical="center"/>
    </xf>
    <xf numFmtId="0" fontId="87" fillId="0" borderId="118" xfId="0" applyFont="1" applyBorder="1" applyAlignment="1">
      <alignment horizontal="left" vertical="center"/>
    </xf>
    <xf numFmtId="0" fontId="87" fillId="0" borderId="127" xfId="0" applyFont="1" applyBorder="1" applyAlignment="1">
      <alignment horizontal="left" vertical="center"/>
    </xf>
    <xf numFmtId="0" fontId="87" fillId="0" borderId="124" xfId="0" applyFont="1" applyBorder="1" applyAlignment="1">
      <alignment horizontal="left" vertical="center"/>
    </xf>
    <xf numFmtId="0" fontId="88" fillId="0" borderId="120" xfId="0" applyFont="1" applyBorder="1" applyAlignment="1">
      <alignment horizontal="left" vertical="center"/>
    </xf>
    <xf numFmtId="0" fontId="88" fillId="0" borderId="121" xfId="0" applyFont="1" applyBorder="1" applyAlignment="1">
      <alignment horizontal="left" vertical="center"/>
    </xf>
    <xf numFmtId="0" fontId="88" fillId="0" borderId="0" xfId="0" applyFont="1" applyAlignment="1">
      <alignment horizontal="left" vertical="center"/>
    </xf>
    <xf numFmtId="0" fontId="88" fillId="0" borderId="118" xfId="0" applyFont="1" applyBorder="1" applyAlignment="1">
      <alignment horizontal="left" vertical="center"/>
    </xf>
    <xf numFmtId="0" fontId="87" fillId="0" borderId="123" xfId="0" applyFont="1" applyBorder="1" applyAlignment="1">
      <alignment horizontal="left" vertical="center"/>
    </xf>
    <xf numFmtId="0" fontId="87" fillId="0" borderId="120" xfId="0" applyFont="1" applyBorder="1" applyAlignment="1">
      <alignment horizontal="left" vertical="center"/>
    </xf>
    <xf numFmtId="0" fontId="87" fillId="23" borderId="127" xfId="0" applyFont="1" applyFill="1" applyBorder="1" applyAlignment="1">
      <alignment horizontal="left" vertical="center"/>
    </xf>
    <xf numFmtId="0" fontId="87" fillId="23" borderId="123" xfId="0" applyFont="1" applyFill="1" applyBorder="1" applyAlignment="1">
      <alignment horizontal="left" vertical="center"/>
    </xf>
    <xf numFmtId="0" fontId="87" fillId="23" borderId="119" xfId="0" applyFont="1" applyFill="1" applyBorder="1" applyAlignment="1">
      <alignment horizontal="left" vertical="center"/>
    </xf>
    <xf numFmtId="0" fontId="87" fillId="23" borderId="120" xfId="0" applyFont="1" applyFill="1" applyBorder="1" applyAlignment="1">
      <alignment horizontal="left" vertical="center"/>
    </xf>
    <xf numFmtId="0" fontId="88" fillId="0" borderId="129" xfId="0" applyFont="1" applyBorder="1" applyAlignment="1">
      <alignment horizontal="left" vertical="center"/>
    </xf>
    <xf numFmtId="0" fontId="88" fillId="0" borderId="130" xfId="0" applyFont="1" applyBorder="1" applyAlignment="1">
      <alignment horizontal="left" vertical="center"/>
    </xf>
    <xf numFmtId="0" fontId="88" fillId="0" borderId="131" xfId="0" applyFont="1" applyBorder="1" applyAlignment="1">
      <alignment horizontal="left" vertical="center"/>
    </xf>
    <xf numFmtId="0" fontId="88" fillId="0" borderId="132" xfId="0" applyFont="1" applyBorder="1" applyAlignment="1">
      <alignment horizontal="left" vertical="center"/>
    </xf>
    <xf numFmtId="0" fontId="88" fillId="0" borderId="133" xfId="0" applyFont="1" applyBorder="1" applyAlignment="1">
      <alignment horizontal="left" vertical="center"/>
    </xf>
    <xf numFmtId="0" fontId="88" fillId="0" borderId="135" xfId="0" applyFont="1" applyBorder="1" applyAlignment="1">
      <alignment horizontal="left" vertical="center"/>
    </xf>
    <xf numFmtId="0" fontId="88" fillId="0" borderId="136" xfId="0" applyFont="1" applyBorder="1" applyAlignment="1">
      <alignment horizontal="left" vertical="center"/>
    </xf>
    <xf numFmtId="0" fontId="88" fillId="0" borderId="134" xfId="0" applyFont="1" applyBorder="1" applyAlignment="1">
      <alignment horizontal="left" vertical="center"/>
    </xf>
    <xf numFmtId="0" fontId="80" fillId="0" borderId="0" xfId="22" applyNumberFormat="1" applyFont="1" applyFill="1" applyBorder="1" applyAlignment="1" applyProtection="1">
      <alignment horizontal="center" vertical="center"/>
    </xf>
    <xf numFmtId="0" fontId="82" fillId="0" borderId="114" xfId="22" applyNumberFormat="1" applyFont="1" applyFill="1" applyBorder="1" applyAlignment="1" applyProtection="1">
      <alignment horizontal="left" vertical="center" wrapText="1"/>
    </xf>
    <xf numFmtId="0" fontId="82" fillId="0" borderId="115"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xf>
    <xf numFmtId="0" fontId="82" fillId="0" borderId="0"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wrapText="1"/>
    </xf>
    <xf numFmtId="0" fontId="82" fillId="0" borderId="115" xfId="22" applyNumberFormat="1" applyFont="1" applyFill="1" applyBorder="1" applyAlignment="1" applyProtection="1">
      <alignment horizontal="left" vertical="center" wrapText="1"/>
    </xf>
    <xf numFmtId="0" fontId="83" fillId="0" borderId="115" xfId="22" applyNumberFormat="1" applyFont="1" applyFill="1" applyBorder="1" applyAlignment="1" applyProtection="1">
      <alignment horizontal="left" vertical="center" wrapText="1"/>
    </xf>
    <xf numFmtId="0" fontId="83" fillId="0" borderId="0" xfId="22" applyNumberFormat="1" applyFont="1" applyFill="1" applyBorder="1" applyAlignment="1" applyProtection="1">
      <alignment horizontal="left" vertical="center"/>
    </xf>
    <xf numFmtId="0" fontId="82" fillId="0" borderId="0" xfId="22" applyNumberFormat="1" applyFont="1" applyFill="1" applyBorder="1" applyAlignment="1" applyProtection="1">
      <alignment horizontal="left" vertical="center" wrapText="1"/>
    </xf>
    <xf numFmtId="0" fontId="82" fillId="0" borderId="116" xfId="22" applyNumberFormat="1" applyFont="1" applyFill="1" applyBorder="1" applyAlignment="1" applyProtection="1">
      <alignment horizontal="left" vertical="center" wrapText="1"/>
    </xf>
    <xf numFmtId="0" fontId="82" fillId="0" borderId="118" xfId="22" applyNumberFormat="1" applyFont="1" applyFill="1" applyBorder="1" applyAlignment="1" applyProtection="1">
      <alignment horizontal="left" vertical="center"/>
    </xf>
    <xf numFmtId="0" fontId="82" fillId="0" borderId="118" xfId="22" applyNumberFormat="1" applyFont="1" applyFill="1" applyBorder="1" applyAlignment="1" applyProtection="1">
      <alignment horizontal="left" vertical="center" wrapText="1"/>
    </xf>
    <xf numFmtId="0" fontId="82" fillId="0" borderId="116" xfId="22" applyNumberFormat="1" applyFont="1" applyFill="1" applyBorder="1" applyAlignment="1" applyProtection="1">
      <alignment horizontal="left" vertical="center"/>
    </xf>
    <xf numFmtId="0" fontId="82" fillId="0" borderId="135" xfId="22" applyNumberFormat="1" applyFont="1" applyFill="1" applyBorder="1" applyAlignment="1" applyProtection="1">
      <alignment horizontal="left" vertical="center"/>
    </xf>
    <xf numFmtId="0" fontId="82" fillId="0" borderId="128" xfId="22" applyNumberFormat="1" applyFont="1" applyFill="1" applyBorder="1" applyAlignment="1" applyProtection="1">
      <alignment horizontal="left" vertical="center"/>
    </xf>
    <xf numFmtId="0" fontId="80" fillId="0" borderId="120" xfId="22" applyNumberFormat="1" applyFont="1" applyFill="1" applyBorder="1" applyAlignment="1" applyProtection="1">
      <alignment horizontal="center" vertical="center"/>
    </xf>
    <xf numFmtId="0" fontId="82" fillId="0" borderId="149" xfId="22" applyNumberFormat="1" applyFont="1" applyFill="1" applyBorder="1" applyAlignment="1" applyProtection="1">
      <alignment horizontal="left" vertical="center" wrapText="1"/>
    </xf>
    <xf numFmtId="0" fontId="82" fillId="0" borderId="135" xfId="22" applyNumberFormat="1" applyFont="1" applyFill="1" applyBorder="1" applyAlignment="1" applyProtection="1">
      <alignment horizontal="left" vertical="center" wrapText="1"/>
    </xf>
    <xf numFmtId="0" fontId="83" fillId="0" borderId="0" xfId="22" applyNumberFormat="1" applyFont="1" applyFill="1" applyBorder="1" applyAlignment="1" applyProtection="1">
      <alignment horizontal="left" vertical="center" wrapText="1"/>
    </xf>
    <xf numFmtId="0" fontId="83" fillId="0" borderId="149" xfId="22" applyNumberFormat="1" applyFont="1" applyFill="1" applyBorder="1" applyAlignment="1" applyProtection="1">
      <alignment horizontal="left" vertical="center"/>
    </xf>
    <xf numFmtId="0" fontId="83" fillId="0" borderId="128" xfId="22" applyNumberFormat="1" applyFont="1" applyFill="1" applyBorder="1" applyAlignment="1" applyProtection="1">
      <alignment horizontal="left" vertical="center"/>
    </xf>
    <xf numFmtId="0" fontId="83" fillId="0" borderId="143" xfId="22" applyNumberFormat="1" applyFont="1" applyFill="1" applyBorder="1" applyAlignment="1" applyProtection="1">
      <alignment horizontal="center" vertical="center"/>
    </xf>
    <xf numFmtId="0" fontId="83" fillId="0" borderId="144" xfId="22" applyNumberFormat="1" applyFont="1" applyFill="1" applyBorder="1" applyAlignment="1" applyProtection="1">
      <alignment horizontal="center" vertical="center"/>
    </xf>
    <xf numFmtId="0" fontId="83" fillId="0" borderId="145" xfId="22" applyNumberFormat="1" applyFont="1" applyFill="1" applyBorder="1" applyAlignment="1" applyProtection="1">
      <alignment horizontal="center" vertical="center"/>
    </xf>
    <xf numFmtId="0" fontId="83" fillId="23" borderId="130" xfId="22" applyNumberFormat="1" applyFont="1" applyFill="1" applyBorder="1" applyAlignment="1" applyProtection="1">
      <alignment horizontal="left" vertical="center"/>
    </xf>
    <xf numFmtId="0" fontId="83" fillId="0" borderId="150"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left" vertical="center"/>
    </xf>
    <xf numFmtId="0" fontId="83" fillId="23" borderId="0" xfId="22" applyNumberFormat="1" applyFont="1" applyFill="1" applyBorder="1" applyAlignment="1" applyProtection="1">
      <alignment horizontal="left" vertical="center"/>
    </xf>
    <xf numFmtId="0" fontId="82" fillId="0" borderId="120" xfId="22" applyNumberFormat="1" applyFont="1" applyFill="1" applyBorder="1" applyAlignment="1" applyProtection="1">
      <alignment horizontal="left" vertical="center"/>
    </xf>
    <xf numFmtId="0" fontId="83" fillId="0" borderId="115" xfId="22" applyNumberFormat="1" applyFont="1" applyFill="1" applyBorder="1" applyAlignment="1" applyProtection="1">
      <alignment horizontal="left" vertical="center"/>
    </xf>
    <xf numFmtId="0" fontId="92" fillId="0" borderId="118" xfId="23" applyNumberFormat="1" applyFont="1" applyFill="1" applyBorder="1" applyAlignment="1" applyProtection="1">
      <alignment horizontal="left" vertical="center" wrapText="1"/>
    </xf>
    <xf numFmtId="0" fontId="92" fillId="0" borderId="118" xfId="23" applyNumberFormat="1" applyFont="1" applyFill="1" applyBorder="1" applyAlignment="1" applyProtection="1">
      <alignment horizontal="left" vertical="center"/>
    </xf>
    <xf numFmtId="0" fontId="92" fillId="0" borderId="117" xfId="23" applyNumberFormat="1" applyFont="1" applyFill="1" applyBorder="1" applyAlignment="1" applyProtection="1">
      <alignment horizontal="left" vertical="center" wrapText="1"/>
    </xf>
    <xf numFmtId="0" fontId="92" fillId="0" borderId="0" xfId="23" applyNumberFormat="1" applyFont="1" applyFill="1" applyBorder="1" applyAlignment="1" applyProtection="1">
      <alignment horizontal="left" vertical="center"/>
    </xf>
    <xf numFmtId="0" fontId="92" fillId="0" borderId="117" xfId="23" applyNumberFormat="1" applyFont="1" applyFill="1" applyBorder="1" applyAlignment="1" applyProtection="1">
      <alignment horizontal="left" vertical="center"/>
    </xf>
    <xf numFmtId="0" fontId="92" fillId="0" borderId="0" xfId="23" applyNumberFormat="1" applyFont="1" applyFill="1" applyBorder="1" applyAlignment="1" applyProtection="1">
      <alignment horizontal="left" vertical="center" wrapText="1"/>
    </xf>
    <xf numFmtId="0" fontId="90" fillId="0" borderId="0" xfId="23" applyNumberFormat="1" applyFont="1" applyFill="1" applyBorder="1" applyAlignment="1" applyProtection="1">
      <alignment horizontal="center" vertical="center"/>
    </xf>
    <xf numFmtId="0" fontId="92" fillId="0" borderId="114" xfId="23" applyNumberFormat="1" applyFont="1" applyFill="1" applyBorder="1" applyAlignment="1" applyProtection="1">
      <alignment horizontal="left" vertical="center" wrapText="1"/>
    </xf>
    <xf numFmtId="0" fontId="92" fillId="0" borderId="115" xfId="23" applyNumberFormat="1" applyFont="1" applyFill="1" applyBorder="1" applyAlignment="1" applyProtection="1">
      <alignment horizontal="left" vertical="center"/>
    </xf>
    <xf numFmtId="0" fontId="93" fillId="0" borderId="115" xfId="23" applyNumberFormat="1" applyFont="1" applyFill="1" applyBorder="1" applyAlignment="1" applyProtection="1">
      <alignment horizontal="left" vertical="center" wrapText="1"/>
    </xf>
    <xf numFmtId="0" fontId="93" fillId="0" borderId="0" xfId="23" applyNumberFormat="1" applyFont="1" applyFill="1" applyBorder="1" applyAlignment="1" applyProtection="1">
      <alignment horizontal="left" vertical="center"/>
    </xf>
    <xf numFmtId="0" fontId="92" fillId="0" borderId="115" xfId="23" applyNumberFormat="1" applyFont="1" applyFill="1" applyBorder="1" applyAlignment="1" applyProtection="1">
      <alignment horizontal="left" vertical="center" wrapText="1"/>
    </xf>
    <xf numFmtId="0" fontId="92" fillId="0" borderId="116" xfId="23" applyNumberFormat="1" applyFont="1" applyFill="1" applyBorder="1" applyAlignment="1" applyProtection="1">
      <alignment horizontal="left" vertical="center" wrapText="1"/>
    </xf>
    <xf numFmtId="0" fontId="92" fillId="0" borderId="120" xfId="23" applyNumberFormat="1" applyFont="1" applyFill="1" applyBorder="1" applyAlignment="1" applyProtection="1">
      <alignment horizontal="left" vertical="center"/>
    </xf>
    <xf numFmtId="0" fontId="93" fillId="0" borderId="115" xfId="23" applyNumberFormat="1" applyFont="1" applyFill="1" applyBorder="1" applyAlignment="1" applyProtection="1">
      <alignment horizontal="left" vertical="center"/>
    </xf>
    <xf numFmtId="0" fontId="93" fillId="23" borderId="0" xfId="23" applyNumberFormat="1" applyFont="1" applyFill="1" applyBorder="1" applyAlignment="1" applyProtection="1">
      <alignment horizontal="left" vertical="center"/>
    </xf>
    <xf numFmtId="0" fontId="93" fillId="0" borderId="150"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left" vertical="center"/>
    </xf>
    <xf numFmtId="0" fontId="93" fillId="0" borderId="143" xfId="23" applyNumberFormat="1" applyFont="1" applyFill="1" applyBorder="1" applyAlignment="1" applyProtection="1">
      <alignment horizontal="center" vertical="center"/>
    </xf>
    <xf numFmtId="0" fontId="93" fillId="0" borderId="144" xfId="23" applyNumberFormat="1" applyFont="1" applyFill="1" applyBorder="1" applyAlignment="1" applyProtection="1">
      <alignment horizontal="center" vertical="center"/>
    </xf>
    <xf numFmtId="0" fontId="93" fillId="0" borderId="145" xfId="23" applyNumberFormat="1" applyFont="1" applyFill="1" applyBorder="1" applyAlignment="1" applyProtection="1">
      <alignment horizontal="center" vertical="center"/>
    </xf>
    <xf numFmtId="0" fontId="93" fillId="0" borderId="149" xfId="23" applyNumberFormat="1" applyFont="1" applyFill="1" applyBorder="1" applyAlignment="1" applyProtection="1">
      <alignment horizontal="left" vertical="center"/>
    </xf>
    <xf numFmtId="0" fontId="93" fillId="0" borderId="128" xfId="23" applyNumberFormat="1" applyFont="1" applyFill="1" applyBorder="1" applyAlignment="1" applyProtection="1">
      <alignment horizontal="left" vertical="center"/>
    </xf>
    <xf numFmtId="0" fontId="93" fillId="23" borderId="130" xfId="23" applyNumberFormat="1" applyFont="1" applyFill="1" applyBorder="1" applyAlignment="1" applyProtection="1">
      <alignment horizontal="left" vertical="center"/>
    </xf>
    <xf numFmtId="0" fontId="92" fillId="0" borderId="135" xfId="23" applyNumberFormat="1" applyFont="1" applyFill="1" applyBorder="1" applyAlignment="1" applyProtection="1">
      <alignment horizontal="left" vertical="center"/>
    </xf>
    <xf numFmtId="0" fontId="92" fillId="0" borderId="128" xfId="23" applyNumberFormat="1" applyFont="1" applyFill="1" applyBorder="1" applyAlignment="1" applyProtection="1">
      <alignment horizontal="left" vertical="center"/>
    </xf>
    <xf numFmtId="0" fontId="92" fillId="0" borderId="149" xfId="23" applyNumberFormat="1" applyFont="1" applyFill="1" applyBorder="1" applyAlignment="1" applyProtection="1">
      <alignment horizontal="left" vertical="center" wrapText="1"/>
    </xf>
    <xf numFmtId="0" fontId="92" fillId="0" borderId="135" xfId="23" applyNumberFormat="1" applyFont="1" applyFill="1" applyBorder="1" applyAlignment="1" applyProtection="1">
      <alignment horizontal="left" vertical="center" wrapText="1"/>
    </xf>
    <xf numFmtId="0" fontId="90" fillId="0" borderId="120" xfId="23" applyNumberFormat="1" applyFont="1" applyFill="1" applyBorder="1" applyAlignment="1" applyProtection="1">
      <alignment horizontal="center" vertical="center"/>
    </xf>
    <xf numFmtId="0" fontId="93" fillId="0" borderId="0" xfId="23" applyNumberFormat="1" applyFont="1" applyFill="1" applyBorder="1" applyAlignment="1" applyProtection="1">
      <alignment horizontal="left" vertical="center" wrapText="1"/>
    </xf>
    <xf numFmtId="0" fontId="92" fillId="0" borderId="116" xfId="23" applyNumberFormat="1" applyFont="1" applyFill="1" applyBorder="1" applyAlignment="1" applyProtection="1">
      <alignment horizontal="left" vertical="center"/>
    </xf>
    <xf numFmtId="0" fontId="98" fillId="0" borderId="132" xfId="23" applyNumberFormat="1" applyFont="1" applyFill="1" applyBorder="1" applyAlignment="1" applyProtection="1">
      <alignment horizontal="left" vertical="center"/>
    </xf>
    <xf numFmtId="0" fontId="98" fillId="0" borderId="0" xfId="23" applyNumberFormat="1" applyFont="1" applyFill="1" applyBorder="1" applyAlignment="1" applyProtection="1">
      <alignment horizontal="left" vertical="center"/>
    </xf>
    <xf numFmtId="0" fontId="98" fillId="0" borderId="133" xfId="23" applyNumberFormat="1" applyFont="1" applyFill="1" applyBorder="1" applyAlignment="1" applyProtection="1">
      <alignment horizontal="left" vertical="center"/>
    </xf>
    <xf numFmtId="0" fontId="98" fillId="0" borderId="134" xfId="23" applyNumberFormat="1" applyFont="1" applyFill="1" applyBorder="1" applyAlignment="1" applyProtection="1">
      <alignment horizontal="left" vertical="center"/>
    </xf>
    <xf numFmtId="0" fontId="98" fillId="0" borderId="135" xfId="23" applyNumberFormat="1" applyFont="1" applyFill="1" applyBorder="1" applyAlignment="1" applyProtection="1">
      <alignment horizontal="left" vertical="center"/>
    </xf>
    <xf numFmtId="0" fontId="98" fillId="0" borderId="136" xfId="23" applyNumberFormat="1" applyFont="1" applyFill="1" applyBorder="1" applyAlignment="1" applyProtection="1">
      <alignment horizontal="left" vertical="center"/>
    </xf>
    <xf numFmtId="0" fontId="97" fillId="23" borderId="119" xfId="23" applyNumberFormat="1" applyFont="1" applyFill="1" applyBorder="1" applyAlignment="1" applyProtection="1">
      <alignment horizontal="left" vertical="center"/>
    </xf>
    <xf numFmtId="0" fontId="97" fillId="23" borderId="120" xfId="23" applyNumberFormat="1" applyFont="1" applyFill="1" applyBorder="1" applyAlignment="1" applyProtection="1">
      <alignment horizontal="left" vertical="center"/>
    </xf>
    <xf numFmtId="0" fontId="98" fillId="0" borderId="129" xfId="23" applyNumberFormat="1" applyFont="1" applyFill="1" applyBorder="1" applyAlignment="1" applyProtection="1">
      <alignment horizontal="left" vertical="center"/>
    </xf>
    <xf numFmtId="0" fontId="98" fillId="0" borderId="130" xfId="23" applyNumberFormat="1" applyFont="1" applyFill="1" applyBorder="1" applyAlignment="1" applyProtection="1">
      <alignment horizontal="left" vertical="center"/>
    </xf>
    <xf numFmtId="0" fontId="98" fillId="0" borderId="131" xfId="23" applyNumberFormat="1" applyFont="1" applyFill="1" applyBorder="1" applyAlignment="1" applyProtection="1">
      <alignment horizontal="left" vertical="center"/>
    </xf>
    <xf numFmtId="0" fontId="97" fillId="23" borderId="123" xfId="23" applyNumberFormat="1" applyFont="1" applyFill="1" applyBorder="1" applyAlignment="1" applyProtection="1">
      <alignment horizontal="left" vertical="center"/>
    </xf>
    <xf numFmtId="0" fontId="97" fillId="0" borderId="117" xfId="23" applyNumberFormat="1" applyFont="1" applyFill="1" applyBorder="1" applyAlignment="1" applyProtection="1">
      <alignment horizontal="left" vertical="center"/>
    </xf>
    <xf numFmtId="0" fontId="97" fillId="0" borderId="118" xfId="23" applyNumberFormat="1" applyFont="1" applyFill="1" applyBorder="1" applyAlignment="1" applyProtection="1">
      <alignment horizontal="left" vertical="center"/>
    </xf>
    <xf numFmtId="0" fontId="98" fillId="0" borderId="118" xfId="23" applyNumberFormat="1" applyFont="1" applyFill="1" applyBorder="1" applyAlignment="1" applyProtection="1">
      <alignment horizontal="left" vertical="center"/>
    </xf>
    <xf numFmtId="0" fontId="97" fillId="0" borderId="127" xfId="23" applyNumberFormat="1" applyFont="1" applyFill="1" applyBorder="1" applyAlignment="1" applyProtection="1">
      <alignment horizontal="left" vertical="center"/>
    </xf>
    <xf numFmtId="0" fontId="97" fillId="0" borderId="124" xfId="23" applyNumberFormat="1" applyFont="1" applyFill="1" applyBorder="1" applyAlignment="1" applyProtection="1">
      <alignment horizontal="left" vertical="center"/>
    </xf>
    <xf numFmtId="0" fontId="97" fillId="0" borderId="123" xfId="23" applyNumberFormat="1" applyFont="1" applyFill="1" applyBorder="1" applyAlignment="1" applyProtection="1">
      <alignment horizontal="left" vertical="center"/>
    </xf>
    <xf numFmtId="0" fontId="97" fillId="0" borderId="119" xfId="23" applyNumberFormat="1" applyFont="1" applyFill="1" applyBorder="1" applyAlignment="1" applyProtection="1">
      <alignment horizontal="left" vertical="center"/>
    </xf>
    <xf numFmtId="0" fontId="97" fillId="0" borderId="121" xfId="23" applyNumberFormat="1" applyFont="1" applyFill="1" applyBorder="1" applyAlignment="1" applyProtection="1">
      <alignment horizontal="left" vertical="center"/>
    </xf>
    <xf numFmtId="0" fontId="97" fillId="0" borderId="120" xfId="23" applyNumberFormat="1" applyFont="1" applyFill="1" applyBorder="1" applyAlignment="1" applyProtection="1">
      <alignment horizontal="left" vertical="center"/>
    </xf>
    <xf numFmtId="0" fontId="97" fillId="23" borderId="127" xfId="23" applyNumberFormat="1" applyFont="1" applyFill="1" applyBorder="1" applyAlignment="1" applyProtection="1">
      <alignment horizontal="left" vertical="center"/>
    </xf>
    <xf numFmtId="0" fontId="98" fillId="0" borderId="120"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left" vertical="center"/>
    </xf>
    <xf numFmtId="0" fontId="94" fillId="0" borderId="0" xfId="23" applyNumberFormat="1" applyFont="1" applyFill="1" applyBorder="1" applyAlignment="1" applyProtection="1">
      <alignment horizontal="center" vertical="center"/>
    </xf>
    <xf numFmtId="0" fontId="96" fillId="0" borderId="123" xfId="23" applyNumberFormat="1" applyFont="1" applyFill="1" applyBorder="1" applyAlignment="1" applyProtection="1">
      <alignment horizontal="left" vertical="center"/>
    </xf>
    <xf numFmtId="0" fontId="96" fillId="0" borderId="124" xfId="23" applyNumberFormat="1" applyFont="1" applyFill="1" applyBorder="1" applyAlignment="1" applyProtection="1">
      <alignment horizontal="left" vertical="center"/>
    </xf>
    <xf numFmtId="0" fontId="92" fillId="0" borderId="121" xfId="23" applyNumberFormat="1" applyFont="1" applyFill="1" applyBorder="1" applyAlignment="1" applyProtection="1">
      <alignment horizontal="left" vertical="center"/>
    </xf>
    <xf numFmtId="1" fontId="92" fillId="0" borderId="118" xfId="23" applyNumberFormat="1" applyFont="1" applyFill="1" applyBorder="1" applyAlignment="1" applyProtection="1">
      <alignment horizontal="left" vertical="center"/>
    </xf>
    <xf numFmtId="0" fontId="92" fillId="0" borderId="119" xfId="23" applyNumberFormat="1" applyFont="1" applyFill="1" applyBorder="1" applyAlignment="1" applyProtection="1">
      <alignment horizontal="left" vertical="center"/>
    </xf>
    <xf numFmtId="0" fontId="90" fillId="0" borderId="0" xfId="23" applyNumberFormat="1" applyFont="1" applyFill="1" applyBorder="1" applyAlignment="1" applyProtection="1">
      <alignment horizontal="center" vertical="center" wrapText="1"/>
    </xf>
    <xf numFmtId="0" fontId="93" fillId="0" borderId="135" xfId="23" applyNumberFormat="1" applyFont="1" applyFill="1" applyBorder="1" applyAlignment="1" applyProtection="1">
      <alignment horizontal="left" vertical="center"/>
    </xf>
    <xf numFmtId="0" fontId="93" fillId="0" borderId="130" xfId="23" applyNumberFormat="1" applyFont="1" applyFill="1" applyBorder="1" applyAlignment="1" applyProtection="1">
      <alignment horizontal="left" vertical="center"/>
    </xf>
    <xf numFmtId="0" fontId="10" fillId="0" borderId="11" xfId="24" applyFont="1" applyBorder="1" applyAlignment="1">
      <alignment horizontal="center" vertical="center" wrapText="1"/>
    </xf>
    <xf numFmtId="0" fontId="10" fillId="0" borderId="7" xfId="24" applyFont="1" applyBorder="1" applyAlignment="1">
      <alignment horizontal="center" vertical="center" wrapText="1"/>
    </xf>
    <xf numFmtId="0" fontId="10" fillId="0" borderId="13" xfId="24" applyFont="1" applyBorder="1" applyAlignment="1">
      <alignment horizontal="center" vertical="center" wrapText="1"/>
    </xf>
    <xf numFmtId="0" fontId="58" fillId="19" borderId="14" xfId="24" applyFont="1" applyFill="1" applyBorder="1" applyAlignment="1">
      <alignment horizontal="center" vertical="center"/>
    </xf>
    <xf numFmtId="0" fontId="58" fillId="19" borderId="69" xfId="24" applyFont="1" applyFill="1" applyBorder="1" applyAlignment="1">
      <alignment horizontal="center" vertical="center"/>
    </xf>
    <xf numFmtId="0" fontId="58" fillId="19" borderId="68" xfId="24" applyFont="1" applyFill="1" applyBorder="1" applyAlignment="1">
      <alignment horizontal="center" vertical="center"/>
    </xf>
    <xf numFmtId="0" fontId="18" fillId="0" borderId="67" xfId="24" applyBorder="1" applyAlignment="1">
      <alignment horizontal="justify" vertical="justify" wrapText="1"/>
    </xf>
    <xf numFmtId="0" fontId="18" fillId="0" borderId="66" xfId="24" applyBorder="1" applyAlignment="1">
      <alignment horizontal="justify" vertical="justify" wrapText="1"/>
    </xf>
    <xf numFmtId="0" fontId="18" fillId="0" borderId="65" xfId="24" applyBorder="1" applyAlignment="1">
      <alignment horizontal="justify" vertical="justify" wrapText="1"/>
    </xf>
    <xf numFmtId="0" fontId="64" fillId="0" borderId="0" xfId="9" applyFont="1" applyAlignment="1">
      <alignment horizontal="justify" vertical="justify" wrapText="1"/>
    </xf>
    <xf numFmtId="0" fontId="5" fillId="2" borderId="0" xfId="0" applyFont="1" applyFill="1" applyAlignment="1">
      <alignment horizontal="left" wrapText="1"/>
    </xf>
  </cellXfs>
  <cellStyles count="27">
    <cellStyle name="Hypertextový odkaz" xfId="5" builtinId="8"/>
    <cellStyle name="Normální" xfId="0" builtinId="0"/>
    <cellStyle name="Normální 10" xfId="25"/>
    <cellStyle name="Normální 11" xfId="26"/>
    <cellStyle name="Normální 15" xfId="14"/>
    <cellStyle name="Normální 17" xfId="13"/>
    <cellStyle name="Normální 18" xfId="9"/>
    <cellStyle name="normální 2" xfId="1"/>
    <cellStyle name="Normální 2 2" xfId="21"/>
    <cellStyle name="Normální 3" xfId="3"/>
    <cellStyle name="Normální 4" xfId="6"/>
    <cellStyle name="Normální 5" xfId="7"/>
    <cellStyle name="Normální 6" xfId="19"/>
    <cellStyle name="Normální 7" xfId="22"/>
    <cellStyle name="Normální 8" xfId="23"/>
    <cellStyle name="Normální 9" xfId="24"/>
    <cellStyle name="normální_AVX-Uherské Hradiště" xfId="16"/>
    <cellStyle name="normální_FA48_REKAPITULACE_DPS_R3" xfId="8"/>
    <cellStyle name="normální_Panelárna Staré Město 180105" xfId="12"/>
    <cellStyle name="normální_Plastics Building Velká Bíteš" xfId="11"/>
    <cellStyle name="normální_ROZPOCET_STA_ZALOZKA" xfId="10"/>
    <cellStyle name="normální_SABLONA_seznam" xfId="4"/>
    <cellStyle name="normální_Sešit1" xfId="17"/>
    <cellStyle name="normální_Seveza Bílovice" xfId="18"/>
    <cellStyle name="normální_Specifikace" xfId="15"/>
    <cellStyle name="normální_VZT_soupis polozek_vzor" xfId="20"/>
    <cellStyle name="Procenta" xfId="2" builtinId="5"/>
  </cellStyles>
  <dxfs count="849">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s>
  <tableStyles count="0" defaultTableStyle="TableStyleMedium9" defaultPivotStyle="PivotStyleLight16"/>
  <colors>
    <mruColors>
      <color rgb="FF33CC33"/>
      <color rgb="FF66FF6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tyles" Target="style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4.xml"/><Relationship Id="rId128" Type="http://schemas.openxmlformats.org/officeDocument/2006/relationships/externalLink" Target="externalLinks/externalLink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externalLink" Target="externalLinks/externalLink7.xml"/><Relationship Id="rId13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externalLink" Target="externalLinks/externalLink5.xml"/><Relationship Id="rId129" Type="http://schemas.openxmlformats.org/officeDocument/2006/relationships/externalLink" Target="externalLinks/externalLink10.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externalLink" Target="externalLinks/externalLink8.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externalLink" Target="externalLinks/externalLink3.xml"/><Relationship Id="rId130" Type="http://schemas.openxmlformats.org/officeDocument/2006/relationships/externalLink" Target="externalLinks/externalLink11.xml"/><Relationship Id="rId13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externalLink" Target="externalLinks/externalLink1.xml"/><Relationship Id="rId125"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externalLink" Target="externalLinks/externalLink12.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9.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oneCellAnchor>
    <xdr:from>
      <xdr:col>4</xdr:col>
      <xdr:colOff>160020</xdr:colOff>
      <xdr:row>0</xdr:row>
      <xdr:rowOff>83820</xdr:rowOff>
    </xdr:from>
    <xdr:ext cx="1577340" cy="419100"/>
    <xdr:pic>
      <xdr:nvPicPr>
        <xdr:cNvPr id="2" name="Obrázek 1">
          <a:extLst>
            <a:ext uri="{FF2B5EF4-FFF2-40B4-BE49-F238E27FC236}">
              <a16:creationId xmlns:a16="http://schemas.microsoft.com/office/drawing/2014/main" xmlns="" id="{D02F8395-57A8-4969-A6E0-6DFC95BC0D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54580" y="83820"/>
          <a:ext cx="157734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160020</xdr:colOff>
      <xdr:row>0</xdr:row>
      <xdr:rowOff>83820</xdr:rowOff>
    </xdr:from>
    <xdr:to>
      <xdr:col>6</xdr:col>
      <xdr:colOff>579120</xdr:colOff>
      <xdr:row>0</xdr:row>
      <xdr:rowOff>502920</xdr:rowOff>
    </xdr:to>
    <xdr:pic>
      <xdr:nvPicPr>
        <xdr:cNvPr id="2" name="Obrázek 1">
          <a:extLst>
            <a:ext uri="{FF2B5EF4-FFF2-40B4-BE49-F238E27FC236}">
              <a16:creationId xmlns:a16="http://schemas.microsoft.com/office/drawing/2014/main" xmlns="" id="{DE1045CD-CBA6-4CB1-94D6-0500D252F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33900" y="83820"/>
          <a:ext cx="157734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171450</xdr:colOff>
      <xdr:row>0</xdr:row>
      <xdr:rowOff>85725</xdr:rowOff>
    </xdr:from>
    <xdr:to>
      <xdr:col>6</xdr:col>
      <xdr:colOff>619125</xdr:colOff>
      <xdr:row>0</xdr:row>
      <xdr:rowOff>504825</xdr:rowOff>
    </xdr:to>
    <xdr:pic>
      <xdr:nvPicPr>
        <xdr:cNvPr id="2" name="Obrázek 1">
          <a:extLst>
            <a:ext uri="{FF2B5EF4-FFF2-40B4-BE49-F238E27FC236}">
              <a16:creationId xmlns:a16="http://schemas.microsoft.com/office/drawing/2014/main" xmlns="" id="{00000000-0008-0000-3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867275" y="85725"/>
          <a:ext cx="169545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absoluteAnchor>
    <xdr:pos x="28575" y="0"/>
    <xdr:ext cx="666750" cy="666750"/>
    <xdr:pic>
      <xdr:nvPicPr>
        <xdr:cNvPr id="2" name="Picture 6">
          <a:extLst>
            <a:ext uri="{FF2B5EF4-FFF2-40B4-BE49-F238E27FC236}">
              <a16:creationId xmlns:a16="http://schemas.microsoft.com/office/drawing/2014/main" xmlns="" id="{00000000-0008-0000-3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5.xml><?xml version="1.0" encoding="utf-8"?>
<xdr:wsDr xmlns:xdr="http://schemas.openxmlformats.org/drawingml/2006/spreadsheetDrawing" xmlns:a="http://schemas.openxmlformats.org/drawingml/2006/main">
  <xdr:absoluteAnchor>
    <xdr:pos x="0" y="19050"/>
    <xdr:ext cx="666750" cy="666750"/>
    <xdr:pic>
      <xdr:nvPicPr>
        <xdr:cNvPr id="2" name="Picture 4">
          <a:extLst>
            <a:ext uri="{FF2B5EF4-FFF2-40B4-BE49-F238E27FC236}">
              <a16:creationId xmlns:a16="http://schemas.microsoft.com/office/drawing/2014/main" xmlns="" id="{00000000-0008-0000-3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666750" cy="666750"/>
    <xdr:pic>
      <xdr:nvPicPr>
        <xdr:cNvPr id="2" name="Picture 2">
          <a:extLst>
            <a:ext uri="{FF2B5EF4-FFF2-40B4-BE49-F238E27FC236}">
              <a16:creationId xmlns:a16="http://schemas.microsoft.com/office/drawing/2014/main" xmlns="" id="{00000000-0008-0000-4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4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4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4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4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4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4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4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4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4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absoluteAnchor>
    <xdr:pos x="0" y="0"/>
    <xdr:ext cx="666750" cy="666750"/>
    <xdr:pic>
      <xdr:nvPicPr>
        <xdr:cNvPr id="2" name="Picture 6">
          <a:extLst>
            <a:ext uri="{FF2B5EF4-FFF2-40B4-BE49-F238E27FC236}">
              <a16:creationId xmlns:a16="http://schemas.microsoft.com/office/drawing/2014/main" xmlns="" id="{00000000-0008-0000-4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666750" cy="666750"/>
    <xdr:pic>
      <xdr:nvPicPr>
        <xdr:cNvPr id="2" name="Picture 4">
          <a:extLst>
            <a:ext uri="{FF2B5EF4-FFF2-40B4-BE49-F238E27FC236}">
              <a16:creationId xmlns:a16="http://schemas.microsoft.com/office/drawing/2014/main" xmlns="" id="{00000000-0008-0000-4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666750" cy="666750"/>
    <xdr:pic>
      <xdr:nvPicPr>
        <xdr:cNvPr id="2" name="Picture 2">
          <a:extLst>
            <a:ext uri="{FF2B5EF4-FFF2-40B4-BE49-F238E27FC236}">
              <a16:creationId xmlns:a16="http://schemas.microsoft.com/office/drawing/2014/main" xmlns="" id="{00000000-0008-0000-4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4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4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4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5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5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5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5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5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5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5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5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5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5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5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5B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5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5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5E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5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6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6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N:\2005\051002_Letiste_Brno\odeslane%20poptavky\AS_ACCES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Nabidky_na_realizace\2007\NR070314_Hrad%20Znojmo_EPS_VaS\ROZP_EP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SKSTATION\Data\2008\P080601_Curling-Brno_IgH\2_TDW\varianta_ocelova%20hala%2011_2008\AS_000_Hala%20Curling_SLP_ROZ_vzorce_TDW.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as\DATA_MICHAL\BUILDpowerS\Templates\Rozpocty\Sablon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Bytov&#253;%20d&#367;m%20-%20Otrokovice%20-%20rozpo&#269;et%20-%20ZM&#282;NA%201.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Bytov&#253;%20d&#367;m%20-%20Otrokovice%20-%20rozpo&#269;et%20-%2015.11.2022.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Rozpo&#269;et_RP_finish.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Rozpo&#269;et_RP_finish.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Finish\PB_finish\PP_SK.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Finish\PB_finish\PP_S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ISKSTATION\Data\DOCUME~1\PCPOPU~1\LOCALS~1\Temp\7zOE30.tmp\SO%20100_110-SLP_uprav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N:\2005\051002_Letiste_Brno\ROZPOCET_letist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ESS"/>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heetName val="EPS"/>
    </sheetNames>
    <sheetDataSet>
      <sheetData sheetId="0">
        <row r="3">
          <cell r="I3">
            <v>1</v>
          </cell>
          <cell r="J3">
            <v>1</v>
          </cell>
        </row>
        <row r="5">
          <cell r="I5">
            <v>1</v>
          </cell>
          <cell r="J5">
            <v>1</v>
          </cell>
        </row>
        <row r="8">
          <cell r="G8">
            <v>0.75</v>
          </cell>
          <cell r="H8">
            <v>1</v>
          </cell>
        </row>
      </sheetData>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LP"/>
      <sheetName val="SK"/>
      <sheetName val="Přípojka SLP-Zemní práce"/>
      <sheetName val="AP"/>
      <sheetName val="EZS"/>
      <sheetName val="CCTV"/>
      <sheetName val="JČ"/>
      <sheetName val="MR"/>
    </sheetNames>
    <sheetDataSet>
      <sheetData sheetId="0" refreshError="1"/>
      <sheetData sheetId="1" refreshError="1"/>
      <sheetData sheetId="2" refreshError="1"/>
      <sheetData sheetId="3"/>
      <sheetData sheetId="4" refreshError="1"/>
      <sheetData sheetId="5"/>
      <sheetData sheetId="6" refreshError="1"/>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vba"/>
      <sheetName val="VzorPolozky"/>
      <sheetName val="Rekapitulace SO_101A.1"/>
      <sheetName val="Rozpočet SO_101A.1"/>
      <sheetName val="Rekapitulace SO-101A.2"/>
      <sheetName val="Rozpočet SO_101A.2"/>
      <sheetName val="Rekapitulace SO-101A.3"/>
      <sheetName val="Rozpočet SO_101A.3"/>
      <sheetName val="Rekapitulace SO_101A.4"/>
      <sheetName val="Rozpočet SO_101A.4"/>
      <sheetName val="Standardy SO_101A4"/>
      <sheetName val="Rekapitulace SO_101A.5"/>
      <sheetName val="Parametry SO_101A.5"/>
      <sheetName val="Rozpočet SO_101A.5"/>
      <sheetName val="Rekapitulace SO_101A.6"/>
      <sheetName val="Rozpočet SO_101A.6 SK"/>
      <sheetName val="Rozpočet SO_101A.6 STA"/>
      <sheetName val="Rozpočet SO_101A.6 DT"/>
      <sheetName val="Rozpočet SO_101A.6 Det.kouře"/>
      <sheetName val="Rekapitulace SO_101A.7"/>
      <sheetName val="Parametry SO_101A.7"/>
      <sheetName val="Rozpočet SO_101A.7"/>
      <sheetName val="Rekapitulace SO_101B.1"/>
      <sheetName val="Rozpočet SO_101B.1"/>
      <sheetName val="Rekapitulace SO_101B.2"/>
      <sheetName val="Rozpočet SO_101B.2"/>
      <sheetName val="Rekapitulace SO_101B.3"/>
      <sheetName val="Rozpočet SO_101B.3"/>
      <sheetName val="Rekapitulace SO_101B.4"/>
      <sheetName val="Rozpočet SO_101B.4"/>
      <sheetName val="Standardy SO_101B4"/>
      <sheetName val="Rekapitulace SO_101B.5"/>
      <sheetName val="Parametry SO_101B.5"/>
      <sheetName val="Rozpočet SO_101B.5"/>
      <sheetName val="Rekapitulace SO_101B.6"/>
      <sheetName val="Rozpočet SO_101B.6 SK"/>
      <sheetName val="Rozpočet SO_101B.6 STA"/>
      <sheetName val="Rozpočet SO_101B.6 DT"/>
      <sheetName val="Rozpočet SO_101B.6 Det.kouře"/>
      <sheetName val="Rekapitulace SO_101B.7"/>
      <sheetName val="Parametry SO_101B.7"/>
      <sheetName val="Rozpočet SO_101B.7"/>
      <sheetName val="Rekapitulace SO_101C.1"/>
      <sheetName val="Rozpočet SO_101C.1"/>
      <sheetName val="Rekapitulace SO_101C.2"/>
      <sheetName val="Rozpočet SO_101C.2"/>
      <sheetName val="Rekapitulace SO_101C.3"/>
      <sheetName val="Rozpočet SO_101C.3"/>
      <sheetName val="Rekapitulace SO_101C.4"/>
      <sheetName val="Rozpočet SO_101C.4"/>
      <sheetName val="Standardy SO_101C.4"/>
      <sheetName val="Rekapitulace SO_101C.5"/>
      <sheetName val="Parametry SO_101C.5"/>
      <sheetName val="Rozpočet  SO_101C.5"/>
      <sheetName val="Rekapitulace SO_101C.6"/>
      <sheetName val="Rozpočet SO_101C.6 SK"/>
      <sheetName val="Rozpočet SO_101C.6 STA"/>
      <sheetName val="Rozpočet SO_101C.6 DT"/>
      <sheetName val="Rozpočet SO_101C.6 Det.kouře"/>
      <sheetName val="Rekapitulace SO_101C.7"/>
      <sheetName val="Parametry SO_101C.7"/>
      <sheetName val="Rozpočet SO_101C.7"/>
      <sheetName val="Rekapitulace SO_102A"/>
      <sheetName val="Souhrn rozpočtu SO_102A"/>
      <sheetName val="Rozpočet SO_102A"/>
      <sheetName val="Rekapitulace SO_102B"/>
      <sheetName val="Souhrn rozpočtu SO_102B"/>
      <sheetName val="Rozpočet SO_102B"/>
      <sheetName val="Rekapitulace SO_102C"/>
      <sheetName val="Souhrn rozpočtu SO_102C"/>
      <sheetName val="Rozpočet SO_102C"/>
      <sheetName val="Rekapitulace SO_103A"/>
      <sheetName val="Souhrn rozpočtu SO_103A"/>
      <sheetName val="Rozpočet SO_103A"/>
      <sheetName val="Rekapitulace SO_103B"/>
      <sheetName val="Souhrn rozpočtu SO_103B"/>
      <sheetName val="Rozpočet SO_103B"/>
      <sheetName val="Rekapitulace SO_103C"/>
      <sheetName val="Souhrn rozpočtu SO_103C"/>
      <sheetName val="Rozpočet SO_103C"/>
      <sheetName val="Rekapitulace SO_104"/>
      <sheetName val="Souhrn rozpočtu SO_104"/>
      <sheetName val="Rozpočet SO_104"/>
      <sheetName val="Rekapitulace SO_105A"/>
      <sheetName val="Souhrn rozpočtu SO_105A"/>
      <sheetName val="Rozpočet SO_105A"/>
      <sheetName val="Rekapitulace SO_105B"/>
      <sheetName val="Souhrn rozpočtu SO_105B"/>
      <sheetName val="Rozpočet SO_105B"/>
      <sheetName val="Rekapitulace SO_105C"/>
      <sheetName val="Souhrn rozpočtu SO_105C"/>
      <sheetName val="Rozpočet SO_105C"/>
      <sheetName val="Rekapitulace SO_106"/>
      <sheetName val="Souhrn rozpočtu SO_106"/>
      <sheetName val="Rozpočet SO_106"/>
      <sheetName val="Rekapitulace SO_107"/>
      <sheetName val="Souhrn rozpočtu SO_107"/>
      <sheetName val="Rozpočet SO_107"/>
      <sheetName val="Rekapitulace SO_108A"/>
      <sheetName val="Parametry SO_108A"/>
      <sheetName val="Rozpočet SO_108A"/>
      <sheetName val="Rekapitulace SO_108B"/>
      <sheetName val="Parametry  SO_108B "/>
      <sheetName val="Rozpočet  SO_108B"/>
      <sheetName val="Rekapitulace SO_108C"/>
      <sheetName val="Parametry SO_108C"/>
      <sheetName val="Rozpočet SO_108C"/>
      <sheetName val="Rekapitulace SO_109"/>
      <sheetName val="Parametry SO-109"/>
      <sheetName val="Rozpočet SO_109"/>
      <sheetName val="Rekapitulace SO_111"/>
      <sheetName val="Rozpočet SO_111"/>
      <sheetName val="Rekapitulace SO_112"/>
      <sheetName val="Rozpočet SO_112"/>
      <sheetName val="Rekapitulace SO_113"/>
      <sheetName val="Rozpočet SO_113"/>
      <sheetName val="Rekapitulace SO_114"/>
      <sheetName val="Rozpočet SO_114"/>
      <sheetName val="Pokyny pro vyplnění"/>
    </sheetNames>
    <sheetDataSet>
      <sheetData sheetId="0">
        <row r="23">
          <cell r="G23">
            <v>144339403.37217778</v>
          </cell>
        </row>
        <row r="24">
          <cell r="G24">
            <v>21650910.505826667</v>
          </cell>
        </row>
        <row r="25">
          <cell r="G25">
            <v>16280889.74783</v>
          </cell>
        </row>
        <row r="26">
          <cell r="G26">
            <v>3418986.8470442998</v>
          </cell>
        </row>
        <row r="29">
          <cell r="G29">
            <v>185690190.47287872</v>
          </cell>
          <cell r="J29" t="str">
            <v>CZK</v>
          </cell>
        </row>
      </sheetData>
      <sheetData sheetId="1" refreshError="1"/>
      <sheetData sheetId="2" refreshError="1"/>
      <sheetData sheetId="3" refreshError="1"/>
      <sheetData sheetId="4">
        <row r="23">
          <cell r="G23">
            <v>2387044.6100000008</v>
          </cell>
        </row>
      </sheetData>
      <sheetData sheetId="5" refreshError="1"/>
      <sheetData sheetId="6">
        <row r="23">
          <cell r="G23">
            <v>1584242.49</v>
          </cell>
        </row>
        <row r="24">
          <cell r="G24">
            <v>237636.37350000002</v>
          </cell>
        </row>
        <row r="25">
          <cell r="G25">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vba"/>
      <sheetName val="VzorPolozky"/>
      <sheetName val="Rekapitulace SO_101A.1"/>
      <sheetName val="Rozpočet SO_101A.1"/>
      <sheetName val="Rekapitulace SO-101A.2"/>
      <sheetName val="Rozpočet SO_101A.2"/>
      <sheetName val="Rekapitulace SO-101A.3"/>
      <sheetName val="Rozpočet SO_101A.3"/>
      <sheetName val="Rekapitulace SO_101A.4"/>
      <sheetName val="Rozpočet SO_101A.4"/>
      <sheetName val="Standardy SO_101A4"/>
      <sheetName val="Rekapitulace SO_101A.5"/>
      <sheetName val="Parametry SO_101A.5"/>
      <sheetName val="Rozpočet SO_101A.5"/>
      <sheetName val="Rekapitulace SO_101A.6"/>
      <sheetName val="Rozpočet SO_101A.6 SK"/>
      <sheetName val="Rozpočet SO_101A.6 STA"/>
      <sheetName val="Rozpočet SO_101A.6 DT"/>
      <sheetName val="Rozpočet SO_101A.6 Det.kouře"/>
      <sheetName val="Rekapitulace SO_101A.7"/>
      <sheetName val="Parametry SO_101A.7"/>
      <sheetName val="Rozpočet SO_101A.7"/>
      <sheetName val="Rekapitulace SO_101B.1"/>
      <sheetName val="Rozpočet SO_101B.1"/>
      <sheetName val="Rekapitulace SO_101B.2"/>
      <sheetName val="Rozpočet SO_101B.2"/>
      <sheetName val="Rekapitulace SO_101B.3"/>
      <sheetName val="Rozpočet SO_101B.3"/>
      <sheetName val="Rekapitulace SO_101B.4"/>
      <sheetName val="Rozpočet SO_101B.4"/>
      <sheetName val="Standardy SO_101B4"/>
      <sheetName val="Rekapitulace SO_101B.5"/>
      <sheetName val="Parametry SO_101B.5"/>
      <sheetName val="Rozpočet SO_101B.5"/>
      <sheetName val="Rekapitulace SO_101B.6"/>
      <sheetName val="Rozpočet SO_101B.6 SK"/>
      <sheetName val="Rozpočet SO_101B.6 STA"/>
      <sheetName val="Rozpočet SO_101B.6 DT"/>
      <sheetName val="Rozpočet SO_101B.6 Det.kouře"/>
      <sheetName val="Rekapitulace SO_101B.7"/>
      <sheetName val="Parametry SO_101B.7"/>
      <sheetName val="Rozpočet SO_101B.7"/>
      <sheetName val="Rekapitulace SO_101C.1"/>
      <sheetName val="Rozpočet SO_101C.1"/>
      <sheetName val="Rekapitulace SO_101C.2"/>
      <sheetName val="Rozpočet SO_101C.2"/>
      <sheetName val="Rekapitulace SO_101C.3"/>
      <sheetName val="Rozpočet SO_101C.3"/>
      <sheetName val="Rekapitulace SO_101C.4"/>
      <sheetName val="Rozpočet SO_101C.4"/>
      <sheetName val="Standardy SO_101C.4"/>
      <sheetName val="Rekapitulace SO_101C.5"/>
      <sheetName val="Parametry SO_101C.5"/>
      <sheetName val="Rozpočet  SO_101C.5"/>
      <sheetName val="Rekapitulace SO_101C.6"/>
      <sheetName val="Rozpočet SO_101C.6 SK"/>
      <sheetName val="Rozpočet SO_101C.6 STA"/>
      <sheetName val="Rozpočet SO_101C.6 DT"/>
      <sheetName val="Rozpočet SO_101C.6 Det.kouře"/>
      <sheetName val="Rekapitulace SO_101C.7"/>
      <sheetName val="Parametry SO_101C.7"/>
      <sheetName val="Rozpočet SO_101C.7"/>
      <sheetName val="Rekapitulace SO_102A"/>
      <sheetName val="Souhrn rozpočtu SO_102A"/>
      <sheetName val="Rozpočet SO_102A"/>
      <sheetName val="Rekapitulace SO_102B"/>
      <sheetName val="Souhrn rozpočtu SO_102B"/>
      <sheetName val="Rozpočet SO_102B"/>
      <sheetName val="Rekapitulace SO_102C"/>
      <sheetName val="Souhrn rozpočtu SO_102C"/>
      <sheetName val="Rozpočet SO_102C"/>
      <sheetName val="Rekapitulace SO_103A"/>
      <sheetName val="Souhrn rozpočtu SO_103A"/>
      <sheetName val="Rozpočet SO_103A"/>
      <sheetName val="Rekapitulace SO_103B"/>
      <sheetName val="Souhrn rozpočtu SO_103B"/>
      <sheetName val="Rozpočet SO_103B"/>
      <sheetName val="Rekapitulace SO_103C"/>
      <sheetName val="Souhrn rozpočtu SO_103C"/>
      <sheetName val="Rozpočet SO_103C"/>
      <sheetName val="Rekapitulace SO_104"/>
      <sheetName val="Souhrn rozpočtu SO_104"/>
      <sheetName val="Rozpočet SO_104"/>
      <sheetName val="Rekapitulace SO_105A"/>
      <sheetName val="Souhrn rozpočtu SO_105A"/>
      <sheetName val="Rozpočet SO_105A"/>
      <sheetName val="Rekapitulace SO_105B"/>
      <sheetName val="Souhrn rozpočtu SO_105B"/>
      <sheetName val="Rozpočet SO_105B"/>
      <sheetName val="Rekapitulace SO_105C"/>
      <sheetName val="Souhrn rozpočtu SO_105C"/>
      <sheetName val="Rozpočet SO_105C"/>
      <sheetName val="Rekapitulace SO_106"/>
      <sheetName val="Souhrn rozpočtu SO_106"/>
      <sheetName val="Rozpočet SO_106"/>
      <sheetName val="Rekapitulace SO_107"/>
      <sheetName val="Souhrn rozpočtu SO_107"/>
      <sheetName val="Rozpočet SO_107"/>
      <sheetName val="Rekapitulace SO_108A"/>
      <sheetName val="Parametry SO_108A"/>
      <sheetName val="Rozpočet SO_108A"/>
      <sheetName val="Rekapitulace SO_108B"/>
      <sheetName val="Parametry  SO_108B "/>
      <sheetName val="Rozpočet  SO_108B"/>
      <sheetName val="Rekapitulace SO_108C"/>
      <sheetName val="Parametry SO_108C"/>
      <sheetName val="Rozpočet SO_108C"/>
      <sheetName val="Rekapitulace SO_109"/>
      <sheetName val="Parametry SO-109"/>
      <sheetName val="Rozpočet SO_109"/>
      <sheetName val="Rekapitulace SO_111"/>
      <sheetName val="Rozpočet SO_111"/>
      <sheetName val="Rekapitulace SO_112"/>
      <sheetName val="Rozpočet SO_112"/>
      <sheetName val="Rekapitulace SO_113"/>
      <sheetName val="Rozpočet SO_113"/>
      <sheetName val="Rekapitulace SO_114"/>
      <sheetName val="Rozpočet SO_114"/>
      <sheetName val="Pokyny pro vyplnění"/>
    </sheetNames>
    <sheetDataSet>
      <sheetData sheetId="0">
        <row r="29">
          <cell r="J29" t="str">
            <v>CZK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ow r="23">
          <cell r="G23">
            <v>37343770.230000004</v>
          </cell>
        </row>
        <row r="24">
          <cell r="G24">
            <v>5601565.5345000001</v>
          </cell>
        </row>
        <row r="26">
          <cell r="G26">
            <v>0</v>
          </cell>
        </row>
      </sheetData>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LP_rekapitulace "/>
      <sheetName val="EZS"/>
      <sheetName val="SK"/>
      <sheetName val="DT"/>
      <sheetName val="CCTV"/>
    </sheetNames>
    <sheetDataSet>
      <sheetData sheetId="0"/>
      <sheetData sheetId="1"/>
      <sheetData sheetId="2"/>
      <sheetData sheetId="3"/>
      <sheetData sheetId="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
      <sheetName val="EPS-tyco "/>
      <sheetName val="EPS-esser"/>
      <sheetName val="EPS-bosch PCS"/>
      <sheetName val="SK-abbas"/>
      <sheetName val="SK-schneider"/>
      <sheetName val="PA-Philips"/>
      <sheetName val="PA-Zeman"/>
      <sheetName val="PA-Philips PCS"/>
      <sheetName val="ACCESS-honey"/>
      <sheetName val="CCTV-focus"/>
      <sheetName val="CCTV-bosch"/>
      <sheetName val="CCTV-schneider"/>
      <sheetName val="JČ-mobatime"/>
      <sheetName val="IZ-elco"/>
      <sheetName val="IZ-starmon"/>
      <sheetName val="IZ-Chaps"/>
    </sheetNames>
    <sheetDataSet>
      <sheetData sheetId="0"/>
      <sheetData sheetId="1"/>
      <sheetData sheetId="2"/>
      <sheetData sheetId="3"/>
      <sheetData sheetId="4"/>
      <sheetData sheetId="5"/>
      <sheetData sheetId="6">
        <row r="1">
          <cell r="L1">
            <v>1.1499999999999999</v>
          </cell>
          <cell r="M1">
            <v>1</v>
          </cell>
        </row>
      </sheetData>
      <sheetData sheetId="7"/>
      <sheetData sheetId="8"/>
      <sheetData sheetId="9"/>
      <sheetData sheetId="10"/>
      <sheetData sheetId="11"/>
      <sheetData sheetId="12"/>
      <sheetData sheetId="13"/>
      <sheetData sheetId="14"/>
      <sheetData sheetId="15"/>
      <sheetData sheetId="16"/>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2.bin"/><Relationship Id="rId1" Type="http://schemas.openxmlformats.org/officeDocument/2006/relationships/hyperlink" Target="mailto:info@technika-tzb.cz"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2.bin"/><Relationship Id="rId1" Type="http://schemas.openxmlformats.org/officeDocument/2006/relationships/hyperlink" Target="mailto:info@technika-tzb.cz" TargetMode="Externa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45.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46.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47.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48.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49.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50.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51.bin"/></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2.bin"/><Relationship Id="rId1" Type="http://schemas.openxmlformats.org/officeDocument/2006/relationships/hyperlink" Target="mailto:info@technika-tzb.cz" TargetMode="External"/></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5.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6.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7.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8.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9.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0.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1.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2.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73.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74.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75.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76.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77.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78.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79.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80.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1.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2.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3.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84.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85.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86.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87.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8.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89.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90.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91.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92.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93.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94.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95.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96.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97.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98.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99.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100.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115.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116.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117.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118.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119.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120.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33CC33"/>
    <pageSetUpPr fitToPage="1"/>
  </sheetPr>
  <dimension ref="A1:O99"/>
  <sheetViews>
    <sheetView showGridLines="0" topLeftCell="B1" zoomScale="85" zoomScaleNormal="85" zoomScaleSheetLayoutView="75" workbookViewId="0">
      <selection activeCell="Q16" sqref="Q16"/>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5.140625" customWidth="1"/>
    <col min="7" max="9" width="13" customWidth="1"/>
    <col min="10" max="10" width="5.5703125" customWidth="1"/>
    <col min="11" max="11" width="4.28515625" customWidth="1"/>
    <col min="12" max="15" width="10.7109375" customWidth="1"/>
  </cols>
  <sheetData>
    <row r="1" spans="1:15" ht="33.75" customHeight="1">
      <c r="A1" s="47" t="s">
        <v>38</v>
      </c>
      <c r="B1" s="1212" t="s">
        <v>4</v>
      </c>
      <c r="C1" s="1213"/>
      <c r="D1" s="1213"/>
      <c r="E1" s="1213"/>
      <c r="F1" s="1213"/>
      <c r="G1" s="1213"/>
      <c r="H1" s="1213"/>
      <c r="I1" s="1213"/>
      <c r="J1" s="1214"/>
    </row>
    <row r="2" spans="1:15" ht="36" customHeight="1">
      <c r="A2" s="2"/>
      <c r="B2" s="76" t="s">
        <v>24</v>
      </c>
      <c r="C2" s="77"/>
      <c r="D2" s="78" t="s">
        <v>43</v>
      </c>
      <c r="E2" s="1219" t="s">
        <v>44</v>
      </c>
      <c r="F2" s="1220"/>
      <c r="G2" s="1220"/>
      <c r="H2" s="1220"/>
      <c r="I2" s="1220"/>
      <c r="J2" s="1221"/>
      <c r="O2" s="1"/>
    </row>
    <row r="3" spans="1:15" ht="27" hidden="1" customHeight="1">
      <c r="A3" s="2"/>
      <c r="B3" s="79"/>
      <c r="C3" s="77"/>
      <c r="D3" s="80"/>
      <c r="E3" s="1222"/>
      <c r="F3" s="1223"/>
      <c r="G3" s="1223"/>
      <c r="H3" s="1223"/>
      <c r="I3" s="1223"/>
      <c r="J3" s="1224"/>
    </row>
    <row r="4" spans="1:15" ht="23.25" customHeight="1">
      <c r="A4" s="2"/>
      <c r="B4" s="81"/>
      <c r="C4" s="82"/>
      <c r="D4" s="83"/>
      <c r="E4" s="1232"/>
      <c r="F4" s="1232"/>
      <c r="G4" s="1232"/>
      <c r="H4" s="1232"/>
      <c r="I4" s="1232"/>
      <c r="J4" s="1233"/>
    </row>
    <row r="5" spans="1:15" ht="24" customHeight="1">
      <c r="A5" s="2"/>
      <c r="B5" s="31" t="s">
        <v>23</v>
      </c>
      <c r="D5" s="1204" t="s">
        <v>45</v>
      </c>
      <c r="E5" s="1205"/>
      <c r="F5" s="1205"/>
      <c r="G5" s="1205"/>
      <c r="H5" s="18" t="s">
        <v>42</v>
      </c>
      <c r="I5" s="85" t="s">
        <v>49</v>
      </c>
      <c r="J5" s="8"/>
    </row>
    <row r="6" spans="1:15" ht="15.75" customHeight="1">
      <c r="A6" s="2"/>
      <c r="B6" s="28"/>
      <c r="C6" s="55"/>
      <c r="D6" s="1236" t="s">
        <v>46</v>
      </c>
      <c r="E6" s="1237"/>
      <c r="F6" s="1237"/>
      <c r="G6" s="1237"/>
      <c r="H6" s="18" t="s">
        <v>36</v>
      </c>
      <c r="I6" s="85" t="s">
        <v>50</v>
      </c>
      <c r="J6" s="8"/>
    </row>
    <row r="7" spans="1:15" ht="15.75" customHeight="1">
      <c r="A7" s="2"/>
      <c r="B7" s="29"/>
      <c r="C7" s="56"/>
      <c r="D7" s="84" t="s">
        <v>48</v>
      </c>
      <c r="E7" s="1238" t="s">
        <v>47</v>
      </c>
      <c r="F7" s="1239"/>
      <c r="G7" s="123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26"/>
      <c r="E11" s="1226"/>
      <c r="F11" s="1226"/>
      <c r="G11" s="1226"/>
      <c r="H11" s="18" t="s">
        <v>42</v>
      </c>
      <c r="I11" s="86"/>
      <c r="J11" s="8"/>
    </row>
    <row r="12" spans="1:15" ht="15.75" customHeight="1">
      <c r="A12" s="2"/>
      <c r="B12" s="28"/>
      <c r="C12" s="55"/>
      <c r="D12" s="1231"/>
      <c r="E12" s="1231"/>
      <c r="F12" s="1231"/>
      <c r="G12" s="1231"/>
      <c r="H12" s="18" t="s">
        <v>36</v>
      </c>
      <c r="I12" s="86"/>
      <c r="J12" s="8"/>
    </row>
    <row r="13" spans="1:15" ht="15.75" customHeight="1">
      <c r="A13" s="2"/>
      <c r="B13" s="29"/>
      <c r="C13" s="56"/>
      <c r="D13" s="87"/>
      <c r="E13" s="1202"/>
      <c r="F13" s="1203"/>
      <c r="G13" s="1203"/>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25"/>
      <c r="F15" s="1225"/>
      <c r="G15" s="1227"/>
      <c r="H15" s="1227"/>
      <c r="I15" s="1227" t="s">
        <v>31</v>
      </c>
      <c r="J15" s="1228"/>
    </row>
    <row r="16" spans="1:15" ht="23.25" customHeight="1">
      <c r="A16" s="123" t="s">
        <v>26</v>
      </c>
      <c r="B16" s="38" t="s">
        <v>26</v>
      </c>
      <c r="C16" s="62"/>
      <c r="D16" s="63"/>
      <c r="E16" s="1200"/>
      <c r="F16" s="1201"/>
      <c r="G16" s="1200"/>
      <c r="H16" s="1201"/>
      <c r="I16" s="1200">
        <f>'Rekapitulace SO_101A.1'!I16:J16+'Rekapitulace SO-101A.2'!I16:J16+'Rekapitulace SO-101A.3'!I16:J16+'Rekapitulace SO_101A.4'!I16:J16+'Rekapitulace SO_101B.1'!I16:J16+'Rekapitulace SO_101B.2'!I16:J16+'Rekapitulace SO_101B.3'!I16:J16+'Rekapitulace SO_101B.4'!I16:J16+'Rekapitulace SO_101C.1'!I16:J16+'Rekapitulace SO_101C.2'!I16:J16+'Rekapitulace SO_101C.3'!I16:J16+'Rekapitulace SO_101C.4'!I16:J16+'Rekapitulace SO_102A'!C14+'Rekapitulace SO_102A'!C15+'Rekapitulace SO_102B'!C14+'Rekapitulace SO_102B'!C15+'Rekapitulace SO_102C'!C14+'Rekapitulace SO_102C'!C15+'Rekapitulace SO_103A'!C14+'Rekapitulace SO_103A'!C15+'Rekapitulace SO_103B'!C14+'Rekapitulace SO_103B'!C15+'Rekapitulace SO_103C'!C14+'Rekapitulace SO_103C'!C15+'Rekapitulace SO_104'!C14+'Rekapitulace SO_104'!C15+'Rekapitulace SO_105A'!C14+'Rekapitulace SO_105A'!C15+'Rekapitulace SO_105B'!C14+'Rekapitulace SO_105B'!C15+'Rekapitulace SO_105C'!C14+'Rekapitulace SO_105C'!C15+'Rekapitulace SO_106'!C14+'Rekapitulace SO_106'!C15+'Rekapitulace SO_107'!C14+'Rekapitulace SO_107'!C15+'Rekapitulace SO_112'!I16:J16+'Rekapitulace SO_113'!I16:J16+'Rekapitulace SO_114'!I16:J16</f>
        <v>0</v>
      </c>
      <c r="J16" s="1218"/>
    </row>
    <row r="17" spans="1:10" ht="23.25" customHeight="1">
      <c r="A17" s="123" t="s">
        <v>27</v>
      </c>
      <c r="B17" s="38" t="s">
        <v>27</v>
      </c>
      <c r="C17" s="62"/>
      <c r="D17" s="63"/>
      <c r="E17" s="1200"/>
      <c r="F17" s="1201"/>
      <c r="G17" s="1200"/>
      <c r="H17" s="1201"/>
      <c r="I17" s="1200">
        <f>F39+G39-I16-I18-I19-I20</f>
        <v>0</v>
      </c>
      <c r="J17" s="1218"/>
    </row>
    <row r="18" spans="1:10" ht="23.25" customHeight="1">
      <c r="A18" s="123" t="s">
        <v>28</v>
      </c>
      <c r="B18" s="38" t="s">
        <v>28</v>
      </c>
      <c r="C18" s="62"/>
      <c r="D18" s="63"/>
      <c r="E18" s="1200"/>
      <c r="F18" s="1201"/>
      <c r="G18" s="1200"/>
      <c r="H18" s="1201"/>
      <c r="I18" s="1200">
        <f>'Rekapitulace SO_101A.1'!I18:J18+'Rekapitulace SO-101A.2'!I18:J18+'Rekapitulace SO-101A.3'!I18:J18+'Rekapitulace SO_101A.4'!I18:J18+'Rekapitulace SO_101B.1'!I18:J18+'Rekapitulace SO_101B.2'!I18:J18+'Rekapitulace SO_101B.3'!I18:J18+'Rekapitulace SO_101B.4'!I18:J18+'Rekapitulace SO_101C.1'!I18:J18+'Rekapitulace SO_101C.2'!I18:J18+'Rekapitulace SO_101C.3'!I18:J18+'Rekapitulace SO_101C.4'!I18:J18+'Rekapitulace SO_102A'!C16+'Rekapitulace SO_102A'!C17+'Rekapitulace SO_102B'!C16+'Rekapitulace SO_102B'!C17+'Rekapitulace SO_102C'!C16+'Rekapitulace SO_102C'!C17+'Rekapitulace SO_103A'!C16+'Rekapitulace SO_103A'!C17+'Rekapitulace SO_103B'!C16+'Rekapitulace SO_103B'!C17+'Rekapitulace SO_103C'!C16+'Rekapitulace SO_103C'!C17+'Rekapitulace SO_104'!C16+'Rekapitulace SO_104'!C17+'Rekapitulace SO_105A'!C16+'Rekapitulace SO_105A'!C17+'Rekapitulace SO_105B'!C16+'Rekapitulace SO_105B'!C17+'Rekapitulace SO_105C'!C16+'Rekapitulace SO_105C'!C17+'Rekapitulace SO_106'!C16+'Rekapitulace SO_106'!C17+'Rekapitulace SO_107'!C16+'Rekapitulace SO_107'!C17+'Rekapitulace SO_112'!I18:J18+'Rekapitulace SO_113'!I18:J18+'Rekapitulace SO_114'!I18:J18</f>
        <v>0</v>
      </c>
      <c r="J18" s="1218"/>
    </row>
    <row r="19" spans="1:10" ht="23.25" customHeight="1">
      <c r="A19" s="123" t="s">
        <v>142</v>
      </c>
      <c r="B19" s="38" t="s">
        <v>29</v>
      </c>
      <c r="C19" s="62"/>
      <c r="D19" s="63"/>
      <c r="E19" s="1200"/>
      <c r="F19" s="1201"/>
      <c r="G19" s="1200"/>
      <c r="H19" s="1201"/>
      <c r="I19" s="1200">
        <f>'Rekapitulace SO_101A.1'!I19:J19+'Rekapitulace SO-101A.2'!I19:J19+'Rekapitulace SO-101A.3'!I19:J19+'Rekapitulace SO_101A.4'!I19:J19+'Rekapitulace SO_101A.5'!C21+'Rekapitulace SO_101A.7'!C21+'Rekapitulace SO_101B.1'!I19:J19+'Rekapitulace SO_101B.2'!I19:J19+'Rekapitulace SO_101B.3'!I19:J19+'Rekapitulace SO_101B.4'!I19:J19+'Rekapitulace SO_101B.5'!C21+'Rekapitulace SO_101B.7'!C21+'Rekapitulace SO_101C.1'!I19:J19+'Rekapitulace SO_101C.2'!I19:J19+'Rekapitulace SO_101C.3'!I19:J19+'Rekapitulace SO_101C.4'!I19:J19+'Rekapitulace SO_101C.5'!C21+'Rekapitulace SO_101C.7'!C21+'Rekapitulace SO_108A'!C21+'Rekapitulace SO_108B'!C21+'Rekapitulace SO_108C'!C21+'Rekapitulace SO_109'!E21+'Rekapitulace SO_112'!I19:J19+'Rekapitulace SO_113'!I19:J19+'Rozpočet SO_114'!G22</f>
        <v>0</v>
      </c>
      <c r="J19" s="1218"/>
    </row>
    <row r="20" spans="1:10" ht="23.25" customHeight="1">
      <c r="A20" s="123" t="s">
        <v>143</v>
      </c>
      <c r="B20" s="38" t="s">
        <v>30</v>
      </c>
      <c r="C20" s="62"/>
      <c r="D20" s="63"/>
      <c r="E20" s="1200"/>
      <c r="F20" s="1201"/>
      <c r="G20" s="1200"/>
      <c r="H20" s="1201"/>
      <c r="I20" s="1200">
        <f>'Rekapitulace SO_101A.1'!I20:J20+'Rekapitulace SO-101A.2'!I20:J20+'Rekapitulace SO-101A.3'!I20:J20+'Rekapitulace SO_101A.4'!I20:J20+'Rekapitulace SO_101A.5'!C22+'Rekapitulace SO_101A.7'!C22+'Rekapitulace SO_101B.1'!I20:J20+'Rekapitulace SO_101B.2'!I20:J20+'Rekapitulace SO_101B.3'!I20:J20+'Rekapitulace SO_101B.4'!I20:J20+'Rekapitulace SO_101B.5'!C22+'Rekapitulace SO_101B.7'!C22+'Rekapitulace SO_101C.1'!I20:J20+'Rekapitulace SO_101C.2'!I20:J20+'Rekapitulace SO_101C.3'!I20:J20+'Rekapitulace SO_101C.4'!I20:J20+'Rekapitulace SO_101C.5'!C22+'Rekapitulace SO_101C.7'!C22+'Rekapitulace SO_108A'!C22+'Rekapitulace SO_108B'!C22+'Rekapitulace SO_108C'!C22+'Rekapitulace SO_109'!E22+'Rekapitulace SO_112'!I20:J20+'Rekapitulace SO_113'!I20:J20</f>
        <v>0</v>
      </c>
      <c r="J20" s="1218"/>
    </row>
    <row r="21" spans="1:10" ht="23.25" customHeight="1">
      <c r="A21" s="2"/>
      <c r="B21" s="48" t="s">
        <v>31</v>
      </c>
      <c r="C21" s="64"/>
      <c r="D21" s="65"/>
      <c r="E21" s="1229"/>
      <c r="F21" s="1230"/>
      <c r="G21" s="1229"/>
      <c r="H21" s="1230"/>
      <c r="I21" s="1229">
        <f>SUM(I16:J20)</f>
        <v>0</v>
      </c>
      <c r="J21" s="1245"/>
    </row>
    <row r="22" spans="1:10" ht="33" customHeight="1">
      <c r="A22" s="2"/>
      <c r="B22" s="42" t="s">
        <v>35</v>
      </c>
      <c r="C22" s="62"/>
      <c r="D22" s="63"/>
      <c r="E22" s="66"/>
      <c r="F22" s="39"/>
      <c r="G22" s="33"/>
      <c r="H22" s="33"/>
      <c r="I22" s="33"/>
      <c r="J22" s="40"/>
    </row>
    <row r="23" spans="1:10" ht="23.25" customHeight="1">
      <c r="A23" s="2">
        <f>ZakladDPHSni*SazbaDPH1/100</f>
        <v>0</v>
      </c>
      <c r="B23" s="38" t="s">
        <v>13</v>
      </c>
      <c r="C23" s="62"/>
      <c r="D23" s="63"/>
      <c r="E23" s="67">
        <v>15</v>
      </c>
      <c r="F23" s="39" t="s">
        <v>0</v>
      </c>
      <c r="G23" s="1243">
        <f>ZakladDPHSniVypocet</f>
        <v>0</v>
      </c>
      <c r="H23" s="1244"/>
      <c r="I23" s="1244"/>
      <c r="J23" s="40" t="str">
        <f t="shared" ref="J23:J28" si="0">Mena</f>
        <v>CZK</v>
      </c>
    </row>
    <row r="24" spans="1:10" ht="23.25" customHeight="1">
      <c r="A24" s="2">
        <f>(A23-INT(A23))*100</f>
        <v>0</v>
      </c>
      <c r="B24" s="38" t="s">
        <v>14</v>
      </c>
      <c r="C24" s="62"/>
      <c r="D24" s="63"/>
      <c r="E24" s="67">
        <f>SazbaDPH1</f>
        <v>15</v>
      </c>
      <c r="F24" s="39" t="s">
        <v>0</v>
      </c>
      <c r="G24" s="1241">
        <f>A23</f>
        <v>0</v>
      </c>
      <c r="H24" s="1242"/>
      <c r="I24" s="1242"/>
      <c r="J24" s="40" t="str">
        <f t="shared" si="0"/>
        <v>CZK</v>
      </c>
    </row>
    <row r="25" spans="1:10" ht="23.25" customHeight="1">
      <c r="A25" s="2">
        <f>ZakladDPHZakl*SazbaDPH2/100</f>
        <v>0</v>
      </c>
      <c r="B25" s="38" t="s">
        <v>15</v>
      </c>
      <c r="C25" s="62"/>
      <c r="D25" s="63"/>
      <c r="E25" s="67">
        <v>21</v>
      </c>
      <c r="F25" s="39" t="s">
        <v>0</v>
      </c>
      <c r="G25" s="1243">
        <f>ZakladDPHZaklVypocet</f>
        <v>0</v>
      </c>
      <c r="H25" s="1244"/>
      <c r="I25" s="1244"/>
      <c r="J25" s="40" t="str">
        <f t="shared" si="0"/>
        <v>CZK</v>
      </c>
    </row>
    <row r="26" spans="1:10" ht="23.25" customHeight="1">
      <c r="A26" s="2">
        <f>(A25-INT(A25))*100</f>
        <v>0</v>
      </c>
      <c r="B26" s="32" t="s">
        <v>16</v>
      </c>
      <c r="C26" s="68"/>
      <c r="D26" s="54"/>
      <c r="E26" s="69">
        <f>SazbaDPH2</f>
        <v>21</v>
      </c>
      <c r="F26" s="30" t="s">
        <v>0</v>
      </c>
      <c r="G26" s="1215">
        <f>A25</f>
        <v>0</v>
      </c>
      <c r="H26" s="1216"/>
      <c r="I26" s="1216"/>
      <c r="J26" s="37" t="str">
        <f t="shared" si="0"/>
        <v>CZK</v>
      </c>
    </row>
    <row r="27" spans="1:10" ht="23.25" customHeight="1" thickBot="1">
      <c r="A27" s="2">
        <f>ZakladDPHSni+DPHSni+ZakladDPHZakl+DPHZakl</f>
        <v>0</v>
      </c>
      <c r="B27" s="31" t="s">
        <v>5</v>
      </c>
      <c r="C27" s="70"/>
      <c r="D27" s="71"/>
      <c r="E27" s="70"/>
      <c r="F27" s="16"/>
      <c r="G27" s="1217">
        <f>CenaCelkem-(ZakladDPHSni+DPHSni+ZakladDPHZakl+DPHZakl)</f>
        <v>0</v>
      </c>
      <c r="H27" s="1217"/>
      <c r="I27" s="1217"/>
      <c r="J27" s="41" t="str">
        <f t="shared" si="0"/>
        <v>CZK</v>
      </c>
    </row>
    <row r="28" spans="1:10" ht="27.75" hidden="1" customHeight="1" thickBot="1">
      <c r="A28" s="2"/>
      <c r="B28" s="111" t="s">
        <v>25</v>
      </c>
      <c r="C28" s="112"/>
      <c r="D28" s="112"/>
      <c r="E28" s="113"/>
      <c r="F28" s="114"/>
      <c r="G28" s="1206">
        <f>ZakladDPHSniVypocet+ZakladDPHZaklVypocet</f>
        <v>0</v>
      </c>
      <c r="H28" s="1207"/>
      <c r="I28" s="1207"/>
      <c r="J28" s="115" t="str">
        <f t="shared" si="0"/>
        <v>CZK</v>
      </c>
    </row>
    <row r="29" spans="1:10" ht="27.75" customHeight="1" thickBot="1">
      <c r="A29" s="2">
        <f>(A27-INT(A27))*100</f>
        <v>0</v>
      </c>
      <c r="B29" s="111" t="s">
        <v>37</v>
      </c>
      <c r="C29" s="116"/>
      <c r="D29" s="116"/>
      <c r="E29" s="116"/>
      <c r="F29" s="117"/>
      <c r="G29" s="1206">
        <f>A27</f>
        <v>0</v>
      </c>
      <c r="H29" s="1206"/>
      <c r="I29" s="1206"/>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8"/>
      <c r="E34" s="1209"/>
      <c r="G34" s="1210"/>
      <c r="H34" s="1211"/>
      <c r="I34" s="1211"/>
      <c r="J34" s="25"/>
    </row>
    <row r="35" spans="1:10" ht="12.6" customHeight="1">
      <c r="A35" s="2"/>
      <c r="B35" s="2"/>
      <c r="D35" s="1240" t="s">
        <v>2</v>
      </c>
      <c r="E35" s="1240"/>
      <c r="H35" s="10" t="s">
        <v>3</v>
      </c>
      <c r="J35" s="9"/>
    </row>
    <row r="36" spans="1:10" ht="13.5" customHeight="1" thickBot="1">
      <c r="A36" s="11"/>
      <c r="B36" s="11"/>
      <c r="C36" s="75"/>
      <c r="D36" s="75"/>
      <c r="E36" s="75"/>
      <c r="F36" s="12"/>
      <c r="G36" s="12"/>
      <c r="H36" s="12"/>
      <c r="I36" s="12"/>
      <c r="J36" s="13"/>
    </row>
    <row r="37" spans="1:10" ht="27" customHeight="1">
      <c r="B37" s="90" t="s">
        <v>17</v>
      </c>
      <c r="C37" s="91"/>
      <c r="D37" s="91"/>
      <c r="E37" s="91"/>
      <c r="F37" s="92"/>
      <c r="G37" s="92"/>
      <c r="H37" s="92"/>
      <c r="I37" s="92"/>
      <c r="J37" s="93"/>
    </row>
    <row r="38" spans="1:10" ht="25.5" customHeight="1">
      <c r="A38" s="89" t="s">
        <v>39</v>
      </c>
      <c r="B38" s="94" t="s">
        <v>18</v>
      </c>
      <c r="C38" s="95" t="s">
        <v>6</v>
      </c>
      <c r="D38" s="95"/>
      <c r="E38" s="95"/>
      <c r="F38" s="96" t="str">
        <f>B23</f>
        <v>Základ pro sníženou DPH</v>
      </c>
      <c r="G38" s="96" t="str">
        <f>B25</f>
        <v>Základ pro základní DPH</v>
      </c>
      <c r="H38" s="97" t="s">
        <v>19</v>
      </c>
      <c r="I38" s="97" t="s">
        <v>1</v>
      </c>
      <c r="J38" s="98" t="s">
        <v>0</v>
      </c>
    </row>
    <row r="39" spans="1:10" ht="25.5" customHeight="1">
      <c r="A39" s="89">
        <v>1</v>
      </c>
      <c r="B39" s="99" t="s">
        <v>51</v>
      </c>
      <c r="C39" s="1234"/>
      <c r="D39" s="1234"/>
      <c r="E39" s="1234"/>
      <c r="F39" s="100">
        <f>F40+F48+F56+F64+F68+F72+F74+F78++F80+F82+F86+F91+F93+F95</f>
        <v>0</v>
      </c>
      <c r="G39" s="100">
        <f>G40+G48+G56+G64+G68+G72+G74+G78++G80+G82+G86+G91+G93+G95</f>
        <v>0</v>
      </c>
      <c r="H39" s="101">
        <f t="shared" ref="H39:H70" si="1">(F39*SazbaDPH1/100)+(G39*SazbaDPH2/100)</f>
        <v>0</v>
      </c>
      <c r="I39" s="101">
        <f t="shared" ref="I39:I70" si="2">F39+G39+H39</f>
        <v>0</v>
      </c>
      <c r="J39" s="102" t="str">
        <f t="shared" ref="J39:J70" si="3">IF(CenaCelkemVypocet=0,"",I39/CenaCelkemVypocet*100)</f>
        <v/>
      </c>
    </row>
    <row r="40" spans="1:10" ht="25.5" customHeight="1">
      <c r="A40" s="89">
        <v>2</v>
      </c>
      <c r="B40" s="103" t="s">
        <v>52</v>
      </c>
      <c r="C40" s="1235" t="s">
        <v>53</v>
      </c>
      <c r="D40" s="1235"/>
      <c r="E40" s="1235"/>
      <c r="F40" s="104">
        <f>SUM(F41:F47)</f>
        <v>0</v>
      </c>
      <c r="G40" s="104">
        <f>SUM(G41:G47)</f>
        <v>0</v>
      </c>
      <c r="H40" s="104">
        <f>SUM(H41:H47)</f>
        <v>0</v>
      </c>
      <c r="I40" s="104">
        <f>SUM(I41:I47)</f>
        <v>0</v>
      </c>
      <c r="J40" s="105" t="str">
        <f t="shared" si="3"/>
        <v/>
      </c>
    </row>
    <row r="41" spans="1:10" ht="25.5" customHeight="1">
      <c r="A41" s="89">
        <v>3</v>
      </c>
      <c r="B41" s="106" t="s">
        <v>54</v>
      </c>
      <c r="C41" s="1234" t="s">
        <v>55</v>
      </c>
      <c r="D41" s="1234"/>
      <c r="E41" s="1234"/>
      <c r="F41" s="107">
        <f>'Rekapitulace SO_101A.1'!I76</f>
        <v>0</v>
      </c>
      <c r="G41" s="101">
        <v>0</v>
      </c>
      <c r="H41" s="101">
        <f t="shared" si="1"/>
        <v>0</v>
      </c>
      <c r="I41" s="101">
        <f t="shared" si="2"/>
        <v>0</v>
      </c>
      <c r="J41" s="102" t="str">
        <f t="shared" si="3"/>
        <v/>
      </c>
    </row>
    <row r="42" spans="1:10" ht="25.5" customHeight="1">
      <c r="A42" s="89">
        <v>3</v>
      </c>
      <c r="B42" s="106" t="s">
        <v>56</v>
      </c>
      <c r="C42" s="1234" t="s">
        <v>57</v>
      </c>
      <c r="D42" s="1234"/>
      <c r="E42" s="1234"/>
      <c r="F42" s="107">
        <f>'Rekapitulace SO-101A.2'!I56</f>
        <v>0</v>
      </c>
      <c r="G42" s="101">
        <v>0</v>
      </c>
      <c r="H42" s="101">
        <f t="shared" si="1"/>
        <v>0</v>
      </c>
      <c r="I42" s="101">
        <f t="shared" si="2"/>
        <v>0</v>
      </c>
      <c r="J42" s="102" t="str">
        <f t="shared" si="3"/>
        <v/>
      </c>
    </row>
    <row r="43" spans="1:10" ht="25.5" customHeight="1">
      <c r="A43" s="89">
        <v>3</v>
      </c>
      <c r="B43" s="106" t="s">
        <v>58</v>
      </c>
      <c r="C43" s="1234" t="s">
        <v>59</v>
      </c>
      <c r="D43" s="1234"/>
      <c r="E43" s="1234"/>
      <c r="F43" s="107">
        <f>'Rekapitulace SO-101A.3'!I56</f>
        <v>0</v>
      </c>
      <c r="G43" s="101">
        <v>0</v>
      </c>
      <c r="H43" s="101">
        <f t="shared" si="1"/>
        <v>0</v>
      </c>
      <c r="I43" s="101">
        <f t="shared" si="2"/>
        <v>0</v>
      </c>
      <c r="J43" s="102" t="str">
        <f t="shared" si="3"/>
        <v/>
      </c>
    </row>
    <row r="44" spans="1:10" ht="25.5" customHeight="1">
      <c r="A44" s="89">
        <v>3</v>
      </c>
      <c r="B44" s="106" t="s">
        <v>60</v>
      </c>
      <c r="C44" s="1234" t="s">
        <v>61</v>
      </c>
      <c r="D44" s="1234"/>
      <c r="E44" s="1234"/>
      <c r="F44" s="107">
        <f>'Rozpočet SO_101A.4'!G1566</f>
        <v>0</v>
      </c>
      <c r="G44" s="101">
        <v>0</v>
      </c>
      <c r="H44" s="101">
        <f t="shared" si="1"/>
        <v>0</v>
      </c>
      <c r="I44" s="101">
        <f t="shared" si="2"/>
        <v>0</v>
      </c>
      <c r="J44" s="102" t="str">
        <f t="shared" si="3"/>
        <v/>
      </c>
    </row>
    <row r="45" spans="1:10" ht="25.5" customHeight="1">
      <c r="A45" s="89">
        <v>3</v>
      </c>
      <c r="B45" s="106" t="s">
        <v>62</v>
      </c>
      <c r="C45" s="1234" t="s">
        <v>63</v>
      </c>
      <c r="D45" s="1234"/>
      <c r="E45" s="1234"/>
      <c r="F45" s="107">
        <f>'Rekapitulace SO_101A.5'!C24</f>
        <v>0</v>
      </c>
      <c r="G45" s="101">
        <v>0</v>
      </c>
      <c r="H45" s="101">
        <f t="shared" si="1"/>
        <v>0</v>
      </c>
      <c r="I45" s="101">
        <f t="shared" si="2"/>
        <v>0</v>
      </c>
      <c r="J45" s="102" t="str">
        <f t="shared" si="3"/>
        <v/>
      </c>
    </row>
    <row r="46" spans="1:10" ht="25.5" customHeight="1">
      <c r="A46" s="89">
        <v>3</v>
      </c>
      <c r="B46" s="106" t="s">
        <v>64</v>
      </c>
      <c r="C46" s="1234" t="s">
        <v>65</v>
      </c>
      <c r="D46" s="1234"/>
      <c r="E46" s="1234"/>
      <c r="F46" s="107">
        <f>'Rekapitulace SO_101A.6'!G29</f>
        <v>0</v>
      </c>
      <c r="G46" s="101">
        <v>0</v>
      </c>
      <c r="H46" s="101">
        <f t="shared" si="1"/>
        <v>0</v>
      </c>
      <c r="I46" s="101">
        <f t="shared" si="2"/>
        <v>0</v>
      </c>
      <c r="J46" s="102" t="str">
        <f t="shared" si="3"/>
        <v/>
      </c>
    </row>
    <row r="47" spans="1:10" ht="25.5" customHeight="1">
      <c r="A47" s="89">
        <v>3</v>
      </c>
      <c r="B47" s="106" t="s">
        <v>66</v>
      </c>
      <c r="C47" s="1234" t="s">
        <v>67</v>
      </c>
      <c r="D47" s="1234"/>
      <c r="E47" s="1234"/>
      <c r="F47" s="107">
        <f>'Rekapitulace SO_101A.7'!C24</f>
        <v>0</v>
      </c>
      <c r="G47" s="101">
        <v>0</v>
      </c>
      <c r="H47" s="101">
        <f t="shared" si="1"/>
        <v>0</v>
      </c>
      <c r="I47" s="101">
        <f t="shared" si="2"/>
        <v>0</v>
      </c>
      <c r="J47" s="102" t="str">
        <f t="shared" si="3"/>
        <v/>
      </c>
    </row>
    <row r="48" spans="1:10" ht="25.5" customHeight="1">
      <c r="A48" s="89">
        <v>2</v>
      </c>
      <c r="B48" s="103" t="s">
        <v>68</v>
      </c>
      <c r="C48" s="1235" t="s">
        <v>69</v>
      </c>
      <c r="D48" s="1235"/>
      <c r="E48" s="1235"/>
      <c r="F48" s="104">
        <f>SUM(F49:F55)</f>
        <v>0</v>
      </c>
      <c r="G48" s="104">
        <f>SUM(G49:G55)</f>
        <v>0</v>
      </c>
      <c r="H48" s="104">
        <f>SUM(H49:H55)</f>
        <v>0</v>
      </c>
      <c r="I48" s="104">
        <f>SUM(I49:I55)</f>
        <v>0</v>
      </c>
      <c r="J48" s="105" t="str">
        <f t="shared" si="3"/>
        <v/>
      </c>
    </row>
    <row r="49" spans="1:10" ht="25.5" customHeight="1">
      <c r="A49" s="89">
        <v>3</v>
      </c>
      <c r="B49" s="106" t="s">
        <v>70</v>
      </c>
      <c r="C49" s="1234" t="s">
        <v>55</v>
      </c>
      <c r="D49" s="1234"/>
      <c r="E49" s="1234"/>
      <c r="F49" s="107">
        <f>'Rekapitulace SO_101B.1'!I76</f>
        <v>0</v>
      </c>
      <c r="G49" s="101">
        <v>0</v>
      </c>
      <c r="H49" s="101">
        <f t="shared" si="1"/>
        <v>0</v>
      </c>
      <c r="I49" s="101">
        <f t="shared" si="2"/>
        <v>0</v>
      </c>
      <c r="J49" s="102" t="str">
        <f t="shared" si="3"/>
        <v/>
      </c>
    </row>
    <row r="50" spans="1:10" ht="25.5" customHeight="1">
      <c r="A50" s="89">
        <v>3</v>
      </c>
      <c r="B50" s="106" t="s">
        <v>71</v>
      </c>
      <c r="C50" s="1234" t="s">
        <v>57</v>
      </c>
      <c r="D50" s="1234"/>
      <c r="E50" s="1234"/>
      <c r="F50" s="107">
        <f>'Rekapitulace SO_101B.2'!I56</f>
        <v>0</v>
      </c>
      <c r="G50" s="101">
        <v>0</v>
      </c>
      <c r="H50" s="101">
        <f t="shared" si="1"/>
        <v>0</v>
      </c>
      <c r="I50" s="101">
        <f t="shared" si="2"/>
        <v>0</v>
      </c>
      <c r="J50" s="102" t="str">
        <f t="shared" si="3"/>
        <v/>
      </c>
    </row>
    <row r="51" spans="1:10" ht="25.5" customHeight="1">
      <c r="A51" s="89">
        <v>3</v>
      </c>
      <c r="B51" s="106" t="s">
        <v>72</v>
      </c>
      <c r="C51" s="1234" t="s">
        <v>59</v>
      </c>
      <c r="D51" s="1234"/>
      <c r="E51" s="1234"/>
      <c r="F51" s="107">
        <f>'Rekapitulace SO_101B.3'!I56</f>
        <v>0</v>
      </c>
      <c r="G51" s="101">
        <v>0</v>
      </c>
      <c r="H51" s="101">
        <f t="shared" si="1"/>
        <v>0</v>
      </c>
      <c r="I51" s="101">
        <f t="shared" si="2"/>
        <v>0</v>
      </c>
      <c r="J51" s="102" t="str">
        <f t="shared" si="3"/>
        <v/>
      </c>
    </row>
    <row r="52" spans="1:10" ht="25.5" customHeight="1">
      <c r="A52" s="89">
        <v>3</v>
      </c>
      <c r="B52" s="106" t="s">
        <v>73</v>
      </c>
      <c r="C52" s="1234" t="s">
        <v>61</v>
      </c>
      <c r="D52" s="1234"/>
      <c r="E52" s="1234"/>
      <c r="F52" s="107">
        <f>'Rozpočet SO_101B.4'!G1566</f>
        <v>0</v>
      </c>
      <c r="G52" s="101">
        <v>0</v>
      </c>
      <c r="H52" s="101">
        <f t="shared" si="1"/>
        <v>0</v>
      </c>
      <c r="I52" s="101">
        <f t="shared" si="2"/>
        <v>0</v>
      </c>
      <c r="J52" s="102" t="str">
        <f t="shared" si="3"/>
        <v/>
      </c>
    </row>
    <row r="53" spans="1:10" ht="25.5" customHeight="1">
      <c r="A53" s="89">
        <v>3</v>
      </c>
      <c r="B53" s="106" t="s">
        <v>74</v>
      </c>
      <c r="C53" s="1234" t="s">
        <v>63</v>
      </c>
      <c r="D53" s="1234"/>
      <c r="E53" s="1234"/>
      <c r="F53" s="107">
        <f>'Rekapitulace SO_101B.5'!C24</f>
        <v>0</v>
      </c>
      <c r="G53" s="101">
        <v>0</v>
      </c>
      <c r="H53" s="101">
        <f t="shared" si="1"/>
        <v>0</v>
      </c>
      <c r="I53" s="101">
        <f t="shared" si="2"/>
        <v>0</v>
      </c>
      <c r="J53" s="102" t="str">
        <f t="shared" si="3"/>
        <v/>
      </c>
    </row>
    <row r="54" spans="1:10" ht="25.5" customHeight="1">
      <c r="A54" s="89">
        <v>3</v>
      </c>
      <c r="B54" s="106" t="s">
        <v>75</v>
      </c>
      <c r="C54" s="1234" t="s">
        <v>65</v>
      </c>
      <c r="D54" s="1234"/>
      <c r="E54" s="1234"/>
      <c r="F54" s="107">
        <f>'Rekapitulace SO_101B.6'!G29</f>
        <v>0</v>
      </c>
      <c r="G54" s="101">
        <v>0</v>
      </c>
      <c r="H54" s="101">
        <f t="shared" si="1"/>
        <v>0</v>
      </c>
      <c r="I54" s="101">
        <f t="shared" si="2"/>
        <v>0</v>
      </c>
      <c r="J54" s="102" t="str">
        <f t="shared" si="3"/>
        <v/>
      </c>
    </row>
    <row r="55" spans="1:10" ht="25.5" customHeight="1">
      <c r="A55" s="89">
        <v>3</v>
      </c>
      <c r="B55" s="106" t="s">
        <v>76</v>
      </c>
      <c r="C55" s="1234" t="s">
        <v>67</v>
      </c>
      <c r="D55" s="1234"/>
      <c r="E55" s="1234"/>
      <c r="F55" s="107">
        <f>'Rekapitulace SO_101B.7'!C24</f>
        <v>0</v>
      </c>
      <c r="G55" s="101">
        <v>0</v>
      </c>
      <c r="H55" s="101">
        <f t="shared" si="1"/>
        <v>0</v>
      </c>
      <c r="I55" s="101">
        <f t="shared" si="2"/>
        <v>0</v>
      </c>
      <c r="J55" s="102" t="str">
        <f t="shared" si="3"/>
        <v/>
      </c>
    </row>
    <row r="56" spans="1:10" ht="25.5" customHeight="1">
      <c r="A56" s="89">
        <v>2</v>
      </c>
      <c r="B56" s="103" t="s">
        <v>77</v>
      </c>
      <c r="C56" s="1235" t="s">
        <v>78</v>
      </c>
      <c r="D56" s="1235"/>
      <c r="E56" s="1235"/>
      <c r="F56" s="104">
        <f>SUM(F57:F63)</f>
        <v>0</v>
      </c>
      <c r="G56" s="104">
        <f>SUM(G57:G63)</f>
        <v>0</v>
      </c>
      <c r="H56" s="104">
        <f>SUM(H57:H63)</f>
        <v>0</v>
      </c>
      <c r="I56" s="104">
        <f>SUM(I57:I63)</f>
        <v>0</v>
      </c>
      <c r="J56" s="105" t="str">
        <f t="shared" si="3"/>
        <v/>
      </c>
    </row>
    <row r="57" spans="1:10" ht="25.5" customHeight="1">
      <c r="A57" s="89">
        <v>3</v>
      </c>
      <c r="B57" s="106" t="s">
        <v>79</v>
      </c>
      <c r="C57" s="1234" t="s">
        <v>55</v>
      </c>
      <c r="D57" s="1234"/>
      <c r="E57" s="1234"/>
      <c r="F57" s="107">
        <f>'Rekapitulace SO_101C.1'!I76</f>
        <v>0</v>
      </c>
      <c r="G57" s="101">
        <v>0</v>
      </c>
      <c r="H57" s="101">
        <f t="shared" si="1"/>
        <v>0</v>
      </c>
      <c r="I57" s="101">
        <f t="shared" si="2"/>
        <v>0</v>
      </c>
      <c r="J57" s="102" t="str">
        <f t="shared" si="3"/>
        <v/>
      </c>
    </row>
    <row r="58" spans="1:10" ht="25.5" customHeight="1">
      <c r="A58" s="89">
        <v>3</v>
      </c>
      <c r="B58" s="106" t="s">
        <v>80</v>
      </c>
      <c r="C58" s="1234" t="s">
        <v>57</v>
      </c>
      <c r="D58" s="1234"/>
      <c r="E58" s="1234"/>
      <c r="F58" s="107">
        <f>'Rekapitulace SO_101C.2'!I56</f>
        <v>0</v>
      </c>
      <c r="G58" s="101">
        <v>0</v>
      </c>
      <c r="H58" s="101">
        <f t="shared" si="1"/>
        <v>0</v>
      </c>
      <c r="I58" s="101">
        <f t="shared" si="2"/>
        <v>0</v>
      </c>
      <c r="J58" s="102" t="str">
        <f t="shared" si="3"/>
        <v/>
      </c>
    </row>
    <row r="59" spans="1:10" ht="25.5" customHeight="1">
      <c r="A59" s="89">
        <v>3</v>
      </c>
      <c r="B59" s="106" t="s">
        <v>81</v>
      </c>
      <c r="C59" s="1234" t="s">
        <v>59</v>
      </c>
      <c r="D59" s="1234"/>
      <c r="E59" s="1234"/>
      <c r="F59" s="107">
        <f>'Rekapitulace SO_101C.3'!I56</f>
        <v>0</v>
      </c>
      <c r="G59" s="101">
        <v>0</v>
      </c>
      <c r="H59" s="101">
        <f t="shared" si="1"/>
        <v>0</v>
      </c>
      <c r="I59" s="101">
        <f t="shared" si="2"/>
        <v>0</v>
      </c>
      <c r="J59" s="102" t="str">
        <f t="shared" si="3"/>
        <v/>
      </c>
    </row>
    <row r="60" spans="1:10" ht="25.5" customHeight="1">
      <c r="A60" s="89">
        <v>3</v>
      </c>
      <c r="B60" s="106" t="s">
        <v>82</v>
      </c>
      <c r="C60" s="1234" t="s">
        <v>61</v>
      </c>
      <c r="D60" s="1234"/>
      <c r="E60" s="1234"/>
      <c r="F60" s="107">
        <f>'Rozpočet SO_101C.4'!G1566</f>
        <v>0</v>
      </c>
      <c r="G60" s="101">
        <v>0</v>
      </c>
      <c r="H60" s="101">
        <f t="shared" si="1"/>
        <v>0</v>
      </c>
      <c r="I60" s="101">
        <f t="shared" si="2"/>
        <v>0</v>
      </c>
      <c r="J60" s="102" t="str">
        <f t="shared" si="3"/>
        <v/>
      </c>
    </row>
    <row r="61" spans="1:10" ht="25.5" customHeight="1">
      <c r="A61" s="89">
        <v>3</v>
      </c>
      <c r="B61" s="106" t="s">
        <v>83</v>
      </c>
      <c r="C61" s="1234" t="s">
        <v>63</v>
      </c>
      <c r="D61" s="1234"/>
      <c r="E61" s="1234"/>
      <c r="F61" s="107">
        <f>'Rekapitulace SO_101C.5'!C24</f>
        <v>0</v>
      </c>
      <c r="G61" s="101">
        <v>0</v>
      </c>
      <c r="H61" s="101">
        <f t="shared" si="1"/>
        <v>0</v>
      </c>
      <c r="I61" s="101">
        <f t="shared" si="2"/>
        <v>0</v>
      </c>
      <c r="J61" s="102" t="str">
        <f t="shared" si="3"/>
        <v/>
      </c>
    </row>
    <row r="62" spans="1:10" ht="25.5" customHeight="1">
      <c r="A62" s="89">
        <v>3</v>
      </c>
      <c r="B62" s="106" t="s">
        <v>84</v>
      </c>
      <c r="C62" s="1234" t="s">
        <v>65</v>
      </c>
      <c r="D62" s="1234"/>
      <c r="E62" s="1234"/>
      <c r="F62" s="107">
        <f>'Rekapitulace SO_101C.6'!G29</f>
        <v>0</v>
      </c>
      <c r="G62" s="101">
        <v>0</v>
      </c>
      <c r="H62" s="101">
        <f t="shared" si="1"/>
        <v>0</v>
      </c>
      <c r="I62" s="101">
        <f t="shared" si="2"/>
        <v>0</v>
      </c>
      <c r="J62" s="102" t="str">
        <f t="shared" si="3"/>
        <v/>
      </c>
    </row>
    <row r="63" spans="1:10" ht="25.5" customHeight="1">
      <c r="A63" s="89">
        <v>3</v>
      </c>
      <c r="B63" s="106" t="s">
        <v>85</v>
      </c>
      <c r="C63" s="1234" t="s">
        <v>67</v>
      </c>
      <c r="D63" s="1234"/>
      <c r="E63" s="1234"/>
      <c r="F63" s="107">
        <f>'Rekapitulace SO_101C.7'!C24</f>
        <v>0</v>
      </c>
      <c r="G63" s="101">
        <v>0</v>
      </c>
      <c r="H63" s="101">
        <f t="shared" si="1"/>
        <v>0</v>
      </c>
      <c r="I63" s="101">
        <f t="shared" si="2"/>
        <v>0</v>
      </c>
      <c r="J63" s="102" t="str">
        <f t="shared" si="3"/>
        <v/>
      </c>
    </row>
    <row r="64" spans="1:10" ht="25.5" customHeight="1">
      <c r="A64" s="89">
        <v>2</v>
      </c>
      <c r="B64" s="103" t="s">
        <v>86</v>
      </c>
      <c r="C64" s="1235" t="s">
        <v>87</v>
      </c>
      <c r="D64" s="1235"/>
      <c r="E64" s="1235"/>
      <c r="F64" s="104">
        <f>SUM(F65:F67)</f>
        <v>0</v>
      </c>
      <c r="G64" s="104">
        <f>SUM(G65:G67)</f>
        <v>0</v>
      </c>
      <c r="H64" s="104">
        <f>SUM(H65:H67)</f>
        <v>0</v>
      </c>
      <c r="I64" s="104">
        <f>SUM(I65:I67)</f>
        <v>0</v>
      </c>
      <c r="J64" s="105" t="str">
        <f t="shared" si="3"/>
        <v/>
      </c>
    </row>
    <row r="65" spans="1:10" ht="25.5" customHeight="1">
      <c r="A65" s="89">
        <v>3</v>
      </c>
      <c r="B65" s="106" t="s">
        <v>88</v>
      </c>
      <c r="C65" s="1234" t="s">
        <v>89</v>
      </c>
      <c r="D65" s="1234"/>
      <c r="E65" s="1234"/>
      <c r="F65" s="107">
        <v>0</v>
      </c>
      <c r="G65" s="101">
        <f>'Rekapitulace SO_102A'!I28</f>
        <v>0</v>
      </c>
      <c r="H65" s="101">
        <f t="shared" si="1"/>
        <v>0</v>
      </c>
      <c r="I65" s="101">
        <f t="shared" si="2"/>
        <v>0</v>
      </c>
      <c r="J65" s="102" t="str">
        <f t="shared" si="3"/>
        <v/>
      </c>
    </row>
    <row r="66" spans="1:10" ht="25.5" customHeight="1">
      <c r="A66" s="89">
        <v>3</v>
      </c>
      <c r="B66" s="106" t="s">
        <v>90</v>
      </c>
      <c r="C66" s="1234" t="s">
        <v>91</v>
      </c>
      <c r="D66" s="1234"/>
      <c r="E66" s="1234"/>
      <c r="F66" s="107">
        <v>0</v>
      </c>
      <c r="G66" s="101">
        <f>'Rekapitulace SO_102B'!I28</f>
        <v>0</v>
      </c>
      <c r="H66" s="101">
        <f t="shared" si="1"/>
        <v>0</v>
      </c>
      <c r="I66" s="101">
        <f t="shared" si="2"/>
        <v>0</v>
      </c>
      <c r="J66" s="102" t="str">
        <f t="shared" si="3"/>
        <v/>
      </c>
    </row>
    <row r="67" spans="1:10" ht="25.5" customHeight="1">
      <c r="A67" s="89">
        <v>3</v>
      </c>
      <c r="B67" s="106" t="s">
        <v>92</v>
      </c>
      <c r="C67" s="1234" t="s">
        <v>93</v>
      </c>
      <c r="D67" s="1234"/>
      <c r="E67" s="1234"/>
      <c r="F67" s="107">
        <v>0</v>
      </c>
      <c r="G67" s="101">
        <f>'Rekapitulace SO_102C'!I28</f>
        <v>0</v>
      </c>
      <c r="H67" s="101">
        <f t="shared" si="1"/>
        <v>0</v>
      </c>
      <c r="I67" s="101">
        <f t="shared" si="2"/>
        <v>0</v>
      </c>
      <c r="J67" s="102" t="str">
        <f t="shared" si="3"/>
        <v/>
      </c>
    </row>
    <row r="68" spans="1:10" ht="25.5" customHeight="1">
      <c r="A68" s="89">
        <v>2</v>
      </c>
      <c r="B68" s="103" t="s">
        <v>94</v>
      </c>
      <c r="C68" s="1235" t="s">
        <v>95</v>
      </c>
      <c r="D68" s="1235"/>
      <c r="E68" s="1235"/>
      <c r="F68" s="104">
        <f>SUM(F69:F71)</f>
        <v>0</v>
      </c>
      <c r="G68" s="104">
        <f>SUM(G69:G71)</f>
        <v>0</v>
      </c>
      <c r="H68" s="104">
        <f>SUM(H69:H71)</f>
        <v>0</v>
      </c>
      <c r="I68" s="104">
        <f>SUM(I69:I71)</f>
        <v>0</v>
      </c>
      <c r="J68" s="105" t="str">
        <f t="shared" si="3"/>
        <v/>
      </c>
    </row>
    <row r="69" spans="1:10" ht="25.5" customHeight="1">
      <c r="A69" s="89">
        <v>3</v>
      </c>
      <c r="B69" s="106" t="s">
        <v>96</v>
      </c>
      <c r="C69" s="1234" t="s">
        <v>97</v>
      </c>
      <c r="D69" s="1234"/>
      <c r="E69" s="1234"/>
      <c r="F69" s="107">
        <v>0</v>
      </c>
      <c r="G69" s="101">
        <f>'Rekapitulace SO_103A'!I28</f>
        <v>0</v>
      </c>
      <c r="H69" s="101">
        <f t="shared" si="1"/>
        <v>0</v>
      </c>
      <c r="I69" s="101">
        <f t="shared" si="2"/>
        <v>0</v>
      </c>
      <c r="J69" s="102" t="str">
        <f t="shared" si="3"/>
        <v/>
      </c>
    </row>
    <row r="70" spans="1:10" ht="25.5" customHeight="1">
      <c r="A70" s="89">
        <v>3</v>
      </c>
      <c r="B70" s="106" t="s">
        <v>98</v>
      </c>
      <c r="C70" s="1234" t="s">
        <v>99</v>
      </c>
      <c r="D70" s="1234"/>
      <c r="E70" s="1234"/>
      <c r="F70" s="107">
        <v>0</v>
      </c>
      <c r="G70" s="101">
        <f>'Rekapitulace SO_103B'!I28</f>
        <v>0</v>
      </c>
      <c r="H70" s="101">
        <f t="shared" si="1"/>
        <v>0</v>
      </c>
      <c r="I70" s="101">
        <f t="shared" si="2"/>
        <v>0</v>
      </c>
      <c r="J70" s="102" t="str">
        <f t="shared" si="3"/>
        <v/>
      </c>
    </row>
    <row r="71" spans="1:10" ht="25.5" customHeight="1">
      <c r="A71" s="89">
        <v>3</v>
      </c>
      <c r="B71" s="106" t="s">
        <v>100</v>
      </c>
      <c r="C71" s="1234" t="s">
        <v>101</v>
      </c>
      <c r="D71" s="1234"/>
      <c r="E71" s="1234"/>
      <c r="F71" s="107">
        <v>0</v>
      </c>
      <c r="G71" s="101">
        <f>'Rekapitulace SO_103C'!I28</f>
        <v>0</v>
      </c>
      <c r="H71" s="101">
        <f t="shared" ref="H71:H96" si="4">(F71*SazbaDPH1/100)+(G71*SazbaDPH2/100)</f>
        <v>0</v>
      </c>
      <c r="I71" s="101">
        <f t="shared" ref="I71:I96" si="5">F71+G71+H71</f>
        <v>0</v>
      </c>
      <c r="J71" s="102" t="str">
        <f t="shared" ref="J71:J96" si="6">IF(CenaCelkemVypocet=0,"",I71/CenaCelkemVypocet*100)</f>
        <v/>
      </c>
    </row>
    <row r="72" spans="1:10" ht="25.5" customHeight="1">
      <c r="A72" s="89">
        <v>2</v>
      </c>
      <c r="B72" s="103" t="s">
        <v>102</v>
      </c>
      <c r="C72" s="1235" t="s">
        <v>103</v>
      </c>
      <c r="D72" s="1235"/>
      <c r="E72" s="1235"/>
      <c r="F72" s="104">
        <f>SUM(F73)</f>
        <v>0</v>
      </c>
      <c r="G72" s="104">
        <f>SUM(G73)</f>
        <v>0</v>
      </c>
      <c r="H72" s="104">
        <f>SUM(H73)</f>
        <v>0</v>
      </c>
      <c r="I72" s="104">
        <f>SUM(I73)</f>
        <v>0</v>
      </c>
      <c r="J72" s="105" t="str">
        <f t="shared" si="6"/>
        <v/>
      </c>
    </row>
    <row r="73" spans="1:10" ht="25.5" customHeight="1">
      <c r="A73" s="89">
        <v>3</v>
      </c>
      <c r="B73" s="106" t="s">
        <v>102</v>
      </c>
      <c r="C73" s="1234" t="s">
        <v>103</v>
      </c>
      <c r="D73" s="1234"/>
      <c r="E73" s="1234"/>
      <c r="F73" s="107">
        <v>0</v>
      </c>
      <c r="G73" s="101">
        <f>'Rekapitulace SO_104'!I28</f>
        <v>0</v>
      </c>
      <c r="H73" s="101">
        <f t="shared" si="4"/>
        <v>0</v>
      </c>
      <c r="I73" s="101">
        <f t="shared" si="5"/>
        <v>0</v>
      </c>
      <c r="J73" s="102" t="str">
        <f t="shared" si="6"/>
        <v/>
      </c>
    </row>
    <row r="74" spans="1:10" ht="25.5" customHeight="1">
      <c r="A74" s="89">
        <v>2</v>
      </c>
      <c r="B74" s="103" t="s">
        <v>104</v>
      </c>
      <c r="C74" s="1235" t="s">
        <v>105</v>
      </c>
      <c r="D74" s="1235"/>
      <c r="E74" s="1235"/>
      <c r="F74" s="104">
        <f>SUM(F75:F77)</f>
        <v>0</v>
      </c>
      <c r="G74" s="104">
        <f>SUM(G75:G77)</f>
        <v>0</v>
      </c>
      <c r="H74" s="104">
        <f>SUM(H75:H77)</f>
        <v>0</v>
      </c>
      <c r="I74" s="104">
        <f>SUM(I75:I77)</f>
        <v>0</v>
      </c>
      <c r="J74" s="105" t="str">
        <f t="shared" si="6"/>
        <v/>
      </c>
    </row>
    <row r="75" spans="1:10" ht="25.5" customHeight="1">
      <c r="A75" s="89">
        <v>3</v>
      </c>
      <c r="B75" s="106" t="s">
        <v>106</v>
      </c>
      <c r="C75" s="1234" t="s">
        <v>107</v>
      </c>
      <c r="D75" s="1234"/>
      <c r="E75" s="1234"/>
      <c r="F75" s="107">
        <v>0</v>
      </c>
      <c r="G75" s="101">
        <f>'Rekapitulace SO_105A'!I28</f>
        <v>0</v>
      </c>
      <c r="H75" s="101">
        <f t="shared" si="4"/>
        <v>0</v>
      </c>
      <c r="I75" s="101">
        <f t="shared" si="5"/>
        <v>0</v>
      </c>
      <c r="J75" s="102" t="str">
        <f t="shared" si="6"/>
        <v/>
      </c>
    </row>
    <row r="76" spans="1:10" ht="25.5" customHeight="1">
      <c r="A76" s="89">
        <v>3</v>
      </c>
      <c r="B76" s="106" t="s">
        <v>108</v>
      </c>
      <c r="C76" s="1234" t="s">
        <v>109</v>
      </c>
      <c r="D76" s="1234"/>
      <c r="E76" s="1234"/>
      <c r="F76" s="107">
        <v>0</v>
      </c>
      <c r="G76" s="101">
        <f>'Rekapitulace SO_105B'!I28</f>
        <v>0</v>
      </c>
      <c r="H76" s="101">
        <f t="shared" si="4"/>
        <v>0</v>
      </c>
      <c r="I76" s="101">
        <f t="shared" si="5"/>
        <v>0</v>
      </c>
      <c r="J76" s="102" t="str">
        <f t="shared" si="6"/>
        <v/>
      </c>
    </row>
    <row r="77" spans="1:10" ht="25.5" customHeight="1">
      <c r="A77" s="89">
        <v>3</v>
      </c>
      <c r="B77" s="106" t="s">
        <v>110</v>
      </c>
      <c r="C77" s="1234" t="s">
        <v>111</v>
      </c>
      <c r="D77" s="1234"/>
      <c r="E77" s="1234"/>
      <c r="F77" s="107">
        <v>0</v>
      </c>
      <c r="G77" s="101">
        <f>'Rekapitulace SO_105C'!I28</f>
        <v>0</v>
      </c>
      <c r="H77" s="101">
        <f t="shared" si="4"/>
        <v>0</v>
      </c>
      <c r="I77" s="101">
        <f t="shared" si="5"/>
        <v>0</v>
      </c>
      <c r="J77" s="102" t="str">
        <f t="shared" si="6"/>
        <v/>
      </c>
    </row>
    <row r="78" spans="1:10" ht="25.5" customHeight="1">
      <c r="A78" s="89">
        <v>2</v>
      </c>
      <c r="B78" s="103" t="s">
        <v>112</v>
      </c>
      <c r="C78" s="1235" t="s">
        <v>113</v>
      </c>
      <c r="D78" s="1235"/>
      <c r="E78" s="1235"/>
      <c r="F78" s="104"/>
      <c r="G78" s="104">
        <f>SUM(G79)</f>
        <v>0</v>
      </c>
      <c r="H78" s="104">
        <f>SUM(H79)</f>
        <v>0</v>
      </c>
      <c r="I78" s="104">
        <f>SUM(I79)</f>
        <v>0</v>
      </c>
      <c r="J78" s="105" t="str">
        <f t="shared" si="6"/>
        <v/>
      </c>
    </row>
    <row r="79" spans="1:10" ht="25.5" customHeight="1">
      <c r="A79" s="89">
        <v>3</v>
      </c>
      <c r="B79" s="106" t="s">
        <v>112</v>
      </c>
      <c r="C79" s="1234" t="s">
        <v>113</v>
      </c>
      <c r="D79" s="1234"/>
      <c r="E79" s="1234"/>
      <c r="F79" s="107"/>
      <c r="G79" s="101">
        <f>'Rekapitulace SO_106'!I28</f>
        <v>0</v>
      </c>
      <c r="H79" s="101">
        <f t="shared" si="4"/>
        <v>0</v>
      </c>
      <c r="I79" s="101">
        <f t="shared" si="5"/>
        <v>0</v>
      </c>
      <c r="J79" s="102" t="str">
        <f t="shared" si="6"/>
        <v/>
      </c>
    </row>
    <row r="80" spans="1:10" ht="25.5" customHeight="1">
      <c r="A80" s="89">
        <v>2</v>
      </c>
      <c r="B80" s="103" t="s">
        <v>114</v>
      </c>
      <c r="C80" s="1235" t="s">
        <v>115</v>
      </c>
      <c r="D80" s="1235"/>
      <c r="E80" s="1235"/>
      <c r="F80" s="104"/>
      <c r="G80" s="104">
        <f>SUM(G81)</f>
        <v>0</v>
      </c>
      <c r="H80" s="104">
        <f>SUM(H81)</f>
        <v>0</v>
      </c>
      <c r="I80" s="104">
        <f>SUM(I81)</f>
        <v>0</v>
      </c>
      <c r="J80" s="105" t="str">
        <f t="shared" si="6"/>
        <v/>
      </c>
    </row>
    <row r="81" spans="1:10" ht="25.5" customHeight="1">
      <c r="A81" s="89">
        <v>3</v>
      </c>
      <c r="B81" s="106" t="s">
        <v>114</v>
      </c>
      <c r="C81" s="1234" t="s">
        <v>115</v>
      </c>
      <c r="D81" s="1234"/>
      <c r="E81" s="1234"/>
      <c r="F81" s="107"/>
      <c r="G81" s="101">
        <f>'Rekapitulace SO_107'!I28</f>
        <v>0</v>
      </c>
      <c r="H81" s="101">
        <f t="shared" si="4"/>
        <v>0</v>
      </c>
      <c r="I81" s="101">
        <f t="shared" si="5"/>
        <v>0</v>
      </c>
      <c r="J81" s="102" t="str">
        <f t="shared" si="6"/>
        <v/>
      </c>
    </row>
    <row r="82" spans="1:10" ht="25.5" customHeight="1">
      <c r="A82" s="89">
        <v>2</v>
      </c>
      <c r="B82" s="103" t="s">
        <v>116</v>
      </c>
      <c r="C82" s="1235" t="s">
        <v>117</v>
      </c>
      <c r="D82" s="1235"/>
      <c r="E82" s="1235"/>
      <c r="F82" s="104">
        <f>SUM(F83:F85)</f>
        <v>0</v>
      </c>
      <c r="G82" s="104">
        <f>SUM(G83:G85)</f>
        <v>0</v>
      </c>
      <c r="H82" s="104">
        <f>SUM(H83:H85)</f>
        <v>0</v>
      </c>
      <c r="I82" s="104">
        <f>SUM(I83:I85)</f>
        <v>0</v>
      </c>
      <c r="J82" s="105" t="str">
        <f t="shared" si="6"/>
        <v/>
      </c>
    </row>
    <row r="83" spans="1:10" ht="25.5" customHeight="1">
      <c r="A83" s="89">
        <v>3</v>
      </c>
      <c r="B83" s="106" t="s">
        <v>118</v>
      </c>
      <c r="C83" s="1234" t="s">
        <v>119</v>
      </c>
      <c r="D83" s="1234"/>
      <c r="E83" s="1234"/>
      <c r="F83" s="107">
        <v>0</v>
      </c>
      <c r="G83" s="101">
        <f>'Rekapitulace SO_108A'!C24</f>
        <v>0</v>
      </c>
      <c r="H83" s="101">
        <f t="shared" si="4"/>
        <v>0</v>
      </c>
      <c r="I83" s="101">
        <f t="shared" si="5"/>
        <v>0</v>
      </c>
      <c r="J83" s="102" t="str">
        <f t="shared" si="6"/>
        <v/>
      </c>
    </row>
    <row r="84" spans="1:10" ht="25.5" customHeight="1">
      <c r="A84" s="89">
        <v>3</v>
      </c>
      <c r="B84" s="106" t="s">
        <v>120</v>
      </c>
      <c r="C84" s="1234" t="s">
        <v>121</v>
      </c>
      <c r="D84" s="1234"/>
      <c r="E84" s="1234"/>
      <c r="F84" s="107">
        <v>0</v>
      </c>
      <c r="G84" s="101">
        <f>'Rekapitulace SO_108B'!C24</f>
        <v>0</v>
      </c>
      <c r="H84" s="101">
        <f t="shared" si="4"/>
        <v>0</v>
      </c>
      <c r="I84" s="101">
        <f t="shared" si="5"/>
        <v>0</v>
      </c>
      <c r="J84" s="102" t="str">
        <f t="shared" si="6"/>
        <v/>
      </c>
    </row>
    <row r="85" spans="1:10" ht="25.5" customHeight="1">
      <c r="A85" s="89">
        <v>3</v>
      </c>
      <c r="B85" s="106" t="s">
        <v>122</v>
      </c>
      <c r="C85" s="1234" t="s">
        <v>123</v>
      </c>
      <c r="D85" s="1234"/>
      <c r="E85" s="1234"/>
      <c r="F85" s="107">
        <v>0</v>
      </c>
      <c r="G85" s="101">
        <f>'Rekapitulace SO_108C'!C24</f>
        <v>0</v>
      </c>
      <c r="H85" s="101">
        <f t="shared" si="4"/>
        <v>0</v>
      </c>
      <c r="I85" s="101">
        <f t="shared" si="5"/>
        <v>0</v>
      </c>
      <c r="J85" s="102" t="str">
        <f t="shared" si="6"/>
        <v/>
      </c>
    </row>
    <row r="86" spans="1:10" ht="25.5" customHeight="1">
      <c r="A86" s="89">
        <v>2</v>
      </c>
      <c r="B86" s="103" t="s">
        <v>124</v>
      </c>
      <c r="C86" s="1235" t="s">
        <v>125</v>
      </c>
      <c r="D86" s="1235"/>
      <c r="E86" s="1235"/>
      <c r="F86" s="104">
        <f>SUM(F87)</f>
        <v>0</v>
      </c>
      <c r="G86" s="104">
        <f>SUM(G87)</f>
        <v>0</v>
      </c>
      <c r="H86" s="104">
        <f>SUM(H87)</f>
        <v>0</v>
      </c>
      <c r="I86" s="104">
        <f>SUM(I87)</f>
        <v>0</v>
      </c>
      <c r="J86" s="105" t="str">
        <f t="shared" si="6"/>
        <v/>
      </c>
    </row>
    <row r="87" spans="1:10" ht="25.5" customHeight="1">
      <c r="A87" s="89">
        <v>3</v>
      </c>
      <c r="B87" s="106" t="s">
        <v>124</v>
      </c>
      <c r="C87" s="1234" t="s">
        <v>125</v>
      </c>
      <c r="D87" s="1234"/>
      <c r="E87" s="1234"/>
      <c r="F87" s="107">
        <v>0</v>
      </c>
      <c r="G87" s="101">
        <f>'Rekapitulace SO_109'!E24</f>
        <v>0</v>
      </c>
      <c r="H87" s="101">
        <f t="shared" si="4"/>
        <v>0</v>
      </c>
      <c r="I87" s="101">
        <f t="shared" si="5"/>
        <v>0</v>
      </c>
      <c r="J87" s="102" t="str">
        <f t="shared" si="6"/>
        <v/>
      </c>
    </row>
    <row r="88" spans="1:10" ht="25.5" customHeight="1">
      <c r="A88" s="89">
        <v>2</v>
      </c>
      <c r="B88" s="103" t="s">
        <v>126</v>
      </c>
      <c r="C88" s="1235" t="s">
        <v>127</v>
      </c>
      <c r="D88" s="1235"/>
      <c r="E88" s="1235"/>
      <c r="F88" s="1249" t="s">
        <v>4556</v>
      </c>
      <c r="G88" s="1250"/>
      <c r="H88" s="1250"/>
      <c r="I88" s="1251"/>
      <c r="J88" s="105"/>
    </row>
    <row r="89" spans="1:10" ht="25.5" customHeight="1">
      <c r="A89" s="89">
        <v>2</v>
      </c>
      <c r="B89" s="103" t="s">
        <v>128</v>
      </c>
      <c r="C89" s="1235" t="s">
        <v>129</v>
      </c>
      <c r="D89" s="1235"/>
      <c r="E89" s="1235"/>
      <c r="F89" s="104">
        <f>SUM(F90)</f>
        <v>0</v>
      </c>
      <c r="G89" s="104">
        <f>SUM(G90)</f>
        <v>0</v>
      </c>
      <c r="H89" s="104">
        <f>SUM(H90)</f>
        <v>0</v>
      </c>
      <c r="I89" s="104">
        <f>SUM(I90)</f>
        <v>0</v>
      </c>
      <c r="J89" s="105" t="str">
        <f t="shared" si="6"/>
        <v/>
      </c>
    </row>
    <row r="90" spans="1:10" ht="25.5" customHeight="1">
      <c r="A90" s="89">
        <v>3</v>
      </c>
      <c r="B90" s="106" t="s">
        <v>128</v>
      </c>
      <c r="C90" s="1234" t="s">
        <v>4362</v>
      </c>
      <c r="D90" s="1234"/>
      <c r="E90" s="1234"/>
      <c r="F90" s="107">
        <v>0</v>
      </c>
      <c r="G90" s="101">
        <f>'Rekapitulace SO_111'!G14</f>
        <v>0</v>
      </c>
      <c r="H90" s="101">
        <f t="shared" si="4"/>
        <v>0</v>
      </c>
      <c r="I90" s="101">
        <f t="shared" si="5"/>
        <v>0</v>
      </c>
      <c r="J90" s="102" t="str">
        <f t="shared" si="6"/>
        <v/>
      </c>
    </row>
    <row r="91" spans="1:10" ht="25.5" customHeight="1">
      <c r="A91" s="89">
        <v>2</v>
      </c>
      <c r="B91" s="103" t="s">
        <v>130</v>
      </c>
      <c r="C91" s="1235" t="s">
        <v>131</v>
      </c>
      <c r="D91" s="1235"/>
      <c r="E91" s="1235"/>
      <c r="F91" s="104">
        <f>SUM(F92)</f>
        <v>0</v>
      </c>
      <c r="G91" s="104">
        <f>SUM(G92)</f>
        <v>0</v>
      </c>
      <c r="H91" s="104">
        <f>SUM(H92)</f>
        <v>0</v>
      </c>
      <c r="I91" s="104">
        <f>SUM(I92)</f>
        <v>0</v>
      </c>
      <c r="J91" s="105" t="str">
        <f t="shared" si="6"/>
        <v/>
      </c>
    </row>
    <row r="92" spans="1:10" ht="25.5" customHeight="1">
      <c r="A92" s="89">
        <v>3</v>
      </c>
      <c r="B92" s="106" t="s">
        <v>130</v>
      </c>
      <c r="C92" s="1234" t="s">
        <v>132</v>
      </c>
      <c r="D92" s="1234"/>
      <c r="E92" s="1234"/>
      <c r="F92" s="107">
        <v>0</v>
      </c>
      <c r="G92" s="101">
        <f>'Rekapitulace SO_112'!G25:I25</f>
        <v>0</v>
      </c>
      <c r="H92" s="101">
        <f t="shared" si="4"/>
        <v>0</v>
      </c>
      <c r="I92" s="101">
        <f t="shared" si="5"/>
        <v>0</v>
      </c>
      <c r="J92" s="102" t="str">
        <f t="shared" si="6"/>
        <v/>
      </c>
    </row>
    <row r="93" spans="1:10" ht="25.5" customHeight="1">
      <c r="A93" s="89">
        <v>2</v>
      </c>
      <c r="B93" s="103" t="s">
        <v>133</v>
      </c>
      <c r="C93" s="1235" t="s">
        <v>134</v>
      </c>
      <c r="D93" s="1235"/>
      <c r="E93" s="1235"/>
      <c r="F93" s="104">
        <f>SUM(F94)</f>
        <v>0</v>
      </c>
      <c r="G93" s="104">
        <f>SUM(G94)</f>
        <v>0</v>
      </c>
      <c r="H93" s="104">
        <f>SUM(H94)</f>
        <v>0</v>
      </c>
      <c r="I93" s="104">
        <f>SUM(I94)</f>
        <v>0</v>
      </c>
      <c r="J93" s="105" t="str">
        <f t="shared" si="6"/>
        <v/>
      </c>
    </row>
    <row r="94" spans="1:10" ht="25.5" customHeight="1">
      <c r="A94" s="89">
        <v>3</v>
      </c>
      <c r="B94" s="106" t="s">
        <v>133</v>
      </c>
      <c r="C94" s="1234" t="s">
        <v>132</v>
      </c>
      <c r="D94" s="1234"/>
      <c r="E94" s="1234"/>
      <c r="F94" s="107">
        <v>0</v>
      </c>
      <c r="G94" s="101">
        <f>'Rekapitulace SO_113'!I55</f>
        <v>0</v>
      </c>
      <c r="H94" s="101">
        <f t="shared" si="4"/>
        <v>0</v>
      </c>
      <c r="I94" s="101">
        <f t="shared" si="5"/>
        <v>0</v>
      </c>
      <c r="J94" s="102" t="str">
        <f t="shared" si="6"/>
        <v/>
      </c>
    </row>
    <row r="95" spans="1:10" ht="25.5" customHeight="1">
      <c r="A95" s="89">
        <v>2</v>
      </c>
      <c r="B95" s="103" t="s">
        <v>135</v>
      </c>
      <c r="C95" s="1235" t="s">
        <v>136</v>
      </c>
      <c r="D95" s="1235"/>
      <c r="E95" s="1235"/>
      <c r="F95" s="104">
        <f>SUM(F96)</f>
        <v>0</v>
      </c>
      <c r="G95" s="104">
        <f>SUM(G96)</f>
        <v>0</v>
      </c>
      <c r="H95" s="104">
        <f>SUM(H96)</f>
        <v>0</v>
      </c>
      <c r="I95" s="104">
        <f>SUM(I96)</f>
        <v>0</v>
      </c>
      <c r="J95" s="105" t="str">
        <f t="shared" si="6"/>
        <v/>
      </c>
    </row>
    <row r="96" spans="1:10" ht="25.5" customHeight="1">
      <c r="A96" s="89">
        <v>3</v>
      </c>
      <c r="B96" s="106" t="s">
        <v>137</v>
      </c>
      <c r="C96" s="1234" t="s">
        <v>136</v>
      </c>
      <c r="D96" s="1234"/>
      <c r="E96" s="1234"/>
      <c r="F96" s="107">
        <v>0</v>
      </c>
      <c r="G96" s="101">
        <f>'Rekapitulace SO_114'!I50</f>
        <v>0</v>
      </c>
      <c r="H96" s="101">
        <f t="shared" si="4"/>
        <v>0</v>
      </c>
      <c r="I96" s="101">
        <f t="shared" si="5"/>
        <v>0</v>
      </c>
      <c r="J96" s="102" t="str">
        <f t="shared" si="6"/>
        <v/>
      </c>
    </row>
    <row r="97" spans="1:10" ht="25.5" customHeight="1">
      <c r="A97" s="89"/>
      <c r="B97" s="1246" t="s">
        <v>138</v>
      </c>
      <c r="C97" s="1247"/>
      <c r="D97" s="1247"/>
      <c r="E97" s="1248"/>
      <c r="F97" s="108">
        <f>SUMIF(A39:A96,"=1",F39:F96)</f>
        <v>0</v>
      </c>
      <c r="G97" s="109">
        <f>SUMIF(A39:A96,"=1",G39:G96)</f>
        <v>0</v>
      </c>
      <c r="H97" s="109">
        <f>SUMIF(A39:A96,"=1",H39:H96)</f>
        <v>0</v>
      </c>
      <c r="I97" s="109">
        <f>SUMIF(A39:A96,"=1",I39:I96)</f>
        <v>0</v>
      </c>
      <c r="J97" s="110">
        <f>SUMIF(A39:A96,"=1",J39:J96)</f>
        <v>0</v>
      </c>
    </row>
    <row r="98" spans="1:10">
      <c r="F98" s="88"/>
      <c r="G98" s="88"/>
      <c r="H98" s="88"/>
      <c r="I98" s="88"/>
      <c r="J98" s="122"/>
    </row>
    <row r="99" spans="1:10">
      <c r="F99" s="88"/>
      <c r="G99" s="88"/>
      <c r="H99" s="88"/>
      <c r="I99" s="88"/>
      <c r="J99" s="122"/>
    </row>
  </sheetData>
  <sheetProtection algorithmName="SHA-512" hashValue="XgJN1vVqbxBevF1el2sy4a20mPVfYqh4lpcEjErX2IGhYEB7kYc4diW1bMNw66sWXlUV4KURczAam6yYg3PmxA==" saltValue="vMOtBE7ZYNX97LoegKUwiA==" spinCount="100000" sheet="1" objects="1" scenarios="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1">
    <mergeCell ref="C94:E94"/>
    <mergeCell ref="C95:E95"/>
    <mergeCell ref="C96:E96"/>
    <mergeCell ref="B97:E97"/>
    <mergeCell ref="C91:E91"/>
    <mergeCell ref="C92:E92"/>
    <mergeCell ref="C93:E93"/>
    <mergeCell ref="F88:I88"/>
    <mergeCell ref="C89:E89"/>
    <mergeCell ref="C90:E90"/>
    <mergeCell ref="C84:E84"/>
    <mergeCell ref="C85:E85"/>
    <mergeCell ref="C86:E86"/>
    <mergeCell ref="C87:E87"/>
    <mergeCell ref="C88:E88"/>
    <mergeCell ref="C79:E79"/>
    <mergeCell ref="C80:E80"/>
    <mergeCell ref="C81:E81"/>
    <mergeCell ref="C82:E82"/>
    <mergeCell ref="C83:E83"/>
    <mergeCell ref="C74:E74"/>
    <mergeCell ref="C75:E75"/>
    <mergeCell ref="C76:E76"/>
    <mergeCell ref="C77:E77"/>
    <mergeCell ref="C78:E78"/>
    <mergeCell ref="C69:E69"/>
    <mergeCell ref="C70:E70"/>
    <mergeCell ref="C71:E71"/>
    <mergeCell ref="C72:E72"/>
    <mergeCell ref="C73:E73"/>
    <mergeCell ref="C64:E64"/>
    <mergeCell ref="C65:E65"/>
    <mergeCell ref="C66:E66"/>
    <mergeCell ref="C67:E67"/>
    <mergeCell ref="C68:E68"/>
    <mergeCell ref="C59:E59"/>
    <mergeCell ref="C60:E60"/>
    <mergeCell ref="C61:E61"/>
    <mergeCell ref="C62:E62"/>
    <mergeCell ref="C63:E63"/>
    <mergeCell ref="G29:I29"/>
    <mergeCell ref="G25:I25"/>
    <mergeCell ref="I19:J19"/>
    <mergeCell ref="C54:E54"/>
    <mergeCell ref="C55:E55"/>
    <mergeCell ref="C56:E56"/>
    <mergeCell ref="C57:E57"/>
    <mergeCell ref="C58:E58"/>
    <mergeCell ref="C49:E49"/>
    <mergeCell ref="C50:E50"/>
    <mergeCell ref="C51:E51"/>
    <mergeCell ref="C52:E52"/>
    <mergeCell ref="C53:E53"/>
    <mergeCell ref="E4:J4"/>
    <mergeCell ref="G16:H16"/>
    <mergeCell ref="G17:H17"/>
    <mergeCell ref="C44:E44"/>
    <mergeCell ref="C45:E45"/>
    <mergeCell ref="C46:E46"/>
    <mergeCell ref="C47:E47"/>
    <mergeCell ref="C48:E48"/>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E16:F16"/>
    <mergeCell ref="E13:G13"/>
    <mergeCell ref="D5:G5"/>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s>
  <phoneticPr fontId="0" type="noConversion"/>
  <pageMargins left="0.39370078740157483" right="0.19685039370078741" top="0.59055118110236227" bottom="0.39370078740157483" header="0" footer="0.19685039370078741"/>
  <pageSetup paperSize="9" scale="96" fitToHeight="0"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c r="A1" s="1252" t="s">
        <v>7</v>
      </c>
      <c r="B1" s="1252"/>
      <c r="C1" s="1253"/>
      <c r="D1" s="1252"/>
      <c r="E1" s="1252"/>
      <c r="F1" s="1252"/>
      <c r="G1" s="1252"/>
    </row>
    <row r="2" spans="1:7" ht="24.95" customHeight="1">
      <c r="A2" s="50" t="s">
        <v>8</v>
      </c>
      <c r="B2" s="49"/>
      <c r="C2" s="1254"/>
      <c r="D2" s="1254"/>
      <c r="E2" s="1254"/>
      <c r="F2" s="1254"/>
      <c r="G2" s="1255"/>
    </row>
    <row r="3" spans="1:7" ht="24.95" customHeight="1">
      <c r="A3" s="50" t="s">
        <v>9</v>
      </c>
      <c r="B3" s="49"/>
      <c r="C3" s="1254"/>
      <c r="D3" s="1254"/>
      <c r="E3" s="1254"/>
      <c r="F3" s="1254"/>
      <c r="G3" s="1255"/>
    </row>
    <row r="4" spans="1:7" ht="24.95" customHeight="1">
      <c r="A4" s="50" t="s">
        <v>10</v>
      </c>
      <c r="B4" s="49"/>
      <c r="C4" s="1254"/>
      <c r="D4" s="1254"/>
      <c r="E4" s="1254"/>
      <c r="F4" s="1254"/>
      <c r="G4" s="1255"/>
    </row>
    <row r="5" spans="1:7">
      <c r="B5" s="4"/>
      <c r="C5" s="5"/>
      <c r="D5" s="6"/>
    </row>
  </sheetData>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5" zoomScaleNormal="100" zoomScaleSheetLayoutView="75" workbookViewId="0">
      <selection activeCell="A25" sqref="A25"/>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2" t="s">
        <v>4</v>
      </c>
      <c r="C1" s="1213"/>
      <c r="D1" s="1213"/>
      <c r="E1" s="1213"/>
      <c r="F1" s="1213"/>
      <c r="G1" s="1213"/>
      <c r="H1" s="1213"/>
      <c r="I1" s="1213"/>
      <c r="J1" s="1214"/>
    </row>
    <row r="2" spans="1:15" ht="36" customHeight="1">
      <c r="A2" s="2"/>
      <c r="B2" s="76" t="s">
        <v>24</v>
      </c>
      <c r="C2" s="77"/>
      <c r="D2" s="78" t="s">
        <v>43</v>
      </c>
      <c r="E2" s="1276" t="s">
        <v>44</v>
      </c>
      <c r="F2" s="1277"/>
      <c r="G2" s="1277"/>
      <c r="H2" s="1277"/>
      <c r="I2" s="1277"/>
      <c r="J2" s="1278"/>
      <c r="O2" s="1"/>
    </row>
    <row r="3" spans="1:15" ht="27" customHeight="1">
      <c r="A3" s="2"/>
      <c r="B3" s="79" t="s">
        <v>229</v>
      </c>
      <c r="C3" s="77"/>
      <c r="D3" s="138" t="s">
        <v>52</v>
      </c>
      <c r="E3" s="1279" t="s">
        <v>53</v>
      </c>
      <c r="F3" s="1223"/>
      <c r="G3" s="1223"/>
      <c r="H3" s="1223"/>
      <c r="I3" s="1223"/>
      <c r="J3" s="1224"/>
    </row>
    <row r="4" spans="1:15" ht="23.25" customHeight="1">
      <c r="A4" s="137">
        <v>555</v>
      </c>
      <c r="B4" s="81" t="s">
        <v>228</v>
      </c>
      <c r="C4" s="82"/>
      <c r="D4" s="136" t="s">
        <v>54</v>
      </c>
      <c r="E4" s="1280" t="s">
        <v>55</v>
      </c>
      <c r="F4" s="1232"/>
      <c r="G4" s="1232"/>
      <c r="H4" s="1232"/>
      <c r="I4" s="1232"/>
      <c r="J4" s="1233"/>
    </row>
    <row r="5" spans="1:15" ht="24" customHeight="1">
      <c r="A5" s="2"/>
      <c r="B5" s="31" t="s">
        <v>23</v>
      </c>
      <c r="D5" s="1281" t="s">
        <v>45</v>
      </c>
      <c r="E5" s="1282"/>
      <c r="F5" s="1282"/>
      <c r="G5" s="1282"/>
      <c r="H5" s="18" t="s">
        <v>42</v>
      </c>
      <c r="I5" s="85" t="s">
        <v>49</v>
      </c>
      <c r="J5" s="8"/>
    </row>
    <row r="6" spans="1:15" ht="15.75" customHeight="1">
      <c r="A6" s="2"/>
      <c r="B6" s="28"/>
      <c r="C6" s="55"/>
      <c r="D6" s="1236" t="s">
        <v>46</v>
      </c>
      <c r="E6" s="1237"/>
      <c r="F6" s="1237"/>
      <c r="G6" s="1237"/>
      <c r="H6" s="18" t="s">
        <v>36</v>
      </c>
      <c r="I6" s="85" t="s">
        <v>50</v>
      </c>
      <c r="J6" s="8"/>
    </row>
    <row r="7" spans="1:15" ht="15.75" customHeight="1">
      <c r="A7" s="2"/>
      <c r="B7" s="29"/>
      <c r="C7" s="56"/>
      <c r="D7" s="84" t="s">
        <v>48</v>
      </c>
      <c r="E7" s="1238" t="s">
        <v>47</v>
      </c>
      <c r="F7" s="1239"/>
      <c r="G7" s="123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75"/>
      <c r="E11" s="1275"/>
      <c r="F11" s="1275"/>
      <c r="G11" s="1275"/>
      <c r="H11" s="18" t="s">
        <v>42</v>
      </c>
      <c r="I11" s="86"/>
      <c r="J11" s="8"/>
    </row>
    <row r="12" spans="1:15" ht="15.75" customHeight="1">
      <c r="A12" s="2"/>
      <c r="B12" s="28"/>
      <c r="C12" s="55"/>
      <c r="D12" s="1231"/>
      <c r="E12" s="1231"/>
      <c r="F12" s="1231"/>
      <c r="G12" s="1231"/>
      <c r="H12" s="18" t="s">
        <v>36</v>
      </c>
      <c r="I12" s="86"/>
      <c r="J12" s="8"/>
    </row>
    <row r="13" spans="1:15" ht="15.75" customHeight="1">
      <c r="A13" s="2"/>
      <c r="B13" s="29"/>
      <c r="C13" s="56"/>
      <c r="D13" s="87"/>
      <c r="E13" s="1202"/>
      <c r="F13" s="1203"/>
      <c r="G13" s="1203"/>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25"/>
      <c r="F15" s="1225"/>
      <c r="G15" s="1227"/>
      <c r="H15" s="1227"/>
      <c r="I15" s="1227" t="s">
        <v>31</v>
      </c>
      <c r="J15" s="1228"/>
    </row>
    <row r="16" spans="1:15" ht="23.25" customHeight="1">
      <c r="A16" s="123" t="s">
        <v>26</v>
      </c>
      <c r="B16" s="38" t="s">
        <v>26</v>
      </c>
      <c r="C16" s="808"/>
      <c r="D16" s="809"/>
      <c r="E16" s="1269"/>
      <c r="F16" s="1270"/>
      <c r="G16" s="1269"/>
      <c r="H16" s="1270"/>
      <c r="I16" s="1269">
        <f>SUMIF(F49:F75,A16,I49:I75)+SUMIF(F49:F75,"PSU",I49:I75)</f>
        <v>0</v>
      </c>
      <c r="J16" s="1271"/>
    </row>
    <row r="17" spans="1:10" ht="23.25" customHeight="1">
      <c r="A17" s="123" t="s">
        <v>27</v>
      </c>
      <c r="B17" s="38" t="s">
        <v>27</v>
      </c>
      <c r="C17" s="808"/>
      <c r="D17" s="809"/>
      <c r="E17" s="1269"/>
      <c r="F17" s="1270"/>
      <c r="G17" s="1269"/>
      <c r="H17" s="1270"/>
      <c r="I17" s="1269">
        <f>SUMIF(F49:F75,A17,I49:I75)</f>
        <v>0</v>
      </c>
      <c r="J17" s="1271"/>
    </row>
    <row r="18" spans="1:10" ht="23.25" customHeight="1">
      <c r="A18" s="123" t="s">
        <v>28</v>
      </c>
      <c r="B18" s="38" t="s">
        <v>28</v>
      </c>
      <c r="C18" s="808"/>
      <c r="D18" s="809"/>
      <c r="E18" s="1269"/>
      <c r="F18" s="1270"/>
      <c r="G18" s="1269"/>
      <c r="H18" s="1270"/>
      <c r="I18" s="1269">
        <f>SUMIF(F49:F75,A18,I49:I75)</f>
        <v>0</v>
      </c>
      <c r="J18" s="1271"/>
    </row>
    <row r="19" spans="1:10" ht="23.25" customHeight="1">
      <c r="A19" s="123" t="s">
        <v>142</v>
      </c>
      <c r="B19" s="38" t="s">
        <v>29</v>
      </c>
      <c r="C19" s="808"/>
      <c r="D19" s="809"/>
      <c r="E19" s="1269"/>
      <c r="F19" s="1270"/>
      <c r="G19" s="1269"/>
      <c r="H19" s="1270"/>
      <c r="I19" s="1269">
        <f>SUMIF(F49:F75,A19,I49:I75)</f>
        <v>0</v>
      </c>
      <c r="J19" s="1271"/>
    </row>
    <row r="20" spans="1:10" ht="23.25" customHeight="1">
      <c r="A20" s="123" t="s">
        <v>143</v>
      </c>
      <c r="B20" s="38" t="s">
        <v>30</v>
      </c>
      <c r="C20" s="808"/>
      <c r="D20" s="809"/>
      <c r="E20" s="1269"/>
      <c r="F20" s="1270"/>
      <c r="G20" s="1269"/>
      <c r="H20" s="1270"/>
      <c r="I20" s="1269">
        <f>SUMIF(F49:F75,A20,I49:I75)</f>
        <v>0</v>
      </c>
      <c r="J20" s="1271"/>
    </row>
    <row r="21" spans="1:10" ht="23.25" customHeight="1">
      <c r="A21" s="2"/>
      <c r="B21" s="48" t="s">
        <v>31</v>
      </c>
      <c r="C21" s="810"/>
      <c r="D21" s="811"/>
      <c r="E21" s="1272"/>
      <c r="F21" s="1273"/>
      <c r="G21" s="1272"/>
      <c r="H21" s="1273"/>
      <c r="I21" s="1272">
        <f>SUM(I16:J20)</f>
        <v>0</v>
      </c>
      <c r="J21" s="1274"/>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63">
        <f>ZakladDPHSniVypocet</f>
        <v>0</v>
      </c>
      <c r="H23" s="1264"/>
      <c r="I23" s="1264"/>
      <c r="J23" s="815" t="str">
        <f t="shared" ref="J23:J28" si="0">Mena</f>
        <v>CZK</v>
      </c>
    </row>
    <row r="24" spans="1:10" ht="23.25" customHeight="1">
      <c r="A24" s="2">
        <f>(A23-INT(A23))*100</f>
        <v>0</v>
      </c>
      <c r="B24" s="38" t="s">
        <v>14</v>
      </c>
      <c r="C24" s="808"/>
      <c r="D24" s="809"/>
      <c r="E24" s="816">
        <f>SazbaDPH1</f>
        <v>15</v>
      </c>
      <c r="F24" s="813" t="s">
        <v>0</v>
      </c>
      <c r="G24" s="1265">
        <f>A23</f>
        <v>0</v>
      </c>
      <c r="H24" s="1266"/>
      <c r="I24" s="1266"/>
      <c r="J24" s="815" t="str">
        <f t="shared" si="0"/>
        <v>CZK</v>
      </c>
    </row>
    <row r="25" spans="1:10" ht="23.25" customHeight="1">
      <c r="A25" s="2">
        <f>G25*SazbaDPH2/100</f>
        <v>0</v>
      </c>
      <c r="B25" s="38" t="s">
        <v>15</v>
      </c>
      <c r="C25" s="808"/>
      <c r="D25" s="809"/>
      <c r="E25" s="816">
        <v>21</v>
      </c>
      <c r="F25" s="813" t="s">
        <v>0</v>
      </c>
      <c r="G25" s="1263">
        <f>ZakladDPHZaklVypocet</f>
        <v>0</v>
      </c>
      <c r="H25" s="1264"/>
      <c r="I25" s="1264"/>
      <c r="J25" s="815" t="str">
        <f t="shared" si="0"/>
        <v>CZK</v>
      </c>
    </row>
    <row r="26" spans="1:10" ht="23.25" customHeight="1">
      <c r="A26" s="2">
        <f>(A25-INT(A25))*100</f>
        <v>0</v>
      </c>
      <c r="B26" s="32" t="s">
        <v>16</v>
      </c>
      <c r="C26" s="68"/>
      <c r="D26" s="54"/>
      <c r="E26" s="69">
        <f>SazbaDPH2</f>
        <v>21</v>
      </c>
      <c r="F26" s="30" t="s">
        <v>0</v>
      </c>
      <c r="G26" s="1215">
        <f>A25</f>
        <v>0</v>
      </c>
      <c r="H26" s="1216"/>
      <c r="I26" s="1216"/>
      <c r="J26" s="37" t="str">
        <f t="shared" si="0"/>
        <v>CZK</v>
      </c>
    </row>
    <row r="27" spans="1:10" ht="23.25" customHeight="1" thickBot="1">
      <c r="A27" s="137">
        <f>G23+G24+G25+G26+G27</f>
        <v>0</v>
      </c>
      <c r="B27" s="31" t="s">
        <v>5</v>
      </c>
      <c r="C27" s="70"/>
      <c r="D27" s="71"/>
      <c r="E27" s="70"/>
      <c r="F27" s="16"/>
      <c r="G27" s="1267">
        <f>CenaCelkem-(ZakladDPHSni+DPHSni+ZakladDPHZakl+DPHZakl)</f>
        <v>0</v>
      </c>
      <c r="H27" s="1267"/>
      <c r="I27" s="1267"/>
      <c r="J27" s="41" t="str">
        <f t="shared" si="0"/>
        <v>CZK</v>
      </c>
    </row>
    <row r="28" spans="1:10" ht="27.75" hidden="1" customHeight="1" thickBot="1">
      <c r="A28" s="2"/>
      <c r="B28" s="111" t="s">
        <v>25</v>
      </c>
      <c r="C28" s="112"/>
      <c r="D28" s="112"/>
      <c r="E28" s="113"/>
      <c r="F28" s="114"/>
      <c r="G28" s="1206">
        <f>ZakladDPHSniVypocet+ZakladDPHZaklVypocet</f>
        <v>0</v>
      </c>
      <c r="H28" s="1207"/>
      <c r="I28" s="1207"/>
      <c r="J28" s="115" t="str">
        <f t="shared" si="0"/>
        <v>CZK</v>
      </c>
    </row>
    <row r="29" spans="1:10" ht="27.75" customHeight="1" thickBot="1">
      <c r="A29" s="2">
        <f>(A27-INT(A27))*100</f>
        <v>0</v>
      </c>
      <c r="B29" s="111" t="s">
        <v>37</v>
      </c>
      <c r="C29" s="116"/>
      <c r="D29" s="116"/>
      <c r="E29" s="116"/>
      <c r="F29" s="117"/>
      <c r="G29" s="1206">
        <f>A27</f>
        <v>0</v>
      </c>
      <c r="H29" s="1206"/>
      <c r="I29" s="1206"/>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8"/>
      <c r="E34" s="1209"/>
      <c r="G34" s="1210"/>
      <c r="H34" s="1211"/>
      <c r="I34" s="1211"/>
      <c r="J34" s="25"/>
    </row>
    <row r="35" spans="1:10" ht="12.75" customHeight="1">
      <c r="A35" s="2"/>
      <c r="B35" s="2"/>
      <c r="D35" s="1268" t="s">
        <v>2</v>
      </c>
      <c r="E35" s="1268"/>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58"/>
      <c r="D39" s="1258"/>
      <c r="E39" s="1258"/>
      <c r="F39" s="823">
        <f>'Rozpočet SO_101A.1'!AE1631</f>
        <v>0</v>
      </c>
      <c r="G39" s="824">
        <f>'Rozpočet SO_101A.1'!AF1631</f>
        <v>0</v>
      </c>
      <c r="H39" s="825">
        <f>(F39*SazbaDPH1/100)+(G39*SazbaDPH2/100)</f>
        <v>0</v>
      </c>
      <c r="I39" s="825">
        <f>F39+G39+H39</f>
        <v>0</v>
      </c>
      <c r="J39" s="826" t="str">
        <f>IF(CenaCelkemVypocet=0,"",I39/CenaCelkemVypocet*100)</f>
        <v/>
      </c>
    </row>
    <row r="40" spans="1:10" ht="25.5" hidden="1" customHeight="1">
      <c r="A40" s="89">
        <v>2</v>
      </c>
      <c r="B40" s="827" t="s">
        <v>52</v>
      </c>
      <c r="C40" s="1262" t="s">
        <v>53</v>
      </c>
      <c r="D40" s="1262"/>
      <c r="E40" s="1262"/>
      <c r="F40" s="828">
        <f>'Rozpočet SO_101A.1'!AE1631</f>
        <v>0</v>
      </c>
      <c r="G40" s="829">
        <f>'Rozpočet SO_101A.1'!AF1631</f>
        <v>0</v>
      </c>
      <c r="H40" s="829">
        <f>(F40*SazbaDPH1/100)+(G40*SazbaDPH2/100)</f>
        <v>0</v>
      </c>
      <c r="I40" s="829">
        <f>F40+G40+H40</f>
        <v>0</v>
      </c>
      <c r="J40" s="830" t="str">
        <f>IF(CenaCelkemVypocet=0,"",I40/CenaCelkemVypocet*100)</f>
        <v/>
      </c>
    </row>
    <row r="41" spans="1:10" ht="25.5" hidden="1" customHeight="1">
      <c r="A41" s="89">
        <v>3</v>
      </c>
      <c r="B41" s="831" t="s">
        <v>54</v>
      </c>
      <c r="C41" s="1258" t="s">
        <v>55</v>
      </c>
      <c r="D41" s="1258"/>
      <c r="E41" s="1258"/>
      <c r="F41" s="832">
        <f>'Rozpočet SO_101A.1'!AE1631</f>
        <v>0</v>
      </c>
      <c r="G41" s="825">
        <f>'Rozpočet SO_101A.1'!AF1631</f>
        <v>0</v>
      </c>
      <c r="H41" s="825">
        <f>(F41*SazbaDPH1/100)+(G41*SazbaDPH2/100)</f>
        <v>0</v>
      </c>
      <c r="I41" s="825">
        <f>F41+G41+H41</f>
        <v>0</v>
      </c>
      <c r="J41" s="826" t="str">
        <f>IF(CenaCelkemVypocet=0,"",I41/CenaCelkemVypocet*100)</f>
        <v/>
      </c>
    </row>
    <row r="42" spans="1:10" ht="25.5" hidden="1" customHeight="1">
      <c r="A42" s="89"/>
      <c r="B42" s="1259" t="s">
        <v>138</v>
      </c>
      <c r="C42" s="1260"/>
      <c r="D42" s="1260"/>
      <c r="E42" s="1261"/>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56" t="s">
        <v>226</v>
      </c>
      <c r="D49" s="1257"/>
      <c r="E49" s="1257"/>
      <c r="F49" s="840" t="s">
        <v>26</v>
      </c>
      <c r="G49" s="841"/>
      <c r="H49" s="841"/>
      <c r="I49" s="841">
        <f>'Rozpočet SO_101A.1'!G8</f>
        <v>0</v>
      </c>
      <c r="J49" s="842" t="str">
        <f>IF(I76=0,"",I49/I76*100)</f>
        <v/>
      </c>
    </row>
    <row r="50" spans="1:10" ht="36.75" customHeight="1">
      <c r="A50" s="127"/>
      <c r="B50" s="839" t="s">
        <v>225</v>
      </c>
      <c r="C50" s="1256" t="s">
        <v>224</v>
      </c>
      <c r="D50" s="1257"/>
      <c r="E50" s="1257"/>
      <c r="F50" s="840" t="s">
        <v>26</v>
      </c>
      <c r="G50" s="841"/>
      <c r="H50" s="841"/>
      <c r="I50" s="841">
        <f>'Rozpočet SO_101A.1'!G62</f>
        <v>0</v>
      </c>
      <c r="J50" s="842" t="str">
        <f>IF(I76=0,"",I50/I76*100)</f>
        <v/>
      </c>
    </row>
    <row r="51" spans="1:10" ht="36.75" customHeight="1">
      <c r="A51" s="127"/>
      <c r="B51" s="839" t="s">
        <v>223</v>
      </c>
      <c r="C51" s="1256" t="s">
        <v>222</v>
      </c>
      <c r="D51" s="1257"/>
      <c r="E51" s="1257"/>
      <c r="F51" s="840" t="s">
        <v>26</v>
      </c>
      <c r="G51" s="841"/>
      <c r="H51" s="841"/>
      <c r="I51" s="841">
        <f>'Rozpočet SO_101A.1'!G204</f>
        <v>0</v>
      </c>
      <c r="J51" s="842" t="str">
        <f>IF(I76=0,"",I51/I76*100)</f>
        <v/>
      </c>
    </row>
    <row r="52" spans="1:10" ht="36.75" customHeight="1">
      <c r="A52" s="127"/>
      <c r="B52" s="839" t="s">
        <v>221</v>
      </c>
      <c r="C52" s="1256" t="s">
        <v>220</v>
      </c>
      <c r="D52" s="1257"/>
      <c r="E52" s="1257"/>
      <c r="F52" s="840" t="s">
        <v>26</v>
      </c>
      <c r="G52" s="841"/>
      <c r="H52" s="841"/>
      <c r="I52" s="841">
        <f>'Rozpočet SO_101A.1'!G388</f>
        <v>0</v>
      </c>
      <c r="J52" s="842" t="str">
        <f>IF(I76=0,"",I52/I76*100)</f>
        <v/>
      </c>
    </row>
    <row r="53" spans="1:10" ht="36.75" customHeight="1">
      <c r="A53" s="127"/>
      <c r="B53" s="839" t="s">
        <v>219</v>
      </c>
      <c r="C53" s="1256" t="s">
        <v>218</v>
      </c>
      <c r="D53" s="1257"/>
      <c r="E53" s="1257"/>
      <c r="F53" s="840" t="s">
        <v>26</v>
      </c>
      <c r="G53" s="841"/>
      <c r="H53" s="841"/>
      <c r="I53" s="841">
        <f>'Rozpočet SO_101A.1'!G424</f>
        <v>0</v>
      </c>
      <c r="J53" s="842" t="str">
        <f>IF(I76=0,"",I53/I76*100)</f>
        <v/>
      </c>
    </row>
    <row r="54" spans="1:10" ht="36.75" customHeight="1">
      <c r="A54" s="127"/>
      <c r="B54" s="839" t="s">
        <v>217</v>
      </c>
      <c r="C54" s="1256" t="s">
        <v>216</v>
      </c>
      <c r="D54" s="1257"/>
      <c r="E54" s="1257"/>
      <c r="F54" s="840" t="s">
        <v>26</v>
      </c>
      <c r="G54" s="841"/>
      <c r="H54" s="841"/>
      <c r="I54" s="841">
        <f>'Rozpočet SO_101A.1'!G532</f>
        <v>0</v>
      </c>
      <c r="J54" s="842" t="str">
        <f>IF(I76=0,"",I54/I76*100)</f>
        <v/>
      </c>
    </row>
    <row r="55" spans="1:10" ht="36.75" customHeight="1">
      <c r="A55" s="127"/>
      <c r="B55" s="839" t="s">
        <v>215</v>
      </c>
      <c r="C55" s="1256" t="s">
        <v>214</v>
      </c>
      <c r="D55" s="1257"/>
      <c r="E55" s="1257"/>
      <c r="F55" s="840" t="s">
        <v>26</v>
      </c>
      <c r="G55" s="841"/>
      <c r="H55" s="841"/>
      <c r="I55" s="841">
        <f>'Rozpočet SO_101A.1'!G551</f>
        <v>0</v>
      </c>
      <c r="J55" s="842" t="str">
        <f>IF(I76=0,"",I55/I76*100)</f>
        <v/>
      </c>
    </row>
    <row r="56" spans="1:10" ht="36.75" customHeight="1">
      <c r="A56" s="127"/>
      <c r="B56" s="839" t="s">
        <v>213</v>
      </c>
      <c r="C56" s="1256" t="s">
        <v>212</v>
      </c>
      <c r="D56" s="1257"/>
      <c r="E56" s="1257"/>
      <c r="F56" s="840" t="s">
        <v>26</v>
      </c>
      <c r="G56" s="841"/>
      <c r="H56" s="841"/>
      <c r="I56" s="841">
        <f>'Rozpočet SO_101A.1'!G586</f>
        <v>0</v>
      </c>
      <c r="J56" s="842" t="str">
        <f>IF(I76=0,"",I56/I76*100)</f>
        <v/>
      </c>
    </row>
    <row r="57" spans="1:10" ht="36.75" customHeight="1">
      <c r="A57" s="127"/>
      <c r="B57" s="839" t="s">
        <v>211</v>
      </c>
      <c r="C57" s="1256" t="s">
        <v>210</v>
      </c>
      <c r="D57" s="1257"/>
      <c r="E57" s="1257"/>
      <c r="F57" s="840" t="s">
        <v>26</v>
      </c>
      <c r="G57" s="841"/>
      <c r="H57" s="841"/>
      <c r="I57" s="841">
        <f>'Rozpočet SO_101A.1'!G683</f>
        <v>0</v>
      </c>
      <c r="J57" s="842" t="str">
        <f>IF(I76=0,"",I57/I76*100)</f>
        <v/>
      </c>
    </row>
    <row r="58" spans="1:10" ht="36.75" customHeight="1">
      <c r="A58" s="127"/>
      <c r="B58" s="839" t="s">
        <v>209</v>
      </c>
      <c r="C58" s="1256" t="s">
        <v>208</v>
      </c>
      <c r="D58" s="1257"/>
      <c r="E58" s="1257"/>
      <c r="F58" s="840" t="s">
        <v>26</v>
      </c>
      <c r="G58" s="841"/>
      <c r="H58" s="841"/>
      <c r="I58" s="841">
        <f>'Rozpočet SO_101A.1'!G738</f>
        <v>0</v>
      </c>
      <c r="J58" s="842" t="str">
        <f>IF(I76=0,"",I58/I76*100)</f>
        <v/>
      </c>
    </row>
    <row r="59" spans="1:10" ht="36.75" customHeight="1">
      <c r="A59" s="127"/>
      <c r="B59" s="839" t="s">
        <v>207</v>
      </c>
      <c r="C59" s="1256" t="s">
        <v>206</v>
      </c>
      <c r="D59" s="1257"/>
      <c r="E59" s="1257"/>
      <c r="F59" s="840" t="s">
        <v>26</v>
      </c>
      <c r="G59" s="841"/>
      <c r="H59" s="841"/>
      <c r="I59" s="841">
        <f>'Rozpočet SO_101A.1'!G774</f>
        <v>0</v>
      </c>
      <c r="J59" s="842" t="str">
        <f>IF(I76=0,"",I59/I76*100)</f>
        <v/>
      </c>
    </row>
    <row r="60" spans="1:10" ht="36.75" customHeight="1">
      <c r="A60" s="127"/>
      <c r="B60" s="839" t="s">
        <v>205</v>
      </c>
      <c r="C60" s="1256" t="s">
        <v>204</v>
      </c>
      <c r="D60" s="1257"/>
      <c r="E60" s="1257"/>
      <c r="F60" s="840" t="s">
        <v>26</v>
      </c>
      <c r="G60" s="841"/>
      <c r="H60" s="841"/>
      <c r="I60" s="841">
        <f>'Rozpočet SO_101A.1'!G908</f>
        <v>0</v>
      </c>
      <c r="J60" s="842" t="str">
        <f>IF(I76=0,"",I60/I76*100)</f>
        <v/>
      </c>
    </row>
    <row r="61" spans="1:10" ht="36.75" customHeight="1">
      <c r="A61" s="127"/>
      <c r="B61" s="839" t="s">
        <v>203</v>
      </c>
      <c r="C61" s="1256" t="s">
        <v>202</v>
      </c>
      <c r="D61" s="1257"/>
      <c r="E61" s="1257"/>
      <c r="F61" s="840" t="s">
        <v>26</v>
      </c>
      <c r="G61" s="841"/>
      <c r="H61" s="841"/>
      <c r="I61" s="841">
        <f>'Rozpočet SO_101A.1'!G924</f>
        <v>0</v>
      </c>
      <c r="J61" s="842" t="str">
        <f>IF(I76=0,"",I61/I76*100)</f>
        <v/>
      </c>
    </row>
    <row r="62" spans="1:10" ht="36.75" customHeight="1">
      <c r="A62" s="127"/>
      <c r="B62" s="839" t="s">
        <v>201</v>
      </c>
      <c r="C62" s="1256" t="s">
        <v>200</v>
      </c>
      <c r="D62" s="1257"/>
      <c r="E62" s="1257"/>
      <c r="F62" s="840" t="s">
        <v>26</v>
      </c>
      <c r="G62" s="841"/>
      <c r="H62" s="841"/>
      <c r="I62" s="841">
        <f>'Rozpočet SO_101A.1'!G951</f>
        <v>0</v>
      </c>
      <c r="J62" s="842" t="str">
        <f>IF(I76=0,"",I62/I76*100)</f>
        <v/>
      </c>
    </row>
    <row r="63" spans="1:10" ht="36.75" customHeight="1">
      <c r="A63" s="127"/>
      <c r="B63" s="839" t="s">
        <v>199</v>
      </c>
      <c r="C63" s="1256" t="s">
        <v>198</v>
      </c>
      <c r="D63" s="1257"/>
      <c r="E63" s="1257"/>
      <c r="F63" s="840" t="s">
        <v>27</v>
      </c>
      <c r="G63" s="841"/>
      <c r="H63" s="841"/>
      <c r="I63" s="841">
        <f>'Rozpočet SO_101A.1'!G953</f>
        <v>0</v>
      </c>
      <c r="J63" s="842" t="str">
        <f>IF(I76=0,"",I63/I76*100)</f>
        <v/>
      </c>
    </row>
    <row r="64" spans="1:10" ht="36.75" customHeight="1">
      <c r="A64" s="127"/>
      <c r="B64" s="839" t="s">
        <v>197</v>
      </c>
      <c r="C64" s="1256" t="s">
        <v>196</v>
      </c>
      <c r="D64" s="1257"/>
      <c r="E64" s="1257"/>
      <c r="F64" s="840" t="s">
        <v>27</v>
      </c>
      <c r="G64" s="841"/>
      <c r="H64" s="841"/>
      <c r="I64" s="841">
        <f>'Rozpočet SO_101A.1'!G1072</f>
        <v>0</v>
      </c>
      <c r="J64" s="842" t="str">
        <f>IF(I76=0,"",I64/I76*100)</f>
        <v/>
      </c>
    </row>
    <row r="65" spans="1:10" ht="36.75" customHeight="1">
      <c r="A65" s="127"/>
      <c r="B65" s="839" t="s">
        <v>195</v>
      </c>
      <c r="C65" s="1256" t="s">
        <v>194</v>
      </c>
      <c r="D65" s="1257"/>
      <c r="E65" s="1257"/>
      <c r="F65" s="840" t="s">
        <v>27</v>
      </c>
      <c r="G65" s="841"/>
      <c r="H65" s="841"/>
      <c r="I65" s="841">
        <f>'Rozpočet SO_101A.1'!G1134</f>
        <v>0</v>
      </c>
      <c r="J65" s="842" t="str">
        <f>IF(I76=0,"",I65/I76*100)</f>
        <v/>
      </c>
    </row>
    <row r="66" spans="1:10" ht="36.75" customHeight="1">
      <c r="A66" s="127"/>
      <c r="B66" s="839" t="s">
        <v>193</v>
      </c>
      <c r="C66" s="1256" t="s">
        <v>192</v>
      </c>
      <c r="D66" s="1257"/>
      <c r="E66" s="1257"/>
      <c r="F66" s="840" t="s">
        <v>27</v>
      </c>
      <c r="G66" s="841"/>
      <c r="H66" s="841"/>
      <c r="I66" s="841">
        <f>'Rozpočet SO_101A.1'!G1228</f>
        <v>0</v>
      </c>
      <c r="J66" s="842" t="str">
        <f>IF(I76=0,"",I66/I76*100)</f>
        <v/>
      </c>
    </row>
    <row r="67" spans="1:10" ht="36.75" customHeight="1">
      <c r="A67" s="127"/>
      <c r="B67" s="839" t="s">
        <v>191</v>
      </c>
      <c r="C67" s="1256" t="s">
        <v>190</v>
      </c>
      <c r="D67" s="1257"/>
      <c r="E67" s="1257"/>
      <c r="F67" s="840" t="s">
        <v>27</v>
      </c>
      <c r="G67" s="841"/>
      <c r="H67" s="841"/>
      <c r="I67" s="841">
        <f>'Rozpočet SO_101A.1'!G1243</f>
        <v>0</v>
      </c>
      <c r="J67" s="842" t="str">
        <f>IF(I76=0,"",I67/I76*100)</f>
        <v/>
      </c>
    </row>
    <row r="68" spans="1:10" ht="36.75" customHeight="1">
      <c r="A68" s="127"/>
      <c r="B68" s="839" t="s">
        <v>189</v>
      </c>
      <c r="C68" s="1256" t="s">
        <v>188</v>
      </c>
      <c r="D68" s="1257"/>
      <c r="E68" s="1257"/>
      <c r="F68" s="840" t="s">
        <v>27</v>
      </c>
      <c r="G68" s="841"/>
      <c r="H68" s="841"/>
      <c r="I68" s="841">
        <f>'Rozpočet SO_101A.1'!G1264</f>
        <v>0</v>
      </c>
      <c r="J68" s="842" t="str">
        <f>IF(I76=0,"",I68/I76*100)</f>
        <v/>
      </c>
    </row>
    <row r="69" spans="1:10" ht="36.75" customHeight="1">
      <c r="A69" s="127"/>
      <c r="B69" s="839" t="s">
        <v>187</v>
      </c>
      <c r="C69" s="1256" t="s">
        <v>186</v>
      </c>
      <c r="D69" s="1257"/>
      <c r="E69" s="1257"/>
      <c r="F69" s="840" t="s">
        <v>27</v>
      </c>
      <c r="G69" s="841"/>
      <c r="H69" s="841"/>
      <c r="I69" s="841">
        <f>'Rozpočet SO_101A.1'!G1326</f>
        <v>0</v>
      </c>
      <c r="J69" s="842" t="str">
        <f>IF(I76=0,"",I69/I76*100)</f>
        <v/>
      </c>
    </row>
    <row r="70" spans="1:10" ht="36.75" customHeight="1">
      <c r="A70" s="127"/>
      <c r="B70" s="839" t="s">
        <v>185</v>
      </c>
      <c r="C70" s="1256" t="s">
        <v>184</v>
      </c>
      <c r="D70" s="1257"/>
      <c r="E70" s="1257"/>
      <c r="F70" s="840" t="s">
        <v>27</v>
      </c>
      <c r="G70" s="841"/>
      <c r="H70" s="841"/>
      <c r="I70" s="841">
        <f>'Rozpočet SO_101A.1'!G1425</f>
        <v>0</v>
      </c>
      <c r="J70" s="842" t="str">
        <f>IF(I76=0,"",I70/I76*100)</f>
        <v/>
      </c>
    </row>
    <row r="71" spans="1:10" ht="36.75" customHeight="1">
      <c r="A71" s="127"/>
      <c r="B71" s="839" t="s">
        <v>183</v>
      </c>
      <c r="C71" s="1256" t="s">
        <v>182</v>
      </c>
      <c r="D71" s="1257"/>
      <c r="E71" s="1257"/>
      <c r="F71" s="840" t="s">
        <v>27</v>
      </c>
      <c r="G71" s="841"/>
      <c r="H71" s="841"/>
      <c r="I71" s="841">
        <f>'Rozpočet SO_101A.1'!G1523</f>
        <v>0</v>
      </c>
      <c r="J71" s="842" t="str">
        <f>IF(I76=0,"",I71/I76*100)</f>
        <v/>
      </c>
    </row>
    <row r="72" spans="1:10" ht="36.75" customHeight="1">
      <c r="A72" s="127"/>
      <c r="B72" s="839" t="s">
        <v>181</v>
      </c>
      <c r="C72" s="1256" t="s">
        <v>180</v>
      </c>
      <c r="D72" s="1257"/>
      <c r="E72" s="1257"/>
      <c r="F72" s="840" t="s">
        <v>27</v>
      </c>
      <c r="G72" s="841"/>
      <c r="H72" s="841"/>
      <c r="I72" s="841">
        <f>'Rozpočet SO_101A.1'!G1548</f>
        <v>0</v>
      </c>
      <c r="J72" s="842" t="str">
        <f>IF(I76=0,"",I72/I76*100)</f>
        <v/>
      </c>
    </row>
    <row r="73" spans="1:10" ht="36.75" customHeight="1">
      <c r="A73" s="127"/>
      <c r="B73" s="839" t="s">
        <v>179</v>
      </c>
      <c r="C73" s="1256" t="s">
        <v>178</v>
      </c>
      <c r="D73" s="1257"/>
      <c r="E73" s="1257"/>
      <c r="F73" s="840" t="s">
        <v>27</v>
      </c>
      <c r="G73" s="841"/>
      <c r="H73" s="841"/>
      <c r="I73" s="841">
        <f>'Rozpočet SO_101A.1'!G1594</f>
        <v>0</v>
      </c>
      <c r="J73" s="842" t="str">
        <f>IF(I76=0,"",I73/I76*100)</f>
        <v/>
      </c>
    </row>
    <row r="74" spans="1:10" ht="36.75" customHeight="1">
      <c r="A74" s="127"/>
      <c r="B74" s="839" t="s">
        <v>177</v>
      </c>
      <c r="C74" s="1256" t="s">
        <v>176</v>
      </c>
      <c r="D74" s="1257"/>
      <c r="E74" s="1257"/>
      <c r="F74" s="840" t="s">
        <v>27</v>
      </c>
      <c r="G74" s="841"/>
      <c r="H74" s="841"/>
      <c r="I74" s="841">
        <f>'Rozpočet SO_101A.1'!G1604</f>
        <v>0</v>
      </c>
      <c r="J74" s="842" t="str">
        <f>IF(I76=0,"",I74/I76*100)</f>
        <v/>
      </c>
    </row>
    <row r="75" spans="1:10" ht="36.75" customHeight="1">
      <c r="A75" s="127"/>
      <c r="B75" s="839" t="s">
        <v>175</v>
      </c>
      <c r="C75" s="1256" t="s">
        <v>174</v>
      </c>
      <c r="D75" s="1257"/>
      <c r="E75" s="1257"/>
      <c r="F75" s="840" t="s">
        <v>28</v>
      </c>
      <c r="G75" s="841"/>
      <c r="H75" s="841"/>
      <c r="I75" s="841">
        <f>'Rozpočet SO_101A.1'!G1615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nJD6kTlzHyAkbQxVKg0tMQ9Uh3kM0YUc1q7UwtJGMgD/gtMI9dM1PmoizhTF1cptwfO+Cbgc/dxxhQcofJc4Eg==" saltValue="now6PIeSrjGKn4FhR3ikNg==" spinCount="100000" sheet="1" objects="1" scenarios="1"/>
  <mergeCells count="7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8:E58"/>
    <mergeCell ref="C41:E41"/>
    <mergeCell ref="B42:E42"/>
    <mergeCell ref="C49:E49"/>
    <mergeCell ref="C50:E50"/>
    <mergeCell ref="C51:E51"/>
    <mergeCell ref="C52:E52"/>
    <mergeCell ref="C53:E53"/>
    <mergeCell ref="C54:E54"/>
    <mergeCell ref="C55:E55"/>
    <mergeCell ref="C56:E56"/>
    <mergeCell ref="C57:E57"/>
    <mergeCell ref="C70:E70"/>
    <mergeCell ref="C59:E59"/>
    <mergeCell ref="C60:E60"/>
    <mergeCell ref="C61:E61"/>
    <mergeCell ref="C62:E62"/>
    <mergeCell ref="C63:E63"/>
    <mergeCell ref="C64:E64"/>
    <mergeCell ref="C65:E65"/>
    <mergeCell ref="C66:E66"/>
    <mergeCell ref="C67:E67"/>
    <mergeCell ref="C68:E68"/>
    <mergeCell ref="C69:E69"/>
    <mergeCell ref="C71:E71"/>
    <mergeCell ref="C72:E72"/>
    <mergeCell ref="C73:E73"/>
    <mergeCell ref="C74:E74"/>
    <mergeCell ref="C75:E75"/>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Normal="100" workbookViewId="0">
      <pane ySplit="7" topLeftCell="A1292" activePane="bottomLeft" state="frozen"/>
      <selection sqref="A1:A1048576"/>
      <selection pane="bottomLeft" activeCell="C1305" sqref="C1305"/>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1" t="s">
        <v>7</v>
      </c>
      <c r="B1" s="1301"/>
      <c r="C1" s="1301"/>
      <c r="D1" s="1301"/>
      <c r="E1" s="1301"/>
      <c r="F1" s="1301"/>
      <c r="G1" s="1301"/>
      <c r="AG1" t="s">
        <v>144</v>
      </c>
    </row>
    <row r="2" spans="1:60" ht="25.15" customHeight="1">
      <c r="A2" s="849" t="s">
        <v>8</v>
      </c>
      <c r="B2" s="850" t="s">
        <v>43</v>
      </c>
      <c r="C2" s="1302" t="s">
        <v>44</v>
      </c>
      <c r="D2" s="1303"/>
      <c r="E2" s="1303"/>
      <c r="F2" s="1303"/>
      <c r="G2" s="1304"/>
      <c r="AG2" t="s">
        <v>145</v>
      </c>
    </row>
    <row r="3" spans="1:60" ht="25.15" customHeight="1">
      <c r="A3" s="849" t="s">
        <v>9</v>
      </c>
      <c r="B3" s="850" t="s">
        <v>52</v>
      </c>
      <c r="C3" s="1302" t="s">
        <v>53</v>
      </c>
      <c r="D3" s="1303"/>
      <c r="E3" s="1303"/>
      <c r="F3" s="1303"/>
      <c r="G3" s="1304"/>
      <c r="AC3" s="124" t="s">
        <v>145</v>
      </c>
      <c r="AG3" t="s">
        <v>146</v>
      </c>
    </row>
    <row r="4" spans="1:60" ht="25.15" customHeight="1">
      <c r="A4" s="851" t="s">
        <v>10</v>
      </c>
      <c r="B4" s="852" t="s">
        <v>54</v>
      </c>
      <c r="C4" s="1305" t="s">
        <v>55</v>
      </c>
      <c r="D4" s="1306"/>
      <c r="E4" s="1306"/>
      <c r="F4" s="1306"/>
      <c r="G4" s="1307"/>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1791</v>
      </c>
      <c r="C9" s="867" t="s">
        <v>1790</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1789</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1788</v>
      </c>
      <c r="C11" s="867" t="s">
        <v>1787</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1786</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3">
      <c r="A13" s="152"/>
      <c r="B13" s="151"/>
      <c r="C13" s="150" t="s">
        <v>1785</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1784</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1783</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1782</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1781</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1780</v>
      </c>
      <c r="C18" s="867" t="s">
        <v>1779</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1759</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1778</v>
      </c>
      <c r="C20" s="867" t="s">
        <v>1777</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299" t="s">
        <v>1776</v>
      </c>
      <c r="D21" s="1300"/>
      <c r="E21" s="1300"/>
      <c r="F21" s="1300"/>
      <c r="G21" s="1300"/>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3" t="s">
        <v>1775</v>
      </c>
      <c r="D22" s="1284"/>
      <c r="E22" s="1284"/>
      <c r="F22" s="1284"/>
      <c r="G22" s="1284"/>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c r="B23" s="151"/>
      <c r="C23" s="150" t="s">
        <v>1759</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1768</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5</v>
      </c>
      <c r="B25" s="866" t="s">
        <v>1774</v>
      </c>
      <c r="C25" s="867" t="s">
        <v>1773</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299" t="s">
        <v>1772</v>
      </c>
      <c r="D26" s="1300"/>
      <c r="E26" s="1300"/>
      <c r="F26" s="1300"/>
      <c r="G26" s="1300"/>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1759</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1771</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65">
        <v>6</v>
      </c>
      <c r="B29" s="866" t="s">
        <v>1770</v>
      </c>
      <c r="C29" s="867" t="s">
        <v>1769</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1768</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1767</v>
      </c>
      <c r="C31" s="867" t="s">
        <v>1766</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2.5" outlineLevel="2">
      <c r="A32" s="152"/>
      <c r="B32" s="151"/>
      <c r="C32" s="150" t="s">
        <v>1765</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2.5" outlineLevel="3">
      <c r="A33" s="152"/>
      <c r="B33" s="151"/>
      <c r="C33" s="150" t="s">
        <v>1764</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1763</v>
      </c>
      <c r="C34" s="867" t="s">
        <v>1762</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299" t="s">
        <v>1761</v>
      </c>
      <c r="D35" s="1300"/>
      <c r="E35" s="1300"/>
      <c r="F35" s="1300"/>
      <c r="G35" s="1300"/>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1760</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1759</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1758</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1757</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1756</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1755</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1754</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1753</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1752</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1751</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1750</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1749</v>
      </c>
      <c r="C47" s="867" t="s">
        <v>1748</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1747</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1746</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1745</v>
      </c>
      <c r="C50" s="867" t="s">
        <v>1744</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1743</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2.5" outlineLevel="1">
      <c r="A52" s="865">
        <v>11</v>
      </c>
      <c r="B52" s="866" t="s">
        <v>1742</v>
      </c>
      <c r="C52" s="867" t="s">
        <v>1741</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1740</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1739</v>
      </c>
      <c r="C54" s="867" t="s">
        <v>1738</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299" t="s">
        <v>1737</v>
      </c>
      <c r="D55" s="1300"/>
      <c r="E55" s="1300"/>
      <c r="F55" s="1300"/>
      <c r="G55" s="1300"/>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2.5" outlineLevel="3">
      <c r="A57" s="152"/>
      <c r="B57" s="151"/>
      <c r="C57" s="184" t="s">
        <v>1736</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3.75" outlineLevel="3">
      <c r="A58" s="152"/>
      <c r="B58" s="151"/>
      <c r="C58" s="184" t="s">
        <v>1735</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1734</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1733</v>
      </c>
      <c r="C63" s="867" t="s">
        <v>1732</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299" t="s">
        <v>1701</v>
      </c>
      <c r="D64" s="1300"/>
      <c r="E64" s="1300"/>
      <c r="F64" s="1300"/>
      <c r="G64" s="1300"/>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1731</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3">
      <c r="A66" s="152"/>
      <c r="B66" s="151"/>
      <c r="C66" s="150" t="s">
        <v>1730</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3">
      <c r="A67" s="152"/>
      <c r="B67" s="151"/>
      <c r="C67" s="150" t="s">
        <v>1729</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1728</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3">
      <c r="A69" s="152"/>
      <c r="B69" s="151"/>
      <c r="C69" s="150" t="s">
        <v>1727</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1726</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1725</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1722</v>
      </c>
      <c r="C72" s="867" t="s">
        <v>1721</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299" t="s">
        <v>1715</v>
      </c>
      <c r="D73" s="1300"/>
      <c r="E73" s="1300"/>
      <c r="F73" s="1300"/>
      <c r="G73" s="1300"/>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3" t="s">
        <v>1714</v>
      </c>
      <c r="D74" s="1284"/>
      <c r="E74" s="1284"/>
      <c r="F74" s="1284"/>
      <c r="G74" s="1284"/>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1688</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1687</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1686</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1685</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1684</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1683</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1682</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1681</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ht="22.5" outlineLevel="3">
      <c r="A86" s="152"/>
      <c r="B86" s="151"/>
      <c r="C86" s="150" t="s">
        <v>1724</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1723</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1722</v>
      </c>
      <c r="C88" s="867" t="s">
        <v>1721</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299" t="s">
        <v>1719</v>
      </c>
      <c r="D89" s="1300"/>
      <c r="E89" s="1300"/>
      <c r="F89" s="1300"/>
      <c r="G89" s="1300"/>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832</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831</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1720</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1703</v>
      </c>
      <c r="C96" s="867" t="s">
        <v>1702</v>
      </c>
      <c r="D96" s="868" t="s">
        <v>256</v>
      </c>
      <c r="E96" s="869">
        <v>61.451999999999998</v>
      </c>
      <c r="F96" s="870"/>
      <c r="G96" s="871">
        <f>ROUND(E96*F96,2)</f>
        <v>0</v>
      </c>
      <c r="H96" s="154">
        <v>187.4</v>
      </c>
      <c r="I96" s="146">
        <f>ROUND(E96*H96,2)</f>
        <v>11516.1</v>
      </c>
      <c r="J96" s="154">
        <v>695.6</v>
      </c>
      <c r="K96" s="146">
        <f>ROUND(E96*J96,2)</f>
        <v>42746.01</v>
      </c>
      <c r="L96" s="146">
        <v>15</v>
      </c>
      <c r="M96" s="146">
        <f>G96*(1+L96/100)</f>
        <v>0</v>
      </c>
      <c r="N96" s="147">
        <v>3.9199999999999999E-2</v>
      </c>
      <c r="O96" s="147">
        <f>ROUND(E96*N96,2)</f>
        <v>2.41</v>
      </c>
      <c r="P96" s="147">
        <v>0</v>
      </c>
      <c r="Q96" s="147">
        <f>ROUND(E96*P96,2)</f>
        <v>0</v>
      </c>
      <c r="R96" s="146"/>
      <c r="S96" s="146" t="s">
        <v>255</v>
      </c>
      <c r="T96" s="146" t="s">
        <v>255</v>
      </c>
      <c r="U96" s="146">
        <v>1.6</v>
      </c>
      <c r="V96" s="146">
        <f>ROUND(E96*U96,2)</f>
        <v>98.32</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299" t="s">
        <v>1701</v>
      </c>
      <c r="D97" s="1300"/>
      <c r="E97" s="1300"/>
      <c r="F97" s="1300"/>
      <c r="G97" s="1300"/>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50" t="s">
        <v>1069</v>
      </c>
      <c r="D98" s="149"/>
      <c r="E98" s="14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0</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1700</v>
      </c>
      <c r="D99" s="149"/>
      <c r="E99" s="148">
        <v>29.975999999999999</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0</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3">
      <c r="A100" s="152"/>
      <c r="B100" s="151"/>
      <c r="C100" s="150" t="s">
        <v>1699</v>
      </c>
      <c r="D100" s="149"/>
      <c r="E100" s="148">
        <v>9.3119999999999994</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0</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ht="22.5" outlineLevel="3">
      <c r="A101" s="152"/>
      <c r="B101" s="151"/>
      <c r="C101" s="150" t="s">
        <v>1698</v>
      </c>
      <c r="D101" s="149"/>
      <c r="E101" s="148">
        <v>7.26</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50" t="s">
        <v>1697</v>
      </c>
      <c r="D102" s="149"/>
      <c r="E102" s="148">
        <v>3.3119999999999998</v>
      </c>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v>0</v>
      </c>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ht="22.5" outlineLevel="3">
      <c r="A103" s="152"/>
      <c r="B103" s="151"/>
      <c r="C103" s="150" t="s">
        <v>1696</v>
      </c>
      <c r="D103" s="149"/>
      <c r="E103" s="148">
        <v>1.6559999999999999</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1695</v>
      </c>
      <c r="D104" s="149"/>
      <c r="E104" s="148">
        <v>6.6239999999999997</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0</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3">
      <c r="A105" s="152"/>
      <c r="B105" s="151"/>
      <c r="C105" s="150" t="s">
        <v>1694</v>
      </c>
      <c r="D105" s="149"/>
      <c r="E105" s="148">
        <v>3.3119999999999998</v>
      </c>
      <c r="F105" s="146"/>
      <c r="G105" s="146"/>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230</v>
      </c>
      <c r="AH105" s="145">
        <v>0</v>
      </c>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1">
      <c r="A106" s="865">
        <v>17</v>
      </c>
      <c r="B106" s="866" t="s">
        <v>1703</v>
      </c>
      <c r="C106" s="867" t="s">
        <v>1702</v>
      </c>
      <c r="D106" s="868" t="s">
        <v>256</v>
      </c>
      <c r="E106" s="869">
        <v>19.587</v>
      </c>
      <c r="F106" s="870"/>
      <c r="G106" s="871">
        <f>ROUND(E106*F106,2)</f>
        <v>0</v>
      </c>
      <c r="H106" s="154">
        <v>187.4</v>
      </c>
      <c r="I106" s="146">
        <f>ROUND(E106*H106,2)</f>
        <v>3670.6</v>
      </c>
      <c r="J106" s="154">
        <v>695.6</v>
      </c>
      <c r="K106" s="146">
        <f>ROUND(E106*J106,2)</f>
        <v>13624.72</v>
      </c>
      <c r="L106" s="146">
        <v>15</v>
      </c>
      <c r="M106" s="146">
        <f>G106*(1+L106/100)</f>
        <v>0</v>
      </c>
      <c r="N106" s="147">
        <v>3.9199999999999999E-2</v>
      </c>
      <c r="O106" s="147">
        <f>ROUND(E106*N106,2)</f>
        <v>0.77</v>
      </c>
      <c r="P106" s="147">
        <v>0</v>
      </c>
      <c r="Q106" s="147">
        <f>ROUND(E106*P106,2)</f>
        <v>0</v>
      </c>
      <c r="R106" s="146"/>
      <c r="S106" s="146" t="s">
        <v>255</v>
      </c>
      <c r="T106" s="146" t="s">
        <v>255</v>
      </c>
      <c r="U106" s="146">
        <v>1.6</v>
      </c>
      <c r="V106" s="146">
        <f>ROUND(E106*U106,2)</f>
        <v>31.34</v>
      </c>
      <c r="W106" s="146"/>
      <c r="X106" s="146" t="s">
        <v>240</v>
      </c>
      <c r="Y106" s="146" t="s">
        <v>239</v>
      </c>
      <c r="Z106" s="145"/>
      <c r="AA106" s="145"/>
      <c r="AB106" s="145"/>
      <c r="AC106" s="145"/>
      <c r="AD106" s="145"/>
      <c r="AE106" s="145"/>
      <c r="AF106" s="145"/>
      <c r="AG106" s="145" t="s">
        <v>238</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299" t="s">
        <v>1719</v>
      </c>
      <c r="D107" s="1300"/>
      <c r="E107" s="1300"/>
      <c r="F107" s="1300"/>
      <c r="G107" s="1300"/>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80" t="s">
        <v>345</v>
      </c>
      <c r="D108" s="179"/>
      <c r="E108" s="178"/>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1718</v>
      </c>
      <c r="D109" s="179"/>
      <c r="E109" s="178">
        <v>121.98</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1717</v>
      </c>
      <c r="D110" s="179"/>
      <c r="E110" s="178">
        <v>8.6</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3" t="s">
        <v>342</v>
      </c>
      <c r="D111" s="182"/>
      <c r="E111" s="181">
        <v>130.58000000000001</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3</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0" t="s">
        <v>341</v>
      </c>
      <c r="D112" s="179"/>
      <c r="E112" s="178"/>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50" t="s">
        <v>1716</v>
      </c>
      <c r="D113" s="149"/>
      <c r="E113" s="148">
        <v>19.587</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0</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18</v>
      </c>
      <c r="B114" s="866" t="s">
        <v>1703</v>
      </c>
      <c r="C114" s="867" t="s">
        <v>1702</v>
      </c>
      <c r="D114" s="868" t="s">
        <v>256</v>
      </c>
      <c r="E114" s="869">
        <v>24.282</v>
      </c>
      <c r="F114" s="870"/>
      <c r="G114" s="871">
        <f>ROUND(E114*F114,2)</f>
        <v>0</v>
      </c>
      <c r="H114" s="154">
        <v>187.4</v>
      </c>
      <c r="I114" s="146">
        <f>ROUND(E114*H114,2)</f>
        <v>4550.45</v>
      </c>
      <c r="J114" s="154">
        <v>695.6</v>
      </c>
      <c r="K114" s="146">
        <f>ROUND(E114*J114,2)</f>
        <v>16890.560000000001</v>
      </c>
      <c r="L114" s="146">
        <v>15</v>
      </c>
      <c r="M114" s="146">
        <f>G114*(1+L114/100)</f>
        <v>0</v>
      </c>
      <c r="N114" s="147">
        <v>3.9199999999999999E-2</v>
      </c>
      <c r="O114" s="147">
        <f>ROUND(E114*N114,2)</f>
        <v>0.95</v>
      </c>
      <c r="P114" s="147">
        <v>0</v>
      </c>
      <c r="Q114" s="147">
        <f>ROUND(E114*P114,2)</f>
        <v>0</v>
      </c>
      <c r="R114" s="146"/>
      <c r="S114" s="146" t="s">
        <v>255</v>
      </c>
      <c r="T114" s="146" t="s">
        <v>255</v>
      </c>
      <c r="U114" s="146">
        <v>1.6</v>
      </c>
      <c r="V114" s="146">
        <f>ROUND(E114*U114,2)</f>
        <v>38.85</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299" t="s">
        <v>1715</v>
      </c>
      <c r="D115" s="1300"/>
      <c r="E115" s="1300"/>
      <c r="F115" s="1300"/>
      <c r="G115" s="1300"/>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234</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283" t="s">
        <v>1714</v>
      </c>
      <c r="D116" s="1284"/>
      <c r="E116" s="1284"/>
      <c r="F116" s="1284"/>
      <c r="G116" s="1284"/>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234</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2">
      <c r="A117" s="152"/>
      <c r="B117" s="151"/>
      <c r="C117" s="180" t="s">
        <v>345</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84" t="s">
        <v>1713</v>
      </c>
      <c r="D118" s="179"/>
      <c r="E118" s="178">
        <v>7.05</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2</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84" t="s">
        <v>1712</v>
      </c>
      <c r="D119" s="179"/>
      <c r="E119" s="178">
        <v>12.3</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2</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3">
      <c r="A120" s="152"/>
      <c r="B120" s="151"/>
      <c r="C120" s="184" t="s">
        <v>1711</v>
      </c>
      <c r="D120" s="179"/>
      <c r="E120" s="178">
        <v>4.2300000000000004</v>
      </c>
      <c r="F120" s="146"/>
      <c r="G120" s="146"/>
      <c r="H120" s="146"/>
      <c r="I120" s="146"/>
      <c r="J120" s="146"/>
      <c r="K120" s="146"/>
      <c r="L120" s="146"/>
      <c r="M120" s="146"/>
      <c r="N120" s="147"/>
      <c r="O120" s="147"/>
      <c r="P120" s="147"/>
      <c r="Q120" s="147"/>
      <c r="R120" s="146"/>
      <c r="S120" s="146"/>
      <c r="T120" s="146"/>
      <c r="U120" s="146"/>
      <c r="V120" s="146"/>
      <c r="W120" s="146"/>
      <c r="X120" s="146"/>
      <c r="Y120" s="146"/>
      <c r="Z120" s="145"/>
      <c r="AA120" s="145"/>
      <c r="AB120" s="145"/>
      <c r="AC120" s="145"/>
      <c r="AD120" s="145"/>
      <c r="AE120" s="145"/>
      <c r="AF120" s="145"/>
      <c r="AG120" s="145" t="s">
        <v>230</v>
      </c>
      <c r="AH120" s="145">
        <v>2</v>
      </c>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3">
      <c r="A121" s="152"/>
      <c r="B121" s="151"/>
      <c r="C121" s="184" t="s">
        <v>1710</v>
      </c>
      <c r="D121" s="179"/>
      <c r="E121" s="178">
        <v>5.4</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2</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3">
      <c r="A122" s="152"/>
      <c r="B122" s="151"/>
      <c r="C122" s="184" t="s">
        <v>1709</v>
      </c>
      <c r="D122" s="179"/>
      <c r="E122" s="178">
        <v>10</v>
      </c>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2</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84" t="s">
        <v>1708</v>
      </c>
      <c r="D123" s="179"/>
      <c r="E123" s="178">
        <v>5.4</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2</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3">
      <c r="A124" s="152"/>
      <c r="B124" s="151"/>
      <c r="C124" s="184" t="s">
        <v>1707</v>
      </c>
      <c r="D124" s="179"/>
      <c r="E124" s="178">
        <v>9.9499999999999993</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2</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outlineLevel="3">
      <c r="A125" s="152"/>
      <c r="B125" s="151"/>
      <c r="C125" s="184" t="s">
        <v>1706</v>
      </c>
      <c r="D125" s="179"/>
      <c r="E125" s="178">
        <v>5.6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2</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83" t="s">
        <v>342</v>
      </c>
      <c r="D126" s="182"/>
      <c r="E126" s="181">
        <v>59.93</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3</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3">
      <c r="A127" s="152"/>
      <c r="B127" s="151"/>
      <c r="C127" s="180" t="s">
        <v>341</v>
      </c>
      <c r="D127" s="179"/>
      <c r="E127" s="178"/>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1705</v>
      </c>
      <c r="D128" s="149"/>
      <c r="E128" s="148">
        <v>23.972000000000001</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1704</v>
      </c>
      <c r="D129" s="149"/>
      <c r="E129" s="148">
        <v>0.31</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1692</v>
      </c>
      <c r="C130" s="867" t="s">
        <v>1691</v>
      </c>
      <c r="D130" s="868" t="s">
        <v>256</v>
      </c>
      <c r="E130" s="869">
        <v>24.282</v>
      </c>
      <c r="F130" s="870"/>
      <c r="G130" s="871">
        <f>ROUND(E130*F130,2)</f>
        <v>0</v>
      </c>
      <c r="H130" s="154">
        <v>0</v>
      </c>
      <c r="I130" s="146">
        <f>ROUND(E130*H130,2)</f>
        <v>0</v>
      </c>
      <c r="J130" s="154">
        <v>140</v>
      </c>
      <c r="K130" s="146">
        <f>ROUND(E130*J130,2)</f>
        <v>3399.48</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7.77</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299" t="s">
        <v>1649</v>
      </c>
      <c r="D131" s="1300"/>
      <c r="E131" s="1300"/>
      <c r="F131" s="1300"/>
      <c r="G131" s="1300"/>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4581</v>
      </c>
      <c r="D132" s="149"/>
      <c r="E132" s="148">
        <v>24.282</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1692</v>
      </c>
      <c r="C133" s="867" t="s">
        <v>1691</v>
      </c>
      <c r="D133" s="868" t="s">
        <v>256</v>
      </c>
      <c r="E133" s="869">
        <v>19.587</v>
      </c>
      <c r="F133" s="870"/>
      <c r="G133" s="871">
        <f>ROUND(E133*F133,2)</f>
        <v>0</v>
      </c>
      <c r="H133" s="154">
        <v>0</v>
      </c>
      <c r="I133" s="146">
        <f>ROUND(E133*H133,2)</f>
        <v>0</v>
      </c>
      <c r="J133" s="154">
        <v>140</v>
      </c>
      <c r="K133" s="146">
        <f>ROUND(E133*J133,2)</f>
        <v>2742.18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6.27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299" t="s">
        <v>1649</v>
      </c>
      <c r="D134" s="1300"/>
      <c r="E134" s="1300"/>
      <c r="F134" s="1300"/>
      <c r="G134" s="1300"/>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4553</v>
      </c>
      <c r="D135" s="149"/>
      <c r="E135" s="148">
        <v>19.587</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1692</v>
      </c>
      <c r="C136" s="867" t="s">
        <v>1691</v>
      </c>
      <c r="D136" s="868" t="s">
        <v>256</v>
      </c>
      <c r="E136" s="869">
        <v>61.451999999999998</v>
      </c>
      <c r="F136" s="870"/>
      <c r="G136" s="871">
        <f>ROUND(E136*F136,2)</f>
        <v>0</v>
      </c>
      <c r="H136" s="154">
        <v>0</v>
      </c>
      <c r="I136" s="146">
        <f>ROUND(E136*H136,2)</f>
        <v>0</v>
      </c>
      <c r="J136" s="154">
        <v>140</v>
      </c>
      <c r="K136" s="146">
        <f>ROUND(E136*J136,2)</f>
        <v>8603.2800000000007</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19.66</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299" t="s">
        <v>1649</v>
      </c>
      <c r="D137" s="1300"/>
      <c r="E137" s="1300"/>
      <c r="F137" s="1300"/>
      <c r="G137" s="1300"/>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4582</v>
      </c>
      <c r="D138" s="149"/>
      <c r="E138" s="148">
        <v>61.451999999999998</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2.5" outlineLevel="1">
      <c r="A139" s="865">
        <v>22</v>
      </c>
      <c r="B139" s="866" t="s">
        <v>1690</v>
      </c>
      <c r="C139" s="867" t="s">
        <v>1689</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1688</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1687</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1686</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1685</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1684</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1683</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1682</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1681</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1680</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1">
      <c r="A152" s="865">
        <v>23</v>
      </c>
      <c r="B152" s="866" t="s">
        <v>1678</v>
      </c>
      <c r="C152" s="867" t="s">
        <v>1677</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ht="22.5" outlineLevel="2">
      <c r="A153" s="152"/>
      <c r="B153" s="151"/>
      <c r="C153" s="150" t="s">
        <v>1679</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2.5" outlineLevel="1">
      <c r="A154" s="865">
        <v>24</v>
      </c>
      <c r="B154" s="866" t="s">
        <v>1678</v>
      </c>
      <c r="C154" s="867" t="s">
        <v>1677</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299" t="s">
        <v>1676</v>
      </c>
      <c r="D155" s="1300"/>
      <c r="E155" s="1300"/>
      <c r="F155" s="1300"/>
      <c r="G155" s="1300"/>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832</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831</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1675</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2.5" outlineLevel="1">
      <c r="A162" s="865">
        <v>25</v>
      </c>
      <c r="B162" s="866" t="s">
        <v>1674</v>
      </c>
      <c r="C162" s="867" t="s">
        <v>1673</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1672</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1671</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1670</v>
      </c>
      <c r="C165" s="867" t="s">
        <v>1669</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299" t="s">
        <v>1668</v>
      </c>
      <c r="D166" s="1300"/>
      <c r="E166" s="1300"/>
      <c r="F166" s="1300"/>
      <c r="G166" s="1300"/>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1667</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1666</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2.5" outlineLevel="3">
      <c r="A169" s="152"/>
      <c r="B169" s="151"/>
      <c r="C169" s="150" t="s">
        <v>1665</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1664</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2.5" outlineLevel="3">
      <c r="A171" s="152"/>
      <c r="B171" s="151"/>
      <c r="C171" s="150" t="s">
        <v>1663</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1662</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1661</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1660</v>
      </c>
      <c r="C174" s="867" t="s">
        <v>1659</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1658</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1657</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33.75" outlineLevel="3">
      <c r="A177" s="152"/>
      <c r="B177" s="151"/>
      <c r="C177" s="150" t="s">
        <v>1656</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1655</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3">
      <c r="A179" s="152"/>
      <c r="B179" s="151"/>
      <c r="C179" s="150" t="s">
        <v>1654</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1653</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1652</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1651</v>
      </c>
      <c r="C182" s="867" t="s">
        <v>1650</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299" t="s">
        <v>1649</v>
      </c>
      <c r="D183" s="1300"/>
      <c r="E183" s="1300"/>
      <c r="F183" s="1300"/>
      <c r="G183" s="1300"/>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1648</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1647</v>
      </c>
      <c r="C185" s="880" t="s">
        <v>1646</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1645</v>
      </c>
      <c r="C186" s="867" t="s">
        <v>1644</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1643</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2.5" outlineLevel="1">
      <c r="A188" s="865">
        <v>31</v>
      </c>
      <c r="B188" s="866" t="s">
        <v>1642</v>
      </c>
      <c r="C188" s="867" t="s">
        <v>1641</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299" t="s">
        <v>235</v>
      </c>
      <c r="D189" s="1300"/>
      <c r="E189" s="1300"/>
      <c r="F189" s="1300"/>
      <c r="G189" s="1300"/>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1640</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2.5" outlineLevel="1">
      <c r="A191" s="865">
        <v>32</v>
      </c>
      <c r="B191" s="866" t="s">
        <v>1639</v>
      </c>
      <c r="C191" s="867" t="s">
        <v>1638</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2.5" outlineLevel="2">
      <c r="A192" s="152"/>
      <c r="B192" s="151"/>
      <c r="C192" s="150" t="s">
        <v>1637</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2.5" outlineLevel="3">
      <c r="A193" s="152"/>
      <c r="B193" s="151"/>
      <c r="C193" s="150" t="s">
        <v>1636</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3">
      <c r="A194" s="152"/>
      <c r="B194" s="151"/>
      <c r="C194" s="150" t="s">
        <v>1635</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2.5" outlineLevel="3">
      <c r="A195" s="152"/>
      <c r="B195" s="151"/>
      <c r="C195" s="150" t="s">
        <v>1634</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1633</v>
      </c>
      <c r="C196" s="867" t="s">
        <v>1632</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299" t="s">
        <v>461</v>
      </c>
      <c r="D197" s="1300"/>
      <c r="E197" s="1300"/>
      <c r="F197" s="1300"/>
      <c r="G197" s="1300"/>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1631</v>
      </c>
      <c r="C198" s="867" t="s">
        <v>1630</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299" t="s">
        <v>461</v>
      </c>
      <c r="D199" s="1300"/>
      <c r="E199" s="1300"/>
      <c r="F199" s="1300"/>
      <c r="G199" s="1300"/>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1629</v>
      </c>
      <c r="C200" s="867" t="s">
        <v>1628</v>
      </c>
      <c r="D200" s="868" t="s">
        <v>1075</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299" t="s">
        <v>235</v>
      </c>
      <c r="D201" s="1300"/>
      <c r="E201" s="1300"/>
      <c r="F201" s="1300"/>
      <c r="G201" s="1300"/>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1627</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1626</v>
      </c>
      <c r="C203" s="880" t="s">
        <v>1625</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ht="22.5" outlineLevel="1">
      <c r="A205" s="878">
        <v>37</v>
      </c>
      <c r="B205" s="879" t="s">
        <v>1624</v>
      </c>
      <c r="C205" s="880" t="s">
        <v>1623</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ht="22.5" outlineLevel="1">
      <c r="A206" s="878">
        <v>38</v>
      </c>
      <c r="B206" s="879" t="s">
        <v>1622</v>
      </c>
      <c r="C206" s="880" t="s">
        <v>1621</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2.5" outlineLevel="1">
      <c r="A207" s="865">
        <v>39</v>
      </c>
      <c r="B207" s="866" t="s">
        <v>1620</v>
      </c>
      <c r="C207" s="867" t="s">
        <v>1619</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1618</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3">
      <c r="A209" s="152"/>
      <c r="B209" s="151"/>
      <c r="C209" s="150" t="s">
        <v>1617</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1616</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1615</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2.5" outlineLevel="1">
      <c r="A212" s="865">
        <v>40</v>
      </c>
      <c r="B212" s="866" t="s">
        <v>1614</v>
      </c>
      <c r="C212" s="867" t="s">
        <v>1613</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2.5" outlineLevel="2">
      <c r="A213" s="152"/>
      <c r="B213" s="151"/>
      <c r="C213" s="150" t="s">
        <v>1612</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1611</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1610</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2.5" outlineLevel="3">
      <c r="A216" s="152"/>
      <c r="B216" s="151"/>
      <c r="C216" s="150" t="s">
        <v>1609</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1608</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1607</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1606</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1605</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2.5" outlineLevel="1">
      <c r="A221" s="865">
        <v>41</v>
      </c>
      <c r="B221" s="866" t="s">
        <v>1604</v>
      </c>
      <c r="C221" s="867" t="s">
        <v>1603</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1602</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2.5" outlineLevel="3">
      <c r="A223" s="152"/>
      <c r="B223" s="151"/>
      <c r="C223" s="150" t="s">
        <v>1601</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2.5" outlineLevel="3">
      <c r="A224" s="152"/>
      <c r="B224" s="151"/>
      <c r="C224" s="150" t="s">
        <v>1600</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1081</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2.5" outlineLevel="3">
      <c r="A226" s="152"/>
      <c r="B226" s="151"/>
      <c r="C226" s="150" t="s">
        <v>1599</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2.5" outlineLevel="3">
      <c r="A227" s="152"/>
      <c r="B227" s="151"/>
      <c r="C227" s="150" t="s">
        <v>1598</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2.5" outlineLevel="3">
      <c r="A228" s="152"/>
      <c r="B228" s="151"/>
      <c r="C228" s="150" t="s">
        <v>1078</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2.5" outlineLevel="1">
      <c r="A229" s="865">
        <v>42</v>
      </c>
      <c r="B229" s="866" t="s">
        <v>1597</v>
      </c>
      <c r="C229" s="867" t="s">
        <v>1596</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1595</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33.75" outlineLevel="3">
      <c r="A231" s="152"/>
      <c r="B231" s="151"/>
      <c r="C231" s="150" t="s">
        <v>1594</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2.5" outlineLevel="3">
      <c r="A232" s="152"/>
      <c r="B232" s="151"/>
      <c r="C232" s="150" t="s">
        <v>1593</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1592</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3">
      <c r="A234" s="152"/>
      <c r="B234" s="151"/>
      <c r="C234" s="150" t="s">
        <v>1591</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1590</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2.5" outlineLevel="3">
      <c r="A236" s="152"/>
      <c r="B236" s="151"/>
      <c r="C236" s="150" t="s">
        <v>1589</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33.75" outlineLevel="3">
      <c r="A237" s="152"/>
      <c r="B237" s="151"/>
      <c r="C237" s="150" t="s">
        <v>1588</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1587</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2.5" outlineLevel="3">
      <c r="A239" s="152"/>
      <c r="B239" s="151"/>
      <c r="C239" s="150" t="s">
        <v>1586</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1585</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1584</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1583</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1582</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2.5" outlineLevel="3">
      <c r="A244" s="152"/>
      <c r="B244" s="151"/>
      <c r="C244" s="150" t="s">
        <v>1581</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2.5" outlineLevel="3">
      <c r="A245" s="152"/>
      <c r="B245" s="151"/>
      <c r="C245" s="150" t="s">
        <v>1580</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1579</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2.5" outlineLevel="1">
      <c r="A247" s="865">
        <v>43</v>
      </c>
      <c r="B247" s="866" t="s">
        <v>1578</v>
      </c>
      <c r="C247" s="867" t="s">
        <v>1577</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1576</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1575</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1574</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1573</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1572</v>
      </c>
      <c r="C252" s="867" t="s">
        <v>1571</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299" t="s">
        <v>708</v>
      </c>
      <c r="D253" s="1300"/>
      <c r="E253" s="1300"/>
      <c r="F253" s="1300"/>
      <c r="G253" s="1300"/>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1570</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1569</v>
      </c>
      <c r="C255" s="867" t="s">
        <v>1568</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299" t="s">
        <v>708</v>
      </c>
      <c r="D256" s="1300"/>
      <c r="E256" s="1300"/>
      <c r="F256" s="1300"/>
      <c r="G256" s="1300"/>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776</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ht="22.5" outlineLevel="1">
      <c r="A258" s="865">
        <v>46</v>
      </c>
      <c r="B258" s="866" t="s">
        <v>1567</v>
      </c>
      <c r="C258" s="867" t="s">
        <v>1566</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1565</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2.5" outlineLevel="1">
      <c r="A260" s="865">
        <v>47</v>
      </c>
      <c r="B260" s="866" t="s">
        <v>1562</v>
      </c>
      <c r="C260" s="867" t="s">
        <v>1561</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299" t="s">
        <v>1564</v>
      </c>
      <c r="D261" s="1300"/>
      <c r="E261" s="1300"/>
      <c r="F261" s="1300"/>
      <c r="G261" s="1300"/>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1563</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2.5" outlineLevel="1">
      <c r="A263" s="865">
        <v>48</v>
      </c>
      <c r="B263" s="866" t="s">
        <v>1562</v>
      </c>
      <c r="C263" s="867" t="s">
        <v>1561</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299" t="s">
        <v>1560</v>
      </c>
      <c r="D264" s="1300"/>
      <c r="E264" s="1300"/>
      <c r="F264" s="1300"/>
      <c r="G264" s="1300"/>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1451</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1450</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1449</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1448</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1447</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1446</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1445</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2.5" outlineLevel="3">
      <c r="A275" s="152"/>
      <c r="B275" s="151"/>
      <c r="C275" s="150" t="s">
        <v>1559</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1558</v>
      </c>
      <c r="C276" s="867" t="s">
        <v>1557</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299" t="s">
        <v>1556</v>
      </c>
      <c r="D277" s="1300"/>
      <c r="E277" s="1300"/>
      <c r="F277" s="1300"/>
      <c r="G277" s="1300"/>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1555</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1554</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2.5" outlineLevel="1">
      <c r="A280" s="865">
        <v>50</v>
      </c>
      <c r="B280" s="866" t="s">
        <v>1553</v>
      </c>
      <c r="C280" s="867" t="s">
        <v>1552</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1551</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1550</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65">
        <v>51</v>
      </c>
      <c r="B283" s="866" t="s">
        <v>1549</v>
      </c>
      <c r="C283" s="867" t="s">
        <v>1548</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1547</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1546</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2.5" outlineLevel="1">
      <c r="A286" s="865">
        <v>52</v>
      </c>
      <c r="B286" s="866" t="s">
        <v>1545</v>
      </c>
      <c r="C286" s="867" t="s">
        <v>1544</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1543</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2.5" outlineLevel="1">
      <c r="A288" s="865">
        <v>53</v>
      </c>
      <c r="B288" s="866" t="s">
        <v>1542</v>
      </c>
      <c r="C288" s="867" t="s">
        <v>1541</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1540</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1539</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2.5" outlineLevel="1">
      <c r="A291" s="865">
        <v>54</v>
      </c>
      <c r="B291" s="866" t="s">
        <v>1538</v>
      </c>
      <c r="C291" s="867" t="s">
        <v>1537</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1536</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1535</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55</v>
      </c>
      <c r="B294" s="866" t="s">
        <v>1534</v>
      </c>
      <c r="C294" s="867" t="s">
        <v>1533</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1532</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1531</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65">
        <v>56</v>
      </c>
      <c r="B297" s="866" t="s">
        <v>1530</v>
      </c>
      <c r="C297" s="867" t="s">
        <v>1529</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1528</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1527</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2.5" outlineLevel="1">
      <c r="A300" s="865">
        <v>57</v>
      </c>
      <c r="B300" s="866" t="s">
        <v>1526</v>
      </c>
      <c r="C300" s="867" t="s">
        <v>1525</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1524</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2.5" outlineLevel="1">
      <c r="A302" s="865">
        <v>58</v>
      </c>
      <c r="B302" s="866" t="s">
        <v>1523</v>
      </c>
      <c r="C302" s="867" t="s">
        <v>1522</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1521</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1520</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2.5" outlineLevel="1">
      <c r="A305" s="865">
        <v>59</v>
      </c>
      <c r="B305" s="866" t="s">
        <v>1519</v>
      </c>
      <c r="C305" s="867" t="s">
        <v>1518</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1517</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2.5" outlineLevel="1">
      <c r="A307" s="865">
        <v>60</v>
      </c>
      <c r="B307" s="866" t="s">
        <v>1516</v>
      </c>
      <c r="C307" s="867" t="s">
        <v>1515</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1514</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1513</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1512</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1511</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1510</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1509</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1508</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2.5" outlineLevel="1">
      <c r="A315" s="865">
        <v>61</v>
      </c>
      <c r="B315" s="866" t="s">
        <v>1507</v>
      </c>
      <c r="C315" s="867" t="s">
        <v>1506</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3.75" outlineLevel="2">
      <c r="A316" s="152"/>
      <c r="B316" s="151"/>
      <c r="C316" s="150" t="s">
        <v>1505</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2.5" outlineLevel="3">
      <c r="A317" s="152"/>
      <c r="B317" s="151"/>
      <c r="C317" s="150" t="s">
        <v>1504</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2.5" outlineLevel="3">
      <c r="A318" s="152"/>
      <c r="B318" s="151"/>
      <c r="C318" s="150" t="s">
        <v>1503</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3">
      <c r="A319" s="152"/>
      <c r="B319" s="151"/>
      <c r="C319" s="150" t="s">
        <v>1502</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2.5" outlineLevel="3">
      <c r="A320" s="152"/>
      <c r="B320" s="151"/>
      <c r="C320" s="150" t="s">
        <v>1501</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50" t="s">
        <v>1500</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2.5" outlineLevel="3">
      <c r="A322" s="152"/>
      <c r="B322" s="151"/>
      <c r="C322" s="150" t="s">
        <v>1499</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1498</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3.75" outlineLevel="3">
      <c r="A324" s="152"/>
      <c r="B324" s="151"/>
      <c r="C324" s="150" t="s">
        <v>1497</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50" t="s">
        <v>1496</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2.5" outlineLevel="3">
      <c r="A326" s="152"/>
      <c r="B326" s="151"/>
      <c r="C326" s="150" t="s">
        <v>1495</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2.5" outlineLevel="3">
      <c r="A327" s="152"/>
      <c r="B327" s="151"/>
      <c r="C327" s="150" t="s">
        <v>1494</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2.5" outlineLevel="3">
      <c r="A328" s="152"/>
      <c r="B328" s="151"/>
      <c r="C328" s="150" t="s">
        <v>1493</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2.5" outlineLevel="3">
      <c r="A329" s="152"/>
      <c r="B329" s="151"/>
      <c r="C329" s="150" t="s">
        <v>1492</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50" t="s">
        <v>1491</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2.5" outlineLevel="1">
      <c r="A331" s="865">
        <v>62</v>
      </c>
      <c r="B331" s="866" t="s">
        <v>1490</v>
      </c>
      <c r="C331" s="867" t="s">
        <v>1489</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1488</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1487</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1486</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1485</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1484</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1483</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1482</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1481</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1480</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1479</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1478</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1477</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1476</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1475</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1474</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1473</v>
      </c>
      <c r="C347" s="867" t="s">
        <v>1472</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1471</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1470</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1469</v>
      </c>
      <c r="C350" s="867" t="s">
        <v>1468</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1467</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1466</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1465</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1464</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1463</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1462</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1461</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1460</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1459</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1458</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1457</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1456</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1455</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1454</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2.5" outlineLevel="1">
      <c r="A365" s="865">
        <v>65</v>
      </c>
      <c r="B365" s="866" t="s">
        <v>1453</v>
      </c>
      <c r="C365" s="867" t="s">
        <v>1452</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1451</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1450</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1449</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1448</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1447</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1446</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1445</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1444</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1443</v>
      </c>
      <c r="C377" s="867" t="s">
        <v>1442</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3.75" outlineLevel="2">
      <c r="A378" s="152"/>
      <c r="B378" s="151"/>
      <c r="C378" s="150" t="s">
        <v>1441</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3.75" outlineLevel="3">
      <c r="A379" s="152"/>
      <c r="B379" s="151"/>
      <c r="C379" s="150" t="s">
        <v>1440</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2.5" outlineLevel="1">
      <c r="A380" s="865">
        <v>67</v>
      </c>
      <c r="B380" s="866" t="s">
        <v>1439</v>
      </c>
      <c r="C380" s="867" t="s">
        <v>1438</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299" t="s">
        <v>1437</v>
      </c>
      <c r="D381" s="1300"/>
      <c r="E381" s="1300"/>
      <c r="F381" s="1300"/>
      <c r="G381" s="1300"/>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2.5" outlineLevel="1">
      <c r="A382" s="865">
        <v>68</v>
      </c>
      <c r="B382" s="866" t="s">
        <v>1436</v>
      </c>
      <c r="C382" s="867" t="s">
        <v>1435</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299" t="s">
        <v>1434</v>
      </c>
      <c r="D383" s="1300"/>
      <c r="E383" s="1300"/>
      <c r="F383" s="1300"/>
      <c r="G383" s="1300"/>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2.5" outlineLevel="1">
      <c r="A384" s="865">
        <v>69</v>
      </c>
      <c r="B384" s="866" t="s">
        <v>1433</v>
      </c>
      <c r="C384" s="867" t="s">
        <v>1432</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299" t="s">
        <v>1431</v>
      </c>
      <c r="D385" s="1300"/>
      <c r="E385" s="1300"/>
      <c r="F385" s="1300"/>
      <c r="G385" s="1300"/>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2.5" outlineLevel="1">
      <c r="A386" s="865">
        <v>70</v>
      </c>
      <c r="B386" s="866" t="s">
        <v>1430</v>
      </c>
      <c r="C386" s="867" t="s">
        <v>1429</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299" t="s">
        <v>1428</v>
      </c>
      <c r="D387" s="1300"/>
      <c r="E387" s="1300"/>
      <c r="F387" s="1300"/>
      <c r="G387" s="1300"/>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2.5" outlineLevel="1">
      <c r="A389" s="865">
        <v>71</v>
      </c>
      <c r="B389" s="866" t="s">
        <v>1427</v>
      </c>
      <c r="C389" s="867" t="s">
        <v>1426</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2.5" outlineLevel="2">
      <c r="A390" s="152"/>
      <c r="B390" s="151"/>
      <c r="C390" s="150" t="s">
        <v>1425</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1424</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1423</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1422</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3.75" outlineLevel="3">
      <c r="A394" s="152"/>
      <c r="B394" s="151"/>
      <c r="C394" s="150" t="s">
        <v>1421</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1420</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2.5" outlineLevel="3">
      <c r="A396" s="152"/>
      <c r="B396" s="151"/>
      <c r="C396" s="150" t="s">
        <v>1419</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1418</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1417</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1416</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3.75" outlineLevel="3">
      <c r="A400" s="152"/>
      <c r="B400" s="151"/>
      <c r="C400" s="150" t="s">
        <v>1415</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2.5" outlineLevel="1">
      <c r="A401" s="865">
        <v>72</v>
      </c>
      <c r="B401" s="866" t="s">
        <v>1414</v>
      </c>
      <c r="C401" s="867" t="s">
        <v>1413</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1412</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1411</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2.5" outlineLevel="1">
      <c r="A404" s="865">
        <v>73</v>
      </c>
      <c r="B404" s="866" t="s">
        <v>1410</v>
      </c>
      <c r="C404" s="867" t="s">
        <v>1409</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2.5" outlineLevel="2">
      <c r="A405" s="152"/>
      <c r="B405" s="151"/>
      <c r="C405" s="150" t="s">
        <v>1396</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2.5" outlineLevel="3">
      <c r="A406" s="152"/>
      <c r="B406" s="151"/>
      <c r="C406" s="150" t="s">
        <v>1390</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ht="22.5" outlineLevel="1">
      <c r="A407" s="865">
        <v>74</v>
      </c>
      <c r="B407" s="866" t="s">
        <v>1408</v>
      </c>
      <c r="C407" s="867" t="s">
        <v>1407</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299" t="s">
        <v>1406</v>
      </c>
      <c r="D408" s="1300"/>
      <c r="E408" s="1300"/>
      <c r="F408" s="1300"/>
      <c r="G408" s="1300"/>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3.75" outlineLevel="2">
      <c r="A409" s="152"/>
      <c r="B409" s="151"/>
      <c r="C409" s="150" t="s">
        <v>1405</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3.75" outlineLevel="3">
      <c r="A410" s="152"/>
      <c r="B410" s="151"/>
      <c r="C410" s="150" t="s">
        <v>1404</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2.5" outlineLevel="1">
      <c r="A411" s="865">
        <v>75</v>
      </c>
      <c r="B411" s="866" t="s">
        <v>1403</v>
      </c>
      <c r="C411" s="867" t="s">
        <v>1402</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1401</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1400</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1399</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1398</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2.5" outlineLevel="3">
      <c r="A416" s="152"/>
      <c r="B416" s="151"/>
      <c r="C416" s="150" t="s">
        <v>1397</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2.5" outlineLevel="3">
      <c r="A417" s="152"/>
      <c r="B417" s="151"/>
      <c r="C417" s="150" t="s">
        <v>1396</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1395</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1394</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1393</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1392</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2.5" outlineLevel="3">
      <c r="A422" s="152"/>
      <c r="B422" s="151"/>
      <c r="C422" s="150" t="s">
        <v>1391</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2.5" outlineLevel="3">
      <c r="A423" s="152"/>
      <c r="B423" s="151"/>
      <c r="C423" s="150" t="s">
        <v>1390</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1389</v>
      </c>
      <c r="C425" s="867" t="s">
        <v>1388</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299" t="s">
        <v>1387</v>
      </c>
      <c r="D426" s="1300"/>
      <c r="E426" s="1300"/>
      <c r="F426" s="1300"/>
      <c r="G426" s="1300"/>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1386</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ht="22.5" outlineLevel="1">
      <c r="A428" s="865">
        <v>77</v>
      </c>
      <c r="B428" s="866" t="s">
        <v>1385</v>
      </c>
      <c r="C428" s="867" t="s">
        <v>1384</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1383</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1380</v>
      </c>
      <c r="C430" s="867" t="s">
        <v>1379</v>
      </c>
      <c r="D430" s="868" t="s">
        <v>567</v>
      </c>
      <c r="E430" s="869">
        <v>0.10009999999999999</v>
      </c>
      <c r="F430" s="870"/>
      <c r="G430" s="871">
        <f>ROUND(E430*F430,2)</f>
        <v>0</v>
      </c>
      <c r="H430" s="154">
        <v>2982.54</v>
      </c>
      <c r="I430" s="146">
        <f>ROUND(E430*H430,2)</f>
        <v>298.55</v>
      </c>
      <c r="J430" s="154">
        <v>552.46</v>
      </c>
      <c r="K430" s="146">
        <f>ROUND(E430*J430,2)</f>
        <v>55.3</v>
      </c>
      <c r="L430" s="146">
        <v>15</v>
      </c>
      <c r="M430" s="146">
        <f>G430*(1+L430/100)</f>
        <v>0</v>
      </c>
      <c r="N430" s="147">
        <v>2.5251399999999999</v>
      </c>
      <c r="O430" s="147">
        <f>ROUND(E430*N430,2)</f>
        <v>0.25</v>
      </c>
      <c r="P430" s="147">
        <v>0</v>
      </c>
      <c r="Q430" s="147">
        <f>ROUND(E430*P430,2)</f>
        <v>0</v>
      </c>
      <c r="R430" s="146"/>
      <c r="S430" s="146" t="s">
        <v>255</v>
      </c>
      <c r="T430" s="146" t="s">
        <v>255</v>
      </c>
      <c r="U430" s="146">
        <v>0.99</v>
      </c>
      <c r="V430" s="146">
        <f>ROUND(E430*U430,2)</f>
        <v>0.1</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299" t="s">
        <v>1375</v>
      </c>
      <c r="D431" s="1300"/>
      <c r="E431" s="1300"/>
      <c r="F431" s="1300"/>
      <c r="G431" s="1300"/>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1378</v>
      </c>
      <c r="D432" s="149"/>
      <c r="E432" s="148">
        <v>0.10009999999999999</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1">
      <c r="A433" s="865">
        <v>79</v>
      </c>
      <c r="B433" s="866" t="s">
        <v>1380</v>
      </c>
      <c r="C433" s="867" t="s">
        <v>1379</v>
      </c>
      <c r="D433" s="868" t="s">
        <v>567</v>
      </c>
      <c r="E433" s="869">
        <v>2.9</v>
      </c>
      <c r="F433" s="870"/>
      <c r="G433" s="871">
        <f>ROUND(E433*F433,2)</f>
        <v>0</v>
      </c>
      <c r="H433" s="154">
        <v>2982.54</v>
      </c>
      <c r="I433" s="146">
        <f>ROUND(E433*H433,2)</f>
        <v>8649.3700000000008</v>
      </c>
      <c r="J433" s="154">
        <v>552.46</v>
      </c>
      <c r="K433" s="146">
        <f>ROUND(E433*J433,2)</f>
        <v>1602.13</v>
      </c>
      <c r="L433" s="146">
        <v>15</v>
      </c>
      <c r="M433" s="146">
        <f>G433*(1+L433/100)</f>
        <v>0</v>
      </c>
      <c r="N433" s="147">
        <v>2.5251399999999999</v>
      </c>
      <c r="O433" s="147">
        <f>ROUND(E433*N433,2)</f>
        <v>7.32</v>
      </c>
      <c r="P433" s="147">
        <v>0</v>
      </c>
      <c r="Q433" s="147">
        <f>ROUND(E433*P433,2)</f>
        <v>0</v>
      </c>
      <c r="R433" s="146"/>
      <c r="S433" s="146" t="s">
        <v>255</v>
      </c>
      <c r="T433" s="146" t="s">
        <v>255</v>
      </c>
      <c r="U433" s="146">
        <v>0.99</v>
      </c>
      <c r="V433" s="146">
        <f>ROUND(E433*U433,2)</f>
        <v>2.87</v>
      </c>
      <c r="W433" s="146"/>
      <c r="X433" s="146" t="s">
        <v>240</v>
      </c>
      <c r="Y433" s="146" t="s">
        <v>239</v>
      </c>
      <c r="Z433" s="145"/>
      <c r="AA433" s="145"/>
      <c r="AB433" s="145"/>
      <c r="AC433" s="145"/>
      <c r="AD433" s="145"/>
      <c r="AE433" s="145"/>
      <c r="AF433" s="145"/>
      <c r="AG433" s="145" t="s">
        <v>238</v>
      </c>
      <c r="AH433" s="145"/>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2">
      <c r="A434" s="152"/>
      <c r="B434" s="151"/>
      <c r="C434" s="1299" t="s">
        <v>674</v>
      </c>
      <c r="D434" s="1300"/>
      <c r="E434" s="1300"/>
      <c r="F434" s="1300"/>
      <c r="G434" s="1300"/>
      <c r="H434" s="146"/>
      <c r="I434" s="146"/>
      <c r="J434" s="146"/>
      <c r="K434" s="146"/>
      <c r="L434" s="146"/>
      <c r="M434" s="146"/>
      <c r="N434" s="147"/>
      <c r="O434" s="147"/>
      <c r="P434" s="147"/>
      <c r="Q434" s="147"/>
      <c r="R434" s="146"/>
      <c r="S434" s="146"/>
      <c r="T434" s="146"/>
      <c r="U434" s="146"/>
      <c r="V434" s="146"/>
      <c r="W434" s="146"/>
      <c r="X434" s="146"/>
      <c r="Y434" s="146"/>
      <c r="Z434" s="145"/>
      <c r="AA434" s="145"/>
      <c r="AB434" s="145"/>
      <c r="AC434" s="145"/>
      <c r="AD434" s="145"/>
      <c r="AE434" s="145"/>
      <c r="AF434" s="145"/>
      <c r="AG434" s="145" t="s">
        <v>234</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50" t="s">
        <v>1382</v>
      </c>
      <c r="D435" s="149"/>
      <c r="E435" s="148">
        <v>2.0880000000000001</v>
      </c>
      <c r="F435" s="146"/>
      <c r="G435" s="146"/>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230</v>
      </c>
      <c r="AH435" s="145">
        <v>0</v>
      </c>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3">
      <c r="A436" s="152"/>
      <c r="B436" s="151"/>
      <c r="C436" s="150" t="s">
        <v>1381</v>
      </c>
      <c r="D436" s="149"/>
      <c r="E436" s="148">
        <v>0.81200000000000006</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1377</v>
      </c>
      <c r="C437" s="867" t="s">
        <v>1376</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299" t="s">
        <v>1375</v>
      </c>
      <c r="D438" s="1300"/>
      <c r="E438" s="1300"/>
      <c r="F438" s="1300"/>
      <c r="G438" s="1300"/>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1374</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1373</v>
      </c>
      <c r="C440" s="867" t="s">
        <v>1372</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1371</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ht="22.5" outlineLevel="1">
      <c r="A442" s="865">
        <v>82</v>
      </c>
      <c r="B442" s="866" t="s">
        <v>1370</v>
      </c>
      <c r="C442" s="867" t="s">
        <v>1369</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299" t="s">
        <v>674</v>
      </c>
      <c r="D443" s="1300"/>
      <c r="E443" s="1300"/>
      <c r="F443" s="1300"/>
      <c r="G443" s="1300"/>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1368</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1367</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1366</v>
      </c>
      <c r="C446" s="867" t="s">
        <v>1365</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1364</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1363</v>
      </c>
      <c r="C448" s="867" t="s">
        <v>1362</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299" t="s">
        <v>1361</v>
      </c>
      <c r="D449" s="1300"/>
      <c r="E449" s="1300"/>
      <c r="F449" s="1300"/>
      <c r="G449" s="1300"/>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1360</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1359</v>
      </c>
      <c r="C451" s="867" t="s">
        <v>1358</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299" t="s">
        <v>1331</v>
      </c>
      <c r="D452" s="1300"/>
      <c r="E452" s="1300"/>
      <c r="F452" s="1300"/>
      <c r="G452" s="1300"/>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3" t="s">
        <v>1330</v>
      </c>
      <c r="D453" s="1284"/>
      <c r="E453" s="1284"/>
      <c r="F453" s="1284"/>
      <c r="G453" s="1284"/>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3" t="s">
        <v>1329</v>
      </c>
      <c r="D454" s="1284"/>
      <c r="E454" s="1284"/>
      <c r="F454" s="1284"/>
      <c r="G454" s="1284"/>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1357</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1356</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1355</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1354</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1353</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1352</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1351</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1350</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1349</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1348</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1347</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1346</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1345</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1344</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1343</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1342</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1341</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1340</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1339</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1338</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1337</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1336</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1335</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1334</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1333</v>
      </c>
      <c r="C479" s="867" t="s">
        <v>1332</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299" t="s">
        <v>1331</v>
      </c>
      <c r="D480" s="1300"/>
      <c r="E480" s="1300"/>
      <c r="F480" s="1300"/>
      <c r="G480" s="1300"/>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3" t="s">
        <v>1330</v>
      </c>
      <c r="D481" s="1284"/>
      <c r="E481" s="1284"/>
      <c r="F481" s="1284"/>
      <c r="G481" s="1284"/>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3" t="s">
        <v>1329</v>
      </c>
      <c r="D482" s="1284"/>
      <c r="E482" s="1284"/>
      <c r="F482" s="1284"/>
      <c r="G482" s="1284"/>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1328</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1327</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1326</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1325</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1324</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1323</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1322</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1321</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1320</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1319</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1318</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1317</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1316</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1315</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1314</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1313</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1312</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1311</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1310</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1309</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1308</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1307</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1306</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1305</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1304</v>
      </c>
      <c r="C507" s="867" t="s">
        <v>1303</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1302</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2.5" outlineLevel="1">
      <c r="A509" s="865">
        <v>88</v>
      </c>
      <c r="B509" s="866" t="s">
        <v>1301</v>
      </c>
      <c r="C509" s="867" t="s">
        <v>1300</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299" t="s">
        <v>1299</v>
      </c>
      <c r="D510" s="1300"/>
      <c r="E510" s="1300"/>
      <c r="F510" s="1300"/>
      <c r="G510" s="1300"/>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2.5" outlineLevel="2">
      <c r="A511" s="152"/>
      <c r="B511" s="151"/>
      <c r="C511" s="150" t="s">
        <v>1298</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ht="22.5" outlineLevel="3">
      <c r="A512" s="152"/>
      <c r="B512" s="151"/>
      <c r="C512" s="150" t="s">
        <v>1297</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1296</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1295</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1294</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ht="22.5" outlineLevel="1">
      <c r="A516" s="865">
        <v>89</v>
      </c>
      <c r="B516" s="866" t="s">
        <v>1293</v>
      </c>
      <c r="C516" s="867" t="s">
        <v>1292</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1291</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1290</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1289</v>
      </c>
      <c r="C519" s="867" t="s">
        <v>1288</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299" t="s">
        <v>1287</v>
      </c>
      <c r="D520" s="1300"/>
      <c r="E520" s="1300"/>
      <c r="F520" s="1300"/>
      <c r="G520" s="1300"/>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1286</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1285</v>
      </c>
      <c r="C522" s="867" t="s">
        <v>1284</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2.5" outlineLevel="2">
      <c r="A523" s="152"/>
      <c r="B523" s="151"/>
      <c r="C523" s="1299" t="s">
        <v>1279</v>
      </c>
      <c r="D523" s="1300"/>
      <c r="E523" s="1300"/>
      <c r="F523" s="1300"/>
      <c r="G523" s="1300"/>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3" t="s">
        <v>1278</v>
      </c>
      <c r="D524" s="1284"/>
      <c r="E524" s="1284"/>
      <c r="F524" s="1284"/>
      <c r="G524" s="1284"/>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2.5" outlineLevel="2">
      <c r="A525" s="152"/>
      <c r="B525" s="151"/>
      <c r="C525" s="150" t="s">
        <v>1283</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2.5" outlineLevel="3">
      <c r="A526" s="152"/>
      <c r="B526" s="151"/>
      <c r="C526" s="150" t="s">
        <v>1282</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1281</v>
      </c>
      <c r="C527" s="867" t="s">
        <v>1280</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2.5" outlineLevel="2">
      <c r="A528" s="152"/>
      <c r="B528" s="151"/>
      <c r="C528" s="1299" t="s">
        <v>1279</v>
      </c>
      <c r="D528" s="1300"/>
      <c r="E528" s="1300"/>
      <c r="F528" s="1300"/>
      <c r="G528" s="1300"/>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3" t="s">
        <v>1278</v>
      </c>
      <c r="D529" s="1284"/>
      <c r="E529" s="1284"/>
      <c r="F529" s="1284"/>
      <c r="G529" s="1284"/>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2.5" outlineLevel="2">
      <c r="A530" s="152"/>
      <c r="B530" s="151"/>
      <c r="C530" s="150" t="s">
        <v>1277</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2.5" outlineLevel="3">
      <c r="A531" s="152"/>
      <c r="B531" s="151"/>
      <c r="C531" s="150" t="s">
        <v>1276</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1275</v>
      </c>
      <c r="C533" s="867" t="s">
        <v>1274</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299" t="s">
        <v>1273</v>
      </c>
      <c r="D534" s="1300"/>
      <c r="E534" s="1300"/>
      <c r="F534" s="1300"/>
      <c r="G534" s="1300"/>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1272</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1271</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1270</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2.5" outlineLevel="1">
      <c r="A538" s="865">
        <v>94</v>
      </c>
      <c r="B538" s="866" t="s">
        <v>1269</v>
      </c>
      <c r="C538" s="867" t="s">
        <v>1268</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299" t="s">
        <v>1267</v>
      </c>
      <c r="D539" s="1300"/>
      <c r="E539" s="1300"/>
      <c r="F539" s="1300"/>
      <c r="G539" s="1300"/>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1266</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1265</v>
      </c>
      <c r="C541" s="867" t="s">
        <v>1264</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299" t="s">
        <v>1263</v>
      </c>
      <c r="D542" s="1300"/>
      <c r="E542" s="1300"/>
      <c r="F542" s="1300"/>
      <c r="G542" s="1300"/>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1262</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1261</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1260</v>
      </c>
      <c r="C545" s="867" t="s">
        <v>1259</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1258</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1257</v>
      </c>
      <c r="C547" s="867" t="s">
        <v>1256</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1255</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1254</v>
      </c>
      <c r="C549" s="867" t="s">
        <v>1253</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1252</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1251</v>
      </c>
      <c r="C552" s="867" t="s">
        <v>1250</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299" t="s">
        <v>1223</v>
      </c>
      <c r="D553" s="1300"/>
      <c r="E553" s="1300"/>
      <c r="F553" s="1300"/>
      <c r="G553" s="1300"/>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1249</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2.5" outlineLevel="1">
      <c r="A555" s="865">
        <v>100</v>
      </c>
      <c r="B555" s="866" t="s">
        <v>1248</v>
      </c>
      <c r="C555" s="867" t="s">
        <v>1247</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299" t="s">
        <v>1223</v>
      </c>
      <c r="D556" s="1300"/>
      <c r="E556" s="1300"/>
      <c r="F556" s="1300"/>
      <c r="G556" s="1300"/>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1246</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1245</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1244</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1243</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1242</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1241</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1240</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2.5" outlineLevel="1">
      <c r="A564" s="865">
        <v>101</v>
      </c>
      <c r="B564" s="866" t="s">
        <v>1239</v>
      </c>
      <c r="C564" s="867" t="s">
        <v>1238</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299" t="s">
        <v>1237</v>
      </c>
      <c r="D565" s="1300"/>
      <c r="E565" s="1300"/>
      <c r="F565" s="1300"/>
      <c r="G565" s="1300"/>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1236</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1235</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1234</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1233</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1232</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1231</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1230</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1229</v>
      </c>
      <c r="C573" s="867" t="s">
        <v>1228</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299" t="s">
        <v>1223</v>
      </c>
      <c r="D574" s="1300"/>
      <c r="E574" s="1300"/>
      <c r="F574" s="1300"/>
      <c r="G574" s="1300"/>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1227</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1226</v>
      </c>
      <c r="C576" s="867" t="s">
        <v>1225</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2.5" outlineLevel="2">
      <c r="A577" s="152"/>
      <c r="B577" s="151"/>
      <c r="C577" s="1299" t="s">
        <v>1224</v>
      </c>
      <c r="D577" s="1300"/>
      <c r="E577" s="1300"/>
      <c r="F577" s="1300"/>
      <c r="G577" s="1300"/>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3" t="s">
        <v>1223</v>
      </c>
      <c r="D578" s="1284"/>
      <c r="E578" s="1284"/>
      <c r="F578" s="1284"/>
      <c r="G578" s="1284"/>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1222</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1221</v>
      </c>
      <c r="C580" s="867" t="s">
        <v>1220</v>
      </c>
      <c r="D580" s="868" t="s">
        <v>1075</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1214</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1219</v>
      </c>
      <c r="C582" s="867" t="s">
        <v>1218</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1217</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1216</v>
      </c>
      <c r="C584" s="867" t="s">
        <v>1215</v>
      </c>
      <c r="D584" s="868" t="s">
        <v>1075</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1214</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1213</v>
      </c>
      <c r="C587" s="867" t="s">
        <v>1212</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4583</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4584</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1211</v>
      </c>
      <c r="C590" s="867" t="s">
        <v>1210</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3.75" outlineLevel="3">
      <c r="A592" s="152"/>
      <c r="B592" s="151"/>
      <c r="C592" s="150" t="s">
        <v>4585</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2.5"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3.75" outlineLevel="3">
      <c r="A600" s="152"/>
      <c r="B600" s="151"/>
      <c r="C600" s="150" t="s">
        <v>4586</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2.5"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1209</v>
      </c>
      <c r="C608" s="867" t="s">
        <v>1208</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1207</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3.75" outlineLevel="3">
      <c r="A610" s="152"/>
      <c r="B610" s="151"/>
      <c r="C610" s="150" t="s">
        <v>1206</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1205</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3.75" outlineLevel="3">
      <c r="A612" s="152"/>
      <c r="B612" s="151"/>
      <c r="C612" s="150" t="s">
        <v>1204</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1203</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3.75" outlineLevel="3">
      <c r="A614" s="152"/>
      <c r="B614" s="151"/>
      <c r="C614" s="150" t="s">
        <v>1202</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1201</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2.5" outlineLevel="3">
      <c r="A616" s="152"/>
      <c r="B616" s="151"/>
      <c r="C616" s="150" t="s">
        <v>1200</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1199</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ht="22.5" outlineLevel="3">
      <c r="A618" s="152"/>
      <c r="B618" s="151"/>
      <c r="C618" s="150" t="s">
        <v>1198</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1197</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ht="22.5" outlineLevel="3">
      <c r="A620" s="152"/>
      <c r="B620" s="151"/>
      <c r="C620" s="150" t="s">
        <v>1196</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2.5" outlineLevel="3">
      <c r="A621" s="152"/>
      <c r="B621" s="151"/>
      <c r="C621" s="150" t="s">
        <v>1195</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1194</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1193</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33.75" outlineLevel="3">
      <c r="A624" s="152"/>
      <c r="B624" s="151"/>
      <c r="C624" s="150" t="s">
        <v>1192</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2.5" outlineLevel="3">
      <c r="A625" s="152"/>
      <c r="B625" s="151"/>
      <c r="C625" s="150" t="s">
        <v>1191</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1190</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2.5" outlineLevel="3">
      <c r="A627" s="152"/>
      <c r="B627" s="151"/>
      <c r="C627" s="150" t="s">
        <v>1189</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1188</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2.5" outlineLevel="3">
      <c r="A629" s="152"/>
      <c r="B629" s="151"/>
      <c r="C629" s="150" t="s">
        <v>1187</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2.5" outlineLevel="3">
      <c r="A630" s="152"/>
      <c r="B630" s="151"/>
      <c r="C630" s="150" t="s">
        <v>1186</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1185</v>
      </c>
      <c r="C631" s="867" t="s">
        <v>1184</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33.75" outlineLevel="2">
      <c r="A632" s="152"/>
      <c r="B632" s="151"/>
      <c r="C632" s="150" t="s">
        <v>1183</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2.5" outlineLevel="3">
      <c r="A633" s="152"/>
      <c r="B633" s="151"/>
      <c r="C633" s="150" t="s">
        <v>1182</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3.75" outlineLevel="3">
      <c r="A634" s="152"/>
      <c r="B634" s="151"/>
      <c r="C634" s="150" t="s">
        <v>1181</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1180</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1179</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2.5" outlineLevel="3">
      <c r="A637" s="152"/>
      <c r="B637" s="151"/>
      <c r="C637" s="150" t="s">
        <v>1178</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1177</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2.5" outlineLevel="3">
      <c r="A639" s="152"/>
      <c r="B639" s="151"/>
      <c r="C639" s="150" t="s">
        <v>1176</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6.25" outlineLevel="3">
      <c r="A640" s="152"/>
      <c r="B640" s="151"/>
      <c r="C640" s="150" t="s">
        <v>1175</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2.5" outlineLevel="3">
      <c r="A641" s="152"/>
      <c r="B641" s="151"/>
      <c r="C641" s="150" t="s">
        <v>1174</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1173</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3.75" outlineLevel="3">
      <c r="A643" s="152"/>
      <c r="B643" s="151"/>
      <c r="C643" s="150" t="s">
        <v>1172</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1171</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1170</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45" outlineLevel="3">
      <c r="A646" s="152"/>
      <c r="B646" s="151"/>
      <c r="C646" s="150" t="s">
        <v>1169</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ht="22.5" outlineLevel="3">
      <c r="A647" s="152"/>
      <c r="B647" s="151"/>
      <c r="C647" s="150" t="s">
        <v>1168</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1167</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3.75" outlineLevel="3">
      <c r="A649" s="152"/>
      <c r="B649" s="151"/>
      <c r="C649" s="150" t="s">
        <v>1166</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1165</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1164</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5" outlineLevel="3">
      <c r="A652" s="152"/>
      <c r="B652" s="151"/>
      <c r="C652" s="150" t="s">
        <v>1163</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ht="22.5" outlineLevel="3">
      <c r="A653" s="152"/>
      <c r="B653" s="151"/>
      <c r="C653" s="150" t="s">
        <v>1162</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1161</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5" outlineLevel="3">
      <c r="A655" s="152"/>
      <c r="B655" s="151"/>
      <c r="C655" s="150" t="s">
        <v>1160</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2.5" outlineLevel="3">
      <c r="A656" s="152"/>
      <c r="B656" s="151"/>
      <c r="C656" s="150" t="s">
        <v>1159</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2.5" outlineLevel="3">
      <c r="A657" s="152"/>
      <c r="B657" s="151"/>
      <c r="C657" s="150" t="s">
        <v>1158</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2.5" outlineLevel="3">
      <c r="A658" s="152"/>
      <c r="B658" s="151"/>
      <c r="C658" s="150" t="s">
        <v>1157</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3.75" outlineLevel="3">
      <c r="A659" s="152"/>
      <c r="B659" s="151"/>
      <c r="C659" s="150" t="s">
        <v>1156</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6.25" outlineLevel="3">
      <c r="A660" s="152"/>
      <c r="B660" s="151"/>
      <c r="C660" s="150" t="s">
        <v>1155</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2.5" outlineLevel="3">
      <c r="A661" s="152"/>
      <c r="B661" s="151"/>
      <c r="C661" s="150" t="s">
        <v>1154</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1153</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3.75" outlineLevel="3">
      <c r="A663" s="152"/>
      <c r="B663" s="151"/>
      <c r="C663" s="150" t="s">
        <v>1152</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1151</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1150</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45" outlineLevel="3">
      <c r="A666" s="152"/>
      <c r="B666" s="151"/>
      <c r="C666" s="150" t="s">
        <v>1149</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ht="22.5" outlineLevel="3">
      <c r="A667" s="152"/>
      <c r="B667" s="151"/>
      <c r="C667" s="150" t="s">
        <v>1148</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1147</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3.75" outlineLevel="3">
      <c r="A669" s="152"/>
      <c r="B669" s="151"/>
      <c r="C669" s="150" t="s">
        <v>1146</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1145</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1144</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5" outlineLevel="3">
      <c r="A672" s="152"/>
      <c r="B672" s="151"/>
      <c r="C672" s="150" t="s">
        <v>1143</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ht="22.5" outlineLevel="3">
      <c r="A673" s="152"/>
      <c r="B673" s="151"/>
      <c r="C673" s="150" t="s">
        <v>1142</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1141</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5" outlineLevel="3">
      <c r="A675" s="152"/>
      <c r="B675" s="151"/>
      <c r="C675" s="150" t="s">
        <v>1140</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2.5" outlineLevel="3">
      <c r="A676" s="152"/>
      <c r="B676" s="151"/>
      <c r="C676" s="150" t="s">
        <v>1139</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2.5" outlineLevel="3">
      <c r="A677" s="152"/>
      <c r="B677" s="151"/>
      <c r="C677" s="150" t="s">
        <v>1138</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5" outlineLevel="3">
      <c r="A678" s="152"/>
      <c r="B678" s="151"/>
      <c r="C678" s="150" t="s">
        <v>4587</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5" outlineLevel="3">
      <c r="A679" s="152"/>
      <c r="B679" s="151"/>
      <c r="C679" s="150" t="s">
        <v>4588</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2.5" outlineLevel="1">
      <c r="A680" s="865">
        <v>111</v>
      </c>
      <c r="B680" s="866" t="s">
        <v>1137</v>
      </c>
      <c r="C680" s="867" t="s">
        <v>1136</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4583</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4584</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1135</v>
      </c>
      <c r="C684" s="867" t="s">
        <v>1134</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1133</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3.75" outlineLevel="3">
      <c r="A686" s="152"/>
      <c r="B686" s="151"/>
      <c r="C686" s="150" t="s">
        <v>1132</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2.5" outlineLevel="3">
      <c r="A687" s="152"/>
      <c r="B687" s="151"/>
      <c r="C687" s="150" t="s">
        <v>1131</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ht="22.5" outlineLevel="3">
      <c r="A688" s="152"/>
      <c r="B688" s="151"/>
      <c r="C688" s="150" t="s">
        <v>1130</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2.5" outlineLevel="3">
      <c r="A689" s="152"/>
      <c r="B689" s="151"/>
      <c r="C689" s="150" t="s">
        <v>1129</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1128</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2.5" outlineLevel="3">
      <c r="A691" s="152"/>
      <c r="B691" s="151"/>
      <c r="C691" s="150" t="s">
        <v>1127</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3.75" outlineLevel="3">
      <c r="A692" s="152"/>
      <c r="B692" s="151"/>
      <c r="C692" s="150" t="s">
        <v>1126</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56.25" outlineLevel="3">
      <c r="A693" s="152"/>
      <c r="B693" s="151"/>
      <c r="C693" s="150" t="s">
        <v>1125</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1124</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1123</v>
      </c>
      <c r="C695" s="867" t="s">
        <v>1122</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1115</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1121</v>
      </c>
      <c r="C697" s="867" t="s">
        <v>1120</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1105</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1119</v>
      </c>
      <c r="C699" s="867" t="s">
        <v>1118</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1105</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1117</v>
      </c>
      <c r="C701" s="867" t="s">
        <v>1116</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1115</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1114</v>
      </c>
      <c r="C703" s="867" t="s">
        <v>1113</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5" outlineLevel="2">
      <c r="A704" s="152"/>
      <c r="B704" s="151"/>
      <c r="C704" s="150" t="s">
        <v>1108</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1112</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1111</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2.5" outlineLevel="1">
      <c r="A707" s="865">
        <v>118</v>
      </c>
      <c r="B707" s="866" t="s">
        <v>1110</v>
      </c>
      <c r="C707" s="867" t="s">
        <v>1109</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5" outlineLevel="2">
      <c r="A708" s="152"/>
      <c r="B708" s="151"/>
      <c r="C708" s="150" t="s">
        <v>1108</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2.5" outlineLevel="1">
      <c r="A709" s="865">
        <v>119</v>
      </c>
      <c r="B709" s="866" t="s">
        <v>1107</v>
      </c>
      <c r="C709" s="867" t="s">
        <v>1106</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1105</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1104</v>
      </c>
      <c r="C711" s="867" t="s">
        <v>1103</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2.5" outlineLevel="2">
      <c r="A712" s="152"/>
      <c r="B712" s="151"/>
      <c r="C712" s="150" t="s">
        <v>1102</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2.5" outlineLevel="3">
      <c r="A713" s="152"/>
      <c r="B713" s="151"/>
      <c r="C713" s="150" t="s">
        <v>1101</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2.5" outlineLevel="3">
      <c r="A714" s="152"/>
      <c r="B714" s="151"/>
      <c r="C714" s="150" t="s">
        <v>1100</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1099</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2.5" outlineLevel="3">
      <c r="A716" s="152"/>
      <c r="B716" s="151"/>
      <c r="C716" s="150" t="s">
        <v>1098</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2.5" outlineLevel="3">
      <c r="A717" s="152"/>
      <c r="B717" s="151"/>
      <c r="C717" s="150" t="s">
        <v>1097</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2.5" outlineLevel="3">
      <c r="A718" s="152"/>
      <c r="B718" s="151"/>
      <c r="C718" s="150" t="s">
        <v>1096</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2.5" outlineLevel="1">
      <c r="A719" s="865">
        <v>121</v>
      </c>
      <c r="B719" s="866" t="s">
        <v>1095</v>
      </c>
      <c r="C719" s="867" t="s">
        <v>1094</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299" t="s">
        <v>674</v>
      </c>
      <c r="D720" s="1300"/>
      <c r="E720" s="1300"/>
      <c r="F720" s="1300"/>
      <c r="G720" s="1300"/>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700</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1093</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ht="22.5" outlineLevel="1">
      <c r="A723" s="865">
        <v>122</v>
      </c>
      <c r="B723" s="866" t="s">
        <v>1092</v>
      </c>
      <c r="C723" s="867" t="s">
        <v>1091</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6.25" outlineLevel="2">
      <c r="A724" s="152"/>
      <c r="B724" s="151"/>
      <c r="C724" s="1299" t="s">
        <v>1090</v>
      </c>
      <c r="D724" s="1300"/>
      <c r="E724" s="1300"/>
      <c r="F724" s="1300"/>
      <c r="G724" s="1300"/>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3" t="s">
        <v>1089</v>
      </c>
      <c r="D725" s="1284"/>
      <c r="E725" s="1284"/>
      <c r="F725" s="1284"/>
      <c r="G725" s="1284"/>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1088</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1087</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1086</v>
      </c>
      <c r="C728" s="867" t="s">
        <v>1085</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1084</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2.5" outlineLevel="3">
      <c r="A730" s="152"/>
      <c r="B730" s="151"/>
      <c r="C730" s="150" t="s">
        <v>1083</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2.5" outlineLevel="3">
      <c r="A731" s="152"/>
      <c r="B731" s="151"/>
      <c r="C731" s="150" t="s">
        <v>1082</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1081</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2.5" outlineLevel="3">
      <c r="A733" s="152"/>
      <c r="B733" s="151"/>
      <c r="C733" s="150" t="s">
        <v>1080</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2.5" outlineLevel="3">
      <c r="A734" s="152"/>
      <c r="B734" s="151"/>
      <c r="C734" s="150" t="s">
        <v>1079</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2.5" outlineLevel="3">
      <c r="A735" s="152"/>
      <c r="B735" s="151"/>
      <c r="C735" s="150" t="s">
        <v>1078</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1077</v>
      </c>
      <c r="C736" s="867" t="s">
        <v>1076</v>
      </c>
      <c r="D736" s="868" t="s">
        <v>1075</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1074</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1072</v>
      </c>
      <c r="C739" s="867" t="s">
        <v>1071</v>
      </c>
      <c r="D739" s="868" t="s">
        <v>567</v>
      </c>
      <c r="E739" s="869">
        <v>0.14299999999999999</v>
      </c>
      <c r="F739" s="870"/>
      <c r="G739" s="871">
        <f>ROUND(E739*F739,2)</f>
        <v>0</v>
      </c>
      <c r="H739" s="154">
        <v>2966.71</v>
      </c>
      <c r="I739" s="146">
        <f>ROUND(E739*H739,2)</f>
        <v>424.24</v>
      </c>
      <c r="J739" s="154">
        <v>1133.29</v>
      </c>
      <c r="K739" s="146">
        <f>ROUND(E739*J739,2)</f>
        <v>162.06</v>
      </c>
      <c r="L739" s="146">
        <v>15</v>
      </c>
      <c r="M739" s="146">
        <f>G739*(1+L739/100)</f>
        <v>0</v>
      </c>
      <c r="N739" s="147">
        <v>2.5249999999999999</v>
      </c>
      <c r="O739" s="147">
        <f>ROUND(E739*N739,2)</f>
        <v>0.36</v>
      </c>
      <c r="P739" s="147">
        <v>0</v>
      </c>
      <c r="Q739" s="147">
        <f>ROUND(E739*P739,2)</f>
        <v>0</v>
      </c>
      <c r="R739" s="146"/>
      <c r="S739" s="146" t="s">
        <v>255</v>
      </c>
      <c r="T739" s="146" t="s">
        <v>255</v>
      </c>
      <c r="U739" s="146">
        <v>2.58</v>
      </c>
      <c r="V739" s="146">
        <f>ROUND(E739*U739,2)</f>
        <v>0.37</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299" t="s">
        <v>1070</v>
      </c>
      <c r="D740" s="1300"/>
      <c r="E740" s="1300"/>
      <c r="F740" s="1300"/>
      <c r="G740" s="1300"/>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88" t="s">
        <v>1069</v>
      </c>
      <c r="D741" s="187"/>
      <c r="E741" s="186"/>
      <c r="F741" s="185"/>
      <c r="G741" s="185"/>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3">
      <c r="A742" s="152"/>
      <c r="B742" s="151"/>
      <c r="C742" s="1283" t="s">
        <v>1068</v>
      </c>
      <c r="D742" s="1284"/>
      <c r="E742" s="1284"/>
      <c r="F742" s="1284"/>
      <c r="G742" s="1284"/>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234</v>
      </c>
      <c r="AH742" s="145"/>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2">
      <c r="A743" s="152"/>
      <c r="B743" s="151"/>
      <c r="C743" s="150" t="s">
        <v>1067</v>
      </c>
      <c r="D743" s="149"/>
      <c r="E743" s="148">
        <v>0.14299999999999999</v>
      </c>
      <c r="F743" s="146"/>
      <c r="G743" s="146"/>
      <c r="H743" s="146"/>
      <c r="I743" s="146"/>
      <c r="J743" s="146"/>
      <c r="K743" s="146"/>
      <c r="L743" s="146"/>
      <c r="M743" s="146"/>
      <c r="N743" s="147"/>
      <c r="O743" s="147"/>
      <c r="P743" s="147"/>
      <c r="Q743" s="147"/>
      <c r="R743" s="146"/>
      <c r="S743" s="146"/>
      <c r="T743" s="146"/>
      <c r="U743" s="146"/>
      <c r="V743" s="146"/>
      <c r="W743" s="146"/>
      <c r="X743" s="146"/>
      <c r="Y743" s="146"/>
      <c r="Z743" s="145"/>
      <c r="AA743" s="145"/>
      <c r="AB743" s="145"/>
      <c r="AC743" s="145"/>
      <c r="AD743" s="145"/>
      <c r="AE743" s="145"/>
      <c r="AF743" s="145"/>
      <c r="AG743" s="145" t="s">
        <v>230</v>
      </c>
      <c r="AH743" s="145">
        <v>0</v>
      </c>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1">
      <c r="A744" s="865">
        <v>126</v>
      </c>
      <c r="B744" s="866" t="s">
        <v>1072</v>
      </c>
      <c r="C744" s="867" t="s">
        <v>1071</v>
      </c>
      <c r="D744" s="868" t="s">
        <v>567</v>
      </c>
      <c r="E744" s="869">
        <v>8.2498000000000005</v>
      </c>
      <c r="F744" s="870"/>
      <c r="G744" s="871">
        <f>ROUND(E744*F744,2)</f>
        <v>0</v>
      </c>
      <c r="H744" s="154">
        <v>2966.71</v>
      </c>
      <c r="I744" s="146">
        <f>ROUND(E744*H744,2)</f>
        <v>24474.76</v>
      </c>
      <c r="J744" s="154">
        <v>1133.29</v>
      </c>
      <c r="K744" s="146">
        <f>ROUND(E744*J744,2)</f>
        <v>9349.42</v>
      </c>
      <c r="L744" s="146">
        <v>15</v>
      </c>
      <c r="M744" s="146">
        <f>G744*(1+L744/100)</f>
        <v>0</v>
      </c>
      <c r="N744" s="147">
        <v>2.5249999999999999</v>
      </c>
      <c r="O744" s="147">
        <f>ROUND(E744*N744,2)</f>
        <v>20.83</v>
      </c>
      <c r="P744" s="147">
        <v>0</v>
      </c>
      <c r="Q744" s="147">
        <f>ROUND(E744*P744,2)</f>
        <v>0</v>
      </c>
      <c r="R744" s="146"/>
      <c r="S744" s="146" t="s">
        <v>255</v>
      </c>
      <c r="T744" s="146" t="s">
        <v>255</v>
      </c>
      <c r="U744" s="146">
        <v>2.58</v>
      </c>
      <c r="V744" s="146">
        <f>ROUND(E744*U744,2)</f>
        <v>21.28</v>
      </c>
      <c r="W744" s="146"/>
      <c r="X744" s="146" t="s">
        <v>240</v>
      </c>
      <c r="Y744" s="146" t="s">
        <v>239</v>
      </c>
      <c r="Z744" s="145"/>
      <c r="AA744" s="145"/>
      <c r="AB744" s="145"/>
      <c r="AC744" s="145"/>
      <c r="AD744" s="145"/>
      <c r="AE744" s="145"/>
      <c r="AF744" s="145"/>
      <c r="AG744" s="145" t="s">
        <v>238</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2">
      <c r="A745" s="152"/>
      <c r="B745" s="151"/>
      <c r="C745" s="1299" t="s">
        <v>1070</v>
      </c>
      <c r="D745" s="1300"/>
      <c r="E745" s="1300"/>
      <c r="F745" s="1300"/>
      <c r="G745" s="1300"/>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3" t="s">
        <v>704</v>
      </c>
      <c r="D746" s="1284"/>
      <c r="E746" s="1284"/>
      <c r="F746" s="1284"/>
      <c r="G746" s="1284"/>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1073</v>
      </c>
      <c r="D747" s="149"/>
      <c r="E747" s="148">
        <v>8.2498000000000005</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1066</v>
      </c>
      <c r="C748" s="867" t="s">
        <v>1065</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4554</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2.5" outlineLevel="1">
      <c r="A750" s="865">
        <v>128</v>
      </c>
      <c r="B750" s="866" t="s">
        <v>1064</v>
      </c>
      <c r="C750" s="867" t="s">
        <v>1063</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299" t="s">
        <v>704</v>
      </c>
      <c r="D751" s="1300"/>
      <c r="E751" s="1300"/>
      <c r="F751" s="1300"/>
      <c r="G751" s="1300"/>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1062</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1061</v>
      </c>
      <c r="C753" s="867" t="s">
        <v>1060</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299" t="s">
        <v>1059</v>
      </c>
      <c r="D754" s="1300"/>
      <c r="E754" s="1300"/>
      <c r="F754" s="1300"/>
      <c r="G754" s="1300"/>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3" t="s">
        <v>1058</v>
      </c>
      <c r="D755" s="1284"/>
      <c r="E755" s="1284"/>
      <c r="F755" s="1284"/>
      <c r="G755" s="1284"/>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3" t="s">
        <v>1057</v>
      </c>
      <c r="D756" s="1284"/>
      <c r="E756" s="1284"/>
      <c r="F756" s="1284"/>
      <c r="G756" s="1284"/>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1056</v>
      </c>
      <c r="C760" s="867" t="s">
        <v>1055</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299" t="s">
        <v>1054</v>
      </c>
      <c r="D761" s="1300"/>
      <c r="E761" s="1300"/>
      <c r="F761" s="1300"/>
      <c r="G761" s="1300"/>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3" t="s">
        <v>319</v>
      </c>
      <c r="D762" s="1284"/>
      <c r="E762" s="1284"/>
      <c r="F762" s="1284"/>
      <c r="G762" s="1284"/>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5" outlineLevel="2">
      <c r="A763" s="152"/>
      <c r="B763" s="151"/>
      <c r="C763" s="150" t="s">
        <v>930</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5" outlineLevel="3">
      <c r="A764" s="152"/>
      <c r="B764" s="151"/>
      <c r="C764" s="150" t="s">
        <v>749</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1053</v>
      </c>
      <c r="C765" s="867" t="s">
        <v>1052</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299" t="s">
        <v>1051</v>
      </c>
      <c r="D766" s="1300"/>
      <c r="E766" s="1300"/>
      <c r="F766" s="1300"/>
      <c r="G766" s="1300"/>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3.75"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5" outlineLevel="3">
      <c r="A768" s="152"/>
      <c r="B768" s="151"/>
      <c r="C768" s="150" t="s">
        <v>749</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1050</v>
      </c>
      <c r="C769" s="867" t="s">
        <v>1049</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299" t="s">
        <v>1048</v>
      </c>
      <c r="D770" s="1300"/>
      <c r="E770" s="1300"/>
      <c r="F770" s="1300"/>
      <c r="G770" s="1300"/>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3" t="s">
        <v>1047</v>
      </c>
      <c r="D771" s="1284"/>
      <c r="E771" s="1284"/>
      <c r="F771" s="1284"/>
      <c r="G771" s="1284"/>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5" outlineLevel="2">
      <c r="A772" s="152"/>
      <c r="B772" s="151"/>
      <c r="C772" s="150" t="s">
        <v>930</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3.75"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1046</v>
      </c>
      <c r="C775" s="867" t="s">
        <v>1045</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299" t="s">
        <v>1044</v>
      </c>
      <c r="D776" s="1300"/>
      <c r="E776" s="1300"/>
      <c r="F776" s="1300"/>
      <c r="G776" s="1300"/>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1043</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1042</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1041</v>
      </c>
      <c r="C779" s="867" t="s">
        <v>1040</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299" t="s">
        <v>1039</v>
      </c>
      <c r="D780" s="1300"/>
      <c r="E780" s="1300"/>
      <c r="F780" s="1300"/>
      <c r="G780" s="1300"/>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1038</v>
      </c>
      <c r="C781" s="867" t="s">
        <v>1037</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299" t="s">
        <v>1036</v>
      </c>
      <c r="D782" s="1300"/>
      <c r="E782" s="1300"/>
      <c r="F782" s="1300"/>
      <c r="G782" s="1300"/>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1035</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1034</v>
      </c>
      <c r="C784" s="867" t="s">
        <v>1033</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299" t="s">
        <v>1032</v>
      </c>
      <c r="D785" s="1300"/>
      <c r="E785" s="1300"/>
      <c r="F785" s="1300"/>
      <c r="G785" s="1300"/>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1031</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1030</v>
      </c>
      <c r="C787" s="867" t="s">
        <v>1029</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299" t="s">
        <v>1028</v>
      </c>
      <c r="D788" s="1300"/>
      <c r="E788" s="1300"/>
      <c r="F788" s="1300"/>
      <c r="G788" s="1300"/>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1027</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1026</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1025</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1024</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1023</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1022</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2.5" outlineLevel="1">
      <c r="A795" s="865">
        <v>138</v>
      </c>
      <c r="B795" s="866" t="s">
        <v>1021</v>
      </c>
      <c r="C795" s="867" t="s">
        <v>1020</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299" t="s">
        <v>1019</v>
      </c>
      <c r="D796" s="1300"/>
      <c r="E796" s="1300"/>
      <c r="F796" s="1300"/>
      <c r="G796" s="1300"/>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3" t="s">
        <v>1018</v>
      </c>
      <c r="D797" s="1284"/>
      <c r="E797" s="1284"/>
      <c r="F797" s="1284"/>
      <c r="G797" s="1284"/>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1017</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1016</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1015</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1014</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2.5" outlineLevel="1">
      <c r="A802" s="865">
        <v>139</v>
      </c>
      <c r="B802" s="866" t="s">
        <v>1013</v>
      </c>
      <c r="C802" s="867" t="s">
        <v>1012</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299" t="s">
        <v>1011</v>
      </c>
      <c r="D803" s="1300"/>
      <c r="E803" s="1300"/>
      <c r="F803" s="1300"/>
      <c r="G803" s="1300"/>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3" t="s">
        <v>1010</v>
      </c>
      <c r="D804" s="1284"/>
      <c r="E804" s="1284"/>
      <c r="F804" s="1284"/>
      <c r="G804" s="1284"/>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2.5" outlineLevel="3">
      <c r="A805" s="152"/>
      <c r="B805" s="151"/>
      <c r="C805" s="1283" t="s">
        <v>1009</v>
      </c>
      <c r="D805" s="1284"/>
      <c r="E805" s="1284"/>
      <c r="F805" s="1284"/>
      <c r="G805" s="1284"/>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3" t="s">
        <v>1008</v>
      </c>
      <c r="D806" s="1284"/>
      <c r="E806" s="1284"/>
      <c r="F806" s="1284"/>
      <c r="G806" s="1284"/>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ht="22.5" outlineLevel="1">
      <c r="A807" s="878">
        <v>140</v>
      </c>
      <c r="B807" s="879" t="s">
        <v>1007</v>
      </c>
      <c r="C807" s="880" t="s">
        <v>1006</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ht="22.5" outlineLevel="1">
      <c r="A808" s="878">
        <v>141</v>
      </c>
      <c r="B808" s="879" t="s">
        <v>1005</v>
      </c>
      <c r="C808" s="880" t="s">
        <v>1004</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2.5" outlineLevel="1">
      <c r="A809" s="865">
        <v>142</v>
      </c>
      <c r="B809" s="866" t="s">
        <v>1003</v>
      </c>
      <c r="C809" s="867" t="s">
        <v>1002</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1001</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1000</v>
      </c>
      <c r="C811" s="867" t="s">
        <v>999</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998</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997</v>
      </c>
      <c r="C813" s="867" t="s">
        <v>996</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299" t="s">
        <v>995</v>
      </c>
      <c r="D814" s="1300"/>
      <c r="E814" s="1300"/>
      <c r="F814" s="1300"/>
      <c r="G814" s="1300"/>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outlineLevel="3">
      <c r="A815" s="152"/>
      <c r="B815" s="151"/>
      <c r="C815" s="1283" t="s">
        <v>952</v>
      </c>
      <c r="D815" s="1284"/>
      <c r="E815" s="1284"/>
      <c r="F815" s="1284"/>
      <c r="G815" s="1284"/>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tř. a dle ČSN EN 12608, tl. vnější silý min. 3mm</v>
      </c>
      <c r="BB815" s="145"/>
      <c r="BC815" s="145"/>
      <c r="BD815" s="145"/>
      <c r="BE815" s="145"/>
      <c r="BF815" s="145"/>
      <c r="BG815" s="145"/>
      <c r="BH815" s="145"/>
    </row>
    <row r="816" spans="1:60" ht="33.75" outlineLevel="3">
      <c r="A816" s="152"/>
      <c r="B816" s="151"/>
      <c r="C816" s="1283" t="s">
        <v>951</v>
      </c>
      <c r="D816" s="1284"/>
      <c r="E816" s="1284"/>
      <c r="F816" s="1284"/>
      <c r="G816" s="1284"/>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3" t="s">
        <v>950</v>
      </c>
      <c r="D817" s="1284"/>
      <c r="E817" s="1284"/>
      <c r="F817" s="1284"/>
      <c r="G817" s="1284"/>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3" t="s">
        <v>983</v>
      </c>
      <c r="D818" s="1284"/>
      <c r="E818" s="1284"/>
      <c r="F818" s="1284"/>
      <c r="G818" s="1284"/>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3" t="s">
        <v>962</v>
      </c>
      <c r="D819" s="1284"/>
      <c r="E819" s="1284"/>
      <c r="F819" s="1284"/>
      <c r="G819" s="1284"/>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3" t="s">
        <v>981</v>
      </c>
      <c r="D820" s="1284"/>
      <c r="E820" s="1284"/>
      <c r="F820" s="1284"/>
      <c r="G820" s="1284"/>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994</v>
      </c>
      <c r="C821" s="867" t="s">
        <v>993</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299" t="s">
        <v>992</v>
      </c>
      <c r="D822" s="1300"/>
      <c r="E822" s="1300"/>
      <c r="F822" s="1300"/>
      <c r="G822" s="1300"/>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outlineLevel="3">
      <c r="A823" s="152"/>
      <c r="B823" s="151"/>
      <c r="C823" s="1283" t="s">
        <v>952</v>
      </c>
      <c r="D823" s="1284"/>
      <c r="E823" s="1284"/>
      <c r="F823" s="1284"/>
      <c r="G823" s="1284"/>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tř. a dle ČSN EN 12608, tl. vnější silý min. 3mm</v>
      </c>
      <c r="BB823" s="145"/>
      <c r="BC823" s="145"/>
      <c r="BD823" s="145"/>
      <c r="BE823" s="145"/>
      <c r="BF823" s="145"/>
      <c r="BG823" s="145"/>
      <c r="BH823" s="145"/>
    </row>
    <row r="824" spans="1:60" ht="33.75" outlineLevel="3">
      <c r="A824" s="152"/>
      <c r="B824" s="151"/>
      <c r="C824" s="1283" t="s">
        <v>951</v>
      </c>
      <c r="D824" s="1284"/>
      <c r="E824" s="1284"/>
      <c r="F824" s="1284"/>
      <c r="G824" s="1284"/>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3" t="s">
        <v>950</v>
      </c>
      <c r="D825" s="1284"/>
      <c r="E825" s="1284"/>
      <c r="F825" s="1284"/>
      <c r="G825" s="1284"/>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3" t="s">
        <v>949</v>
      </c>
      <c r="D826" s="1284"/>
      <c r="E826" s="1284"/>
      <c r="F826" s="1284"/>
      <c r="G826" s="1284"/>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3" t="s">
        <v>962</v>
      </c>
      <c r="D827" s="1284"/>
      <c r="E827" s="1284"/>
      <c r="F827" s="1284"/>
      <c r="G827" s="1284"/>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2.5" outlineLevel="3">
      <c r="A828" s="152"/>
      <c r="B828" s="151"/>
      <c r="C828" s="1283" t="s">
        <v>991</v>
      </c>
      <c r="D828" s="1284"/>
      <c r="E828" s="1284"/>
      <c r="F828" s="1284"/>
      <c r="G828" s="1284"/>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990</v>
      </c>
      <c r="C829" s="867" t="s">
        <v>989</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299" t="s">
        <v>988</v>
      </c>
      <c r="D830" s="1300"/>
      <c r="E830" s="1300"/>
      <c r="F830" s="1300"/>
      <c r="G830" s="1300"/>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outlineLevel="3">
      <c r="A831" s="152"/>
      <c r="B831" s="151"/>
      <c r="C831" s="1283" t="s">
        <v>952</v>
      </c>
      <c r="D831" s="1284"/>
      <c r="E831" s="1284"/>
      <c r="F831" s="1284"/>
      <c r="G831" s="1284"/>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tř. a dle ČSN EN 12608, tl. vnější silý min. 3mm</v>
      </c>
      <c r="BB831" s="145"/>
      <c r="BC831" s="145"/>
      <c r="BD831" s="145"/>
      <c r="BE831" s="145"/>
      <c r="BF831" s="145"/>
      <c r="BG831" s="145"/>
      <c r="BH831" s="145"/>
    </row>
    <row r="832" spans="1:60" ht="33.75" outlineLevel="3">
      <c r="A832" s="152"/>
      <c r="B832" s="151"/>
      <c r="C832" s="1283" t="s">
        <v>951</v>
      </c>
      <c r="D832" s="1284"/>
      <c r="E832" s="1284"/>
      <c r="F832" s="1284"/>
      <c r="G832" s="1284"/>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3" t="s">
        <v>950</v>
      </c>
      <c r="D833" s="1284"/>
      <c r="E833" s="1284"/>
      <c r="F833" s="1284"/>
      <c r="G833" s="1284"/>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3" t="s">
        <v>949</v>
      </c>
      <c r="D834" s="1284"/>
      <c r="E834" s="1284"/>
      <c r="F834" s="1284"/>
      <c r="G834" s="1284"/>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3" t="s">
        <v>962</v>
      </c>
      <c r="D835" s="1284"/>
      <c r="E835" s="1284"/>
      <c r="F835" s="1284"/>
      <c r="G835" s="1284"/>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3" t="s">
        <v>987</v>
      </c>
      <c r="D836" s="1284"/>
      <c r="E836" s="1284"/>
      <c r="F836" s="1284"/>
      <c r="G836" s="1284"/>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986</v>
      </c>
      <c r="C837" s="867" t="s">
        <v>985</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299" t="s">
        <v>984</v>
      </c>
      <c r="D838" s="1300"/>
      <c r="E838" s="1300"/>
      <c r="F838" s="1300"/>
      <c r="G838" s="1300"/>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outlineLevel="3">
      <c r="A839" s="152"/>
      <c r="B839" s="151"/>
      <c r="C839" s="1283" t="s">
        <v>952</v>
      </c>
      <c r="D839" s="1284"/>
      <c r="E839" s="1284"/>
      <c r="F839" s="1284"/>
      <c r="G839" s="1284"/>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tř. a dle ČSN EN 12608, tl. vnější silý min. 3mm</v>
      </c>
      <c r="BB839" s="145"/>
      <c r="BC839" s="145"/>
      <c r="BD839" s="145"/>
      <c r="BE839" s="145"/>
      <c r="BF839" s="145"/>
      <c r="BG839" s="145"/>
      <c r="BH839" s="145"/>
    </row>
    <row r="840" spans="1:60" ht="33.75" outlineLevel="3">
      <c r="A840" s="152"/>
      <c r="B840" s="151"/>
      <c r="C840" s="1283" t="s">
        <v>951</v>
      </c>
      <c r="D840" s="1284"/>
      <c r="E840" s="1284"/>
      <c r="F840" s="1284"/>
      <c r="G840" s="1284"/>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3" t="s">
        <v>950</v>
      </c>
      <c r="D841" s="1284"/>
      <c r="E841" s="1284"/>
      <c r="F841" s="1284"/>
      <c r="G841" s="1284"/>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3" t="s">
        <v>983</v>
      </c>
      <c r="D842" s="1284"/>
      <c r="E842" s="1284"/>
      <c r="F842" s="1284"/>
      <c r="G842" s="1284"/>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3" t="s">
        <v>982</v>
      </c>
      <c r="D843" s="1284"/>
      <c r="E843" s="1284"/>
      <c r="F843" s="1284"/>
      <c r="G843" s="1284"/>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3" t="s">
        <v>981</v>
      </c>
      <c r="D844" s="1284"/>
      <c r="E844" s="1284"/>
      <c r="F844" s="1284"/>
      <c r="G844" s="1284"/>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980</v>
      </c>
      <c r="C845" s="867" t="s">
        <v>979</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299" t="s">
        <v>978</v>
      </c>
      <c r="D846" s="1300"/>
      <c r="E846" s="1300"/>
      <c r="F846" s="1300"/>
      <c r="G846" s="1300"/>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outlineLevel="3">
      <c r="A847" s="152"/>
      <c r="B847" s="151"/>
      <c r="C847" s="1283" t="s">
        <v>952</v>
      </c>
      <c r="D847" s="1284"/>
      <c r="E847" s="1284"/>
      <c r="F847" s="1284"/>
      <c r="G847" s="1284"/>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tř. a dle ČSN EN 12608, tl. vnější silý min. 3mm</v>
      </c>
      <c r="BB847" s="145"/>
      <c r="BC847" s="145"/>
      <c r="BD847" s="145"/>
      <c r="BE847" s="145"/>
      <c r="BF847" s="145"/>
      <c r="BG847" s="145"/>
      <c r="BH847" s="145"/>
    </row>
    <row r="848" spans="1:60" ht="33.75" outlineLevel="3">
      <c r="A848" s="152"/>
      <c r="B848" s="151"/>
      <c r="C848" s="1283" t="s">
        <v>951</v>
      </c>
      <c r="D848" s="1284"/>
      <c r="E848" s="1284"/>
      <c r="F848" s="1284"/>
      <c r="G848" s="1284"/>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3" t="s">
        <v>950</v>
      </c>
      <c r="D849" s="1284"/>
      <c r="E849" s="1284"/>
      <c r="F849" s="1284"/>
      <c r="G849" s="1284"/>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3" t="s">
        <v>949</v>
      </c>
      <c r="D850" s="1284"/>
      <c r="E850" s="1284"/>
      <c r="F850" s="1284"/>
      <c r="G850" s="1284"/>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3" t="s">
        <v>962</v>
      </c>
      <c r="D851" s="1284"/>
      <c r="E851" s="1284"/>
      <c r="F851" s="1284"/>
      <c r="G851" s="1284"/>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977</v>
      </c>
      <c r="C852" s="867" t="s">
        <v>976</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299" t="s">
        <v>975</v>
      </c>
      <c r="D853" s="1300"/>
      <c r="E853" s="1300"/>
      <c r="F853" s="1300"/>
      <c r="G853" s="1300"/>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outlineLevel="3">
      <c r="A854" s="152"/>
      <c r="B854" s="151"/>
      <c r="C854" s="1283" t="s">
        <v>952</v>
      </c>
      <c r="D854" s="1284"/>
      <c r="E854" s="1284"/>
      <c r="F854" s="1284"/>
      <c r="G854" s="1284"/>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tř. a dle ČSN EN 12608, tl. vnější silý min. 3mm</v>
      </c>
      <c r="BB854" s="145"/>
      <c r="BC854" s="145"/>
      <c r="BD854" s="145"/>
      <c r="BE854" s="145"/>
      <c r="BF854" s="145"/>
      <c r="BG854" s="145"/>
      <c r="BH854" s="145"/>
    </row>
    <row r="855" spans="1:60" ht="33.75" outlineLevel="3">
      <c r="A855" s="152"/>
      <c r="B855" s="151"/>
      <c r="C855" s="1283" t="s">
        <v>951</v>
      </c>
      <c r="D855" s="1284"/>
      <c r="E855" s="1284"/>
      <c r="F855" s="1284"/>
      <c r="G855" s="1284"/>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3" t="s">
        <v>950</v>
      </c>
      <c r="D856" s="1284"/>
      <c r="E856" s="1284"/>
      <c r="F856" s="1284"/>
      <c r="G856" s="1284"/>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3" t="s">
        <v>949</v>
      </c>
      <c r="D857" s="1284"/>
      <c r="E857" s="1284"/>
      <c r="F857" s="1284"/>
      <c r="G857" s="1284"/>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3" t="s">
        <v>962</v>
      </c>
      <c r="D858" s="1284"/>
      <c r="E858" s="1284"/>
      <c r="F858" s="1284"/>
      <c r="G858" s="1284"/>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2.5" outlineLevel="1">
      <c r="A859" s="865">
        <v>150</v>
      </c>
      <c r="B859" s="866" t="s">
        <v>974</v>
      </c>
      <c r="C859" s="867" t="s">
        <v>973</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299" t="s">
        <v>972</v>
      </c>
      <c r="D860" s="1300"/>
      <c r="E860" s="1300"/>
      <c r="F860" s="1300"/>
      <c r="G860" s="1300"/>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outlineLevel="3">
      <c r="A861" s="152"/>
      <c r="B861" s="151"/>
      <c r="C861" s="1283" t="s">
        <v>952</v>
      </c>
      <c r="D861" s="1284"/>
      <c r="E861" s="1284"/>
      <c r="F861" s="1284"/>
      <c r="G861" s="1284"/>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tř. a dle ČSN EN 12608, tl. vnější silý min. 3mm</v>
      </c>
      <c r="BB861" s="145"/>
      <c r="BC861" s="145"/>
      <c r="BD861" s="145"/>
      <c r="BE861" s="145"/>
      <c r="BF861" s="145"/>
      <c r="BG861" s="145"/>
      <c r="BH861" s="145"/>
    </row>
    <row r="862" spans="1:60" ht="33.75" outlineLevel="3">
      <c r="A862" s="152"/>
      <c r="B862" s="151"/>
      <c r="C862" s="1283" t="s">
        <v>951</v>
      </c>
      <c r="D862" s="1284"/>
      <c r="E862" s="1284"/>
      <c r="F862" s="1284"/>
      <c r="G862" s="1284"/>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3" t="s">
        <v>950</v>
      </c>
      <c r="D863" s="1284"/>
      <c r="E863" s="1284"/>
      <c r="F863" s="1284"/>
      <c r="G863" s="1284"/>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3" t="s">
        <v>949</v>
      </c>
      <c r="D864" s="1284"/>
      <c r="E864" s="1284"/>
      <c r="F864" s="1284"/>
      <c r="G864" s="1284"/>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3" t="s">
        <v>962</v>
      </c>
      <c r="D865" s="1284"/>
      <c r="E865" s="1284"/>
      <c r="F865" s="1284"/>
      <c r="G865" s="1284"/>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2.5" outlineLevel="1">
      <c r="A866" s="865">
        <v>151</v>
      </c>
      <c r="B866" s="866" t="s">
        <v>971</v>
      </c>
      <c r="C866" s="867" t="s">
        <v>970</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299" t="s">
        <v>969</v>
      </c>
      <c r="D867" s="1300"/>
      <c r="E867" s="1300"/>
      <c r="F867" s="1300"/>
      <c r="G867" s="1300"/>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outlineLevel="3">
      <c r="A868" s="152"/>
      <c r="B868" s="151"/>
      <c r="C868" s="1283" t="s">
        <v>952</v>
      </c>
      <c r="D868" s="1284"/>
      <c r="E868" s="1284"/>
      <c r="F868" s="1284"/>
      <c r="G868" s="1284"/>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tř. a dle ČSN EN 12608, tl. vnější silý min. 3mm</v>
      </c>
      <c r="BB868" s="145"/>
      <c r="BC868" s="145"/>
      <c r="BD868" s="145"/>
      <c r="BE868" s="145"/>
      <c r="BF868" s="145"/>
      <c r="BG868" s="145"/>
      <c r="BH868" s="145"/>
    </row>
    <row r="869" spans="1:60" ht="33.75" outlineLevel="3">
      <c r="A869" s="152"/>
      <c r="B869" s="151"/>
      <c r="C869" s="1283" t="s">
        <v>951</v>
      </c>
      <c r="D869" s="1284"/>
      <c r="E869" s="1284"/>
      <c r="F869" s="1284"/>
      <c r="G869" s="1284"/>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3" t="s">
        <v>950</v>
      </c>
      <c r="D870" s="1284"/>
      <c r="E870" s="1284"/>
      <c r="F870" s="1284"/>
      <c r="G870" s="1284"/>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3" t="s">
        <v>949</v>
      </c>
      <c r="D871" s="1284"/>
      <c r="E871" s="1284"/>
      <c r="F871" s="1284"/>
      <c r="G871" s="1284"/>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3" t="s">
        <v>962</v>
      </c>
      <c r="D872" s="1284"/>
      <c r="E872" s="1284"/>
      <c r="F872" s="1284"/>
      <c r="G872" s="1284"/>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2.5" outlineLevel="1">
      <c r="A873" s="865">
        <v>152</v>
      </c>
      <c r="B873" s="866" t="s">
        <v>968</v>
      </c>
      <c r="C873" s="867" t="s">
        <v>967</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299" t="s">
        <v>966</v>
      </c>
      <c r="D874" s="1300"/>
      <c r="E874" s="1300"/>
      <c r="F874" s="1300"/>
      <c r="G874" s="1300"/>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outlineLevel="3">
      <c r="A875" s="152"/>
      <c r="B875" s="151"/>
      <c r="C875" s="1283" t="s">
        <v>952</v>
      </c>
      <c r="D875" s="1284"/>
      <c r="E875" s="1284"/>
      <c r="F875" s="1284"/>
      <c r="G875" s="1284"/>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tř. a dle ČSN EN 12608, tl. vnější silý min. 3mm</v>
      </c>
      <c r="BB875" s="145"/>
      <c r="BC875" s="145"/>
      <c r="BD875" s="145"/>
      <c r="BE875" s="145"/>
      <c r="BF875" s="145"/>
      <c r="BG875" s="145"/>
      <c r="BH875" s="145"/>
    </row>
    <row r="876" spans="1:60" ht="33.75" outlineLevel="3">
      <c r="A876" s="152"/>
      <c r="B876" s="151"/>
      <c r="C876" s="1283" t="s">
        <v>951</v>
      </c>
      <c r="D876" s="1284"/>
      <c r="E876" s="1284"/>
      <c r="F876" s="1284"/>
      <c r="G876" s="1284"/>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3" t="s">
        <v>950</v>
      </c>
      <c r="D877" s="1284"/>
      <c r="E877" s="1284"/>
      <c r="F877" s="1284"/>
      <c r="G877" s="1284"/>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3" t="s">
        <v>949</v>
      </c>
      <c r="D878" s="1284"/>
      <c r="E878" s="1284"/>
      <c r="F878" s="1284"/>
      <c r="G878" s="1284"/>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3" t="s">
        <v>962</v>
      </c>
      <c r="D879" s="1284"/>
      <c r="E879" s="1284"/>
      <c r="F879" s="1284"/>
      <c r="G879" s="1284"/>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965</v>
      </c>
      <c r="C880" s="867" t="s">
        <v>964</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299" t="s">
        <v>963</v>
      </c>
      <c r="D881" s="1300"/>
      <c r="E881" s="1300"/>
      <c r="F881" s="1300"/>
      <c r="G881" s="1300"/>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outlineLevel="3">
      <c r="A882" s="152"/>
      <c r="B882" s="151"/>
      <c r="C882" s="1283" t="s">
        <v>952</v>
      </c>
      <c r="D882" s="1284"/>
      <c r="E882" s="1284"/>
      <c r="F882" s="1284"/>
      <c r="G882" s="1284"/>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tř. a dle ČSN EN 12608, tl. vnější silý min. 3mm</v>
      </c>
      <c r="BB882" s="145"/>
      <c r="BC882" s="145"/>
      <c r="BD882" s="145"/>
      <c r="BE882" s="145"/>
      <c r="BF882" s="145"/>
      <c r="BG882" s="145"/>
      <c r="BH882" s="145"/>
    </row>
    <row r="883" spans="1:60" ht="33.75" outlineLevel="3">
      <c r="A883" s="152"/>
      <c r="B883" s="151"/>
      <c r="C883" s="1283" t="s">
        <v>951</v>
      </c>
      <c r="D883" s="1284"/>
      <c r="E883" s="1284"/>
      <c r="F883" s="1284"/>
      <c r="G883" s="1284"/>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3" t="s">
        <v>950</v>
      </c>
      <c r="D884" s="1284"/>
      <c r="E884" s="1284"/>
      <c r="F884" s="1284"/>
      <c r="G884" s="1284"/>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3" t="s">
        <v>949</v>
      </c>
      <c r="D885" s="1284"/>
      <c r="E885" s="1284"/>
      <c r="F885" s="1284"/>
      <c r="G885" s="1284"/>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3" t="s">
        <v>962</v>
      </c>
      <c r="D886" s="1284"/>
      <c r="E886" s="1284"/>
      <c r="F886" s="1284"/>
      <c r="G886" s="1284"/>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961</v>
      </c>
      <c r="C887" s="867" t="s">
        <v>960</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299" t="s">
        <v>959</v>
      </c>
      <c r="D888" s="1300"/>
      <c r="E888" s="1300"/>
      <c r="F888" s="1300"/>
      <c r="G888" s="1300"/>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outlineLevel="3">
      <c r="A889" s="152"/>
      <c r="B889" s="151"/>
      <c r="C889" s="1283" t="s">
        <v>952</v>
      </c>
      <c r="D889" s="1284"/>
      <c r="E889" s="1284"/>
      <c r="F889" s="1284"/>
      <c r="G889" s="1284"/>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tř. a dle ČSN EN 12608, tl. vnější silý min. 3mm</v>
      </c>
      <c r="BB889" s="145"/>
      <c r="BC889" s="145"/>
      <c r="BD889" s="145"/>
      <c r="BE889" s="145"/>
      <c r="BF889" s="145"/>
      <c r="BG889" s="145"/>
      <c r="BH889" s="145"/>
    </row>
    <row r="890" spans="1:60" ht="33.75" outlineLevel="3">
      <c r="A890" s="152"/>
      <c r="B890" s="151"/>
      <c r="C890" s="1283" t="s">
        <v>951</v>
      </c>
      <c r="D890" s="1284"/>
      <c r="E890" s="1284"/>
      <c r="F890" s="1284"/>
      <c r="G890" s="1284"/>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3" t="s">
        <v>950</v>
      </c>
      <c r="D891" s="1284"/>
      <c r="E891" s="1284"/>
      <c r="F891" s="1284"/>
      <c r="G891" s="1284"/>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3" t="s">
        <v>949</v>
      </c>
      <c r="D892" s="1284"/>
      <c r="E892" s="1284"/>
      <c r="F892" s="1284"/>
      <c r="G892" s="1284"/>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3" t="s">
        <v>948</v>
      </c>
      <c r="D893" s="1284"/>
      <c r="E893" s="1284"/>
      <c r="F893" s="1284"/>
      <c r="G893" s="1284"/>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958</v>
      </c>
      <c r="C894" s="867" t="s">
        <v>957</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299" t="s">
        <v>956</v>
      </c>
      <c r="D895" s="1300"/>
      <c r="E895" s="1300"/>
      <c r="F895" s="1300"/>
      <c r="G895" s="1300"/>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outlineLevel="3">
      <c r="A896" s="152"/>
      <c r="B896" s="151"/>
      <c r="C896" s="1283" t="s">
        <v>952</v>
      </c>
      <c r="D896" s="1284"/>
      <c r="E896" s="1284"/>
      <c r="F896" s="1284"/>
      <c r="G896" s="1284"/>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tř. a dle ČSN EN 12608, tl. vnější silý min. 3mm</v>
      </c>
      <c r="BB896" s="145"/>
      <c r="BC896" s="145"/>
      <c r="BD896" s="145"/>
      <c r="BE896" s="145"/>
      <c r="BF896" s="145"/>
      <c r="BG896" s="145"/>
      <c r="BH896" s="145"/>
    </row>
    <row r="897" spans="1:60" ht="33.75" outlineLevel="3">
      <c r="A897" s="152"/>
      <c r="B897" s="151"/>
      <c r="C897" s="1283" t="s">
        <v>951</v>
      </c>
      <c r="D897" s="1284"/>
      <c r="E897" s="1284"/>
      <c r="F897" s="1284"/>
      <c r="G897" s="1284"/>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3" t="s">
        <v>950</v>
      </c>
      <c r="D898" s="1284"/>
      <c r="E898" s="1284"/>
      <c r="F898" s="1284"/>
      <c r="G898" s="1284"/>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3" t="s">
        <v>949</v>
      </c>
      <c r="D899" s="1284"/>
      <c r="E899" s="1284"/>
      <c r="F899" s="1284"/>
      <c r="G899" s="1284"/>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3" t="s">
        <v>948</v>
      </c>
      <c r="D900" s="1284"/>
      <c r="E900" s="1284"/>
      <c r="F900" s="1284"/>
      <c r="G900" s="1284"/>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955</v>
      </c>
      <c r="C901" s="867" t="s">
        <v>954</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299" t="s">
        <v>953</v>
      </c>
      <c r="D902" s="1300"/>
      <c r="E902" s="1300"/>
      <c r="F902" s="1300"/>
      <c r="G902" s="1300"/>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outlineLevel="3">
      <c r="A903" s="152"/>
      <c r="B903" s="151"/>
      <c r="C903" s="1283" t="s">
        <v>952</v>
      </c>
      <c r="D903" s="1284"/>
      <c r="E903" s="1284"/>
      <c r="F903" s="1284"/>
      <c r="G903" s="1284"/>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tř. a dle ČSN EN 12608, tl. vnější silý min. 3mm</v>
      </c>
      <c r="BB903" s="145"/>
      <c r="BC903" s="145"/>
      <c r="BD903" s="145"/>
      <c r="BE903" s="145"/>
      <c r="BF903" s="145"/>
      <c r="BG903" s="145"/>
      <c r="BH903" s="145"/>
    </row>
    <row r="904" spans="1:60" ht="33.75" outlineLevel="3">
      <c r="A904" s="152"/>
      <c r="B904" s="151"/>
      <c r="C904" s="1283" t="s">
        <v>951</v>
      </c>
      <c r="D904" s="1284"/>
      <c r="E904" s="1284"/>
      <c r="F904" s="1284"/>
      <c r="G904" s="1284"/>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3" t="s">
        <v>950</v>
      </c>
      <c r="D905" s="1284"/>
      <c r="E905" s="1284"/>
      <c r="F905" s="1284"/>
      <c r="G905" s="1284"/>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3" t="s">
        <v>949</v>
      </c>
      <c r="D906" s="1284"/>
      <c r="E906" s="1284"/>
      <c r="F906" s="1284"/>
      <c r="G906" s="1284"/>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3" t="s">
        <v>948</v>
      </c>
      <c r="D907" s="1284"/>
      <c r="E907" s="1284"/>
      <c r="F907" s="1284"/>
      <c r="G907" s="1284"/>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947</v>
      </c>
      <c r="C909" s="867" t="s">
        <v>946</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299" t="s">
        <v>945</v>
      </c>
      <c r="D910" s="1300"/>
      <c r="E910" s="1300"/>
      <c r="F910" s="1300"/>
      <c r="G910" s="1300"/>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944</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943</v>
      </c>
      <c r="C912" s="867" t="s">
        <v>942</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941</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940</v>
      </c>
      <c r="C914" s="867" t="s">
        <v>939</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938</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937</v>
      </c>
      <c r="C916" s="867" t="s">
        <v>936</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3.75"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5" outlineLevel="3">
      <c r="A919" s="152"/>
      <c r="B919" s="151"/>
      <c r="C919" s="150" t="s">
        <v>930</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3.75"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5" outlineLevel="3">
      <c r="A922" s="152"/>
      <c r="B922" s="151"/>
      <c r="C922" s="150" t="s">
        <v>749</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5.5">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ht="22.5" outlineLevel="1">
      <c r="A925" s="865">
        <v>161</v>
      </c>
      <c r="B925" s="866" t="s">
        <v>935</v>
      </c>
      <c r="C925" s="867" t="s">
        <v>934</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933</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932</v>
      </c>
      <c r="C927" s="867" t="s">
        <v>931</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3.75"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5" outlineLevel="3">
      <c r="A930" s="152"/>
      <c r="B930" s="151"/>
      <c r="C930" s="150" t="s">
        <v>930</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3.75"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5" outlineLevel="3">
      <c r="A933" s="152"/>
      <c r="B933" s="151"/>
      <c r="C933" s="150" t="s">
        <v>749</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929</v>
      </c>
      <c r="C935" s="867" t="s">
        <v>928</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299" t="s">
        <v>912</v>
      </c>
      <c r="D936" s="1300"/>
      <c r="E936" s="1300"/>
      <c r="F936" s="1300"/>
      <c r="G936" s="1300"/>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927</v>
      </c>
      <c r="C937" s="867" t="s">
        <v>926</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299" t="s">
        <v>925</v>
      </c>
      <c r="D938" s="1300"/>
      <c r="E938" s="1300"/>
      <c r="F938" s="1300"/>
      <c r="G938" s="1300"/>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2.5" outlineLevel="1">
      <c r="A939" s="865">
        <v>165</v>
      </c>
      <c r="B939" s="866" t="s">
        <v>924</v>
      </c>
      <c r="C939" s="867" t="s">
        <v>923</v>
      </c>
      <c r="D939" s="868" t="s">
        <v>919</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299" t="s">
        <v>922</v>
      </c>
      <c r="D940" s="1300"/>
      <c r="E940" s="1300"/>
      <c r="F940" s="1300"/>
      <c r="G940" s="1300"/>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921</v>
      </c>
      <c r="C941" s="867" t="s">
        <v>920</v>
      </c>
      <c r="D941" s="868" t="s">
        <v>919</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299" t="s">
        <v>918</v>
      </c>
      <c r="D942" s="1300"/>
      <c r="E942" s="1300"/>
      <c r="F942" s="1300"/>
      <c r="G942" s="1300"/>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2.5" outlineLevel="1">
      <c r="A943" s="865">
        <v>167</v>
      </c>
      <c r="B943" s="866" t="s">
        <v>917</v>
      </c>
      <c r="C943" s="867" t="s">
        <v>916</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915</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914</v>
      </c>
      <c r="C945" s="867" t="s">
        <v>913</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299" t="s">
        <v>912</v>
      </c>
      <c r="D946" s="1300"/>
      <c r="E946" s="1300"/>
      <c r="F946" s="1300"/>
      <c r="G946" s="1300"/>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3" t="s">
        <v>911</v>
      </c>
      <c r="D947" s="1284"/>
      <c r="E947" s="1284"/>
      <c r="F947" s="1284"/>
      <c r="G947" s="1284"/>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2.5" outlineLevel="1">
      <c r="A948" s="865">
        <v>169</v>
      </c>
      <c r="B948" s="866" t="s">
        <v>910</v>
      </c>
      <c r="C948" s="867" t="s">
        <v>909</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299" t="s">
        <v>908</v>
      </c>
      <c r="D949" s="1300"/>
      <c r="E949" s="1300"/>
      <c r="F949" s="1300"/>
      <c r="G949" s="1300"/>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3" t="s">
        <v>907</v>
      </c>
      <c r="D950" s="1284"/>
      <c r="E950" s="1284"/>
      <c r="F950" s="1284"/>
      <c r="G950" s="1284"/>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906</v>
      </c>
      <c r="C952" s="880" t="s">
        <v>905</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2.5" outlineLevel="1">
      <c r="A954" s="865">
        <v>171</v>
      </c>
      <c r="B954" s="866" t="s">
        <v>904</v>
      </c>
      <c r="C954" s="867" t="s">
        <v>903</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299" t="s">
        <v>902</v>
      </c>
      <c r="D955" s="1300"/>
      <c r="E955" s="1300"/>
      <c r="F955" s="1300"/>
      <c r="G955" s="1300"/>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3" t="s">
        <v>704</v>
      </c>
      <c r="D956" s="1284"/>
      <c r="E956" s="1284"/>
      <c r="F956" s="1284"/>
      <c r="G956" s="1284"/>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832</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831</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901</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756</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2.5" outlineLevel="1">
      <c r="A964" s="865">
        <v>172</v>
      </c>
      <c r="B964" s="866" t="s">
        <v>900</v>
      </c>
      <c r="C964" s="867" t="s">
        <v>899</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882</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881</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880</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879</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2.5" outlineLevel="1">
      <c r="A969" s="865">
        <v>173</v>
      </c>
      <c r="B969" s="866" t="s">
        <v>898</v>
      </c>
      <c r="C969" s="867" t="s">
        <v>897</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896</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2.5" outlineLevel="3">
      <c r="A971" s="152"/>
      <c r="B971" s="151"/>
      <c r="C971" s="150" t="s">
        <v>895</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2.5" outlineLevel="3">
      <c r="A972" s="152"/>
      <c r="B972" s="151"/>
      <c r="C972" s="150" t="s">
        <v>894</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893</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2.5" outlineLevel="3">
      <c r="A974" s="152"/>
      <c r="B974" s="151"/>
      <c r="C974" s="150" t="s">
        <v>892</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2.5" outlineLevel="3">
      <c r="A975" s="152"/>
      <c r="B975" s="151"/>
      <c r="C975" s="150" t="s">
        <v>891</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2.5" outlineLevel="3">
      <c r="A976" s="152"/>
      <c r="B976" s="151"/>
      <c r="C976" s="150" t="s">
        <v>890</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2.5" outlineLevel="1">
      <c r="A977" s="865">
        <v>174</v>
      </c>
      <c r="B977" s="866" t="s">
        <v>889</v>
      </c>
      <c r="C977" s="867" t="s">
        <v>888</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887</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886</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885</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756</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2.5" outlineLevel="1">
      <c r="A985" s="865">
        <v>175</v>
      </c>
      <c r="B985" s="866" t="s">
        <v>884</v>
      </c>
      <c r="C985" s="867" t="s">
        <v>883</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882</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881</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880</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879</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2.5" outlineLevel="1">
      <c r="A990" s="865">
        <v>176</v>
      </c>
      <c r="B990" s="866" t="s">
        <v>878</v>
      </c>
      <c r="C990" s="867" t="s">
        <v>877</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299" t="s">
        <v>708</v>
      </c>
      <c r="D991" s="1300"/>
      <c r="E991" s="1300"/>
      <c r="F991" s="1300"/>
      <c r="G991" s="1300"/>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876</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2.5" outlineLevel="1">
      <c r="A993" s="865">
        <v>177</v>
      </c>
      <c r="B993" s="866" t="s">
        <v>874</v>
      </c>
      <c r="C993" s="867" t="s">
        <v>873</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299" t="s">
        <v>704</v>
      </c>
      <c r="D994" s="1300"/>
      <c r="E994" s="1300"/>
      <c r="F994" s="1300"/>
      <c r="G994" s="1300"/>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ht="22.5" outlineLevel="2">
      <c r="A995" s="152"/>
      <c r="B995" s="151"/>
      <c r="C995" s="150" t="s">
        <v>875</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2.5" outlineLevel="1">
      <c r="A996" s="865">
        <v>178</v>
      </c>
      <c r="B996" s="866" t="s">
        <v>874</v>
      </c>
      <c r="C996" s="867" t="s">
        <v>873</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299" t="s">
        <v>872</v>
      </c>
      <c r="D997" s="1300"/>
      <c r="E997" s="1300"/>
      <c r="F997" s="1300"/>
      <c r="G997" s="1300"/>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871</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2.5" outlineLevel="3">
      <c r="A999" s="152"/>
      <c r="B999" s="151"/>
      <c r="C999" s="150" t="s">
        <v>870</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2.5" outlineLevel="3">
      <c r="A1000" s="152"/>
      <c r="B1000" s="151"/>
      <c r="C1000" s="150" t="s">
        <v>869</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2.5" outlineLevel="3">
      <c r="A1001" s="152"/>
      <c r="B1001" s="151"/>
      <c r="C1001" s="150" t="s">
        <v>868</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2.5" outlineLevel="1">
      <c r="A1002" s="865">
        <v>179</v>
      </c>
      <c r="B1002" s="866" t="s">
        <v>867</v>
      </c>
      <c r="C1002" s="867" t="s">
        <v>866</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299" t="s">
        <v>865</v>
      </c>
      <c r="D1003" s="1300"/>
      <c r="E1003" s="1300"/>
      <c r="F1003" s="1300"/>
      <c r="G1003" s="1300"/>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3" t="s">
        <v>864</v>
      </c>
      <c r="D1004" s="1284"/>
      <c r="E1004" s="1284"/>
      <c r="F1004" s="1284"/>
      <c r="G1004" s="1284"/>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3" t="s">
        <v>863</v>
      </c>
      <c r="D1005" s="1284"/>
      <c r="E1005" s="1284"/>
      <c r="F1005" s="1284"/>
      <c r="G1005" s="1284"/>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862</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ht="22.5" outlineLevel="3">
      <c r="A1009" s="152"/>
      <c r="B1009" s="151"/>
      <c r="C1009" s="150" t="s">
        <v>861</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2.5" outlineLevel="3">
      <c r="A1010" s="152"/>
      <c r="B1010" s="151"/>
      <c r="C1010" s="150" t="s">
        <v>860</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859</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858</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857</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2.5" outlineLevel="3">
      <c r="A1014" s="152"/>
      <c r="B1014" s="151"/>
      <c r="C1014" s="150" t="s">
        <v>856</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2.5" outlineLevel="3">
      <c r="A1016" s="152"/>
      <c r="B1016" s="151"/>
      <c r="C1016" s="150" t="s">
        <v>855</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854</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853</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852</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2.5" outlineLevel="3">
      <c r="A1020" s="152"/>
      <c r="B1020" s="151"/>
      <c r="C1020" s="150" t="s">
        <v>851</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2.5" outlineLevel="1">
      <c r="A1021" s="865">
        <v>180</v>
      </c>
      <c r="B1021" s="866" t="s">
        <v>850</v>
      </c>
      <c r="C1021" s="867" t="s">
        <v>849</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299" t="s">
        <v>704</v>
      </c>
      <c r="D1022" s="1300"/>
      <c r="E1022" s="1300"/>
      <c r="F1022" s="1300"/>
      <c r="G1022" s="1300"/>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848</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2.5" outlineLevel="1">
      <c r="A1024" s="865">
        <v>181</v>
      </c>
      <c r="B1024" s="866" t="s">
        <v>847</v>
      </c>
      <c r="C1024" s="867" t="s">
        <v>846</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845</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2.5" outlineLevel="1">
      <c r="A1026" s="865">
        <v>182</v>
      </c>
      <c r="B1026" s="866" t="s">
        <v>844</v>
      </c>
      <c r="C1026" s="867" t="s">
        <v>843</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842</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2.5" outlineLevel="3">
      <c r="A1028" s="152"/>
      <c r="B1028" s="151"/>
      <c r="C1028" s="150" t="s">
        <v>841</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ht="22.5" outlineLevel="3">
      <c r="A1029" s="152"/>
      <c r="B1029" s="151"/>
      <c r="C1029" s="150" t="s">
        <v>840</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839</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ht="22.5" outlineLevel="3">
      <c r="A1031" s="152"/>
      <c r="B1031" s="151"/>
      <c r="C1031" s="150" t="s">
        <v>838</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2.5" outlineLevel="3">
      <c r="A1032" s="152"/>
      <c r="B1032" s="151"/>
      <c r="C1032" s="150" t="s">
        <v>837</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2.5" outlineLevel="3">
      <c r="A1033" s="152"/>
      <c r="B1033" s="151"/>
      <c r="C1033" s="150" t="s">
        <v>836</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835</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834</v>
      </c>
      <c r="C1035" s="867" t="s">
        <v>833</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832</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831</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830</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829</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828</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827</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826</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825</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824</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2.5" outlineLevel="1">
      <c r="A1051" s="865">
        <v>184</v>
      </c>
      <c r="B1051" s="866" t="s">
        <v>775</v>
      </c>
      <c r="C1051" s="867" t="s">
        <v>774</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3.75" outlineLevel="2">
      <c r="A1052" s="152"/>
      <c r="B1052" s="151"/>
      <c r="C1052" s="1299" t="s">
        <v>823</v>
      </c>
      <c r="D1052" s="1300"/>
      <c r="E1052" s="1300"/>
      <c r="F1052" s="1300"/>
      <c r="G1052" s="1300"/>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822</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821</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820</v>
      </c>
      <c r="C1055" s="867" t="s">
        <v>819</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818</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299" t="s">
        <v>817</v>
      </c>
      <c r="D1058" s="1300"/>
      <c r="E1058" s="1300"/>
      <c r="F1058" s="1300"/>
      <c r="G1058" s="1300"/>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3" t="s">
        <v>816</v>
      </c>
      <c r="D1059" s="1284"/>
      <c r="E1059" s="1284"/>
      <c r="F1059" s="1284"/>
      <c r="G1059" s="1284"/>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3" t="s">
        <v>815</v>
      </c>
      <c r="D1060" s="1284"/>
      <c r="E1060" s="1284"/>
      <c r="F1060" s="1284"/>
      <c r="G1060" s="1284"/>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3" t="s">
        <v>814</v>
      </c>
      <c r="D1061" s="1284"/>
      <c r="E1061" s="1284"/>
      <c r="F1061" s="1284"/>
      <c r="G1061" s="1284"/>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3" t="s">
        <v>813</v>
      </c>
      <c r="D1062" s="1284"/>
      <c r="E1062" s="1284"/>
      <c r="F1062" s="1284"/>
      <c r="G1062" s="1284"/>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3" t="s">
        <v>812</v>
      </c>
      <c r="D1063" s="1284"/>
      <c r="E1063" s="1284"/>
      <c r="F1063" s="1284"/>
      <c r="G1063" s="1284"/>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811</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810</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772</v>
      </c>
      <c r="C1066" s="867" t="s">
        <v>771</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809</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766</v>
      </c>
      <c r="C1068" s="867" t="s">
        <v>765</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808</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807</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806</v>
      </c>
      <c r="C1071" s="880" t="s">
        <v>805</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1305789.3600000001</v>
      </c>
      <c r="J1072" s="162"/>
      <c r="K1072" s="162">
        <f>SUM(K1073:K1133)</f>
        <v>1038484.7999999999</v>
      </c>
      <c r="L1072" s="162"/>
      <c r="M1072" s="162">
        <f>SUM(M1073:M1133)</f>
        <v>0</v>
      </c>
      <c r="N1072" s="163"/>
      <c r="O1072" s="163">
        <f>SUM(O1073:O1133)</f>
        <v>3.1899999999999991</v>
      </c>
      <c r="P1072" s="163"/>
      <c r="Q1072" s="163">
        <f>SUM(Q1073:Q1133)</f>
        <v>0</v>
      </c>
      <c r="R1072" s="162"/>
      <c r="S1072" s="162"/>
      <c r="T1072" s="162"/>
      <c r="U1072" s="162"/>
      <c r="V1072" s="162">
        <f>SUM(V1073:V1133)</f>
        <v>1622.75</v>
      </c>
      <c r="W1072" s="162"/>
      <c r="X1072" s="162"/>
      <c r="Y1072" s="162"/>
      <c r="AG1072" t="s">
        <v>252</v>
      </c>
    </row>
    <row r="1073" spans="1:60" ht="22.5" outlineLevel="1">
      <c r="A1073" s="865">
        <v>190</v>
      </c>
      <c r="B1073" s="866" t="s">
        <v>804</v>
      </c>
      <c r="C1073" s="867" t="s">
        <v>803</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799</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2.5" outlineLevel="1">
      <c r="A1075" s="865">
        <v>191</v>
      </c>
      <c r="B1075" s="866" t="s">
        <v>798</v>
      </c>
      <c r="C1075" s="867" t="s">
        <v>797</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299" t="s">
        <v>802</v>
      </c>
      <c r="D1076" s="1300"/>
      <c r="E1076" s="1300"/>
      <c r="F1076" s="1300"/>
      <c r="G1076" s="1300"/>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801</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800</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2.5" outlineLevel="1">
      <c r="A1079" s="865">
        <v>192</v>
      </c>
      <c r="B1079" s="866" t="s">
        <v>798</v>
      </c>
      <c r="C1079" s="867" t="s">
        <v>797</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299" t="s">
        <v>704</v>
      </c>
      <c r="D1080" s="1300"/>
      <c r="E1080" s="1300"/>
      <c r="F1080" s="1300"/>
      <c r="G1080" s="1300"/>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799</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2.5" outlineLevel="1">
      <c r="A1082" s="865">
        <v>193</v>
      </c>
      <c r="B1082" s="866" t="s">
        <v>798</v>
      </c>
      <c r="C1082" s="867" t="s">
        <v>797</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299" t="s">
        <v>796</v>
      </c>
      <c r="D1083" s="1300"/>
      <c r="E1083" s="1300"/>
      <c r="F1083" s="1300"/>
      <c r="G1083" s="1300"/>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3" t="s">
        <v>795</v>
      </c>
      <c r="D1084" s="1284"/>
      <c r="E1084" s="1284"/>
      <c r="F1084" s="1284"/>
      <c r="G1084" s="1284"/>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3" t="s">
        <v>794</v>
      </c>
      <c r="D1085" s="1284"/>
      <c r="E1085" s="1284"/>
      <c r="F1085" s="1284"/>
      <c r="G1085" s="1284"/>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785</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784</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ht="22.5" outlineLevel="3">
      <c r="A1088" s="152"/>
      <c r="B1088" s="151"/>
      <c r="C1088" s="150" t="s">
        <v>783</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2.5" outlineLevel="3">
      <c r="A1089" s="152"/>
      <c r="B1089" s="151"/>
      <c r="C1089" s="150" t="s">
        <v>782</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781</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2.5" outlineLevel="1">
      <c r="A1091" s="865">
        <v>194</v>
      </c>
      <c r="B1091" s="866" t="s">
        <v>793</v>
      </c>
      <c r="C1091" s="867" t="s">
        <v>792</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299" t="s">
        <v>791</v>
      </c>
      <c r="D1092" s="1300"/>
      <c r="E1092" s="1300"/>
      <c r="F1092" s="1300"/>
      <c r="G1092" s="1300"/>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790</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3.75" outlineLevel="1">
      <c r="A1094" s="865">
        <v>195</v>
      </c>
      <c r="B1094" s="866" t="s">
        <v>789</v>
      </c>
      <c r="C1094" s="867" t="s">
        <v>788</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299" t="s">
        <v>787</v>
      </c>
      <c r="D1095" s="1300"/>
      <c r="E1095" s="1300"/>
      <c r="F1095" s="1300"/>
      <c r="G1095" s="1300"/>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3" t="s">
        <v>786</v>
      </c>
      <c r="D1096" s="1284"/>
      <c r="E1096" s="1284"/>
      <c r="F1096" s="1284"/>
      <c r="G1096" s="1284"/>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3" t="s">
        <v>572</v>
      </c>
      <c r="D1097" s="1284"/>
      <c r="E1097" s="1284"/>
      <c r="F1097" s="1284"/>
      <c r="G1097" s="1284"/>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2.5" outlineLevel="3">
      <c r="A1098" s="152"/>
      <c r="B1098" s="151"/>
      <c r="C1098" s="1283" t="s">
        <v>777</v>
      </c>
      <c r="D1098" s="1284"/>
      <c r="E1098" s="1284"/>
      <c r="F1098" s="1284"/>
      <c r="G1098" s="1284"/>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785</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784</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ht="22.5" outlineLevel="3">
      <c r="A1101" s="152"/>
      <c r="B1101" s="151"/>
      <c r="C1101" s="150" t="s">
        <v>783</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2.5" outlineLevel="3">
      <c r="A1102" s="152"/>
      <c r="B1102" s="151"/>
      <c r="C1102" s="150" t="s">
        <v>782</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781</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t="33.75" outlineLevel="1">
      <c r="A1104" s="865">
        <v>196</v>
      </c>
      <c r="B1104" s="866" t="s">
        <v>789</v>
      </c>
      <c r="C1104" s="867" t="s">
        <v>788</v>
      </c>
      <c r="D1104" s="868" t="s">
        <v>256</v>
      </c>
      <c r="E1104" s="869">
        <v>715.21249999999998</v>
      </c>
      <c r="F1104" s="870"/>
      <c r="G1104" s="871">
        <f>ROUND(E1104*F1104,2)</f>
        <v>0</v>
      </c>
      <c r="H1104" s="154">
        <v>806</v>
      </c>
      <c r="I1104" s="146">
        <f>ROUND(E1104*H1104,2)</f>
        <v>576461.28</v>
      </c>
      <c r="J1104" s="154">
        <v>644</v>
      </c>
      <c r="K1104" s="146">
        <f>ROUND(E1104*J1104,2)</f>
        <v>460596.85</v>
      </c>
      <c r="L1104" s="146">
        <v>15</v>
      </c>
      <c r="M1104" s="146">
        <f>G1104*(1+L1104/100)</f>
        <v>0</v>
      </c>
      <c r="N1104" s="147">
        <v>1.6900000000000001E-3</v>
      </c>
      <c r="O1104" s="147">
        <f>ROUND(E1104*N1104,2)</f>
        <v>1.21</v>
      </c>
      <c r="P1104" s="147">
        <v>0</v>
      </c>
      <c r="Q1104" s="147">
        <f>ROUND(E1104*P1104,2)</f>
        <v>0</v>
      </c>
      <c r="R1104" s="146"/>
      <c r="S1104" s="146" t="s">
        <v>242</v>
      </c>
      <c r="T1104" s="146" t="s">
        <v>241</v>
      </c>
      <c r="U1104" s="146">
        <v>1.01</v>
      </c>
      <c r="V1104" s="146">
        <f>ROUND(E1104*U1104,2)</f>
        <v>722.36</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outlineLevel="2">
      <c r="A1105" s="152"/>
      <c r="B1105" s="151"/>
      <c r="C1105" s="1299" t="s">
        <v>787</v>
      </c>
      <c r="D1105" s="1300"/>
      <c r="E1105" s="1300"/>
      <c r="F1105" s="1300"/>
      <c r="G1105" s="1300"/>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outlineLevel="3">
      <c r="A1106" s="152"/>
      <c r="B1106" s="151"/>
      <c r="C1106" s="1283" t="s">
        <v>786</v>
      </c>
      <c r="D1106" s="1284"/>
      <c r="E1106" s="1284"/>
      <c r="F1106" s="1284"/>
      <c r="G1106" s="1284"/>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outlineLevel="3">
      <c r="A1107" s="152"/>
      <c r="B1107" s="151"/>
      <c r="C1107" s="1283" t="s">
        <v>572</v>
      </c>
      <c r="D1107" s="1284"/>
      <c r="E1107" s="1284"/>
      <c r="F1107" s="1284"/>
      <c r="G1107" s="1284"/>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t="22.5" outlineLevel="3">
      <c r="A1108" s="152"/>
      <c r="B1108" s="151"/>
      <c r="C1108" s="1283" t="s">
        <v>777</v>
      </c>
      <c r="D1108" s="1284"/>
      <c r="E1108" s="1284"/>
      <c r="F1108" s="1284"/>
      <c r="G1108" s="1284"/>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t="str">
        <f>C1108</f>
        <v>- součástí dodávky střešního pláště je i veškeré oplechování ve střešní rovině z poplastovaného plechu (atika, lemování, návětrná liště, prostupy, atd.)</v>
      </c>
      <c r="BB1108" s="145"/>
      <c r="BC1108" s="145"/>
      <c r="BD1108" s="145"/>
      <c r="BE1108" s="145"/>
      <c r="BF1108" s="145"/>
      <c r="BG1108" s="145"/>
      <c r="BH1108" s="145"/>
    </row>
    <row r="1109" spans="1:60" outlineLevel="2">
      <c r="A1109" s="152"/>
      <c r="B1109" s="151"/>
      <c r="C1109" s="150" t="s">
        <v>785</v>
      </c>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outlineLevel="3">
      <c r="A1110" s="152"/>
      <c r="B1110" s="151"/>
      <c r="C1110" s="150" t="s">
        <v>784</v>
      </c>
      <c r="D1110" s="149"/>
      <c r="E1110" s="148">
        <v>598.64</v>
      </c>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t="22.5" outlineLevel="3">
      <c r="A1111" s="152"/>
      <c r="B1111" s="151"/>
      <c r="C1111" s="150" t="s">
        <v>783</v>
      </c>
      <c r="D1111" s="149"/>
      <c r="E1111" s="148">
        <v>29.622499999999999</v>
      </c>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t="22.5" outlineLevel="3">
      <c r="A1112" s="152"/>
      <c r="B1112" s="151"/>
      <c r="C1112" s="150" t="s">
        <v>782</v>
      </c>
      <c r="D1112" s="149"/>
      <c r="E1112" s="148">
        <v>14.45</v>
      </c>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outlineLevel="3">
      <c r="A1113" s="152"/>
      <c r="B1113" s="151"/>
      <c r="C1113" s="150" t="s">
        <v>781</v>
      </c>
      <c r="D1113" s="149"/>
      <c r="E1113" s="148">
        <v>72.5</v>
      </c>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2.5" outlineLevel="1">
      <c r="A1114" s="865">
        <v>197</v>
      </c>
      <c r="B1114" s="866" t="s">
        <v>780</v>
      </c>
      <c r="C1114" s="867" t="s">
        <v>779</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299" t="s">
        <v>708</v>
      </c>
      <c r="D1115" s="1300"/>
      <c r="E1115" s="1300"/>
      <c r="F1115" s="1300"/>
      <c r="G1115" s="1300"/>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3" t="s">
        <v>778</v>
      </c>
      <c r="D1116" s="1284"/>
      <c r="E1116" s="1284"/>
      <c r="F1116" s="1284"/>
      <c r="G1116" s="1284"/>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2.5" outlineLevel="3">
      <c r="A1117" s="152"/>
      <c r="B1117" s="151"/>
      <c r="C1117" s="1283" t="s">
        <v>777</v>
      </c>
      <c r="D1117" s="1284"/>
      <c r="E1117" s="1284"/>
      <c r="F1117" s="1284"/>
      <c r="G1117" s="1284"/>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776</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2.5" outlineLevel="1">
      <c r="A1119" s="865">
        <v>198</v>
      </c>
      <c r="B1119" s="866" t="s">
        <v>775</v>
      </c>
      <c r="C1119" s="867" t="s">
        <v>774</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773</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761</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772</v>
      </c>
      <c r="C1122" s="867" t="s">
        <v>771</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761</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772</v>
      </c>
      <c r="C1124" s="867" t="s">
        <v>771</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770</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769</v>
      </c>
      <c r="C1126" s="867" t="s">
        <v>768</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767</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766</v>
      </c>
      <c r="C1128" s="867" t="s">
        <v>765</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764</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763</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762</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761</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760</v>
      </c>
      <c r="C1133" s="880" t="s">
        <v>759</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1970637.6999999997</v>
      </c>
      <c r="J1134" s="162"/>
      <c r="K1134" s="162">
        <f>SUM(K1135:K1227)</f>
        <v>553379.4</v>
      </c>
      <c r="L1134" s="162"/>
      <c r="M1134" s="162">
        <f>SUM(M1135:M1227)</f>
        <v>0</v>
      </c>
      <c r="N1134" s="163"/>
      <c r="O1134" s="163">
        <f>SUM(O1135:O1227)</f>
        <v>12.690000000000001</v>
      </c>
      <c r="P1134" s="163"/>
      <c r="Q1134" s="163">
        <f>SUM(Q1135:Q1227)</f>
        <v>0</v>
      </c>
      <c r="R1134" s="162"/>
      <c r="S1134" s="162"/>
      <c r="T1134" s="162"/>
      <c r="U1134" s="162"/>
      <c r="V1134" s="162">
        <f>SUM(V1135:V1227)</f>
        <v>711.92999999999984</v>
      </c>
      <c r="W1134" s="162"/>
      <c r="X1134" s="162"/>
      <c r="Y1134" s="162"/>
      <c r="AG1134" t="s">
        <v>252</v>
      </c>
    </row>
    <row r="1135" spans="1:60" ht="22.5" outlineLevel="1">
      <c r="A1135" s="865">
        <v>204</v>
      </c>
      <c r="B1135" s="866" t="s">
        <v>758</v>
      </c>
      <c r="C1135" s="867" t="s">
        <v>757</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299" t="s">
        <v>704</v>
      </c>
      <c r="D1136" s="1300"/>
      <c r="E1136" s="1300"/>
      <c r="F1136" s="1300"/>
      <c r="G1136" s="1300"/>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756</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ht="22.5" outlineLevel="1">
      <c r="A1138" s="865">
        <v>205</v>
      </c>
      <c r="B1138" s="866" t="s">
        <v>755</v>
      </c>
      <c r="C1138" s="867" t="s">
        <v>754</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299" t="s">
        <v>753</v>
      </c>
      <c r="D1139" s="1300"/>
      <c r="E1139" s="1300"/>
      <c r="F1139" s="1300"/>
      <c r="G1139" s="1300"/>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3" t="s">
        <v>664</v>
      </c>
      <c r="D1140" s="1284"/>
      <c r="E1140" s="1284"/>
      <c r="F1140" s="1284"/>
      <c r="G1140" s="1284"/>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692</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ht="22.5" outlineLevel="1">
      <c r="A1142" s="865">
        <v>206</v>
      </c>
      <c r="B1142" s="866" t="s">
        <v>752</v>
      </c>
      <c r="C1142" s="867" t="s">
        <v>751</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299" t="s">
        <v>750</v>
      </c>
      <c r="D1143" s="1300"/>
      <c r="E1143" s="1300"/>
      <c r="F1143" s="1300"/>
      <c r="G1143" s="1300"/>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3.75"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5" outlineLevel="3">
      <c r="A1145" s="152"/>
      <c r="B1145" s="151"/>
      <c r="C1145" s="150" t="s">
        <v>749</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748</v>
      </c>
      <c r="C1147" s="867" t="s">
        <v>747</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299" t="s">
        <v>746</v>
      </c>
      <c r="D1148" s="1300"/>
      <c r="E1148" s="1300"/>
      <c r="F1148" s="1300"/>
      <c r="G1148" s="1300"/>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3.75" outlineLevel="2">
      <c r="A1149" s="152"/>
      <c r="B1149" s="151"/>
      <c r="C1149" s="150" t="s">
        <v>745</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ht="22.5" outlineLevel="3">
      <c r="A1150" s="152"/>
      <c r="B1150" s="151"/>
      <c r="C1150" s="150" t="s">
        <v>744</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5" outlineLevel="3">
      <c r="A1151" s="152"/>
      <c r="B1151" s="151"/>
      <c r="C1151" s="150" t="s">
        <v>743</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742</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741</v>
      </c>
      <c r="C1153" s="867" t="s">
        <v>740</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739</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ht="22.5" outlineLevel="3">
      <c r="A1155" s="152"/>
      <c r="B1155" s="151"/>
      <c r="C1155" s="150" t="s">
        <v>738</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737</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736</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735</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734</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5" outlineLevel="3">
      <c r="A1160" s="152"/>
      <c r="B1160" s="151"/>
      <c r="C1160" s="150" t="s">
        <v>733</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3.75" outlineLevel="3">
      <c r="A1161" s="152"/>
      <c r="B1161" s="151"/>
      <c r="C1161" s="150" t="s">
        <v>732</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3.75" outlineLevel="3">
      <c r="A1162" s="152"/>
      <c r="B1162" s="151"/>
      <c r="C1162" s="150" t="s">
        <v>731</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3.75" outlineLevel="3">
      <c r="A1163" s="152"/>
      <c r="B1163" s="151"/>
      <c r="C1163" s="150" t="s">
        <v>730</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3.75" outlineLevel="3">
      <c r="A1164" s="152"/>
      <c r="B1164" s="151"/>
      <c r="C1164" s="150" t="s">
        <v>729</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3.75" outlineLevel="3">
      <c r="A1165" s="152"/>
      <c r="B1165" s="151"/>
      <c r="C1165" s="150" t="s">
        <v>728</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3.75" outlineLevel="3">
      <c r="A1166" s="152"/>
      <c r="B1166" s="151"/>
      <c r="C1166" s="150" t="s">
        <v>727</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726</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725</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5" outlineLevel="3">
      <c r="A1169" s="152"/>
      <c r="B1169" s="151"/>
      <c r="C1169" s="150" t="s">
        <v>724</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3.75" outlineLevel="3">
      <c r="A1170" s="152"/>
      <c r="B1170" s="151"/>
      <c r="C1170" s="150" t="s">
        <v>723</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3.75" outlineLevel="3">
      <c r="A1171" s="152"/>
      <c r="B1171" s="151"/>
      <c r="C1171" s="150" t="s">
        <v>722</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3.75" outlineLevel="3">
      <c r="A1172" s="152"/>
      <c r="B1172" s="151"/>
      <c r="C1172" s="150" t="s">
        <v>721</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3.75" outlineLevel="3">
      <c r="A1173" s="152"/>
      <c r="B1173" s="151"/>
      <c r="C1173" s="150" t="s">
        <v>720</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3.75" outlineLevel="3">
      <c r="A1174" s="152"/>
      <c r="B1174" s="151"/>
      <c r="C1174" s="150" t="s">
        <v>719</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3.75" outlineLevel="3">
      <c r="A1175" s="152"/>
      <c r="B1175" s="151"/>
      <c r="C1175" s="150" t="s">
        <v>718</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711</v>
      </c>
      <c r="C1176" s="867" t="s">
        <v>710</v>
      </c>
      <c r="D1176" s="868" t="s">
        <v>256</v>
      </c>
      <c r="E1176" s="869">
        <v>50.12</v>
      </c>
      <c r="F1176" s="870"/>
      <c r="G1176" s="871">
        <f>ROUND(E1176*F1176,2)</f>
        <v>0</v>
      </c>
      <c r="H1176" s="154">
        <v>47.21</v>
      </c>
      <c r="I1176" s="146">
        <f>ROUND(E1176*H1176,2)</f>
        <v>2366.17</v>
      </c>
      <c r="J1176" s="154">
        <v>148.79</v>
      </c>
      <c r="K1176" s="146">
        <f>ROUND(E1176*J1176,2)</f>
        <v>7457.35</v>
      </c>
      <c r="L1176" s="146">
        <v>15</v>
      </c>
      <c r="M1176" s="146">
        <f>G1176*(1+L1176/100)</f>
        <v>0</v>
      </c>
      <c r="N1176" s="147">
        <v>3.0000000000000001E-3</v>
      </c>
      <c r="O1176" s="147">
        <f>ROUND(E1176*N1176,2)</f>
        <v>0.15</v>
      </c>
      <c r="P1176" s="147">
        <v>0</v>
      </c>
      <c r="Q1176" s="147">
        <f>ROUND(E1176*P1176,2)</f>
        <v>0</v>
      </c>
      <c r="R1176" s="146"/>
      <c r="S1176" s="146" t="s">
        <v>255</v>
      </c>
      <c r="T1176" s="146" t="s">
        <v>255</v>
      </c>
      <c r="U1176" s="146">
        <v>0.28000000000000003</v>
      </c>
      <c r="V1176" s="146">
        <f>ROUND(E1176*U1176,2)</f>
        <v>14.03</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2.5" outlineLevel="2">
      <c r="A1177" s="152"/>
      <c r="B1177" s="151"/>
      <c r="C1177" s="1299" t="s">
        <v>709</v>
      </c>
      <c r="D1177" s="1300"/>
      <c r="E1177" s="1300"/>
      <c r="F1177" s="1300"/>
      <c r="G1177" s="1300"/>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3" t="s">
        <v>708</v>
      </c>
      <c r="D1178" s="1284"/>
      <c r="E1178" s="1284"/>
      <c r="F1178" s="1284"/>
      <c r="G1178" s="1284"/>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outlineLevel="2">
      <c r="A1179" s="152"/>
      <c r="B1179" s="151"/>
      <c r="C1179" s="150" t="s">
        <v>707</v>
      </c>
      <c r="D1179" s="149"/>
      <c r="E1179" s="148">
        <v>50.12</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outlineLevel="1">
      <c r="A1180" s="865">
        <v>210</v>
      </c>
      <c r="B1180" s="866" t="s">
        <v>711</v>
      </c>
      <c r="C1180" s="867" t="s">
        <v>710</v>
      </c>
      <c r="D1180" s="868" t="s">
        <v>256</v>
      </c>
      <c r="E1180" s="869">
        <v>75.325000000000003</v>
      </c>
      <c r="F1180" s="870"/>
      <c r="G1180" s="871">
        <f>ROUND(E1180*F1180,2)</f>
        <v>0</v>
      </c>
      <c r="H1180" s="154">
        <v>47.21</v>
      </c>
      <c r="I1180" s="146">
        <f>ROUND(E1180*H1180,2)</f>
        <v>3556.09</v>
      </c>
      <c r="J1180" s="154">
        <v>148.79</v>
      </c>
      <c r="K1180" s="146">
        <f>ROUND(E1180*J1180,2)</f>
        <v>11207.61</v>
      </c>
      <c r="L1180" s="146">
        <v>15</v>
      </c>
      <c r="M1180" s="146">
        <f>G1180*(1+L1180/100)</f>
        <v>0</v>
      </c>
      <c r="N1180" s="147">
        <v>3.0000000000000001E-3</v>
      </c>
      <c r="O1180" s="147">
        <f>ROUND(E1180*N1180,2)</f>
        <v>0.23</v>
      </c>
      <c r="P1180" s="147">
        <v>0</v>
      </c>
      <c r="Q1180" s="147">
        <f>ROUND(E1180*P1180,2)</f>
        <v>0</v>
      </c>
      <c r="R1180" s="146"/>
      <c r="S1180" s="146" t="s">
        <v>255</v>
      </c>
      <c r="T1180" s="146" t="s">
        <v>255</v>
      </c>
      <c r="U1180" s="146">
        <v>0.28000000000000003</v>
      </c>
      <c r="V1180" s="146">
        <f>ROUND(E1180*U1180,2)</f>
        <v>21.09</v>
      </c>
      <c r="W1180" s="146"/>
      <c r="X1180" s="146" t="s">
        <v>240</v>
      </c>
      <c r="Y1180" s="146" t="s">
        <v>239</v>
      </c>
      <c r="Z1180" s="145"/>
      <c r="AA1180" s="145"/>
      <c r="AB1180" s="145"/>
      <c r="AC1180" s="145"/>
      <c r="AD1180" s="145"/>
      <c r="AE1180" s="145"/>
      <c r="AF1180" s="145"/>
      <c r="AG1180" s="145" t="s">
        <v>238</v>
      </c>
      <c r="AH1180" s="145"/>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ht="22.5" outlineLevel="2">
      <c r="A1181" s="152"/>
      <c r="B1181" s="151"/>
      <c r="C1181" s="1299" t="s">
        <v>709</v>
      </c>
      <c r="D1181" s="1300"/>
      <c r="E1181" s="1300"/>
      <c r="F1181" s="1300"/>
      <c r="G1181" s="1300"/>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234</v>
      </c>
      <c r="AH1181" s="145"/>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53" t="str">
        <f>C1181</f>
        <v>Očištění povrchu stěny od prachu, nařezání izolačních desek na požadovaný rozměr, nanesení lepicího tmelu, osazení desek.</v>
      </c>
      <c r="BB1181" s="145"/>
      <c r="BC1181" s="145"/>
      <c r="BD1181" s="145"/>
      <c r="BE1181" s="145"/>
      <c r="BF1181" s="145"/>
      <c r="BG1181" s="145"/>
      <c r="BH1181" s="145"/>
    </row>
    <row r="1182" spans="1:60" outlineLevel="3">
      <c r="A1182" s="152"/>
      <c r="B1182" s="151"/>
      <c r="C1182" s="1283" t="s">
        <v>717</v>
      </c>
      <c r="D1182" s="1284"/>
      <c r="E1182" s="1284"/>
      <c r="F1182" s="1284"/>
      <c r="G1182" s="1284"/>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234</v>
      </c>
      <c r="AH1182" s="145"/>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ht="22.5" outlineLevel="2">
      <c r="A1183" s="152"/>
      <c r="B1183" s="151"/>
      <c r="C1183" s="150" t="s">
        <v>716</v>
      </c>
      <c r="D1183" s="149"/>
      <c r="E1183" s="148">
        <v>33.725000000000001</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ht="22.5" outlineLevel="3">
      <c r="A1184" s="152"/>
      <c r="B1184" s="151"/>
      <c r="C1184" s="150" t="s">
        <v>715</v>
      </c>
      <c r="D1184" s="149"/>
      <c r="E1184" s="148">
        <v>30.65</v>
      </c>
      <c r="F1184" s="146"/>
      <c r="G1184" s="146"/>
      <c r="H1184" s="146"/>
      <c r="I1184" s="146"/>
      <c r="J1184" s="146"/>
      <c r="K1184" s="146"/>
      <c r="L1184" s="146"/>
      <c r="M1184" s="146"/>
      <c r="N1184" s="147"/>
      <c r="O1184" s="147"/>
      <c r="P1184" s="147"/>
      <c r="Q1184" s="147"/>
      <c r="R1184" s="146"/>
      <c r="S1184" s="146"/>
      <c r="T1184" s="146"/>
      <c r="U1184" s="146"/>
      <c r="V1184" s="146"/>
      <c r="W1184" s="146"/>
      <c r="X1184" s="146"/>
      <c r="Y1184" s="146"/>
      <c r="Z1184" s="145"/>
      <c r="AA1184" s="145"/>
      <c r="AB1184" s="145"/>
      <c r="AC1184" s="145"/>
      <c r="AD1184" s="145"/>
      <c r="AE1184" s="145"/>
      <c r="AF1184" s="145"/>
      <c r="AG1184" s="145" t="s">
        <v>230</v>
      </c>
      <c r="AH1184" s="145">
        <v>0</v>
      </c>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outlineLevel="3">
      <c r="A1185" s="152"/>
      <c r="B1185" s="151"/>
      <c r="C1185" s="150" t="s">
        <v>714</v>
      </c>
      <c r="D1185" s="149"/>
      <c r="E1185" s="148">
        <v>4.5250000000000004</v>
      </c>
      <c r="F1185" s="146"/>
      <c r="G1185" s="146"/>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230</v>
      </c>
      <c r="AH1185" s="145">
        <v>0</v>
      </c>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45"/>
      <c r="BB1185" s="145"/>
      <c r="BC1185" s="145"/>
      <c r="BD1185" s="145"/>
      <c r="BE1185" s="145"/>
      <c r="BF1185" s="145"/>
      <c r="BG1185" s="145"/>
      <c r="BH1185" s="145"/>
    </row>
    <row r="1186" spans="1:60" outlineLevel="3">
      <c r="A1186" s="152"/>
      <c r="B1186" s="151"/>
      <c r="C1186" s="150" t="s">
        <v>713</v>
      </c>
      <c r="D1186" s="149"/>
      <c r="E1186" s="148">
        <v>4.5250000000000004</v>
      </c>
      <c r="F1186" s="146"/>
      <c r="G1186" s="146"/>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230</v>
      </c>
      <c r="AH1186" s="145">
        <v>0</v>
      </c>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3">
      <c r="A1187" s="152"/>
      <c r="B1187" s="151"/>
      <c r="C1187" s="150" t="s">
        <v>712</v>
      </c>
      <c r="D1187" s="149"/>
      <c r="E1187" s="148">
        <v>1.9</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2.5" outlineLevel="1">
      <c r="A1188" s="865">
        <v>211</v>
      </c>
      <c r="B1188" s="866" t="s">
        <v>706</v>
      </c>
      <c r="C1188" s="867" t="s">
        <v>705</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299" t="s">
        <v>704</v>
      </c>
      <c r="D1189" s="1300"/>
      <c r="E1189" s="1300"/>
      <c r="F1189" s="1300"/>
      <c r="G1189" s="1300"/>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703</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t="22.5" outlineLevel="1">
      <c r="A1191" s="865">
        <v>212</v>
      </c>
      <c r="B1191" s="866" t="s">
        <v>702</v>
      </c>
      <c r="C1191" s="867" t="s">
        <v>701</v>
      </c>
      <c r="D1191" s="868" t="s">
        <v>256</v>
      </c>
      <c r="E1191" s="869">
        <v>11.5</v>
      </c>
      <c r="F1191" s="870"/>
      <c r="G1191" s="871">
        <f>ROUND(E1191*F1191,2)</f>
        <v>0</v>
      </c>
      <c r="H1191" s="154">
        <v>96.65</v>
      </c>
      <c r="I1191" s="146">
        <f>ROUND(E1191*H1191,2)</f>
        <v>1111.48</v>
      </c>
      <c r="J1191" s="154">
        <v>196.35</v>
      </c>
      <c r="K1191" s="146">
        <f>ROUND(E1191*J1191,2)</f>
        <v>2258.0300000000002</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4.72</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outlineLevel="2">
      <c r="A1192" s="152"/>
      <c r="B1192" s="151"/>
      <c r="C1192" s="1299" t="s">
        <v>674</v>
      </c>
      <c r="D1192" s="1300"/>
      <c r="E1192" s="1300"/>
      <c r="F1192" s="1300"/>
      <c r="G1192" s="1300"/>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outlineLevel="2">
      <c r="A1193" s="152"/>
      <c r="B1193" s="151"/>
      <c r="C1193" s="150" t="s">
        <v>700</v>
      </c>
      <c r="D1193" s="149"/>
      <c r="E1193" s="148">
        <v>11.5</v>
      </c>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699</v>
      </c>
      <c r="C1194" s="867" t="s">
        <v>698</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697</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696</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2.5" outlineLevel="1">
      <c r="A1197" s="865">
        <v>214</v>
      </c>
      <c r="B1197" s="866" t="s">
        <v>695</v>
      </c>
      <c r="C1197" s="867" t="s">
        <v>694</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299" t="s">
        <v>693</v>
      </c>
      <c r="D1198" s="1300"/>
      <c r="E1198" s="1300"/>
      <c r="F1198" s="1300"/>
      <c r="G1198" s="1300"/>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692</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2.5" outlineLevel="1">
      <c r="A1200" s="865">
        <v>215</v>
      </c>
      <c r="B1200" s="866" t="s">
        <v>691</v>
      </c>
      <c r="C1200" s="867" t="s">
        <v>690</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689</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688</v>
      </c>
      <c r="C1202" s="867" t="s">
        <v>687</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686</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685</v>
      </c>
      <c r="C1204" s="867" t="s">
        <v>684</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683</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682</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681</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680</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679</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4589</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677</v>
      </c>
      <c r="C1211" s="867" t="s">
        <v>676</v>
      </c>
      <c r="D1211" s="868" t="s">
        <v>567</v>
      </c>
      <c r="E1211" s="869">
        <v>341.74646999999999</v>
      </c>
      <c r="F1211" s="870"/>
      <c r="G1211" s="871">
        <f>ROUND(E1211*F1211,2)</f>
        <v>0</v>
      </c>
      <c r="H1211" s="154">
        <v>4620</v>
      </c>
      <c r="I1211" s="146">
        <f>ROUND(E1211*H1211,2)</f>
        <v>1578868.69</v>
      </c>
      <c r="J1211" s="154">
        <v>0</v>
      </c>
      <c r="K1211" s="146">
        <f>ROUND(E1211*J1211,2)</f>
        <v>0</v>
      </c>
      <c r="L1211" s="146">
        <v>15</v>
      </c>
      <c r="M1211" s="146">
        <f>G1211*(1+L1211/100)</f>
        <v>0</v>
      </c>
      <c r="N1211" s="147">
        <v>0.02</v>
      </c>
      <c r="O1211" s="147">
        <f>ROUND(E1211*N1211,2)</f>
        <v>6.83</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299" t="s">
        <v>675</v>
      </c>
      <c r="D1212" s="1300"/>
      <c r="E1212" s="1300"/>
      <c r="F1212" s="1300"/>
      <c r="G1212" s="1300"/>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3" t="s">
        <v>664</v>
      </c>
      <c r="D1213" s="1284"/>
      <c r="E1213" s="1284"/>
      <c r="F1213" s="1284"/>
      <c r="G1213" s="1284"/>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outlineLevel="3">
      <c r="A1214" s="152"/>
      <c r="B1214" s="151"/>
      <c r="C1214" s="1283" t="s">
        <v>674</v>
      </c>
      <c r="D1214" s="1284"/>
      <c r="E1214" s="1284"/>
      <c r="F1214" s="1284"/>
      <c r="G1214" s="1284"/>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673</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672</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2.5" outlineLevel="3">
      <c r="A1217" s="152"/>
      <c r="B1217" s="151"/>
      <c r="C1217" s="150" t="s">
        <v>671</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outlineLevel="3">
      <c r="A1218" s="152"/>
      <c r="B1218" s="151"/>
      <c r="C1218" s="150" t="s">
        <v>670</v>
      </c>
      <c r="D1218" s="149"/>
      <c r="E1218" s="148">
        <v>0.63249999999999995</v>
      </c>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4590</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299" t="s">
        <v>664</v>
      </c>
      <c r="D1222" s="1300"/>
      <c r="E1222" s="1300"/>
      <c r="F1222" s="1300"/>
      <c r="G1222" s="1300"/>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2.5" outlineLevel="2">
      <c r="A1225" s="152"/>
      <c r="B1225" s="151"/>
      <c r="C1225" s="1299" t="s">
        <v>660</v>
      </c>
      <c r="D1225" s="1300"/>
      <c r="E1225" s="1300"/>
      <c r="F1225" s="1300"/>
      <c r="G1225" s="1300"/>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4591</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299" t="s">
        <v>652</v>
      </c>
      <c r="D1232" s="1300"/>
      <c r="E1232" s="1300"/>
      <c r="F1232" s="1300"/>
      <c r="G1232" s="1300"/>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ht="22.5"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299" t="s">
        <v>648</v>
      </c>
      <c r="D1235" s="1300"/>
      <c r="E1235" s="1300"/>
      <c r="F1235" s="1300"/>
      <c r="G1235" s="1300"/>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299" t="s">
        <v>643</v>
      </c>
      <c r="D1239" s="1300"/>
      <c r="E1239" s="1300"/>
      <c r="F1239" s="1300"/>
      <c r="G1239" s="1300"/>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ht="22.5"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299" t="s">
        <v>636</v>
      </c>
      <c r="D1245" s="1300"/>
      <c r="E1245" s="1300"/>
      <c r="F1245" s="1300"/>
      <c r="G1245" s="1300"/>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299" t="s">
        <v>633</v>
      </c>
      <c r="D1247" s="1300"/>
      <c r="E1247" s="1300"/>
      <c r="F1247" s="1300"/>
      <c r="G1247" s="1300"/>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299" t="s">
        <v>630</v>
      </c>
      <c r="D1249" s="1300"/>
      <c r="E1249" s="1300"/>
      <c r="F1249" s="1300"/>
      <c r="G1249" s="1300"/>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3" t="s">
        <v>629</v>
      </c>
      <c r="D1250" s="1284"/>
      <c r="E1250" s="1284"/>
      <c r="F1250" s="1284"/>
      <c r="G1250" s="1284"/>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299" t="s">
        <v>626</v>
      </c>
      <c r="D1252" s="1300"/>
      <c r="E1252" s="1300"/>
      <c r="F1252" s="1300"/>
      <c r="G1252" s="1300"/>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299" t="s">
        <v>620</v>
      </c>
      <c r="D1254" s="1300"/>
      <c r="E1254" s="1300"/>
      <c r="F1254" s="1300"/>
      <c r="G1254" s="1300"/>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3" t="s">
        <v>623</v>
      </c>
      <c r="D1255" s="1284"/>
      <c r="E1255" s="1284"/>
      <c r="F1255" s="1284"/>
      <c r="G1255" s="1284"/>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299" t="s">
        <v>620</v>
      </c>
      <c r="D1257" s="1300"/>
      <c r="E1257" s="1300"/>
      <c r="F1257" s="1300"/>
      <c r="G1257" s="1300"/>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3" t="s">
        <v>619</v>
      </c>
      <c r="D1258" s="1284"/>
      <c r="E1258" s="1284"/>
      <c r="F1258" s="1284"/>
      <c r="G1258" s="1284"/>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ht="22.5"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299" t="s">
        <v>616</v>
      </c>
      <c r="D1260" s="1300"/>
      <c r="E1260" s="1300"/>
      <c r="F1260" s="1300"/>
      <c r="G1260" s="1300"/>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299" t="s">
        <v>613</v>
      </c>
      <c r="D1262" s="1300"/>
      <c r="E1262" s="1300"/>
      <c r="F1262" s="1300"/>
      <c r="G1262" s="1300"/>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2687714.43</v>
      </c>
      <c r="J1264" s="162"/>
      <c r="K1264" s="162">
        <f>SUM(K1265:K1325)</f>
        <v>373993.82</v>
      </c>
      <c r="L1264" s="162"/>
      <c r="M1264" s="162">
        <f>SUM(M1265:M1325)</f>
        <v>0</v>
      </c>
      <c r="N1264" s="163"/>
      <c r="O1264" s="163">
        <f>SUM(O1265:O1325)</f>
        <v>7.02</v>
      </c>
      <c r="P1264" s="163"/>
      <c r="Q1264" s="163">
        <f>SUM(Q1265:Q1325)</f>
        <v>0</v>
      </c>
      <c r="R1264" s="162"/>
      <c r="S1264" s="162"/>
      <c r="T1264" s="162"/>
      <c r="U1264" s="162"/>
      <c r="V1264" s="162">
        <f>SUM(V1265:V1325)</f>
        <v>241.35999999999999</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299" t="s">
        <v>601</v>
      </c>
      <c r="D1268" s="1300"/>
      <c r="E1268" s="1300"/>
      <c r="F1268" s="1300"/>
      <c r="G1268" s="1300"/>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3" t="s">
        <v>605</v>
      </c>
      <c r="D1269" s="1284"/>
      <c r="E1269" s="1284"/>
      <c r="F1269" s="1284"/>
      <c r="G1269" s="1284"/>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299" t="s">
        <v>601</v>
      </c>
      <c r="D1272" s="1300"/>
      <c r="E1272" s="1300"/>
      <c r="F1272" s="1300"/>
      <c r="G1272" s="1300"/>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3" t="s">
        <v>600</v>
      </c>
      <c r="D1273" s="1284"/>
      <c r="E1273" s="1284"/>
      <c r="F1273" s="1284"/>
      <c r="G1273" s="1284"/>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299" t="s">
        <v>594</v>
      </c>
      <c r="D1278" s="1300"/>
      <c r="E1278" s="1300"/>
      <c r="F1278" s="1300"/>
      <c r="G1278" s="1300"/>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3" t="s">
        <v>593</v>
      </c>
      <c r="D1279" s="1284"/>
      <c r="E1279" s="1284"/>
      <c r="F1279" s="1284"/>
      <c r="G1279" s="1284"/>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3" t="s">
        <v>592</v>
      </c>
      <c r="D1280" s="1284"/>
      <c r="E1280" s="1284"/>
      <c r="F1280" s="1284"/>
      <c r="G1280" s="1284"/>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2.5"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299" t="s">
        <v>585</v>
      </c>
      <c r="D1286" s="1300"/>
      <c r="E1286" s="1300"/>
      <c r="F1286" s="1300"/>
      <c r="G1286" s="1300"/>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3" t="s">
        <v>581</v>
      </c>
      <c r="D1287" s="1284"/>
      <c r="E1287" s="1284"/>
      <c r="F1287" s="1284"/>
      <c r="G1287" s="1284"/>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2.5" outlineLevel="3">
      <c r="A1288" s="152"/>
      <c r="B1288" s="151"/>
      <c r="C1288" s="1283" t="s">
        <v>4592</v>
      </c>
      <c r="D1288" s="1284"/>
      <c r="E1288" s="1284"/>
      <c r="F1288" s="1284"/>
      <c r="G1288" s="1284"/>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2.5"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299" t="s">
        <v>582</v>
      </c>
      <c r="D1290" s="1300"/>
      <c r="E1290" s="1300"/>
      <c r="F1290" s="1300"/>
      <c r="G1290" s="1300"/>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3" t="s">
        <v>581</v>
      </c>
      <c r="D1291" s="1284"/>
      <c r="E1291" s="1284"/>
      <c r="F1291" s="1284"/>
      <c r="G1291" s="1284"/>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2.5" outlineLevel="3">
      <c r="A1292" s="152"/>
      <c r="B1292" s="151"/>
      <c r="C1292" s="1283" t="s">
        <v>4592</v>
      </c>
      <c r="D1292" s="1284"/>
      <c r="E1292" s="1284"/>
      <c r="F1292" s="1284"/>
      <c r="G1292" s="1284"/>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2.5" outlineLevel="1">
      <c r="A1293" s="865">
        <v>244</v>
      </c>
      <c r="B1293" s="866" t="s">
        <v>580</v>
      </c>
      <c r="C1293" s="867" t="s">
        <v>579</v>
      </c>
      <c r="D1293" s="868" t="s">
        <v>347</v>
      </c>
      <c r="E1293" s="869">
        <v>8</v>
      </c>
      <c r="F1293" s="870"/>
      <c r="G1293" s="871">
        <f>ROUND(E1293*F1293,2)</f>
        <v>0</v>
      </c>
      <c r="H1293" s="154">
        <v>0</v>
      </c>
      <c r="I1293" s="146">
        <f>ROUND(E1293*H1293,2)</f>
        <v>0</v>
      </c>
      <c r="J1293" s="154">
        <v>25500</v>
      </c>
      <c r="K1293" s="146">
        <f>ROUND(E1293*J1293,2)</f>
        <v>204000</v>
      </c>
      <c r="L1293" s="146">
        <v>15</v>
      </c>
      <c r="M1293" s="146">
        <f>G1293*(1+L1293/100)</f>
        <v>0</v>
      </c>
      <c r="N1293" s="147">
        <v>0.09</v>
      </c>
      <c r="O1293" s="147">
        <f>ROUND(E1293*N1293,2)</f>
        <v>0.72</v>
      </c>
      <c r="P1293" s="147">
        <v>0</v>
      </c>
      <c r="Q1293" s="147">
        <f>ROUND(E1293*P1293,2)</f>
        <v>0</v>
      </c>
      <c r="R1293" s="146"/>
      <c r="S1293" s="146" t="s">
        <v>242</v>
      </c>
      <c r="T1293" s="146" t="s">
        <v>241</v>
      </c>
      <c r="U1293" s="146">
        <v>1.7</v>
      </c>
      <c r="V1293" s="146">
        <f>ROUND(E1293*U1293,2)</f>
        <v>13.6</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299" t="s">
        <v>572</v>
      </c>
      <c r="D1294" s="1300"/>
      <c r="E1294" s="1300"/>
      <c r="F1294" s="1300"/>
      <c r="G1294" s="1300"/>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3" t="s">
        <v>578</v>
      </c>
      <c r="D1295" s="1284"/>
      <c r="E1295" s="1284"/>
      <c r="F1295" s="1284"/>
      <c r="G1295" s="1284"/>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3" t="s">
        <v>577</v>
      </c>
      <c r="D1296" s="1284"/>
      <c r="E1296" s="1284"/>
      <c r="F1296" s="1284"/>
      <c r="G1296" s="1284"/>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2.5" outlineLevel="1">
      <c r="A1297" s="865">
        <v>245</v>
      </c>
      <c r="B1297" s="866" t="s">
        <v>576</v>
      </c>
      <c r="C1297" s="867" t="s">
        <v>4593</v>
      </c>
      <c r="D1297" s="868" t="s">
        <v>347</v>
      </c>
      <c r="E1297" s="869">
        <v>8</v>
      </c>
      <c r="F1297" s="870"/>
      <c r="G1297" s="871">
        <f>ROUND(E1297*F1297,2)</f>
        <v>0</v>
      </c>
      <c r="H1297" s="154">
        <v>10500</v>
      </c>
      <c r="I1297" s="146">
        <f>ROUND(E1297*H1297,2)</f>
        <v>84000</v>
      </c>
      <c r="J1297" s="154">
        <v>907</v>
      </c>
      <c r="K1297" s="146">
        <f>ROUND(E1297*J1297,2)</f>
        <v>7256</v>
      </c>
      <c r="L1297" s="146">
        <v>15</v>
      </c>
      <c r="M1297" s="146">
        <f>G1297*(1+L1297/100)</f>
        <v>0</v>
      </c>
      <c r="N1297" s="147">
        <v>3.5000000000000003E-2</v>
      </c>
      <c r="O1297" s="147">
        <f>ROUND(E1297*N1297,2)</f>
        <v>0.28000000000000003</v>
      </c>
      <c r="P1297" s="147">
        <v>0</v>
      </c>
      <c r="Q1297" s="147">
        <f>ROUND(E1297*P1297,2)</f>
        <v>0</v>
      </c>
      <c r="R1297" s="146"/>
      <c r="S1297" s="146" t="s">
        <v>242</v>
      </c>
      <c r="T1297" s="146" t="s">
        <v>241</v>
      </c>
      <c r="U1297" s="146">
        <v>1.7</v>
      </c>
      <c r="V1297" s="146">
        <f>ROUND(E1297*U1297,2)</f>
        <v>13.6</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299" t="s">
        <v>572</v>
      </c>
      <c r="D1298" s="1300"/>
      <c r="E1298" s="1300"/>
      <c r="F1298" s="1300"/>
      <c r="G1298" s="1300"/>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3" t="s">
        <v>575</v>
      </c>
      <c r="D1299" s="1284"/>
      <c r="E1299" s="1284"/>
      <c r="F1299" s="1284"/>
      <c r="G1299" s="1284"/>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3" t="s">
        <v>4594</v>
      </c>
      <c r="D1300" s="1284"/>
      <c r="E1300" s="1284"/>
      <c r="F1300" s="1284"/>
      <c r="G1300" s="1284"/>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299" t="s">
        <v>572</v>
      </c>
      <c r="D1302" s="1300"/>
      <c r="E1302" s="1300"/>
      <c r="F1302" s="1300"/>
      <c r="G1302" s="1300"/>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3" t="s">
        <v>571</v>
      </c>
      <c r="D1303" s="1284"/>
      <c r="E1303" s="1284"/>
      <c r="F1303" s="1284"/>
      <c r="G1303" s="1284"/>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3" t="s">
        <v>570</v>
      </c>
      <c r="D1304" s="1284"/>
      <c r="E1304" s="1284"/>
      <c r="F1304" s="1284"/>
      <c r="G1304" s="1284"/>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2.5"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2.5"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299" t="s">
        <v>563</v>
      </c>
      <c r="D1308" s="1300"/>
      <c r="E1308" s="1300"/>
      <c r="F1308" s="1300"/>
      <c r="G1308" s="1300"/>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2.5" outlineLevel="3">
      <c r="A1309" s="152"/>
      <c r="B1309" s="151"/>
      <c r="C1309" s="1283" t="s">
        <v>562</v>
      </c>
      <c r="D1309" s="1284"/>
      <c r="E1309" s="1284"/>
      <c r="F1309" s="1284"/>
      <c r="G1309" s="1284"/>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299" t="s">
        <v>560</v>
      </c>
      <c r="D1311" s="1300"/>
      <c r="E1311" s="1300"/>
      <c r="F1311" s="1300"/>
      <c r="G1311" s="1300"/>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2.5" outlineLevel="3">
      <c r="A1312" s="152"/>
      <c r="B1312" s="151"/>
      <c r="C1312" s="1283" t="s">
        <v>553</v>
      </c>
      <c r="D1312" s="1284"/>
      <c r="E1312" s="1284"/>
      <c r="F1312" s="1284"/>
      <c r="G1312" s="1284"/>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299" t="s">
        <v>557</v>
      </c>
      <c r="D1314" s="1300"/>
      <c r="E1314" s="1300"/>
      <c r="F1314" s="1300"/>
      <c r="G1314" s="1300"/>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2.5" outlineLevel="3">
      <c r="A1315" s="152"/>
      <c r="B1315" s="151"/>
      <c r="C1315" s="1283" t="s">
        <v>553</v>
      </c>
      <c r="D1315" s="1284"/>
      <c r="E1315" s="1284"/>
      <c r="F1315" s="1284"/>
      <c r="G1315" s="1284"/>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299" t="s">
        <v>554</v>
      </c>
      <c r="D1317" s="1300"/>
      <c r="E1317" s="1300"/>
      <c r="F1317" s="1300"/>
      <c r="G1317" s="1300"/>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2.5" outlineLevel="3">
      <c r="A1318" s="152"/>
      <c r="B1318" s="151"/>
      <c r="C1318" s="1283" t="s">
        <v>553</v>
      </c>
      <c r="D1318" s="1284"/>
      <c r="E1318" s="1284"/>
      <c r="F1318" s="1284"/>
      <c r="G1318" s="1284"/>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ht="22.5"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299" t="s">
        <v>550</v>
      </c>
      <c r="D1320" s="1300"/>
      <c r="E1320" s="1300"/>
      <c r="F1320" s="1300"/>
      <c r="G1320" s="1300"/>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2.5" outlineLevel="3">
      <c r="A1321" s="152"/>
      <c r="B1321" s="151"/>
      <c r="C1321" s="1283" t="s">
        <v>549</v>
      </c>
      <c r="D1321" s="1284"/>
      <c r="E1321" s="1284"/>
      <c r="F1321" s="1284"/>
      <c r="G1321" s="1284"/>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299" t="s">
        <v>546</v>
      </c>
      <c r="D1323" s="1300"/>
      <c r="E1323" s="1300"/>
      <c r="F1323" s="1300"/>
      <c r="G1323" s="1300"/>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2.5" outlineLevel="3">
      <c r="A1324" s="152"/>
      <c r="B1324" s="151"/>
      <c r="C1324" s="1283" t="s">
        <v>545</v>
      </c>
      <c r="D1324" s="1284"/>
      <c r="E1324" s="1284"/>
      <c r="F1324" s="1284"/>
      <c r="G1324" s="1284"/>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299" t="s">
        <v>540</v>
      </c>
      <c r="D1328" s="1300"/>
      <c r="E1328" s="1300"/>
      <c r="F1328" s="1300"/>
      <c r="G1328" s="1300"/>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3" t="s">
        <v>539</v>
      </c>
      <c r="D1329" s="1284"/>
      <c r="E1329" s="1284"/>
      <c r="F1329" s="1284"/>
      <c r="G1329" s="1284"/>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299" t="s">
        <v>525</v>
      </c>
      <c r="D1331" s="1300"/>
      <c r="E1331" s="1300"/>
      <c r="F1331" s="1300"/>
      <c r="G1331" s="1300"/>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3" t="s">
        <v>536</v>
      </c>
      <c r="D1332" s="1284"/>
      <c r="E1332" s="1284"/>
      <c r="F1332" s="1284"/>
      <c r="G1332" s="1284"/>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299" t="s">
        <v>533</v>
      </c>
      <c r="D1334" s="1300"/>
      <c r="E1334" s="1300"/>
      <c r="F1334" s="1300"/>
      <c r="G1334" s="1300"/>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299" t="s">
        <v>530</v>
      </c>
      <c r="D1336" s="1300"/>
      <c r="E1336" s="1300"/>
      <c r="F1336" s="1300"/>
      <c r="G1336" s="1300"/>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299" t="s">
        <v>525</v>
      </c>
      <c r="D1339" s="1300"/>
      <c r="E1339" s="1300"/>
      <c r="F1339" s="1300"/>
      <c r="G1339" s="1300"/>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3" t="s">
        <v>524</v>
      </c>
      <c r="D1340" s="1284"/>
      <c r="E1340" s="1284"/>
      <c r="F1340" s="1284"/>
      <c r="G1340" s="1284"/>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2.5"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299" t="s">
        <v>518</v>
      </c>
      <c r="D1342" s="1300"/>
      <c r="E1342" s="1300"/>
      <c r="F1342" s="1300"/>
      <c r="G1342" s="1300"/>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3" t="s">
        <v>521</v>
      </c>
      <c r="D1343" s="1284"/>
      <c r="E1343" s="1284"/>
      <c r="F1343" s="1284"/>
      <c r="G1343" s="1284"/>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2.5"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299" t="s">
        <v>518</v>
      </c>
      <c r="D1345" s="1300"/>
      <c r="E1345" s="1300"/>
      <c r="F1345" s="1300"/>
      <c r="G1345" s="1300"/>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3" t="s">
        <v>517</v>
      </c>
      <c r="D1346" s="1284"/>
      <c r="E1346" s="1284"/>
      <c r="F1346" s="1284"/>
      <c r="G1346" s="1284"/>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2.5"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299" t="s">
        <v>514</v>
      </c>
      <c r="D1348" s="1300"/>
      <c r="E1348" s="1300"/>
      <c r="F1348" s="1300"/>
      <c r="G1348" s="1300"/>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3" t="s">
        <v>513</v>
      </c>
      <c r="D1349" s="1284"/>
      <c r="E1349" s="1284"/>
      <c r="F1349" s="1284"/>
      <c r="G1349" s="1284"/>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2.5"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299" t="s">
        <v>510</v>
      </c>
      <c r="D1351" s="1300"/>
      <c r="E1351" s="1300"/>
      <c r="F1351" s="1300"/>
      <c r="G1351" s="1300"/>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3" t="s">
        <v>497</v>
      </c>
      <c r="D1352" s="1284"/>
      <c r="E1352" s="1284"/>
      <c r="F1352" s="1284"/>
      <c r="G1352" s="1284"/>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3" t="s">
        <v>502</v>
      </c>
      <c r="D1353" s="1284"/>
      <c r="E1353" s="1284"/>
      <c r="F1353" s="1284"/>
      <c r="G1353" s="1284"/>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3" t="s">
        <v>509</v>
      </c>
      <c r="D1354" s="1284"/>
      <c r="E1354" s="1284"/>
      <c r="F1354" s="1284"/>
      <c r="G1354" s="1284"/>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299" t="s">
        <v>506</v>
      </c>
      <c r="D1356" s="1300"/>
      <c r="E1356" s="1300"/>
      <c r="F1356" s="1300"/>
      <c r="G1356" s="1300"/>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3" t="s">
        <v>497</v>
      </c>
      <c r="D1357" s="1284"/>
      <c r="E1357" s="1284"/>
      <c r="F1357" s="1284"/>
      <c r="G1357" s="1284"/>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3" t="s">
        <v>502</v>
      </c>
      <c r="D1358" s="1284"/>
      <c r="E1358" s="1284"/>
      <c r="F1358" s="1284"/>
      <c r="G1358" s="1284"/>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3" t="s">
        <v>501</v>
      </c>
      <c r="D1359" s="1284"/>
      <c r="E1359" s="1284"/>
      <c r="F1359" s="1284"/>
      <c r="G1359" s="1284"/>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3" t="s">
        <v>494</v>
      </c>
      <c r="D1360" s="1284"/>
      <c r="E1360" s="1284"/>
      <c r="F1360" s="1284"/>
      <c r="G1360" s="1284"/>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299" t="s">
        <v>503</v>
      </c>
      <c r="D1362" s="1300"/>
      <c r="E1362" s="1300"/>
      <c r="F1362" s="1300"/>
      <c r="G1362" s="1300"/>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3" t="s">
        <v>497</v>
      </c>
      <c r="D1363" s="1284"/>
      <c r="E1363" s="1284"/>
      <c r="F1363" s="1284"/>
      <c r="G1363" s="1284"/>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3" t="s">
        <v>502</v>
      </c>
      <c r="D1364" s="1284"/>
      <c r="E1364" s="1284"/>
      <c r="F1364" s="1284"/>
      <c r="G1364" s="1284"/>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3" t="s">
        <v>501</v>
      </c>
      <c r="D1365" s="1284"/>
      <c r="E1365" s="1284"/>
      <c r="F1365" s="1284"/>
      <c r="G1365" s="1284"/>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3" t="s">
        <v>494</v>
      </c>
      <c r="D1366" s="1284"/>
      <c r="E1366" s="1284"/>
      <c r="F1366" s="1284"/>
      <c r="G1366" s="1284"/>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2.5"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299" t="s">
        <v>498</v>
      </c>
      <c r="D1368" s="1300"/>
      <c r="E1368" s="1300"/>
      <c r="F1368" s="1300"/>
      <c r="G1368" s="1300"/>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3" t="s">
        <v>497</v>
      </c>
      <c r="D1369" s="1284"/>
      <c r="E1369" s="1284"/>
      <c r="F1369" s="1284"/>
      <c r="G1369" s="1284"/>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3" t="s">
        <v>496</v>
      </c>
      <c r="D1370" s="1284"/>
      <c r="E1370" s="1284"/>
      <c r="F1370" s="1284"/>
      <c r="G1370" s="1284"/>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3" t="s">
        <v>495</v>
      </c>
      <c r="D1371" s="1284"/>
      <c r="E1371" s="1284"/>
      <c r="F1371" s="1284"/>
      <c r="G1371" s="1284"/>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3" t="s">
        <v>494</v>
      </c>
      <c r="D1372" s="1284"/>
      <c r="E1372" s="1284"/>
      <c r="F1372" s="1284"/>
      <c r="G1372" s="1284"/>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299" t="s">
        <v>491</v>
      </c>
      <c r="D1374" s="1300"/>
      <c r="E1374" s="1300"/>
      <c r="F1374" s="1300"/>
      <c r="G1374" s="1300"/>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299" t="s">
        <v>488</v>
      </c>
      <c r="D1376" s="1300"/>
      <c r="E1376" s="1300"/>
      <c r="F1376" s="1300"/>
      <c r="G1376" s="1300"/>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3" t="s">
        <v>487</v>
      </c>
      <c r="D1377" s="1284"/>
      <c r="E1377" s="1284"/>
      <c r="F1377" s="1284"/>
      <c r="G1377" s="1284"/>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2.5"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299" t="s">
        <v>484</v>
      </c>
      <c r="D1379" s="1300"/>
      <c r="E1379" s="1300"/>
      <c r="F1379" s="1300"/>
      <c r="G1379" s="1300"/>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3" t="s">
        <v>483</v>
      </c>
      <c r="D1380" s="1284"/>
      <c r="E1380" s="1284"/>
      <c r="F1380" s="1284"/>
      <c r="G1380" s="1284"/>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2.5"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2.5" outlineLevel="2">
      <c r="A1382" s="152"/>
      <c r="B1382" s="151"/>
      <c r="C1382" s="1299" t="s">
        <v>480</v>
      </c>
      <c r="D1382" s="1300"/>
      <c r="E1382" s="1300"/>
      <c r="F1382" s="1300"/>
      <c r="G1382" s="1300"/>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3" t="s">
        <v>479</v>
      </c>
      <c r="D1383" s="1284"/>
      <c r="E1383" s="1284"/>
      <c r="F1383" s="1284"/>
      <c r="G1383" s="1284"/>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2.5"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299" t="s">
        <v>476</v>
      </c>
      <c r="D1385" s="1300"/>
      <c r="E1385" s="1300"/>
      <c r="F1385" s="1300"/>
      <c r="G1385" s="1300"/>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3" t="s">
        <v>475</v>
      </c>
      <c r="D1386" s="1284"/>
      <c r="E1386" s="1284"/>
      <c r="F1386" s="1284"/>
      <c r="G1386" s="1284"/>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299" t="s">
        <v>472</v>
      </c>
      <c r="D1388" s="1300"/>
      <c r="E1388" s="1300"/>
      <c r="F1388" s="1300"/>
      <c r="G1388" s="1300"/>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3" t="s">
        <v>471</v>
      </c>
      <c r="D1389" s="1284"/>
      <c r="E1389" s="1284"/>
      <c r="F1389" s="1284"/>
      <c r="G1389" s="1284"/>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3" t="s">
        <v>461</v>
      </c>
      <c r="D1390" s="1284"/>
      <c r="E1390" s="1284"/>
      <c r="F1390" s="1284"/>
      <c r="G1390" s="1284"/>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3" t="s">
        <v>470</v>
      </c>
      <c r="D1391" s="1284"/>
      <c r="E1391" s="1284"/>
      <c r="F1391" s="1284"/>
      <c r="G1391" s="1284"/>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299" t="s">
        <v>467</v>
      </c>
      <c r="D1393" s="1300"/>
      <c r="E1393" s="1300"/>
      <c r="F1393" s="1300"/>
      <c r="G1393" s="1300"/>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3" t="s">
        <v>462</v>
      </c>
      <c r="D1394" s="1284"/>
      <c r="E1394" s="1284"/>
      <c r="F1394" s="1284"/>
      <c r="G1394" s="1284"/>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3" t="s">
        <v>461</v>
      </c>
      <c r="D1395" s="1284"/>
      <c r="E1395" s="1284"/>
      <c r="F1395" s="1284"/>
      <c r="G1395" s="1284"/>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3" t="s">
        <v>466</v>
      </c>
      <c r="D1396" s="1284"/>
      <c r="E1396" s="1284"/>
      <c r="F1396" s="1284"/>
      <c r="G1396" s="1284"/>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299" t="s">
        <v>463</v>
      </c>
      <c r="D1398" s="1300"/>
      <c r="E1398" s="1300"/>
      <c r="F1398" s="1300"/>
      <c r="G1398" s="1300"/>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3" t="s">
        <v>462</v>
      </c>
      <c r="D1399" s="1284"/>
      <c r="E1399" s="1284"/>
      <c r="F1399" s="1284"/>
      <c r="G1399" s="1284"/>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3" t="s">
        <v>461</v>
      </c>
      <c r="D1400" s="1284"/>
      <c r="E1400" s="1284"/>
      <c r="F1400" s="1284"/>
      <c r="G1400" s="1284"/>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3" t="s">
        <v>460</v>
      </c>
      <c r="D1401" s="1284"/>
      <c r="E1401" s="1284"/>
      <c r="F1401" s="1284"/>
      <c r="G1401" s="1284"/>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2.5"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299" t="s">
        <v>457</v>
      </c>
      <c r="D1403" s="1300"/>
      <c r="E1403" s="1300"/>
      <c r="F1403" s="1300"/>
      <c r="G1403" s="1300"/>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3" t="s">
        <v>456</v>
      </c>
      <c r="D1404" s="1284"/>
      <c r="E1404" s="1284"/>
      <c r="F1404" s="1284"/>
      <c r="G1404" s="1284"/>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3" t="s">
        <v>455</v>
      </c>
      <c r="D1405" s="1284"/>
      <c r="E1405" s="1284"/>
      <c r="F1405" s="1284"/>
      <c r="G1405" s="1284"/>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3" t="s">
        <v>454</v>
      </c>
      <c r="D1406" s="1284"/>
      <c r="E1406" s="1284"/>
      <c r="F1406" s="1284"/>
      <c r="G1406" s="1284"/>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3.75" outlineLevel="2">
      <c r="A1408" s="152"/>
      <c r="B1408" s="151"/>
      <c r="C1408" s="1299" t="s">
        <v>450</v>
      </c>
      <c r="D1408" s="1300"/>
      <c r="E1408" s="1300"/>
      <c r="F1408" s="1300"/>
      <c r="G1408" s="1300"/>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299" t="s">
        <v>446</v>
      </c>
      <c r="D1411" s="1300"/>
      <c r="E1411" s="1300"/>
      <c r="F1411" s="1300"/>
      <c r="G1411" s="1300"/>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299" t="s">
        <v>443</v>
      </c>
      <c r="D1413" s="1300"/>
      <c r="E1413" s="1300"/>
      <c r="F1413" s="1300"/>
      <c r="G1413" s="1300"/>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3" t="s">
        <v>442</v>
      </c>
      <c r="D1414" s="1284"/>
      <c r="E1414" s="1284"/>
      <c r="F1414" s="1284"/>
      <c r="G1414" s="1284"/>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2.5"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299" t="s">
        <v>439</v>
      </c>
      <c r="D1416" s="1300"/>
      <c r="E1416" s="1300"/>
      <c r="F1416" s="1300"/>
      <c r="G1416" s="1300"/>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299" t="s">
        <v>436</v>
      </c>
      <c r="D1418" s="1300"/>
      <c r="E1418" s="1300"/>
      <c r="F1418" s="1300"/>
      <c r="G1418" s="1300"/>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299" t="s">
        <v>433</v>
      </c>
      <c r="D1420" s="1300"/>
      <c r="E1420" s="1300"/>
      <c r="F1420" s="1300"/>
      <c r="G1420" s="1300"/>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2.5"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299" t="s">
        <v>430</v>
      </c>
      <c r="D1422" s="1300"/>
      <c r="E1422" s="1300"/>
      <c r="F1422" s="1300"/>
      <c r="G1422" s="1300"/>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3" t="s">
        <v>429</v>
      </c>
      <c r="D1423" s="1284"/>
      <c r="E1423" s="1284"/>
      <c r="F1423" s="1284"/>
      <c r="G1423" s="1284"/>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4595</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4596</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4597</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4598</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299" t="s">
        <v>412</v>
      </c>
      <c r="D1439" s="1300"/>
      <c r="E1439" s="1300"/>
      <c r="F1439" s="1300"/>
      <c r="G1439" s="1300"/>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33.75"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2.5"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299" t="s">
        <v>401</v>
      </c>
      <c r="D1449" s="1300"/>
      <c r="E1449" s="1300"/>
      <c r="F1449" s="1300"/>
      <c r="G1449" s="1300"/>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3.75"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3.75"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299" t="s">
        <v>395</v>
      </c>
      <c r="D1454" s="1300"/>
      <c r="E1454" s="1300"/>
      <c r="F1454" s="1300"/>
      <c r="G1454" s="1300"/>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2.5"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299" t="s">
        <v>390</v>
      </c>
      <c r="D1458" s="1300"/>
      <c r="E1458" s="1300"/>
      <c r="F1458" s="1300"/>
      <c r="G1458" s="1300"/>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3" t="s">
        <v>389</v>
      </c>
      <c r="D1459" s="1284"/>
      <c r="E1459" s="1284"/>
      <c r="F1459" s="1284"/>
      <c r="G1459" s="1284"/>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299" t="s">
        <v>385</v>
      </c>
      <c r="D1462" s="1300"/>
      <c r="E1462" s="1300"/>
      <c r="F1462" s="1300"/>
      <c r="G1462" s="1300"/>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3" t="s">
        <v>384</v>
      </c>
      <c r="D1463" s="1284"/>
      <c r="E1463" s="1284"/>
      <c r="F1463" s="1284"/>
      <c r="G1463" s="1284"/>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299" t="s">
        <v>281</v>
      </c>
      <c r="D1466" s="1300"/>
      <c r="E1466" s="1300"/>
      <c r="F1466" s="1300"/>
      <c r="G1466" s="1300"/>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4599</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4600</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299" t="s">
        <v>281</v>
      </c>
      <c r="D1470" s="1300"/>
      <c r="E1470" s="1300"/>
      <c r="F1470" s="1300"/>
      <c r="G1470" s="1300"/>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3" t="s">
        <v>378</v>
      </c>
      <c r="D1471" s="1284"/>
      <c r="E1471" s="1284"/>
      <c r="F1471" s="1284"/>
      <c r="G1471" s="1284"/>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2.5"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299" t="s">
        <v>374</v>
      </c>
      <c r="D1474" s="1300"/>
      <c r="E1474" s="1300"/>
      <c r="F1474" s="1300"/>
      <c r="G1474" s="1300"/>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3" t="s">
        <v>281</v>
      </c>
      <c r="D1475" s="1284"/>
      <c r="E1475" s="1284"/>
      <c r="F1475" s="1284"/>
      <c r="G1475" s="1284"/>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3.75"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3.75"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2.5"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299" t="s">
        <v>367</v>
      </c>
      <c r="D1484" s="1300"/>
      <c r="E1484" s="1300"/>
      <c r="F1484" s="1300"/>
      <c r="G1484" s="1300"/>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3" t="s">
        <v>281</v>
      </c>
      <c r="D1485" s="1284"/>
      <c r="E1485" s="1284"/>
      <c r="F1485" s="1284"/>
      <c r="G1485" s="1284"/>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299" t="s">
        <v>281</v>
      </c>
      <c r="D1493" s="1300"/>
      <c r="E1493" s="1300"/>
      <c r="F1493" s="1300"/>
      <c r="G1493" s="1300"/>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299" t="s">
        <v>281</v>
      </c>
      <c r="D1496" s="1300"/>
      <c r="E1496" s="1300"/>
      <c r="F1496" s="1300"/>
      <c r="G1496" s="1300"/>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3.75"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ht="22.5"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2.5"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ht="22.5"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2.5"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299" t="s">
        <v>281</v>
      </c>
      <c r="D1514" s="1300"/>
      <c r="E1514" s="1300"/>
      <c r="F1514" s="1300"/>
      <c r="G1514" s="1300"/>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3" t="s">
        <v>346</v>
      </c>
      <c r="D1515" s="1284"/>
      <c r="E1515" s="1284"/>
      <c r="F1515" s="1284"/>
      <c r="G1515" s="1284"/>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5"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2.5"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3.75"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2.5"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3.75"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3.75"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3.75"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5"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2.5"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3.75"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2.5"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3.75"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3.75"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3.75"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299" t="s">
        <v>319</v>
      </c>
      <c r="D1540" s="1300"/>
      <c r="E1540" s="1300"/>
      <c r="F1540" s="1300"/>
      <c r="G1540" s="1300"/>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4601</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299" t="s">
        <v>281</v>
      </c>
      <c r="D1545" s="1300"/>
      <c r="E1545" s="1300"/>
      <c r="F1545" s="1300"/>
      <c r="G1545" s="1300"/>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4602</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299" t="s">
        <v>308</v>
      </c>
      <c r="D1550" s="1300"/>
      <c r="E1550" s="1300"/>
      <c r="F1550" s="1300"/>
      <c r="G1550" s="1300"/>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3.75" outlineLevel="3">
      <c r="A1552" s="152"/>
      <c r="B1552" s="151"/>
      <c r="C1552" s="150" t="s">
        <v>4603</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2.5"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3.75" outlineLevel="3">
      <c r="A1560" s="152"/>
      <c r="B1560" s="151"/>
      <c r="C1560" s="150" t="s">
        <v>4604</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2.5"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3.75" outlineLevel="2">
      <c r="A1569" s="152"/>
      <c r="B1569" s="151"/>
      <c r="C1569" s="150" t="s">
        <v>4585</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3.75" outlineLevel="3">
      <c r="A1570" s="152"/>
      <c r="B1570" s="151"/>
      <c r="C1570" s="150" t="s">
        <v>4586</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2.5"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2.5"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299" t="s">
        <v>281</v>
      </c>
      <c r="D1588" s="1300"/>
      <c r="E1588" s="1300"/>
      <c r="F1588" s="1300"/>
      <c r="G1588" s="1300"/>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4605</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299" t="s">
        <v>281</v>
      </c>
      <c r="D1591" s="1300"/>
      <c r="E1591" s="1300"/>
      <c r="F1591" s="1300"/>
      <c r="G1591" s="1300"/>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4606</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299" t="s">
        <v>273</v>
      </c>
      <c r="D1596" s="1300"/>
      <c r="E1596" s="1300"/>
      <c r="F1596" s="1300"/>
      <c r="G1596" s="1300"/>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4607</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299" t="s">
        <v>270</v>
      </c>
      <c r="D1599" s="1300"/>
      <c r="E1599" s="1300"/>
      <c r="F1599" s="1300"/>
      <c r="G1599" s="1300"/>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4584</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2.5"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2.5" outlineLevel="2">
      <c r="A1613" s="152"/>
      <c r="B1613" s="151"/>
      <c r="C1613" s="1299" t="s">
        <v>254</v>
      </c>
      <c r="D1613" s="1300"/>
      <c r="E1613" s="1300"/>
      <c r="F1613" s="1300"/>
      <c r="G1613" s="1300"/>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4608</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ht="22.5" outlineLevel="2">
      <c r="A1617" s="152"/>
      <c r="B1617" s="151"/>
      <c r="C1617" s="1299" t="s">
        <v>249</v>
      </c>
      <c r="D1617" s="1300"/>
      <c r="E1617" s="1300"/>
      <c r="F1617" s="1300"/>
      <c r="G1617" s="1300"/>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2.5" outlineLevel="3">
      <c r="A1618" s="152"/>
      <c r="B1618" s="151"/>
      <c r="C1618" s="1283" t="s">
        <v>236</v>
      </c>
      <c r="D1618" s="1284"/>
      <c r="E1618" s="1284"/>
      <c r="F1618" s="1284"/>
      <c r="G1618" s="1284"/>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3" t="s">
        <v>235</v>
      </c>
      <c r="D1619" s="1284"/>
      <c r="E1619" s="1284"/>
      <c r="F1619" s="1284"/>
      <c r="G1619" s="1284"/>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ht="22.5" outlineLevel="2">
      <c r="A1624" s="152"/>
      <c r="B1624" s="151"/>
      <c r="C1624" s="1299" t="s">
        <v>237</v>
      </c>
      <c r="D1624" s="1300"/>
      <c r="E1624" s="1300"/>
      <c r="F1624" s="1300"/>
      <c r="G1624" s="1300"/>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2.5" outlineLevel="3">
      <c r="A1625" s="152"/>
      <c r="B1625" s="151"/>
      <c r="C1625" s="1283" t="s">
        <v>236</v>
      </c>
      <c r="D1625" s="1284"/>
      <c r="E1625" s="1284"/>
      <c r="F1625" s="1284"/>
      <c r="G1625" s="1284"/>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3" t="s">
        <v>235</v>
      </c>
      <c r="D1626" s="1284"/>
      <c r="E1626" s="1284"/>
      <c r="F1626" s="1284"/>
      <c r="G1626" s="1284"/>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85" t="s">
        <v>171</v>
      </c>
      <c r="B1634" s="1285"/>
      <c r="C1634" s="1286"/>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87"/>
      <c r="B1635" s="1288"/>
      <c r="C1635" s="1289"/>
      <c r="D1635" s="1288"/>
      <c r="E1635" s="1288"/>
      <c r="F1635" s="1288"/>
      <c r="G1635" s="1290"/>
      <c r="H1635" s="3"/>
      <c r="I1635" s="3"/>
      <c r="J1635" s="3"/>
      <c r="K1635" s="3"/>
      <c r="L1635" s="3"/>
      <c r="M1635" s="3"/>
      <c r="N1635" s="3"/>
      <c r="O1635" s="3"/>
      <c r="P1635" s="3"/>
      <c r="Q1635" s="3"/>
      <c r="R1635" s="3"/>
      <c r="S1635" s="3"/>
      <c r="T1635" s="3"/>
      <c r="U1635" s="3"/>
      <c r="V1635" s="3"/>
      <c r="W1635" s="3"/>
      <c r="X1635" s="3"/>
      <c r="Y1635" s="3"/>
      <c r="AG1635" t="s">
        <v>172</v>
      </c>
    </row>
    <row r="1636" spans="1:33">
      <c r="A1636" s="1291"/>
      <c r="B1636" s="1292"/>
      <c r="C1636" s="1293"/>
      <c r="D1636" s="1292"/>
      <c r="E1636" s="1292"/>
      <c r="F1636" s="1292"/>
      <c r="G1636" s="1294"/>
      <c r="H1636" s="3"/>
      <c r="I1636" s="3"/>
      <c r="J1636" s="3"/>
      <c r="K1636" s="3"/>
      <c r="L1636" s="3"/>
      <c r="M1636" s="3"/>
      <c r="N1636" s="3"/>
      <c r="O1636" s="3"/>
      <c r="P1636" s="3"/>
      <c r="Q1636" s="3"/>
      <c r="R1636" s="3"/>
      <c r="S1636" s="3"/>
      <c r="T1636" s="3"/>
      <c r="U1636" s="3"/>
      <c r="V1636" s="3"/>
      <c r="W1636" s="3"/>
      <c r="X1636" s="3"/>
      <c r="Y1636" s="3"/>
    </row>
    <row r="1637" spans="1:33">
      <c r="A1637" s="1291"/>
      <c r="B1637" s="1292"/>
      <c r="C1637" s="1293"/>
      <c r="D1637" s="1292"/>
      <c r="E1637" s="1292"/>
      <c r="F1637" s="1292"/>
      <c r="G1637" s="1294"/>
      <c r="H1637" s="3"/>
      <c r="I1637" s="3"/>
      <c r="J1637" s="3"/>
      <c r="K1637" s="3"/>
      <c r="L1637" s="3"/>
      <c r="M1637" s="3"/>
      <c r="N1637" s="3"/>
      <c r="O1637" s="3"/>
      <c r="P1637" s="3"/>
      <c r="Q1637" s="3"/>
      <c r="R1637" s="3"/>
      <c r="S1637" s="3"/>
      <c r="T1637" s="3"/>
      <c r="U1637" s="3"/>
      <c r="V1637" s="3"/>
      <c r="W1637" s="3"/>
      <c r="X1637" s="3"/>
      <c r="Y1637" s="3"/>
    </row>
    <row r="1638" spans="1:33">
      <c r="A1638" s="1291"/>
      <c r="B1638" s="1292"/>
      <c r="C1638" s="1293"/>
      <c r="D1638" s="1292"/>
      <c r="E1638" s="1292"/>
      <c r="F1638" s="1292"/>
      <c r="G1638" s="1294"/>
      <c r="H1638" s="3"/>
      <c r="I1638" s="3"/>
      <c r="J1638" s="3"/>
      <c r="K1638" s="3"/>
      <c r="L1638" s="3"/>
      <c r="M1638" s="3"/>
      <c r="N1638" s="3"/>
      <c r="O1638" s="3"/>
      <c r="P1638" s="3"/>
      <c r="Q1638" s="3"/>
      <c r="R1638" s="3"/>
      <c r="S1638" s="3"/>
      <c r="T1638" s="3"/>
      <c r="U1638" s="3"/>
      <c r="V1638" s="3"/>
      <c r="W1638" s="3"/>
      <c r="X1638" s="3"/>
      <c r="Y1638" s="3"/>
    </row>
    <row r="1639" spans="1:33">
      <c r="A1639" s="1295"/>
      <c r="B1639" s="1296"/>
      <c r="C1639" s="1297"/>
      <c r="D1639" s="1296"/>
      <c r="E1639" s="1296"/>
      <c r="F1639" s="1296"/>
      <c r="G1639" s="1298"/>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ICyMeGJUH/g0V8A/pj3YDhpzYoaNgOdMvRAET2ji4NTEJAXTEhlDPUJDjsqSTrAtfkdY7cZgKx7WGEZEScQIKA==" saltValue="Lxv/d/jFr2bGM2LYV1k6nA==" spinCount="100000" sheet="1" objects="1" scenarios="1"/>
  <mergeCells count="381">
    <mergeCell ref="C26:G26"/>
    <mergeCell ref="C35:G35"/>
    <mergeCell ref="C55:G55"/>
    <mergeCell ref="C64:G64"/>
    <mergeCell ref="C73:G73"/>
    <mergeCell ref="C74:G74"/>
    <mergeCell ref="A1:G1"/>
    <mergeCell ref="C2:G2"/>
    <mergeCell ref="C3:G3"/>
    <mergeCell ref="C4:G4"/>
    <mergeCell ref="C21:G21"/>
    <mergeCell ref="C22:G22"/>
    <mergeCell ref="C134:G134"/>
    <mergeCell ref="C137:G137"/>
    <mergeCell ref="C155:G155"/>
    <mergeCell ref="C166:G166"/>
    <mergeCell ref="C183:G183"/>
    <mergeCell ref="C189:G189"/>
    <mergeCell ref="C89:G89"/>
    <mergeCell ref="C97:G97"/>
    <mergeCell ref="C107:G107"/>
    <mergeCell ref="C115:G115"/>
    <mergeCell ref="C116:G116"/>
    <mergeCell ref="C131:G131"/>
    <mergeCell ref="C264:G264"/>
    <mergeCell ref="C277:G277"/>
    <mergeCell ref="C381:G381"/>
    <mergeCell ref="C383:G383"/>
    <mergeCell ref="C385:G385"/>
    <mergeCell ref="C387:G387"/>
    <mergeCell ref="C197:G197"/>
    <mergeCell ref="C199:G199"/>
    <mergeCell ref="C201:G201"/>
    <mergeCell ref="C253:G253"/>
    <mergeCell ref="C256:G256"/>
    <mergeCell ref="C261:G261"/>
    <mergeCell ref="C449:G449"/>
    <mergeCell ref="C452:G452"/>
    <mergeCell ref="C453:G453"/>
    <mergeCell ref="C454:G454"/>
    <mergeCell ref="C480:G480"/>
    <mergeCell ref="C481:G481"/>
    <mergeCell ref="C408:G408"/>
    <mergeCell ref="C426:G426"/>
    <mergeCell ref="C431:G431"/>
    <mergeCell ref="C434:G434"/>
    <mergeCell ref="C438:G438"/>
    <mergeCell ref="C443:G443"/>
    <mergeCell ref="C529:G529"/>
    <mergeCell ref="C534:G534"/>
    <mergeCell ref="C539:G539"/>
    <mergeCell ref="C542:G542"/>
    <mergeCell ref="C553:G553"/>
    <mergeCell ref="C556:G556"/>
    <mergeCell ref="C482:G482"/>
    <mergeCell ref="C510:G510"/>
    <mergeCell ref="C520:G520"/>
    <mergeCell ref="C523:G523"/>
    <mergeCell ref="C524:G524"/>
    <mergeCell ref="C528:G528"/>
    <mergeCell ref="C725:G725"/>
    <mergeCell ref="C740:G740"/>
    <mergeCell ref="C742:G742"/>
    <mergeCell ref="C745:G745"/>
    <mergeCell ref="C746:G746"/>
    <mergeCell ref="C751:G751"/>
    <mergeCell ref="C565:G565"/>
    <mergeCell ref="C574:G574"/>
    <mergeCell ref="C577:G577"/>
    <mergeCell ref="C578:G578"/>
    <mergeCell ref="C720:G720"/>
    <mergeCell ref="C724:G724"/>
    <mergeCell ref="C770:G770"/>
    <mergeCell ref="C771:G771"/>
    <mergeCell ref="C776:G776"/>
    <mergeCell ref="C780:G780"/>
    <mergeCell ref="C782:G782"/>
    <mergeCell ref="C785:G785"/>
    <mergeCell ref="C754:G754"/>
    <mergeCell ref="C755:G755"/>
    <mergeCell ref="C756:G756"/>
    <mergeCell ref="C761:G761"/>
    <mergeCell ref="C762:G762"/>
    <mergeCell ref="C766:G766"/>
    <mergeCell ref="C806:G806"/>
    <mergeCell ref="C814:G814"/>
    <mergeCell ref="C815:G815"/>
    <mergeCell ref="C816:G816"/>
    <mergeCell ref="C817:G817"/>
    <mergeCell ref="C818:G818"/>
    <mergeCell ref="C788:G788"/>
    <mergeCell ref="C796:G796"/>
    <mergeCell ref="C797:G797"/>
    <mergeCell ref="C803:G803"/>
    <mergeCell ref="C804:G804"/>
    <mergeCell ref="C805:G805"/>
    <mergeCell ref="C826:G826"/>
    <mergeCell ref="C827:G827"/>
    <mergeCell ref="C828:G828"/>
    <mergeCell ref="C830:G830"/>
    <mergeCell ref="C831:G831"/>
    <mergeCell ref="C832:G832"/>
    <mergeCell ref="C819:G819"/>
    <mergeCell ref="C820:G820"/>
    <mergeCell ref="C822:G822"/>
    <mergeCell ref="C823:G823"/>
    <mergeCell ref="C824:G824"/>
    <mergeCell ref="C825:G825"/>
    <mergeCell ref="C840:G840"/>
    <mergeCell ref="C841:G841"/>
    <mergeCell ref="C842:G842"/>
    <mergeCell ref="C843:G843"/>
    <mergeCell ref="C844:G844"/>
    <mergeCell ref="C846:G846"/>
    <mergeCell ref="C833:G833"/>
    <mergeCell ref="C834:G834"/>
    <mergeCell ref="C835:G835"/>
    <mergeCell ref="C836:G836"/>
    <mergeCell ref="C838:G838"/>
    <mergeCell ref="C839:G839"/>
    <mergeCell ref="C854:G854"/>
    <mergeCell ref="C855:G855"/>
    <mergeCell ref="C856:G856"/>
    <mergeCell ref="C857:G857"/>
    <mergeCell ref="C858:G858"/>
    <mergeCell ref="C860:G860"/>
    <mergeCell ref="C847:G847"/>
    <mergeCell ref="C848:G848"/>
    <mergeCell ref="C849:G849"/>
    <mergeCell ref="C850:G850"/>
    <mergeCell ref="C851:G851"/>
    <mergeCell ref="C853:G853"/>
    <mergeCell ref="C868:G868"/>
    <mergeCell ref="C869:G869"/>
    <mergeCell ref="C870:G870"/>
    <mergeCell ref="C871:G871"/>
    <mergeCell ref="C872:G872"/>
    <mergeCell ref="C874:G874"/>
    <mergeCell ref="C861:G861"/>
    <mergeCell ref="C862:G862"/>
    <mergeCell ref="C863:G863"/>
    <mergeCell ref="C864:G864"/>
    <mergeCell ref="C865:G865"/>
    <mergeCell ref="C867:G867"/>
    <mergeCell ref="C882:G882"/>
    <mergeCell ref="C883:G883"/>
    <mergeCell ref="C884:G884"/>
    <mergeCell ref="C885:G885"/>
    <mergeCell ref="C886:G886"/>
    <mergeCell ref="C888:G888"/>
    <mergeCell ref="C875:G875"/>
    <mergeCell ref="C876:G876"/>
    <mergeCell ref="C877:G877"/>
    <mergeCell ref="C878:G878"/>
    <mergeCell ref="C879:G879"/>
    <mergeCell ref="C881:G881"/>
    <mergeCell ref="C896:G896"/>
    <mergeCell ref="C897:G897"/>
    <mergeCell ref="C898:G898"/>
    <mergeCell ref="C899:G899"/>
    <mergeCell ref="C900:G900"/>
    <mergeCell ref="C902:G902"/>
    <mergeCell ref="C889:G889"/>
    <mergeCell ref="C890:G890"/>
    <mergeCell ref="C891:G891"/>
    <mergeCell ref="C892:G892"/>
    <mergeCell ref="C893:G893"/>
    <mergeCell ref="C895:G895"/>
    <mergeCell ref="C936:G936"/>
    <mergeCell ref="C938:G938"/>
    <mergeCell ref="C940:G940"/>
    <mergeCell ref="C942:G942"/>
    <mergeCell ref="C946:G946"/>
    <mergeCell ref="C947:G947"/>
    <mergeCell ref="C903:G903"/>
    <mergeCell ref="C904:G904"/>
    <mergeCell ref="C905:G905"/>
    <mergeCell ref="C906:G906"/>
    <mergeCell ref="C907:G907"/>
    <mergeCell ref="C910:G910"/>
    <mergeCell ref="C997:G997"/>
    <mergeCell ref="C1003:G1003"/>
    <mergeCell ref="C1004:G1004"/>
    <mergeCell ref="C1005:G1005"/>
    <mergeCell ref="C1022:G1022"/>
    <mergeCell ref="C1052:G1052"/>
    <mergeCell ref="C949:G949"/>
    <mergeCell ref="C950:G950"/>
    <mergeCell ref="C955:G955"/>
    <mergeCell ref="C956:G956"/>
    <mergeCell ref="C991:G991"/>
    <mergeCell ref="C994:G994"/>
    <mergeCell ref="C1076:G1076"/>
    <mergeCell ref="C1080:G1080"/>
    <mergeCell ref="C1083:G1083"/>
    <mergeCell ref="C1084:G1084"/>
    <mergeCell ref="C1085:G1085"/>
    <mergeCell ref="C1092:G1092"/>
    <mergeCell ref="C1058:G1058"/>
    <mergeCell ref="C1059:G1059"/>
    <mergeCell ref="C1060:G1060"/>
    <mergeCell ref="C1061:G1061"/>
    <mergeCell ref="C1062:G1062"/>
    <mergeCell ref="C1063:G1063"/>
    <mergeCell ref="C1107:G1107"/>
    <mergeCell ref="C1108:G1108"/>
    <mergeCell ref="C1115:G1115"/>
    <mergeCell ref="C1116:G1116"/>
    <mergeCell ref="C1117:G1117"/>
    <mergeCell ref="C1136:G1136"/>
    <mergeCell ref="C1095:G1095"/>
    <mergeCell ref="C1096:G1096"/>
    <mergeCell ref="C1097:G1097"/>
    <mergeCell ref="C1098:G1098"/>
    <mergeCell ref="C1105:G1105"/>
    <mergeCell ref="C1106:G1106"/>
    <mergeCell ref="C1181:G1181"/>
    <mergeCell ref="C1182:G1182"/>
    <mergeCell ref="C1189:G1189"/>
    <mergeCell ref="C1192:G1192"/>
    <mergeCell ref="C1198:G1198"/>
    <mergeCell ref="C1212:G1212"/>
    <mergeCell ref="C1139:G1139"/>
    <mergeCell ref="C1140:G1140"/>
    <mergeCell ref="C1143:G1143"/>
    <mergeCell ref="C1148:G1148"/>
    <mergeCell ref="C1177:G1177"/>
    <mergeCell ref="C1178:G1178"/>
    <mergeCell ref="C1239:G1239"/>
    <mergeCell ref="C1245:G1245"/>
    <mergeCell ref="C1247:G1247"/>
    <mergeCell ref="C1249:G1249"/>
    <mergeCell ref="C1250:G1250"/>
    <mergeCell ref="C1252:G1252"/>
    <mergeCell ref="C1213:G1213"/>
    <mergeCell ref="C1214:G1214"/>
    <mergeCell ref="C1222:G1222"/>
    <mergeCell ref="C1225:G1225"/>
    <mergeCell ref="C1232:G1232"/>
    <mergeCell ref="C1235:G1235"/>
    <mergeCell ref="C1268:G1268"/>
    <mergeCell ref="C1269:G1269"/>
    <mergeCell ref="C1272:G1272"/>
    <mergeCell ref="C1273:G1273"/>
    <mergeCell ref="C1278:G1278"/>
    <mergeCell ref="C1279:G1279"/>
    <mergeCell ref="C1254:G1254"/>
    <mergeCell ref="C1255:G1255"/>
    <mergeCell ref="C1257:G1257"/>
    <mergeCell ref="C1258:G1258"/>
    <mergeCell ref="C1260:G1260"/>
    <mergeCell ref="C1262:G1262"/>
    <mergeCell ref="C1292:G1292"/>
    <mergeCell ref="C1294:G1294"/>
    <mergeCell ref="C1295:G1295"/>
    <mergeCell ref="C1296:G1296"/>
    <mergeCell ref="C1298:G1298"/>
    <mergeCell ref="C1299:G1299"/>
    <mergeCell ref="C1280:G1280"/>
    <mergeCell ref="C1286:G1286"/>
    <mergeCell ref="C1287:G1287"/>
    <mergeCell ref="C1288:G1288"/>
    <mergeCell ref="C1290:G1290"/>
    <mergeCell ref="C1291:G1291"/>
    <mergeCell ref="C1311:G1311"/>
    <mergeCell ref="C1312:G1312"/>
    <mergeCell ref="C1314:G1314"/>
    <mergeCell ref="C1315:G1315"/>
    <mergeCell ref="C1317:G1317"/>
    <mergeCell ref="C1318:G1318"/>
    <mergeCell ref="C1300:G1300"/>
    <mergeCell ref="C1302:G1302"/>
    <mergeCell ref="C1303:G1303"/>
    <mergeCell ref="C1304:G1304"/>
    <mergeCell ref="C1308:G1308"/>
    <mergeCell ref="C1309:G1309"/>
    <mergeCell ref="C1331:G1331"/>
    <mergeCell ref="C1332:G1332"/>
    <mergeCell ref="C1334:G1334"/>
    <mergeCell ref="C1336:G1336"/>
    <mergeCell ref="C1339:G1339"/>
    <mergeCell ref="C1340:G1340"/>
    <mergeCell ref="C1320:G1320"/>
    <mergeCell ref="C1321:G1321"/>
    <mergeCell ref="C1323:G1323"/>
    <mergeCell ref="C1324:G1324"/>
    <mergeCell ref="C1328:G1328"/>
    <mergeCell ref="C1329:G1329"/>
    <mergeCell ref="C1351:G1351"/>
    <mergeCell ref="C1352:G1352"/>
    <mergeCell ref="C1353:G1353"/>
    <mergeCell ref="C1354:G1354"/>
    <mergeCell ref="C1356:G1356"/>
    <mergeCell ref="C1357:G1357"/>
    <mergeCell ref="C1342:G1342"/>
    <mergeCell ref="C1343:G1343"/>
    <mergeCell ref="C1345:G1345"/>
    <mergeCell ref="C1346:G1346"/>
    <mergeCell ref="C1348:G1348"/>
    <mergeCell ref="C1349:G1349"/>
    <mergeCell ref="C1365:G1365"/>
    <mergeCell ref="C1366:G1366"/>
    <mergeCell ref="C1368:G1368"/>
    <mergeCell ref="C1369:G1369"/>
    <mergeCell ref="C1370:G1370"/>
    <mergeCell ref="C1371:G1371"/>
    <mergeCell ref="C1358:G1358"/>
    <mergeCell ref="C1359:G1359"/>
    <mergeCell ref="C1360:G1360"/>
    <mergeCell ref="C1362:G1362"/>
    <mergeCell ref="C1363:G1363"/>
    <mergeCell ref="C1364:G1364"/>
    <mergeCell ref="C1382:G1382"/>
    <mergeCell ref="C1383:G1383"/>
    <mergeCell ref="C1385:G1385"/>
    <mergeCell ref="C1386:G1386"/>
    <mergeCell ref="C1388:G1388"/>
    <mergeCell ref="C1389:G1389"/>
    <mergeCell ref="C1372:G1372"/>
    <mergeCell ref="C1374:G1374"/>
    <mergeCell ref="C1376:G1376"/>
    <mergeCell ref="C1377:G1377"/>
    <mergeCell ref="C1379:G1379"/>
    <mergeCell ref="C1380:G1380"/>
    <mergeCell ref="C1398:G1398"/>
    <mergeCell ref="C1399:G1399"/>
    <mergeCell ref="C1400:G1400"/>
    <mergeCell ref="C1401:G1401"/>
    <mergeCell ref="C1403:G1403"/>
    <mergeCell ref="C1404:G1404"/>
    <mergeCell ref="C1390:G1390"/>
    <mergeCell ref="C1391:G1391"/>
    <mergeCell ref="C1393:G1393"/>
    <mergeCell ref="C1394:G1394"/>
    <mergeCell ref="C1395:G1395"/>
    <mergeCell ref="C1396:G1396"/>
    <mergeCell ref="C1416:G1416"/>
    <mergeCell ref="C1418:G1418"/>
    <mergeCell ref="C1420:G1420"/>
    <mergeCell ref="C1422:G1422"/>
    <mergeCell ref="C1423:G1423"/>
    <mergeCell ref="C1439:G1439"/>
    <mergeCell ref="C1405:G1405"/>
    <mergeCell ref="C1406:G1406"/>
    <mergeCell ref="C1408:G1408"/>
    <mergeCell ref="C1411:G1411"/>
    <mergeCell ref="C1413:G1413"/>
    <mergeCell ref="C1414:G1414"/>
    <mergeCell ref="C1466:G1466"/>
    <mergeCell ref="C1470:G1470"/>
    <mergeCell ref="C1471:G1471"/>
    <mergeCell ref="C1474:G1474"/>
    <mergeCell ref="C1475:G1475"/>
    <mergeCell ref="C1484:G1484"/>
    <mergeCell ref="C1449:G1449"/>
    <mergeCell ref="C1454:G1454"/>
    <mergeCell ref="C1458:G1458"/>
    <mergeCell ref="C1459:G1459"/>
    <mergeCell ref="C1462:G1462"/>
    <mergeCell ref="C1463:G1463"/>
    <mergeCell ref="C1545:G1545"/>
    <mergeCell ref="C1550:G1550"/>
    <mergeCell ref="C1588:G1588"/>
    <mergeCell ref="C1591:G1591"/>
    <mergeCell ref="C1596:G1596"/>
    <mergeCell ref="C1599:G1599"/>
    <mergeCell ref="C1485:G1485"/>
    <mergeCell ref="C1493:G1493"/>
    <mergeCell ref="C1496:G1496"/>
    <mergeCell ref="C1514:G1514"/>
    <mergeCell ref="C1515:G1515"/>
    <mergeCell ref="C1540:G1540"/>
    <mergeCell ref="C1626:G1626"/>
    <mergeCell ref="A1634:C1634"/>
    <mergeCell ref="A1635:G1639"/>
    <mergeCell ref="C1613:G1613"/>
    <mergeCell ref="C1617:G1617"/>
    <mergeCell ref="C1618:G1618"/>
    <mergeCell ref="C1619:G1619"/>
    <mergeCell ref="C1624:G1624"/>
    <mergeCell ref="C1625:G162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52" zoomScaleNormal="100" zoomScaleSheetLayoutView="75" workbookViewId="0">
      <selection activeCell="L60" sqref="L60"/>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2" t="s">
        <v>4</v>
      </c>
      <c r="C1" s="1213"/>
      <c r="D1" s="1213"/>
      <c r="E1" s="1213"/>
      <c r="F1" s="1213"/>
      <c r="G1" s="1213"/>
      <c r="H1" s="1213"/>
      <c r="I1" s="1213"/>
      <c r="J1" s="1214"/>
    </row>
    <row r="2" spans="1:15" ht="36" customHeight="1">
      <c r="A2" s="2"/>
      <c r="B2" s="76" t="s">
        <v>24</v>
      </c>
      <c r="C2" s="77"/>
      <c r="D2" s="78" t="s">
        <v>43</v>
      </c>
      <c r="E2" s="1219" t="s">
        <v>44</v>
      </c>
      <c r="F2" s="1220"/>
      <c r="G2" s="1220"/>
      <c r="H2" s="1220"/>
      <c r="I2" s="1220"/>
      <c r="J2" s="1221"/>
      <c r="O2" s="1"/>
    </row>
    <row r="3" spans="1:15" ht="27" customHeight="1">
      <c r="A3" s="2"/>
      <c r="B3" s="79" t="s">
        <v>229</v>
      </c>
      <c r="C3" s="77"/>
      <c r="D3" s="138" t="s">
        <v>52</v>
      </c>
      <c r="E3" s="1279" t="s">
        <v>53</v>
      </c>
      <c r="F3" s="1223"/>
      <c r="G3" s="1223"/>
      <c r="H3" s="1223"/>
      <c r="I3" s="1223"/>
      <c r="J3" s="1224"/>
    </row>
    <row r="4" spans="1:15" ht="23.25" customHeight="1">
      <c r="A4" s="137">
        <v>462</v>
      </c>
      <c r="B4" s="81" t="s">
        <v>228</v>
      </c>
      <c r="C4" s="82"/>
      <c r="D4" s="136" t="s">
        <v>56</v>
      </c>
      <c r="E4" s="1280" t="s">
        <v>57</v>
      </c>
      <c r="F4" s="1232"/>
      <c r="G4" s="1232"/>
      <c r="H4" s="1232"/>
      <c r="I4" s="1232"/>
      <c r="J4" s="1233"/>
    </row>
    <row r="5" spans="1:15" ht="24" customHeight="1">
      <c r="A5" s="2"/>
      <c r="B5" s="31" t="s">
        <v>23</v>
      </c>
      <c r="D5" s="1204" t="s">
        <v>45</v>
      </c>
      <c r="E5" s="1205"/>
      <c r="F5" s="1205"/>
      <c r="G5" s="1205"/>
      <c r="H5" s="18" t="s">
        <v>42</v>
      </c>
      <c r="I5" s="85" t="s">
        <v>49</v>
      </c>
      <c r="J5" s="8"/>
    </row>
    <row r="6" spans="1:15" ht="15.75" customHeight="1">
      <c r="A6" s="2"/>
      <c r="B6" s="28"/>
      <c r="C6" s="55"/>
      <c r="D6" s="1236" t="s">
        <v>46</v>
      </c>
      <c r="E6" s="1237"/>
      <c r="F6" s="1237"/>
      <c r="G6" s="1237"/>
      <c r="H6" s="18" t="s">
        <v>36</v>
      </c>
      <c r="I6" s="85" t="s">
        <v>50</v>
      </c>
      <c r="J6" s="8"/>
    </row>
    <row r="7" spans="1:15" ht="15.75" customHeight="1">
      <c r="A7" s="2"/>
      <c r="B7" s="29"/>
      <c r="C7" s="56"/>
      <c r="D7" s="84" t="s">
        <v>48</v>
      </c>
      <c r="E7" s="1238" t="s">
        <v>47</v>
      </c>
      <c r="F7" s="1239"/>
      <c r="G7" s="123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26"/>
      <c r="E11" s="1226"/>
      <c r="F11" s="1226"/>
      <c r="G11" s="1226"/>
      <c r="H11" s="18" t="s">
        <v>42</v>
      </c>
      <c r="I11" s="86"/>
      <c r="J11" s="8"/>
    </row>
    <row r="12" spans="1:15" ht="15.75" customHeight="1">
      <c r="A12" s="2"/>
      <c r="B12" s="28"/>
      <c r="C12" s="55"/>
      <c r="D12" s="1231"/>
      <c r="E12" s="1231"/>
      <c r="F12" s="1231"/>
      <c r="G12" s="1231"/>
      <c r="H12" s="18" t="s">
        <v>36</v>
      </c>
      <c r="I12" s="86"/>
      <c r="J12" s="8"/>
    </row>
    <row r="13" spans="1:15" ht="15.75" customHeight="1">
      <c r="A13" s="2"/>
      <c r="B13" s="29"/>
      <c r="C13" s="56"/>
      <c r="D13" s="87"/>
      <c r="E13" s="1202"/>
      <c r="F13" s="1203"/>
      <c r="G13" s="1203"/>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25"/>
      <c r="F15" s="1225"/>
      <c r="G15" s="1227"/>
      <c r="H15" s="1227"/>
      <c r="I15" s="1227" t="s">
        <v>31</v>
      </c>
      <c r="J15" s="1228"/>
    </row>
    <row r="16" spans="1:15" ht="23.25" customHeight="1">
      <c r="A16" s="123" t="s">
        <v>26</v>
      </c>
      <c r="B16" s="38" t="s">
        <v>26</v>
      </c>
      <c r="C16" s="131"/>
      <c r="D16" s="130"/>
      <c r="E16" s="1316"/>
      <c r="F16" s="1317"/>
      <c r="G16" s="1316"/>
      <c r="H16" s="1317"/>
      <c r="I16" s="1316">
        <f>SUMIF(F49:F55,A16,I49:I55)+SUMIF(F49:F55,"PSU",I49:I55)</f>
        <v>0</v>
      </c>
      <c r="J16" s="1218"/>
    </row>
    <row r="17" spans="1:10" ht="23.25" customHeight="1">
      <c r="A17" s="123" t="s">
        <v>27</v>
      </c>
      <c r="B17" s="38" t="s">
        <v>27</v>
      </c>
      <c r="C17" s="131"/>
      <c r="D17" s="130"/>
      <c r="E17" s="1316"/>
      <c r="F17" s="1317"/>
      <c r="G17" s="1316"/>
      <c r="H17" s="1317"/>
      <c r="I17" s="1316">
        <f>SUMIF(F49:F55,A17,I49:I55)</f>
        <v>0</v>
      </c>
      <c r="J17" s="1218"/>
    </row>
    <row r="18" spans="1:10" ht="23.25" customHeight="1">
      <c r="A18" s="123" t="s">
        <v>28</v>
      </c>
      <c r="B18" s="38" t="s">
        <v>28</v>
      </c>
      <c r="C18" s="131"/>
      <c r="D18" s="130"/>
      <c r="E18" s="1316"/>
      <c r="F18" s="1317"/>
      <c r="G18" s="1316"/>
      <c r="H18" s="1317"/>
      <c r="I18" s="1316">
        <f>SUMIF(F49:F55,A18,I49:I55)</f>
        <v>0</v>
      </c>
      <c r="J18" s="1218"/>
    </row>
    <row r="19" spans="1:10" ht="23.25" customHeight="1">
      <c r="A19" s="123" t="s">
        <v>142</v>
      </c>
      <c r="B19" s="38" t="s">
        <v>29</v>
      </c>
      <c r="C19" s="131"/>
      <c r="D19" s="130"/>
      <c r="E19" s="1316"/>
      <c r="F19" s="1317"/>
      <c r="G19" s="1316"/>
      <c r="H19" s="1317"/>
      <c r="I19" s="1316">
        <f>SUMIF(F49:F55,A19,I49:I55)</f>
        <v>0</v>
      </c>
      <c r="J19" s="1218"/>
    </row>
    <row r="20" spans="1:10" ht="23.25" customHeight="1">
      <c r="A20" s="123" t="s">
        <v>143</v>
      </c>
      <c r="B20" s="38" t="s">
        <v>30</v>
      </c>
      <c r="C20" s="131"/>
      <c r="D20" s="130"/>
      <c r="E20" s="1316"/>
      <c r="F20" s="1317"/>
      <c r="G20" s="1316"/>
      <c r="H20" s="1317"/>
      <c r="I20" s="1316">
        <f>SUMIF(F49:F55,A20,I49:I55)</f>
        <v>0</v>
      </c>
      <c r="J20" s="1218"/>
    </row>
    <row r="21" spans="1:10" ht="23.25" customHeight="1">
      <c r="A21" s="2"/>
      <c r="B21" s="48" t="s">
        <v>31</v>
      </c>
      <c r="C21" s="135"/>
      <c r="D21" s="134"/>
      <c r="E21" s="1318"/>
      <c r="F21" s="1319"/>
      <c r="G21" s="1318"/>
      <c r="H21" s="1319"/>
      <c r="I21" s="1318">
        <f>SUM(I16:J20)</f>
        <v>0</v>
      </c>
      <c r="J21" s="1245"/>
    </row>
    <row r="22" spans="1:10" ht="33" customHeight="1">
      <c r="A22" s="2"/>
      <c r="B22" s="42" t="s">
        <v>35</v>
      </c>
      <c r="C22" s="131"/>
      <c r="D22" s="130"/>
      <c r="E22" s="133"/>
      <c r="F22" s="128"/>
      <c r="G22" s="132"/>
      <c r="H22" s="132"/>
      <c r="I22" s="132"/>
      <c r="J22" s="40"/>
    </row>
    <row r="23" spans="1:10" ht="23.25" customHeight="1">
      <c r="A23" s="2">
        <f>ZakladDPHSni1*SazbaDPH1/100</f>
        <v>0</v>
      </c>
      <c r="B23" s="38" t="s">
        <v>13</v>
      </c>
      <c r="C23" s="131"/>
      <c r="D23" s="130"/>
      <c r="E23" s="129">
        <v>15</v>
      </c>
      <c r="F23" s="128" t="s">
        <v>0</v>
      </c>
      <c r="G23" s="1312">
        <f>ZakladDPHSniVypocet</f>
        <v>0</v>
      </c>
      <c r="H23" s="1313"/>
      <c r="I23" s="1313"/>
      <c r="J23" s="40" t="str">
        <f t="shared" ref="J23:J28" si="0">Mena</f>
        <v>CZK</v>
      </c>
    </row>
    <row r="24" spans="1:10" ht="23.25" customHeight="1">
      <c r="A24" s="2">
        <f>(A23-INT(A23))*100</f>
        <v>0</v>
      </c>
      <c r="B24" s="38" t="s">
        <v>14</v>
      </c>
      <c r="C24" s="131"/>
      <c r="D24" s="130"/>
      <c r="E24" s="129">
        <f>SazbaDPH1</f>
        <v>15</v>
      </c>
      <c r="F24" s="128" t="s">
        <v>0</v>
      </c>
      <c r="G24" s="1314">
        <f>A23</f>
        <v>0</v>
      </c>
      <c r="H24" s="1315"/>
      <c r="I24" s="1315"/>
      <c r="J24" s="40" t="str">
        <f t="shared" si="0"/>
        <v>CZK</v>
      </c>
    </row>
    <row r="25" spans="1:10" ht="23.25" customHeight="1">
      <c r="A25" s="2">
        <f>ZakladDPHZakl*SazbaDPH2/100</f>
        <v>0</v>
      </c>
      <c r="B25" s="38" t="s">
        <v>15</v>
      </c>
      <c r="C25" s="131"/>
      <c r="D25" s="130"/>
      <c r="E25" s="129">
        <v>21</v>
      </c>
      <c r="F25" s="128" t="s">
        <v>0</v>
      </c>
      <c r="G25" s="1312">
        <f>ZakladDPHZaklVypocet</f>
        <v>0</v>
      </c>
      <c r="H25" s="1313"/>
      <c r="I25" s="1313"/>
      <c r="J25" s="40" t="str">
        <f t="shared" si="0"/>
        <v>CZK</v>
      </c>
    </row>
    <row r="26" spans="1:10" ht="23.25" customHeight="1">
      <c r="A26" s="2">
        <f>(A25-INT(A25))*100</f>
        <v>0</v>
      </c>
      <c r="B26" s="32" t="s">
        <v>16</v>
      </c>
      <c r="C26" s="68"/>
      <c r="D26" s="54"/>
      <c r="E26" s="69">
        <f>SazbaDPH2</f>
        <v>21</v>
      </c>
      <c r="F26" s="30" t="s">
        <v>0</v>
      </c>
      <c r="G26" s="1215">
        <v>0</v>
      </c>
      <c r="H26" s="1216"/>
      <c r="I26" s="1216"/>
      <c r="J26" s="37" t="str">
        <f t="shared" si="0"/>
        <v>CZK</v>
      </c>
    </row>
    <row r="27" spans="1:10" ht="23.25" customHeight="1" thickBot="1">
      <c r="A27" s="2" t="e">
        <f>ZakladDPHSni1+DPHSni1+ZakladDPHZakl+DPHZakl</f>
        <v>#NAME?</v>
      </c>
      <c r="B27" s="31" t="s">
        <v>5</v>
      </c>
      <c r="C27" s="70"/>
      <c r="D27" s="71"/>
      <c r="E27" s="70"/>
      <c r="F27" s="16"/>
      <c r="G27" s="1217">
        <v>0</v>
      </c>
      <c r="H27" s="1217"/>
      <c r="I27" s="1217"/>
      <c r="J27" s="41" t="str">
        <f t="shared" si="0"/>
        <v>CZK</v>
      </c>
    </row>
    <row r="28" spans="1:10" ht="27.75" hidden="1" customHeight="1" thickBot="1">
      <c r="A28" s="2"/>
      <c r="B28" s="111" t="s">
        <v>25</v>
      </c>
      <c r="C28" s="112"/>
      <c r="D28" s="112"/>
      <c r="E28" s="113"/>
      <c r="F28" s="114"/>
      <c r="G28" s="1206">
        <f>ZakladDPHSniVypocet+ZakladDPHZaklVypocet</f>
        <v>0</v>
      </c>
      <c r="H28" s="1207"/>
      <c r="I28" s="1207"/>
      <c r="J28" s="115" t="str">
        <f t="shared" si="0"/>
        <v>CZK</v>
      </c>
    </row>
    <row r="29" spans="1:10" ht="27.75" customHeight="1" thickBot="1">
      <c r="A29" s="2"/>
      <c r="B29" s="111" t="s">
        <v>37</v>
      </c>
      <c r="C29" s="116"/>
      <c r="D29" s="116"/>
      <c r="E29" s="116"/>
      <c r="F29" s="117"/>
      <c r="G29" s="1206">
        <f>G28+G24</f>
        <v>0</v>
      </c>
      <c r="H29" s="1206"/>
      <c r="I29" s="1206"/>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8"/>
      <c r="E34" s="1209"/>
      <c r="G34" s="1210"/>
      <c r="H34" s="1211"/>
      <c r="I34" s="1211"/>
      <c r="J34" s="25"/>
    </row>
    <row r="35" spans="1:10" ht="12.75" customHeight="1">
      <c r="A35" s="2"/>
      <c r="B35" s="2"/>
      <c r="D35" s="1240" t="s">
        <v>2</v>
      </c>
      <c r="E35" s="1240"/>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0"/>
      <c r="D39" s="1310"/>
      <c r="E39" s="1310"/>
      <c r="F39" s="206">
        <f>'Rozpočet SO_101A.2'!AE192</f>
        <v>0</v>
      </c>
      <c r="G39" s="207">
        <f>'Rozpočet SO_101A.2'!AF192</f>
        <v>0</v>
      </c>
      <c r="H39" s="208">
        <f>(F39*SazbaDPH1/100)+(G39*SazbaDPH2/100)</f>
        <v>0</v>
      </c>
      <c r="I39" s="208">
        <f>F39+G39+H39</f>
        <v>0</v>
      </c>
      <c r="J39" s="209" t="str">
        <f>IF(CenaCelkemVypocet=0,"",I39/CenaCelkemVypocet*100)</f>
        <v/>
      </c>
    </row>
    <row r="40" spans="1:10" ht="25.5" hidden="1" customHeight="1">
      <c r="A40" s="89">
        <v>2</v>
      </c>
      <c r="B40" s="210" t="s">
        <v>52</v>
      </c>
      <c r="C40" s="1311" t="s">
        <v>53</v>
      </c>
      <c r="D40" s="1311"/>
      <c r="E40" s="1311"/>
      <c r="F40" s="211">
        <f>'Rozpočet SO_101A.2'!AE192</f>
        <v>0</v>
      </c>
      <c r="G40" s="212">
        <f>'Rozpočet SO_101A.2'!AF192</f>
        <v>0</v>
      </c>
      <c r="H40" s="212">
        <f>(F40*SazbaDPH1/100)+(G40*SazbaDPH2/100)</f>
        <v>0</v>
      </c>
      <c r="I40" s="212">
        <f>F40+G40+H40</f>
        <v>0</v>
      </c>
      <c r="J40" s="213" t="str">
        <f>IF(CenaCelkemVypocet=0,"",I40/CenaCelkemVypocet*100)</f>
        <v/>
      </c>
    </row>
    <row r="41" spans="1:10" ht="25.5" hidden="1" customHeight="1">
      <c r="A41" s="89">
        <v>3</v>
      </c>
      <c r="B41" s="214" t="s">
        <v>56</v>
      </c>
      <c r="C41" s="1310" t="s">
        <v>57</v>
      </c>
      <c r="D41" s="1310"/>
      <c r="E41" s="1310"/>
      <c r="F41" s="215">
        <f>'Rozpočet SO_101A.2'!AE192</f>
        <v>0</v>
      </c>
      <c r="G41" s="208">
        <f>'Rozpočet SO_101A.2'!AF192</f>
        <v>0</v>
      </c>
      <c r="H41" s="208">
        <f>(F41*SazbaDPH1/100)+(G41*SazbaDPH2/100)</f>
        <v>0</v>
      </c>
      <c r="I41" s="208">
        <f>F41+G41+H41</f>
        <v>0</v>
      </c>
      <c r="J41" s="209" t="str">
        <f>IF(CenaCelkemVypocet=0,"",I41/CenaCelkemVypocet*100)</f>
        <v/>
      </c>
    </row>
    <row r="42" spans="1:10" ht="25.5" hidden="1" customHeight="1">
      <c r="A42" s="89"/>
      <c r="B42" s="1246" t="s">
        <v>138</v>
      </c>
      <c r="C42" s="1247"/>
      <c r="D42" s="1247"/>
      <c r="E42" s="1248"/>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08" t="s">
        <v>226</v>
      </c>
      <c r="D49" s="1309"/>
      <c r="E49" s="1309"/>
      <c r="F49" s="220" t="s">
        <v>26</v>
      </c>
      <c r="G49" s="221"/>
      <c r="H49" s="221"/>
      <c r="I49" s="221">
        <f>'Rozpočet SO_101A.2'!G8</f>
        <v>0</v>
      </c>
      <c r="J49" s="222" t="str">
        <f>IF(I56=0,"",I49/I56*100)</f>
        <v/>
      </c>
    </row>
    <row r="50" spans="1:10" ht="36.75" customHeight="1">
      <c r="A50" s="127"/>
      <c r="B50" s="219" t="s">
        <v>1792</v>
      </c>
      <c r="C50" s="1308" t="s">
        <v>1793</v>
      </c>
      <c r="D50" s="1309"/>
      <c r="E50" s="1309"/>
      <c r="F50" s="220" t="s">
        <v>27</v>
      </c>
      <c r="G50" s="221"/>
      <c r="H50" s="221"/>
      <c r="I50" s="221">
        <f>'Rozpočet SO_101A.2'!G31</f>
        <v>0</v>
      </c>
      <c r="J50" s="222" t="str">
        <f>IF(I56=0,"",I50/I56*100)</f>
        <v/>
      </c>
    </row>
    <row r="51" spans="1:10" ht="36.75" customHeight="1">
      <c r="A51" s="127"/>
      <c r="B51" s="219" t="s">
        <v>1794</v>
      </c>
      <c r="C51" s="1308" t="s">
        <v>1795</v>
      </c>
      <c r="D51" s="1309"/>
      <c r="E51" s="1309"/>
      <c r="F51" s="220" t="s">
        <v>27</v>
      </c>
      <c r="G51" s="221"/>
      <c r="H51" s="221"/>
      <c r="I51" s="221">
        <f>'Rozpočet SO_101A.2'!G61</f>
        <v>0</v>
      </c>
      <c r="J51" s="222" t="str">
        <f>IF(I56=0,"",I51/I56*100)</f>
        <v/>
      </c>
    </row>
    <row r="52" spans="1:10" ht="36.75" customHeight="1">
      <c r="A52" s="127"/>
      <c r="B52" s="219" t="s">
        <v>1796</v>
      </c>
      <c r="C52" s="1308" t="s">
        <v>1797</v>
      </c>
      <c r="D52" s="1309"/>
      <c r="E52" s="1309"/>
      <c r="F52" s="220" t="s">
        <v>27</v>
      </c>
      <c r="G52" s="221"/>
      <c r="H52" s="221"/>
      <c r="I52" s="221">
        <f>'Rozpočet SO_101A.2'!G104</f>
        <v>0</v>
      </c>
      <c r="J52" s="222" t="str">
        <f>IF(I56=0,"",I52/I56*100)</f>
        <v/>
      </c>
    </row>
    <row r="53" spans="1:10" ht="36.75" customHeight="1">
      <c r="A53" s="127"/>
      <c r="B53" s="219" t="s">
        <v>1798</v>
      </c>
      <c r="C53" s="1308" t="s">
        <v>1799</v>
      </c>
      <c r="D53" s="1309"/>
      <c r="E53" s="1309"/>
      <c r="F53" s="220" t="s">
        <v>27</v>
      </c>
      <c r="G53" s="221"/>
      <c r="H53" s="221"/>
      <c r="I53" s="221">
        <f>'Rozpočet SO_101A.2'!G131</f>
        <v>0</v>
      </c>
      <c r="J53" s="222" t="str">
        <f>IF(I56=0,"",I53/I56*100)</f>
        <v/>
      </c>
    </row>
    <row r="54" spans="1:10" ht="36.75" customHeight="1">
      <c r="A54" s="127"/>
      <c r="B54" s="219" t="s">
        <v>187</v>
      </c>
      <c r="C54" s="1308" t="s">
        <v>186</v>
      </c>
      <c r="D54" s="1309"/>
      <c r="E54" s="1309"/>
      <c r="F54" s="220" t="s">
        <v>27</v>
      </c>
      <c r="G54" s="221"/>
      <c r="H54" s="221"/>
      <c r="I54" s="221">
        <f>'Rozpočet SO_101A.2'!G180</f>
        <v>0</v>
      </c>
      <c r="J54" s="222" t="str">
        <f>IF(I56=0,"",I54/I56*100)</f>
        <v/>
      </c>
    </row>
    <row r="55" spans="1:10" ht="36.75" customHeight="1">
      <c r="A55" s="127"/>
      <c r="B55" s="219" t="s">
        <v>1800</v>
      </c>
      <c r="C55" s="1308" t="s">
        <v>1801</v>
      </c>
      <c r="D55" s="1309"/>
      <c r="E55" s="1309"/>
      <c r="F55" s="220" t="s">
        <v>27</v>
      </c>
      <c r="G55" s="221"/>
      <c r="H55" s="221"/>
      <c r="I55" s="221">
        <f>'Rozpočet SO_101A.2'!G188</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3:E53"/>
    <mergeCell ref="C54:E54"/>
    <mergeCell ref="C55:E55"/>
    <mergeCell ref="C41:E41"/>
    <mergeCell ref="B42:E42"/>
    <mergeCell ref="C49:E49"/>
    <mergeCell ref="C50:E50"/>
    <mergeCell ref="C51:E51"/>
    <mergeCell ref="C52:E52"/>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L27" sqref="L27"/>
      <selection pane="bottomLeft" activeCell="F12" sqref="F12:F15"/>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1" t="s">
        <v>7</v>
      </c>
      <c r="B1" s="1301"/>
      <c r="C1" s="1301"/>
      <c r="D1" s="1301"/>
      <c r="E1" s="1301"/>
      <c r="F1" s="1301"/>
      <c r="G1" s="1301"/>
      <c r="AG1" t="s">
        <v>144</v>
      </c>
    </row>
    <row r="2" spans="1:60" ht="25.15" customHeight="1">
      <c r="A2" s="199" t="s">
        <v>8</v>
      </c>
      <c r="B2" s="198" t="s">
        <v>43</v>
      </c>
      <c r="C2" s="1326" t="s">
        <v>44</v>
      </c>
      <c r="D2" s="1327"/>
      <c r="E2" s="1327"/>
      <c r="F2" s="1327"/>
      <c r="G2" s="1328"/>
      <c r="AG2" t="s">
        <v>145</v>
      </c>
    </row>
    <row r="3" spans="1:60" ht="25.15" customHeight="1">
      <c r="A3" s="199" t="s">
        <v>9</v>
      </c>
      <c r="B3" s="198" t="s">
        <v>52</v>
      </c>
      <c r="C3" s="1326" t="s">
        <v>53</v>
      </c>
      <c r="D3" s="1327"/>
      <c r="E3" s="1327"/>
      <c r="F3" s="1327"/>
      <c r="G3" s="1328"/>
      <c r="AC3" s="124" t="s">
        <v>145</v>
      </c>
      <c r="AG3" t="s">
        <v>146</v>
      </c>
    </row>
    <row r="4" spans="1:60" ht="25.15" customHeight="1">
      <c r="A4" s="197" t="s">
        <v>10</v>
      </c>
      <c r="B4" s="196" t="s">
        <v>56</v>
      </c>
      <c r="C4" s="1329" t="s">
        <v>57</v>
      </c>
      <c r="D4" s="1330"/>
      <c r="E4" s="1330"/>
      <c r="F4" s="1330"/>
      <c r="G4" s="1331"/>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226</v>
      </c>
      <c r="D8" s="167"/>
      <c r="E8" s="166"/>
      <c r="F8" s="165"/>
      <c r="G8" s="164">
        <f>SUMIF(AG9:AG30,"&lt;&gt;NOR",G9:G30)</f>
        <v>0</v>
      </c>
      <c r="H8" s="162"/>
      <c r="I8" s="162">
        <f>SUM(I9:I30)</f>
        <v>50779.59</v>
      </c>
      <c r="J8" s="162"/>
      <c r="K8" s="162">
        <f>SUM(K9:K30)</f>
        <v>258091.44</v>
      </c>
      <c r="L8" s="162"/>
      <c r="M8" s="162">
        <f>SUM(M9:M30)</f>
        <v>0</v>
      </c>
      <c r="N8" s="163"/>
      <c r="O8" s="163">
        <f>SUM(O9:O30)</f>
        <v>77.940000000000012</v>
      </c>
      <c r="P8" s="163"/>
      <c r="Q8" s="163">
        <f>SUM(Q9:Q30)</f>
        <v>0</v>
      </c>
      <c r="R8" s="162"/>
      <c r="S8" s="162"/>
      <c r="T8" s="162"/>
      <c r="U8" s="162"/>
      <c r="V8" s="162">
        <f>SUM(V9:V30)</f>
        <v>450.09999999999997</v>
      </c>
      <c r="W8" s="162"/>
      <c r="X8" s="162"/>
      <c r="Y8" s="162"/>
      <c r="AG8" t="s">
        <v>252</v>
      </c>
    </row>
    <row r="9" spans="1:60" outlineLevel="1">
      <c r="A9" s="177">
        <v>1</v>
      </c>
      <c r="B9" s="176" t="s">
        <v>1802</v>
      </c>
      <c r="C9" s="175" t="s">
        <v>1803</v>
      </c>
      <c r="D9" s="174" t="s">
        <v>567</v>
      </c>
      <c r="E9" s="173">
        <v>41</v>
      </c>
      <c r="F9" s="172"/>
      <c r="G9" s="171">
        <f t="shared" ref="G9:G30" si="0">ROUND(E9*F9,2)</f>
        <v>0</v>
      </c>
      <c r="H9" s="154">
        <v>0</v>
      </c>
      <c r="I9" s="146">
        <f t="shared" ref="I9:I30" si="1">ROUND(E9*H9,2)</f>
        <v>0</v>
      </c>
      <c r="J9" s="154">
        <v>575</v>
      </c>
      <c r="K9" s="146">
        <f t="shared" ref="K9:K30" si="2">ROUND(E9*J9,2)</f>
        <v>23575</v>
      </c>
      <c r="L9" s="146">
        <v>15</v>
      </c>
      <c r="M9" s="146">
        <f t="shared" ref="M9:M30" si="3">G9*(1+L9/100)</f>
        <v>0</v>
      </c>
      <c r="N9" s="147">
        <v>0</v>
      </c>
      <c r="O9" s="147">
        <f t="shared" ref="O9:O30" si="4">ROUND(E9*N9,2)</f>
        <v>0</v>
      </c>
      <c r="P9" s="147">
        <v>0</v>
      </c>
      <c r="Q9" s="147">
        <f t="shared" ref="Q9:Q30" si="5">ROUND(E9*P9,2)</f>
        <v>0</v>
      </c>
      <c r="R9" s="146"/>
      <c r="S9" s="146" t="s">
        <v>255</v>
      </c>
      <c r="T9" s="146" t="s">
        <v>255</v>
      </c>
      <c r="U9" s="146">
        <v>0.36499999999999999</v>
      </c>
      <c r="V9" s="146">
        <f t="shared" ref="V9:V30" si="6">ROUND(E9*U9,2)</f>
        <v>14.97</v>
      </c>
      <c r="W9" s="146"/>
      <c r="X9" s="146" t="s">
        <v>240</v>
      </c>
      <c r="Y9" s="146" t="s">
        <v>239</v>
      </c>
      <c r="Z9" s="145"/>
      <c r="AA9" s="145"/>
      <c r="AB9" s="145"/>
      <c r="AC9" s="145"/>
      <c r="AD9" s="145"/>
      <c r="AE9" s="145"/>
      <c r="AF9" s="145"/>
      <c r="AG9" s="145" t="s">
        <v>1804</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1805</v>
      </c>
      <c r="C10" s="175" t="s">
        <v>1806</v>
      </c>
      <c r="D10" s="174" t="s">
        <v>567</v>
      </c>
      <c r="E10" s="173">
        <v>59</v>
      </c>
      <c r="F10" s="172"/>
      <c r="G10" s="171">
        <f t="shared" si="0"/>
        <v>0</v>
      </c>
      <c r="H10" s="154">
        <v>0</v>
      </c>
      <c r="I10" s="146">
        <f t="shared" si="1"/>
        <v>0</v>
      </c>
      <c r="J10" s="154">
        <v>575</v>
      </c>
      <c r="K10" s="146">
        <f t="shared" si="2"/>
        <v>33925</v>
      </c>
      <c r="L10" s="146">
        <v>15</v>
      </c>
      <c r="M10" s="146">
        <f t="shared" si="3"/>
        <v>0</v>
      </c>
      <c r="N10" s="147">
        <v>0</v>
      </c>
      <c r="O10" s="147">
        <f t="shared" si="4"/>
        <v>0</v>
      </c>
      <c r="P10" s="147">
        <v>0</v>
      </c>
      <c r="Q10" s="147">
        <f t="shared" si="5"/>
        <v>0</v>
      </c>
      <c r="R10" s="146"/>
      <c r="S10" s="146" t="s">
        <v>255</v>
      </c>
      <c r="T10" s="146" t="s">
        <v>255</v>
      </c>
      <c r="U10" s="146">
        <v>0.36499999999999999</v>
      </c>
      <c r="V10" s="146">
        <f t="shared" si="6"/>
        <v>21.54</v>
      </c>
      <c r="W10" s="146"/>
      <c r="X10" s="146" t="s">
        <v>240</v>
      </c>
      <c r="Y10" s="146" t="s">
        <v>239</v>
      </c>
      <c r="Z10" s="145"/>
      <c r="AA10" s="145"/>
      <c r="AB10" s="145"/>
      <c r="AC10" s="145"/>
      <c r="AD10" s="145"/>
      <c r="AE10" s="145"/>
      <c r="AF10" s="145"/>
      <c r="AG10" s="145" t="s">
        <v>1804</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1807</v>
      </c>
      <c r="C11" s="175" t="s">
        <v>1808</v>
      </c>
      <c r="D11" s="174" t="s">
        <v>567</v>
      </c>
      <c r="E11" s="173">
        <v>1.7</v>
      </c>
      <c r="F11" s="172"/>
      <c r="G11" s="171">
        <f t="shared" si="0"/>
        <v>0</v>
      </c>
      <c r="H11" s="154">
        <v>0</v>
      </c>
      <c r="I11" s="146">
        <f t="shared" si="1"/>
        <v>0</v>
      </c>
      <c r="J11" s="154">
        <v>1428</v>
      </c>
      <c r="K11" s="146">
        <f t="shared" si="2"/>
        <v>2427.6</v>
      </c>
      <c r="L11" s="146">
        <v>15</v>
      </c>
      <c r="M11" s="146">
        <f t="shared" si="3"/>
        <v>0</v>
      </c>
      <c r="N11" s="147">
        <v>0</v>
      </c>
      <c r="O11" s="147">
        <f t="shared" si="4"/>
        <v>0</v>
      </c>
      <c r="P11" s="147">
        <v>0</v>
      </c>
      <c r="Q11" s="147">
        <f t="shared" si="5"/>
        <v>0</v>
      </c>
      <c r="R11" s="146"/>
      <c r="S11" s="146" t="s">
        <v>255</v>
      </c>
      <c r="T11" s="146" t="s">
        <v>255</v>
      </c>
      <c r="U11" s="146">
        <v>3.5329999999999999</v>
      </c>
      <c r="V11" s="146">
        <f t="shared" si="6"/>
        <v>6.01</v>
      </c>
      <c r="W11" s="146"/>
      <c r="X11" s="146" t="s">
        <v>240</v>
      </c>
      <c r="Y11" s="146" t="s">
        <v>239</v>
      </c>
      <c r="Z11" s="145"/>
      <c r="AA11" s="145"/>
      <c r="AB11" s="145"/>
      <c r="AC11" s="145"/>
      <c r="AD11" s="145"/>
      <c r="AE11" s="145"/>
      <c r="AF11" s="145"/>
      <c r="AG11" s="145" t="s">
        <v>1804</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1809</v>
      </c>
      <c r="C12" s="175" t="s">
        <v>1810</v>
      </c>
      <c r="D12" s="174" t="s">
        <v>256</v>
      </c>
      <c r="E12" s="173">
        <v>314</v>
      </c>
      <c r="F12" s="172"/>
      <c r="G12" s="171">
        <f t="shared" si="0"/>
        <v>0</v>
      </c>
      <c r="H12" s="154">
        <v>16.52</v>
      </c>
      <c r="I12" s="146">
        <f t="shared" si="1"/>
        <v>5187.28</v>
      </c>
      <c r="J12" s="154">
        <v>131.47999999999999</v>
      </c>
      <c r="K12" s="146">
        <f t="shared" si="2"/>
        <v>41284.720000000001</v>
      </c>
      <c r="L12" s="146">
        <v>15</v>
      </c>
      <c r="M12" s="146">
        <f t="shared" si="3"/>
        <v>0</v>
      </c>
      <c r="N12" s="147">
        <v>9.8999999999999999E-4</v>
      </c>
      <c r="O12" s="147">
        <f t="shared" si="4"/>
        <v>0.31</v>
      </c>
      <c r="P12" s="147">
        <v>0</v>
      </c>
      <c r="Q12" s="147">
        <f t="shared" si="5"/>
        <v>0</v>
      </c>
      <c r="R12" s="146"/>
      <c r="S12" s="146" t="s">
        <v>255</v>
      </c>
      <c r="T12" s="146" t="s">
        <v>255</v>
      </c>
      <c r="U12" s="146">
        <v>0.23599999999999999</v>
      </c>
      <c r="V12" s="146">
        <f t="shared" si="6"/>
        <v>74.099999999999994</v>
      </c>
      <c r="W12" s="146"/>
      <c r="X12" s="146" t="s">
        <v>240</v>
      </c>
      <c r="Y12" s="146" t="s">
        <v>239</v>
      </c>
      <c r="Z12" s="145"/>
      <c r="AA12" s="145"/>
      <c r="AB12" s="145"/>
      <c r="AC12" s="145"/>
      <c r="AD12" s="145"/>
      <c r="AE12" s="145"/>
      <c r="AF12" s="145"/>
      <c r="AG12" s="145" t="s">
        <v>1804</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1811</v>
      </c>
      <c r="C13" s="175" t="s">
        <v>1812</v>
      </c>
      <c r="D13" s="174" t="s">
        <v>256</v>
      </c>
      <c r="E13" s="173">
        <v>314</v>
      </c>
      <c r="F13" s="172"/>
      <c r="G13" s="171">
        <f t="shared" si="0"/>
        <v>0</v>
      </c>
      <c r="H13" s="154">
        <v>0</v>
      </c>
      <c r="I13" s="146">
        <f t="shared" si="1"/>
        <v>0</v>
      </c>
      <c r="J13" s="154">
        <v>31.1</v>
      </c>
      <c r="K13" s="146">
        <f t="shared" si="2"/>
        <v>9765.4</v>
      </c>
      <c r="L13" s="146">
        <v>15</v>
      </c>
      <c r="M13" s="146">
        <f t="shared" si="3"/>
        <v>0</v>
      </c>
      <c r="N13" s="147">
        <v>0</v>
      </c>
      <c r="O13" s="147">
        <f t="shared" si="4"/>
        <v>0</v>
      </c>
      <c r="P13" s="147">
        <v>0</v>
      </c>
      <c r="Q13" s="147">
        <f t="shared" si="5"/>
        <v>0</v>
      </c>
      <c r="R13" s="146"/>
      <c r="S13" s="146" t="s">
        <v>255</v>
      </c>
      <c r="T13" s="146" t="s">
        <v>255</v>
      </c>
      <c r="U13" s="146">
        <v>7.0000000000000007E-2</v>
      </c>
      <c r="V13" s="146">
        <f t="shared" si="6"/>
        <v>21.98</v>
      </c>
      <c r="W13" s="146"/>
      <c r="X13" s="146" t="s">
        <v>240</v>
      </c>
      <c r="Y13" s="146" t="s">
        <v>239</v>
      </c>
      <c r="Z13" s="145"/>
      <c r="AA13" s="145"/>
      <c r="AB13" s="145"/>
      <c r="AC13" s="145"/>
      <c r="AD13" s="145"/>
      <c r="AE13" s="145"/>
      <c r="AF13" s="145"/>
      <c r="AG13" s="145" t="s">
        <v>1804</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1813</v>
      </c>
      <c r="C14" s="175" t="s">
        <v>1814</v>
      </c>
      <c r="D14" s="174" t="s">
        <v>567</v>
      </c>
      <c r="E14" s="173">
        <v>101.7</v>
      </c>
      <c r="F14" s="172"/>
      <c r="G14" s="171">
        <f t="shared" si="0"/>
        <v>0</v>
      </c>
      <c r="H14" s="154">
        <v>0</v>
      </c>
      <c r="I14" s="146">
        <f t="shared" si="1"/>
        <v>0</v>
      </c>
      <c r="J14" s="154">
        <v>47.9</v>
      </c>
      <c r="K14" s="146">
        <f t="shared" si="2"/>
        <v>4871.43</v>
      </c>
      <c r="L14" s="146">
        <v>15</v>
      </c>
      <c r="M14" s="146">
        <f t="shared" si="3"/>
        <v>0</v>
      </c>
      <c r="N14" s="147">
        <v>0</v>
      </c>
      <c r="O14" s="147">
        <f t="shared" si="4"/>
        <v>0</v>
      </c>
      <c r="P14" s="147">
        <v>0</v>
      </c>
      <c r="Q14" s="147">
        <f t="shared" si="5"/>
        <v>0</v>
      </c>
      <c r="R14" s="146"/>
      <c r="S14" s="146" t="s">
        <v>255</v>
      </c>
      <c r="T14" s="146" t="s">
        <v>255</v>
      </c>
      <c r="U14" s="146">
        <v>8.6999999999999994E-2</v>
      </c>
      <c r="V14" s="146">
        <f t="shared" si="6"/>
        <v>8.85</v>
      </c>
      <c r="W14" s="146"/>
      <c r="X14" s="146" t="s">
        <v>240</v>
      </c>
      <c r="Y14" s="146" t="s">
        <v>239</v>
      </c>
      <c r="Z14" s="145"/>
      <c r="AA14" s="145"/>
      <c r="AB14" s="145"/>
      <c r="AC14" s="145"/>
      <c r="AD14" s="145"/>
      <c r="AE14" s="145"/>
      <c r="AF14" s="145"/>
      <c r="AG14" s="145" t="s">
        <v>1804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1815</v>
      </c>
      <c r="C15" s="175" t="s">
        <v>1816</v>
      </c>
      <c r="D15" s="174" t="s">
        <v>567</v>
      </c>
      <c r="E15" s="173">
        <v>55.7</v>
      </c>
      <c r="F15" s="172"/>
      <c r="G15" s="171">
        <f t="shared" si="0"/>
        <v>0</v>
      </c>
      <c r="H15" s="154">
        <v>0</v>
      </c>
      <c r="I15" s="146">
        <f t="shared" si="1"/>
        <v>0</v>
      </c>
      <c r="J15" s="154">
        <v>191</v>
      </c>
      <c r="K15" s="146">
        <f t="shared" si="2"/>
        <v>10638.7</v>
      </c>
      <c r="L15" s="146">
        <v>15</v>
      </c>
      <c r="M15" s="146">
        <f t="shared" si="3"/>
        <v>0</v>
      </c>
      <c r="N15" s="147">
        <v>0</v>
      </c>
      <c r="O15" s="147">
        <f t="shared" si="4"/>
        <v>0</v>
      </c>
      <c r="P15" s="147">
        <v>0</v>
      </c>
      <c r="Q15" s="147">
        <f t="shared" si="5"/>
        <v>0</v>
      </c>
      <c r="R15" s="146"/>
      <c r="S15" s="146" t="s">
        <v>255</v>
      </c>
      <c r="T15" s="146" t="s">
        <v>255</v>
      </c>
      <c r="U15" s="146">
        <v>0.27600000000000002</v>
      </c>
      <c r="V15" s="146">
        <f t="shared" si="6"/>
        <v>15.37</v>
      </c>
      <c r="W15" s="146"/>
      <c r="X15" s="146" t="s">
        <v>1817</v>
      </c>
      <c r="Y15" s="146" t="s">
        <v>239</v>
      </c>
      <c r="Z15" s="145"/>
      <c r="AA15" s="145"/>
      <c r="AB15" s="145"/>
      <c r="AC15" s="145"/>
      <c r="AD15" s="145"/>
      <c r="AE15" s="145"/>
      <c r="AF15" s="145"/>
      <c r="AG15" s="145" t="s">
        <v>1818</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1819</v>
      </c>
      <c r="C16" s="175" t="s">
        <v>1820</v>
      </c>
      <c r="D16" s="174" t="s">
        <v>567</v>
      </c>
      <c r="E16" s="173">
        <v>46</v>
      </c>
      <c r="F16" s="172"/>
      <c r="G16" s="171">
        <f t="shared" si="0"/>
        <v>0</v>
      </c>
      <c r="H16" s="154">
        <v>485</v>
      </c>
      <c r="I16" s="146">
        <f t="shared" si="1"/>
        <v>22310</v>
      </c>
      <c r="J16" s="154">
        <v>782</v>
      </c>
      <c r="K16" s="146">
        <f t="shared" si="2"/>
        <v>35972</v>
      </c>
      <c r="L16" s="146">
        <v>15</v>
      </c>
      <c r="M16" s="146">
        <f t="shared" si="3"/>
        <v>0</v>
      </c>
      <c r="N16" s="147">
        <v>1.67</v>
      </c>
      <c r="O16" s="147">
        <f t="shared" si="4"/>
        <v>76.819999999999993</v>
      </c>
      <c r="P16" s="147">
        <v>0</v>
      </c>
      <c r="Q16" s="147">
        <f t="shared" si="5"/>
        <v>0</v>
      </c>
      <c r="R16" s="146"/>
      <c r="S16" s="146" t="s">
        <v>255</v>
      </c>
      <c r="T16" s="146" t="s">
        <v>255</v>
      </c>
      <c r="U16" s="146">
        <v>1.5980000000000001</v>
      </c>
      <c r="V16" s="146">
        <f t="shared" si="6"/>
        <v>73.510000000000005</v>
      </c>
      <c r="W16" s="146"/>
      <c r="X16" s="146" t="s">
        <v>1817</v>
      </c>
      <c r="Y16" s="146" t="s">
        <v>239</v>
      </c>
      <c r="Z16" s="145"/>
      <c r="AA16" s="145"/>
      <c r="AB16" s="145"/>
      <c r="AC16" s="145"/>
      <c r="AD16" s="145"/>
      <c r="AE16" s="145"/>
      <c r="AF16" s="145"/>
      <c r="AG16" s="145" t="s">
        <v>1818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2.5" outlineLevel="1">
      <c r="A17" s="177">
        <v>9</v>
      </c>
      <c r="B17" s="176" t="s">
        <v>1821</v>
      </c>
      <c r="C17" s="175" t="s">
        <v>1822</v>
      </c>
      <c r="D17" s="174" t="s">
        <v>567</v>
      </c>
      <c r="E17" s="173">
        <v>0.13</v>
      </c>
      <c r="F17" s="172"/>
      <c r="G17" s="171">
        <f t="shared" si="0"/>
        <v>0</v>
      </c>
      <c r="H17" s="154">
        <v>11007.76</v>
      </c>
      <c r="I17" s="146">
        <f t="shared" si="1"/>
        <v>1431.01</v>
      </c>
      <c r="J17" s="154">
        <v>3972.24</v>
      </c>
      <c r="K17" s="146">
        <f t="shared" si="2"/>
        <v>516.39</v>
      </c>
      <c r="L17" s="146">
        <v>15</v>
      </c>
      <c r="M17" s="146">
        <f t="shared" si="3"/>
        <v>0</v>
      </c>
      <c r="N17" s="147">
        <v>3.69407</v>
      </c>
      <c r="O17" s="147">
        <f t="shared" si="4"/>
        <v>0.48</v>
      </c>
      <c r="P17" s="147">
        <v>0</v>
      </c>
      <c r="Q17" s="147">
        <f t="shared" si="5"/>
        <v>0</v>
      </c>
      <c r="R17" s="146"/>
      <c r="S17" s="146" t="s">
        <v>255</v>
      </c>
      <c r="T17" s="146" t="s">
        <v>255</v>
      </c>
      <c r="U17" s="146">
        <v>6.0014500000000002</v>
      </c>
      <c r="V17" s="146">
        <f t="shared" si="6"/>
        <v>0.78</v>
      </c>
      <c r="W17" s="146"/>
      <c r="X17" s="146" t="s">
        <v>1817</v>
      </c>
      <c r="Y17" s="146" t="s">
        <v>239</v>
      </c>
      <c r="Z17" s="145"/>
      <c r="AA17" s="145"/>
      <c r="AB17" s="145"/>
      <c r="AC17" s="145"/>
      <c r="AD17" s="145"/>
      <c r="AE17" s="145"/>
      <c r="AF17" s="145"/>
      <c r="AG17" s="145" t="s">
        <v>1818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177">
        <v>10</v>
      </c>
      <c r="B18" s="176" t="s">
        <v>1823</v>
      </c>
      <c r="C18" s="175" t="s">
        <v>1824</v>
      </c>
      <c r="D18" s="174" t="s">
        <v>315</v>
      </c>
      <c r="E18" s="173">
        <v>0.4</v>
      </c>
      <c r="F18" s="172"/>
      <c r="G18" s="171">
        <f t="shared" si="0"/>
        <v>0</v>
      </c>
      <c r="H18" s="154">
        <v>666.49</v>
      </c>
      <c r="I18" s="146">
        <f t="shared" si="1"/>
        <v>266.60000000000002</v>
      </c>
      <c r="J18" s="154">
        <v>1315.51</v>
      </c>
      <c r="K18" s="146">
        <f t="shared" si="2"/>
        <v>526.20000000000005</v>
      </c>
      <c r="L18" s="146">
        <v>15</v>
      </c>
      <c r="M18" s="146">
        <f t="shared" si="3"/>
        <v>0</v>
      </c>
      <c r="N18" s="147">
        <v>0</v>
      </c>
      <c r="O18" s="147">
        <f t="shared" si="4"/>
        <v>0</v>
      </c>
      <c r="P18" s="147">
        <v>0</v>
      </c>
      <c r="Q18" s="147">
        <f t="shared" si="5"/>
        <v>0</v>
      </c>
      <c r="R18" s="146"/>
      <c r="S18" s="146" t="s">
        <v>255</v>
      </c>
      <c r="T18" s="146" t="s">
        <v>255</v>
      </c>
      <c r="U18" s="146">
        <v>2.2999999999999998</v>
      </c>
      <c r="V18" s="146">
        <f t="shared" si="6"/>
        <v>0.92</v>
      </c>
      <c r="W18" s="146"/>
      <c r="X18" s="146" t="s">
        <v>240</v>
      </c>
      <c r="Y18" s="146" t="s">
        <v>239</v>
      </c>
      <c r="Z18" s="145"/>
      <c r="AA18" s="145"/>
      <c r="AB18" s="145"/>
      <c r="AC18" s="145"/>
      <c r="AD18" s="145"/>
      <c r="AE18" s="145"/>
      <c r="AF18" s="145"/>
      <c r="AG18" s="145" t="s">
        <v>1804</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11</v>
      </c>
      <c r="B19" s="176" t="s">
        <v>1825</v>
      </c>
      <c r="C19" s="175" t="s">
        <v>1826</v>
      </c>
      <c r="D19" s="174" t="s">
        <v>315</v>
      </c>
      <c r="E19" s="173">
        <v>0.8</v>
      </c>
      <c r="F19" s="172"/>
      <c r="G19" s="171">
        <f t="shared" si="0"/>
        <v>0</v>
      </c>
      <c r="H19" s="154">
        <v>764.19</v>
      </c>
      <c r="I19" s="146">
        <f t="shared" si="1"/>
        <v>611.35</v>
      </c>
      <c r="J19" s="154">
        <v>1345.81</v>
      </c>
      <c r="K19" s="146">
        <f t="shared" si="2"/>
        <v>1076.6500000000001</v>
      </c>
      <c r="L19" s="146">
        <v>15</v>
      </c>
      <c r="M19" s="146">
        <f t="shared" si="3"/>
        <v>0</v>
      </c>
      <c r="N19" s="147">
        <v>0</v>
      </c>
      <c r="O19" s="147">
        <f t="shared" si="4"/>
        <v>0</v>
      </c>
      <c r="P19" s="147">
        <v>0</v>
      </c>
      <c r="Q19" s="147">
        <f t="shared" si="5"/>
        <v>0</v>
      </c>
      <c r="R19" s="146"/>
      <c r="S19" s="146" t="s">
        <v>255</v>
      </c>
      <c r="T19" s="146" t="s">
        <v>255</v>
      </c>
      <c r="U19" s="146">
        <v>2.35</v>
      </c>
      <c r="V19" s="146">
        <f t="shared" si="6"/>
        <v>1.88</v>
      </c>
      <c r="W19" s="146"/>
      <c r="X19" s="146" t="s">
        <v>240</v>
      </c>
      <c r="Y19" s="146" t="s">
        <v>239</v>
      </c>
      <c r="Z19" s="145"/>
      <c r="AA19" s="145"/>
      <c r="AB19" s="145"/>
      <c r="AC19" s="145"/>
      <c r="AD19" s="145"/>
      <c r="AE19" s="145"/>
      <c r="AF19" s="145"/>
      <c r="AG19" s="145" t="s">
        <v>1804</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177">
        <v>12</v>
      </c>
      <c r="B20" s="176" t="s">
        <v>1827</v>
      </c>
      <c r="C20" s="175" t="s">
        <v>1828</v>
      </c>
      <c r="D20" s="174" t="s">
        <v>315</v>
      </c>
      <c r="E20" s="173">
        <v>6.6</v>
      </c>
      <c r="F20" s="172"/>
      <c r="G20" s="171">
        <f t="shared" si="0"/>
        <v>0</v>
      </c>
      <c r="H20" s="154">
        <v>708.31</v>
      </c>
      <c r="I20" s="146">
        <f t="shared" si="1"/>
        <v>4674.8500000000004</v>
      </c>
      <c r="J20" s="154">
        <v>1436.69</v>
      </c>
      <c r="K20" s="146">
        <f t="shared" si="2"/>
        <v>9482.15</v>
      </c>
      <c r="L20" s="146">
        <v>15</v>
      </c>
      <c r="M20" s="146">
        <f t="shared" si="3"/>
        <v>0</v>
      </c>
      <c r="N20" s="147">
        <v>0</v>
      </c>
      <c r="O20" s="147">
        <f t="shared" si="4"/>
        <v>0</v>
      </c>
      <c r="P20" s="147">
        <v>0</v>
      </c>
      <c r="Q20" s="147">
        <f t="shared" si="5"/>
        <v>0</v>
      </c>
      <c r="R20" s="146"/>
      <c r="S20" s="146" t="s">
        <v>255</v>
      </c>
      <c r="T20" s="146" t="s">
        <v>255</v>
      </c>
      <c r="U20" s="146">
        <v>2.5</v>
      </c>
      <c r="V20" s="146">
        <f t="shared" si="6"/>
        <v>16.5</v>
      </c>
      <c r="W20" s="146"/>
      <c r="X20" s="146" t="s">
        <v>240</v>
      </c>
      <c r="Y20" s="146" t="s">
        <v>239</v>
      </c>
      <c r="Z20" s="145"/>
      <c r="AA20" s="145"/>
      <c r="AB20" s="145"/>
      <c r="AC20" s="145"/>
      <c r="AD20" s="145"/>
      <c r="AE20" s="145"/>
      <c r="AF20" s="145"/>
      <c r="AG20" s="145" t="s">
        <v>1804</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177">
        <v>13</v>
      </c>
      <c r="B21" s="176" t="s">
        <v>1829</v>
      </c>
      <c r="C21" s="175" t="s">
        <v>1830</v>
      </c>
      <c r="D21" s="174" t="s">
        <v>315</v>
      </c>
      <c r="E21" s="173">
        <v>0.8</v>
      </c>
      <c r="F21" s="172"/>
      <c r="G21" s="171">
        <f t="shared" si="0"/>
        <v>0</v>
      </c>
      <c r="H21" s="154">
        <v>818.82</v>
      </c>
      <c r="I21" s="146">
        <f t="shared" si="1"/>
        <v>655.05999999999995</v>
      </c>
      <c r="J21" s="154">
        <v>1466.18</v>
      </c>
      <c r="K21" s="146">
        <f t="shared" si="2"/>
        <v>1172.94</v>
      </c>
      <c r="L21" s="146">
        <v>15</v>
      </c>
      <c r="M21" s="146">
        <f t="shared" si="3"/>
        <v>0</v>
      </c>
      <c r="N21" s="147">
        <v>0</v>
      </c>
      <c r="O21" s="147">
        <f t="shared" si="4"/>
        <v>0</v>
      </c>
      <c r="P21" s="147">
        <v>0</v>
      </c>
      <c r="Q21" s="147">
        <f t="shared" si="5"/>
        <v>0</v>
      </c>
      <c r="R21" s="146"/>
      <c r="S21" s="146" t="s">
        <v>255</v>
      </c>
      <c r="T21" s="146" t="s">
        <v>255</v>
      </c>
      <c r="U21" s="146">
        <v>2.5499999999999998</v>
      </c>
      <c r="V21" s="146">
        <f t="shared" si="6"/>
        <v>2.04</v>
      </c>
      <c r="W21" s="146"/>
      <c r="X21" s="146" t="s">
        <v>240</v>
      </c>
      <c r="Y21" s="146" t="s">
        <v>239</v>
      </c>
      <c r="Z21" s="145"/>
      <c r="AA21" s="145"/>
      <c r="AB21" s="145"/>
      <c r="AC21" s="145"/>
      <c r="AD21" s="145"/>
      <c r="AE21" s="145"/>
      <c r="AF21" s="145"/>
      <c r="AG21" s="145" t="s">
        <v>1804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177">
        <v>14</v>
      </c>
      <c r="B22" s="176" t="s">
        <v>1831</v>
      </c>
      <c r="C22" s="175" t="s">
        <v>1832</v>
      </c>
      <c r="D22" s="174" t="s">
        <v>315</v>
      </c>
      <c r="E22" s="173">
        <v>1.8</v>
      </c>
      <c r="F22" s="172"/>
      <c r="G22" s="171">
        <f t="shared" si="0"/>
        <v>0</v>
      </c>
      <c r="H22" s="154">
        <v>1028.74</v>
      </c>
      <c r="I22" s="146">
        <f t="shared" si="1"/>
        <v>1851.73</v>
      </c>
      <c r="J22" s="154">
        <v>2256.2600000000002</v>
      </c>
      <c r="K22" s="146">
        <f t="shared" si="2"/>
        <v>4061.27</v>
      </c>
      <c r="L22" s="146">
        <v>15</v>
      </c>
      <c r="M22" s="146">
        <f t="shared" si="3"/>
        <v>0</v>
      </c>
      <c r="N22" s="147">
        <v>0</v>
      </c>
      <c r="O22" s="147">
        <f t="shared" si="4"/>
        <v>0</v>
      </c>
      <c r="P22" s="147">
        <v>0</v>
      </c>
      <c r="Q22" s="147">
        <f t="shared" si="5"/>
        <v>0</v>
      </c>
      <c r="R22" s="146"/>
      <c r="S22" s="146" t="s">
        <v>255</v>
      </c>
      <c r="T22" s="146" t="s">
        <v>255</v>
      </c>
      <c r="U22" s="146">
        <v>3.9</v>
      </c>
      <c r="V22" s="146">
        <f t="shared" si="6"/>
        <v>7.02</v>
      </c>
      <c r="W22" s="146"/>
      <c r="X22" s="146" t="s">
        <v>240</v>
      </c>
      <c r="Y22" s="146" t="s">
        <v>239</v>
      </c>
      <c r="Z22" s="145"/>
      <c r="AA22" s="145"/>
      <c r="AB22" s="145"/>
      <c r="AC22" s="145"/>
      <c r="AD22" s="145"/>
      <c r="AE22" s="145"/>
      <c r="AF22" s="145"/>
      <c r="AG22" s="145" t="s">
        <v>1804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177">
        <v>15</v>
      </c>
      <c r="B23" s="176" t="s">
        <v>1833</v>
      </c>
      <c r="C23" s="175" t="s">
        <v>1834</v>
      </c>
      <c r="D23" s="174" t="s">
        <v>347</v>
      </c>
      <c r="E23" s="173">
        <v>6</v>
      </c>
      <c r="F23" s="172"/>
      <c r="G23" s="171">
        <f t="shared" si="0"/>
        <v>0</v>
      </c>
      <c r="H23" s="154">
        <v>49.87</v>
      </c>
      <c r="I23" s="146">
        <f t="shared" si="1"/>
        <v>299.22000000000003</v>
      </c>
      <c r="J23" s="154">
        <v>79.13</v>
      </c>
      <c r="K23" s="146">
        <f t="shared" si="2"/>
        <v>474.78</v>
      </c>
      <c r="L23" s="146">
        <v>15</v>
      </c>
      <c r="M23" s="146">
        <f t="shared" si="3"/>
        <v>0</v>
      </c>
      <c r="N23" s="147">
        <v>1.389E-2</v>
      </c>
      <c r="O23" s="147">
        <f t="shared" si="4"/>
        <v>0.08</v>
      </c>
      <c r="P23" s="147">
        <v>0</v>
      </c>
      <c r="Q23" s="147">
        <f t="shared" si="5"/>
        <v>0</v>
      </c>
      <c r="R23" s="146"/>
      <c r="S23" s="146" t="s">
        <v>255</v>
      </c>
      <c r="T23" s="146" t="s">
        <v>255</v>
      </c>
      <c r="U23" s="146">
        <v>0.16</v>
      </c>
      <c r="V23" s="146">
        <f t="shared" si="6"/>
        <v>0.96</v>
      </c>
      <c r="W23" s="146"/>
      <c r="X23" s="146" t="s">
        <v>240</v>
      </c>
      <c r="Y23" s="146" t="s">
        <v>239</v>
      </c>
      <c r="Z23" s="145"/>
      <c r="AA23" s="145"/>
      <c r="AB23" s="145"/>
      <c r="AC23" s="145"/>
      <c r="AD23" s="145"/>
      <c r="AE23" s="145"/>
      <c r="AF23" s="145"/>
      <c r="AG23" s="145" t="s">
        <v>1804</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177">
        <v>16</v>
      </c>
      <c r="B24" s="176" t="s">
        <v>1835</v>
      </c>
      <c r="C24" s="175" t="s">
        <v>1836</v>
      </c>
      <c r="D24" s="174" t="s">
        <v>256</v>
      </c>
      <c r="E24" s="173">
        <v>3.8</v>
      </c>
      <c r="F24" s="172"/>
      <c r="G24" s="171">
        <f t="shared" si="0"/>
        <v>0</v>
      </c>
      <c r="H24" s="154">
        <v>576.53</v>
      </c>
      <c r="I24" s="146">
        <f t="shared" si="1"/>
        <v>2190.81</v>
      </c>
      <c r="J24" s="154">
        <v>150.47</v>
      </c>
      <c r="K24" s="146">
        <f t="shared" si="2"/>
        <v>571.79</v>
      </c>
      <c r="L24" s="146">
        <v>15</v>
      </c>
      <c r="M24" s="146">
        <f t="shared" si="3"/>
        <v>0</v>
      </c>
      <c r="N24" s="147">
        <v>1.0500000000000001E-2</v>
      </c>
      <c r="O24" s="147">
        <f t="shared" si="4"/>
        <v>0.04</v>
      </c>
      <c r="P24" s="147">
        <v>0</v>
      </c>
      <c r="Q24" s="147">
        <f t="shared" si="5"/>
        <v>0</v>
      </c>
      <c r="R24" s="146"/>
      <c r="S24" s="146" t="s">
        <v>255</v>
      </c>
      <c r="T24" s="146" t="s">
        <v>255</v>
      </c>
      <c r="U24" s="146">
        <v>0.32</v>
      </c>
      <c r="V24" s="146">
        <f t="shared" si="6"/>
        <v>1.22</v>
      </c>
      <c r="W24" s="146"/>
      <c r="X24" s="146" t="s">
        <v>240</v>
      </c>
      <c r="Y24" s="146" t="s">
        <v>239</v>
      </c>
      <c r="Z24" s="145"/>
      <c r="AA24" s="145"/>
      <c r="AB24" s="145"/>
      <c r="AC24" s="145"/>
      <c r="AD24" s="145"/>
      <c r="AE24" s="145"/>
      <c r="AF24" s="145"/>
      <c r="AG24" s="145" t="s">
        <v>1804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177">
        <v>17</v>
      </c>
      <c r="B25" s="176" t="s">
        <v>1837</v>
      </c>
      <c r="C25" s="175" t="s">
        <v>1838</v>
      </c>
      <c r="D25" s="174" t="s">
        <v>256</v>
      </c>
      <c r="E25" s="173">
        <v>1.9</v>
      </c>
      <c r="F25" s="172"/>
      <c r="G25" s="171">
        <f t="shared" si="0"/>
        <v>0</v>
      </c>
      <c r="H25" s="154">
        <v>817.41</v>
      </c>
      <c r="I25" s="146">
        <f t="shared" si="1"/>
        <v>1553.08</v>
      </c>
      <c r="J25" s="154">
        <v>122.59</v>
      </c>
      <c r="K25" s="146">
        <f t="shared" si="2"/>
        <v>232.92</v>
      </c>
      <c r="L25" s="146">
        <v>15</v>
      </c>
      <c r="M25" s="146">
        <f t="shared" si="3"/>
        <v>0</v>
      </c>
      <c r="N25" s="147">
        <v>4.9950000000000001E-2</v>
      </c>
      <c r="O25" s="147">
        <f t="shared" si="4"/>
        <v>0.09</v>
      </c>
      <c r="P25" s="147">
        <v>0</v>
      </c>
      <c r="Q25" s="147">
        <f t="shared" si="5"/>
        <v>0</v>
      </c>
      <c r="R25" s="146"/>
      <c r="S25" s="146" t="s">
        <v>255</v>
      </c>
      <c r="T25" s="146" t="s">
        <v>255</v>
      </c>
      <c r="U25" s="146">
        <v>0.24</v>
      </c>
      <c r="V25" s="146">
        <f t="shared" si="6"/>
        <v>0.46</v>
      </c>
      <c r="W25" s="146"/>
      <c r="X25" s="146" t="s">
        <v>240</v>
      </c>
      <c r="Y25" s="146" t="s">
        <v>239</v>
      </c>
      <c r="Z25" s="145"/>
      <c r="AA25" s="145"/>
      <c r="AB25" s="145"/>
      <c r="AC25" s="145"/>
      <c r="AD25" s="145"/>
      <c r="AE25" s="145"/>
      <c r="AF25" s="145"/>
      <c r="AG25" s="145" t="s">
        <v>1804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177">
        <v>18</v>
      </c>
      <c r="B26" s="176" t="s">
        <v>1839</v>
      </c>
      <c r="C26" s="175" t="s">
        <v>1840</v>
      </c>
      <c r="D26" s="174" t="s">
        <v>315</v>
      </c>
      <c r="E26" s="173">
        <v>45</v>
      </c>
      <c r="F26" s="172"/>
      <c r="G26" s="171">
        <f t="shared" si="0"/>
        <v>0</v>
      </c>
      <c r="H26" s="154">
        <v>5.37</v>
      </c>
      <c r="I26" s="146">
        <f t="shared" si="1"/>
        <v>241.65</v>
      </c>
      <c r="J26" s="154">
        <v>10.83</v>
      </c>
      <c r="K26" s="146">
        <f t="shared" si="2"/>
        <v>487.35</v>
      </c>
      <c r="L26" s="146">
        <v>15</v>
      </c>
      <c r="M26" s="146">
        <f t="shared" si="3"/>
        <v>0</v>
      </c>
      <c r="N26" s="147">
        <v>0</v>
      </c>
      <c r="O26" s="147">
        <f t="shared" si="4"/>
        <v>0</v>
      </c>
      <c r="P26" s="147">
        <v>0</v>
      </c>
      <c r="Q26" s="147">
        <f t="shared" si="5"/>
        <v>0</v>
      </c>
      <c r="R26" s="146"/>
      <c r="S26" s="146" t="s">
        <v>255</v>
      </c>
      <c r="T26" s="146" t="s">
        <v>255</v>
      </c>
      <c r="U26" s="146">
        <v>2.5999999999999999E-2</v>
      </c>
      <c r="V26" s="146">
        <f t="shared" si="6"/>
        <v>1.17</v>
      </c>
      <c r="W26" s="146"/>
      <c r="X26" s="146" t="s">
        <v>240</v>
      </c>
      <c r="Y26" s="146" t="s">
        <v>239</v>
      </c>
      <c r="Z26" s="145"/>
      <c r="AA26" s="145"/>
      <c r="AB26" s="145"/>
      <c r="AC26" s="145"/>
      <c r="AD26" s="145"/>
      <c r="AE26" s="145"/>
      <c r="AF26" s="145"/>
      <c r="AG26" s="145" t="s">
        <v>1804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177">
        <v>19</v>
      </c>
      <c r="B27" s="176" t="s">
        <v>1841</v>
      </c>
      <c r="C27" s="175" t="s">
        <v>1842</v>
      </c>
      <c r="D27" s="174" t="s">
        <v>315</v>
      </c>
      <c r="E27" s="173">
        <v>140</v>
      </c>
      <c r="F27" s="172"/>
      <c r="G27" s="171">
        <f t="shared" si="0"/>
        <v>0</v>
      </c>
      <c r="H27" s="154">
        <v>14.36</v>
      </c>
      <c r="I27" s="146">
        <f t="shared" si="1"/>
        <v>2010.4</v>
      </c>
      <c r="J27" s="154">
        <v>133.63999999999999</v>
      </c>
      <c r="K27" s="146">
        <f t="shared" si="2"/>
        <v>18709.599999999999</v>
      </c>
      <c r="L27" s="146">
        <v>15</v>
      </c>
      <c r="M27" s="146">
        <f t="shared" si="3"/>
        <v>0</v>
      </c>
      <c r="N27" s="147">
        <v>4.8999999999999998E-4</v>
      </c>
      <c r="O27" s="147">
        <f t="shared" si="4"/>
        <v>7.0000000000000007E-2</v>
      </c>
      <c r="P27" s="147">
        <v>0</v>
      </c>
      <c r="Q27" s="147">
        <f t="shared" si="5"/>
        <v>0</v>
      </c>
      <c r="R27" s="146"/>
      <c r="S27" s="146" t="s">
        <v>255</v>
      </c>
      <c r="T27" s="146" t="s">
        <v>255</v>
      </c>
      <c r="U27" s="146">
        <v>0.34200000000000003</v>
      </c>
      <c r="V27" s="146">
        <f t="shared" si="6"/>
        <v>47.88</v>
      </c>
      <c r="W27" s="146"/>
      <c r="X27" s="146" t="s">
        <v>240</v>
      </c>
      <c r="Y27" s="146" t="s">
        <v>239</v>
      </c>
      <c r="Z27" s="145"/>
      <c r="AA27" s="145"/>
      <c r="AB27" s="145"/>
      <c r="AC27" s="145"/>
      <c r="AD27" s="145"/>
      <c r="AE27" s="145"/>
      <c r="AF27" s="145"/>
      <c r="AG27" s="145" t="s">
        <v>1804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12.75" customHeight="1" outlineLevel="1">
      <c r="A28" s="177">
        <v>20</v>
      </c>
      <c r="B28" s="176" t="s">
        <v>1843</v>
      </c>
      <c r="C28" s="175" t="s">
        <v>1844</v>
      </c>
      <c r="D28" s="174" t="s">
        <v>315</v>
      </c>
      <c r="E28" s="173">
        <v>14</v>
      </c>
      <c r="F28" s="172"/>
      <c r="G28" s="171">
        <f t="shared" si="0"/>
        <v>0</v>
      </c>
      <c r="H28" s="154">
        <v>14.36</v>
      </c>
      <c r="I28" s="146">
        <f t="shared" si="1"/>
        <v>201.04</v>
      </c>
      <c r="J28" s="154">
        <v>486.64</v>
      </c>
      <c r="K28" s="146">
        <f t="shared" si="2"/>
        <v>6812.96</v>
      </c>
      <c r="L28" s="146">
        <v>15</v>
      </c>
      <c r="M28" s="146">
        <f t="shared" si="3"/>
        <v>0</v>
      </c>
      <c r="N28" s="147">
        <v>4.8999999999999998E-4</v>
      </c>
      <c r="O28" s="147">
        <f t="shared" si="4"/>
        <v>0.01</v>
      </c>
      <c r="P28" s="147">
        <v>0</v>
      </c>
      <c r="Q28" s="147">
        <f t="shared" si="5"/>
        <v>0</v>
      </c>
      <c r="R28" s="146"/>
      <c r="S28" s="146" t="s">
        <v>255</v>
      </c>
      <c r="T28" s="146" t="s">
        <v>255</v>
      </c>
      <c r="U28" s="146">
        <v>1.2729999999999999</v>
      </c>
      <c r="V28" s="146">
        <f t="shared" si="6"/>
        <v>17.82</v>
      </c>
      <c r="W28" s="146"/>
      <c r="X28" s="146" t="s">
        <v>240</v>
      </c>
      <c r="Y28" s="146" t="s">
        <v>239</v>
      </c>
      <c r="Z28" s="145"/>
      <c r="AA28" s="145"/>
      <c r="AB28" s="145"/>
      <c r="AC28" s="145"/>
      <c r="AD28" s="145"/>
      <c r="AE28" s="145"/>
      <c r="AF28" s="145"/>
      <c r="AG28" s="145" t="s">
        <v>1804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177">
        <v>21</v>
      </c>
      <c r="B29" s="176" t="s">
        <v>1845</v>
      </c>
      <c r="C29" s="175" t="s">
        <v>1846</v>
      </c>
      <c r="D29" s="174" t="s">
        <v>315</v>
      </c>
      <c r="E29" s="173">
        <v>84</v>
      </c>
      <c r="F29" s="172"/>
      <c r="G29" s="171">
        <f t="shared" si="0"/>
        <v>0</v>
      </c>
      <c r="H29" s="154">
        <v>14.36</v>
      </c>
      <c r="I29" s="146">
        <f t="shared" si="1"/>
        <v>1206.24</v>
      </c>
      <c r="J29" s="154">
        <v>257.14</v>
      </c>
      <c r="K29" s="146">
        <f t="shared" si="2"/>
        <v>21599.759999999998</v>
      </c>
      <c r="L29" s="146">
        <v>15</v>
      </c>
      <c r="M29" s="146">
        <f t="shared" si="3"/>
        <v>0</v>
      </c>
      <c r="N29" s="147">
        <v>4.8999999999999998E-4</v>
      </c>
      <c r="O29" s="147">
        <f t="shared" si="4"/>
        <v>0.04</v>
      </c>
      <c r="P29" s="147">
        <v>0</v>
      </c>
      <c r="Q29" s="147">
        <f t="shared" si="5"/>
        <v>0</v>
      </c>
      <c r="R29" s="146"/>
      <c r="S29" s="146" t="s">
        <v>255</v>
      </c>
      <c r="T29" s="146" t="s">
        <v>255</v>
      </c>
      <c r="U29" s="146">
        <v>0.66800000000000004</v>
      </c>
      <c r="V29" s="146">
        <f t="shared" si="6"/>
        <v>56.11</v>
      </c>
      <c r="W29" s="146"/>
      <c r="X29" s="146" t="s">
        <v>240</v>
      </c>
      <c r="Y29" s="146" t="s">
        <v>239</v>
      </c>
      <c r="Z29" s="145"/>
      <c r="AA29" s="145"/>
      <c r="AB29" s="145"/>
      <c r="AC29" s="145"/>
      <c r="AD29" s="145"/>
      <c r="AE29" s="145"/>
      <c r="AF29" s="145"/>
      <c r="AG29" s="145" t="s">
        <v>1804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177">
        <v>22</v>
      </c>
      <c r="B30" s="176" t="s">
        <v>1847</v>
      </c>
      <c r="C30" s="175" t="s">
        <v>1848</v>
      </c>
      <c r="D30" s="174" t="s">
        <v>256</v>
      </c>
      <c r="E30" s="173">
        <v>28.1</v>
      </c>
      <c r="F30" s="172"/>
      <c r="G30" s="171">
        <f t="shared" si="0"/>
        <v>0</v>
      </c>
      <c r="H30" s="154">
        <v>216.7</v>
      </c>
      <c r="I30" s="146">
        <f t="shared" si="1"/>
        <v>6089.27</v>
      </c>
      <c r="J30" s="154">
        <v>1064.3</v>
      </c>
      <c r="K30" s="146">
        <f t="shared" si="2"/>
        <v>29906.83</v>
      </c>
      <c r="L30" s="146">
        <v>15</v>
      </c>
      <c r="M30" s="146">
        <f t="shared" si="3"/>
        <v>0</v>
      </c>
      <c r="N30" s="147">
        <v>0</v>
      </c>
      <c r="O30" s="147">
        <f t="shared" si="4"/>
        <v>0</v>
      </c>
      <c r="P30" s="147">
        <v>0</v>
      </c>
      <c r="Q30" s="147">
        <f t="shared" si="5"/>
        <v>0</v>
      </c>
      <c r="R30" s="146"/>
      <c r="S30" s="146" t="s">
        <v>255</v>
      </c>
      <c r="T30" s="146" t="s">
        <v>255</v>
      </c>
      <c r="U30" s="146">
        <v>2.0999599999999998</v>
      </c>
      <c r="V30" s="146">
        <f t="shared" si="6"/>
        <v>59.01</v>
      </c>
      <c r="W30" s="146"/>
      <c r="X30" s="146" t="s">
        <v>1817</v>
      </c>
      <c r="Y30" s="146" t="s">
        <v>239</v>
      </c>
      <c r="Z30" s="145"/>
      <c r="AA30" s="145"/>
      <c r="AB30" s="145"/>
      <c r="AC30" s="145"/>
      <c r="AD30" s="145"/>
      <c r="AE30" s="145"/>
      <c r="AF30" s="145"/>
      <c r="AG30" s="145" t="s">
        <v>1818</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170" t="s">
        <v>253</v>
      </c>
      <c r="B31" s="169" t="s">
        <v>1792</v>
      </c>
      <c r="C31" s="168" t="s">
        <v>1793</v>
      </c>
      <c r="D31" s="167"/>
      <c r="E31" s="166"/>
      <c r="F31" s="165"/>
      <c r="G31" s="164">
        <f>SUMIF(AG32:AG60,"&lt;&gt;NOR",G32:G60)</f>
        <v>0</v>
      </c>
      <c r="H31" s="162"/>
      <c r="I31" s="162">
        <f>SUM(I32:I60)</f>
        <v>205257.03</v>
      </c>
      <c r="J31" s="162"/>
      <c r="K31" s="162">
        <f>SUM(K32:K60)</f>
        <v>210506.38999999998</v>
      </c>
      <c r="L31" s="162"/>
      <c r="M31" s="162">
        <f>SUM(M32:M60)</f>
        <v>0</v>
      </c>
      <c r="N31" s="163"/>
      <c r="O31" s="163">
        <f>SUM(O32:O60)</f>
        <v>1.22</v>
      </c>
      <c r="P31" s="163"/>
      <c r="Q31" s="163">
        <f>SUM(Q32:Q60)</f>
        <v>0</v>
      </c>
      <c r="R31" s="162"/>
      <c r="S31" s="162"/>
      <c r="T31" s="162"/>
      <c r="U31" s="162"/>
      <c r="V31" s="162">
        <f>SUM(V32:V60)</f>
        <v>340.21</v>
      </c>
      <c r="W31" s="162"/>
      <c r="X31" s="162"/>
      <c r="Y31" s="162"/>
      <c r="AG31" t="s">
        <v>252</v>
      </c>
    </row>
    <row r="32" spans="1:60" outlineLevel="1">
      <c r="A32" s="177">
        <v>23</v>
      </c>
      <c r="B32" s="176" t="s">
        <v>1849</v>
      </c>
      <c r="C32" s="175" t="s">
        <v>1850</v>
      </c>
      <c r="D32" s="174" t="s">
        <v>315</v>
      </c>
      <c r="E32" s="173">
        <v>14</v>
      </c>
      <c r="F32" s="172"/>
      <c r="G32" s="171">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7">
        <v>2.0999999999999999E-3</v>
      </c>
      <c r="O32" s="147">
        <f t="shared" ref="O32:O60" si="11">ROUND(E32*N32,2)</f>
        <v>0.03</v>
      </c>
      <c r="P32" s="147">
        <v>0</v>
      </c>
      <c r="Q32" s="147">
        <f t="shared" ref="Q32:Q60" si="12">ROUND(E32*P32,2)</f>
        <v>0</v>
      </c>
      <c r="R32" s="146"/>
      <c r="S32" s="146" t="s">
        <v>255</v>
      </c>
      <c r="T32" s="146" t="s">
        <v>255</v>
      </c>
      <c r="U32" s="146">
        <v>0.8</v>
      </c>
      <c r="V32" s="146">
        <f t="shared" ref="V32:V60" si="13">ROUND(E32*U32,2)</f>
        <v>11.2</v>
      </c>
      <c r="W32" s="146"/>
      <c r="X32" s="146" t="s">
        <v>240</v>
      </c>
      <c r="Y32" s="146" t="s">
        <v>239</v>
      </c>
      <c r="Z32" s="145"/>
      <c r="AA32" s="145"/>
      <c r="AB32" s="145"/>
      <c r="AC32" s="145"/>
      <c r="AD32" s="145"/>
      <c r="AE32" s="145"/>
      <c r="AF32" s="145"/>
      <c r="AG32" s="145" t="s">
        <v>1851</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177">
        <v>24</v>
      </c>
      <c r="B33" s="176" t="s">
        <v>1852</v>
      </c>
      <c r="C33" s="175" t="s">
        <v>1853</v>
      </c>
      <c r="D33" s="174" t="s">
        <v>315</v>
      </c>
      <c r="E33" s="173">
        <v>93</v>
      </c>
      <c r="F33" s="172"/>
      <c r="G33" s="171">
        <f t="shared" si="7"/>
        <v>0</v>
      </c>
      <c r="H33" s="154">
        <v>595.97</v>
      </c>
      <c r="I33" s="146">
        <f t="shared" si="8"/>
        <v>55425.21</v>
      </c>
      <c r="J33" s="154">
        <v>425.03</v>
      </c>
      <c r="K33" s="146">
        <f t="shared" si="9"/>
        <v>39527.79</v>
      </c>
      <c r="L33" s="146">
        <v>15</v>
      </c>
      <c r="M33" s="146">
        <f t="shared" si="10"/>
        <v>0</v>
      </c>
      <c r="N33" s="147">
        <v>2.5200000000000001E-3</v>
      </c>
      <c r="O33" s="147">
        <f t="shared" si="11"/>
        <v>0.23</v>
      </c>
      <c r="P33" s="147">
        <v>0</v>
      </c>
      <c r="Q33" s="147">
        <f t="shared" si="12"/>
        <v>0</v>
      </c>
      <c r="R33" s="146"/>
      <c r="S33" s="146" t="s">
        <v>255</v>
      </c>
      <c r="T33" s="146" t="s">
        <v>255</v>
      </c>
      <c r="U33" s="146">
        <v>0.8</v>
      </c>
      <c r="V33" s="146">
        <f t="shared" si="13"/>
        <v>74.400000000000006</v>
      </c>
      <c r="W33" s="146"/>
      <c r="X33" s="146" t="s">
        <v>240</v>
      </c>
      <c r="Y33" s="146" t="s">
        <v>239</v>
      </c>
      <c r="Z33" s="145"/>
      <c r="AA33" s="145"/>
      <c r="AB33" s="145"/>
      <c r="AC33" s="145"/>
      <c r="AD33" s="145"/>
      <c r="AE33" s="145"/>
      <c r="AF33" s="145"/>
      <c r="AG33" s="145" t="s">
        <v>1851</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177">
        <v>25</v>
      </c>
      <c r="B34" s="176" t="s">
        <v>1854</v>
      </c>
      <c r="C34" s="175" t="s">
        <v>1855</v>
      </c>
      <c r="D34" s="174" t="s">
        <v>315</v>
      </c>
      <c r="E34" s="173">
        <v>50</v>
      </c>
      <c r="F34" s="172"/>
      <c r="G34" s="171">
        <f t="shared" si="7"/>
        <v>0</v>
      </c>
      <c r="H34" s="154">
        <v>753.79</v>
      </c>
      <c r="I34" s="146">
        <f t="shared" si="8"/>
        <v>37689.5</v>
      </c>
      <c r="J34" s="154">
        <v>292.20999999999998</v>
      </c>
      <c r="K34" s="146">
        <f t="shared" si="9"/>
        <v>14610.5</v>
      </c>
      <c r="L34" s="146">
        <v>15</v>
      </c>
      <c r="M34" s="146">
        <f t="shared" si="10"/>
        <v>0</v>
      </c>
      <c r="N34" s="147">
        <v>3.5699999999999998E-3</v>
      </c>
      <c r="O34" s="147">
        <f t="shared" si="11"/>
        <v>0.18</v>
      </c>
      <c r="P34" s="147">
        <v>0</v>
      </c>
      <c r="Q34" s="147">
        <f t="shared" si="12"/>
        <v>0</v>
      </c>
      <c r="R34" s="146"/>
      <c r="S34" s="146" t="s">
        <v>255</v>
      </c>
      <c r="T34" s="146" t="s">
        <v>255</v>
      </c>
      <c r="U34" s="146">
        <v>0.55000000000000004</v>
      </c>
      <c r="V34" s="146">
        <f t="shared" si="13"/>
        <v>27.5</v>
      </c>
      <c r="W34" s="146"/>
      <c r="X34" s="146" t="s">
        <v>240</v>
      </c>
      <c r="Y34" s="146" t="s">
        <v>239</v>
      </c>
      <c r="Z34" s="145"/>
      <c r="AA34" s="145"/>
      <c r="AB34" s="145"/>
      <c r="AC34" s="145"/>
      <c r="AD34" s="145"/>
      <c r="AE34" s="145"/>
      <c r="AF34" s="145"/>
      <c r="AG34" s="145" t="s">
        <v>1851</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26</v>
      </c>
      <c r="B35" s="176" t="s">
        <v>1856</v>
      </c>
      <c r="C35" s="175" t="s">
        <v>1857</v>
      </c>
      <c r="D35" s="174" t="s">
        <v>315</v>
      </c>
      <c r="E35" s="173">
        <v>47</v>
      </c>
      <c r="F35" s="172"/>
      <c r="G35" s="171">
        <f t="shared" si="7"/>
        <v>0</v>
      </c>
      <c r="H35" s="154">
        <v>145.99</v>
      </c>
      <c r="I35" s="146">
        <f t="shared" si="8"/>
        <v>6861.53</v>
      </c>
      <c r="J35" s="154">
        <v>170.01</v>
      </c>
      <c r="K35" s="146">
        <f t="shared" si="9"/>
        <v>7990.47</v>
      </c>
      <c r="L35" s="146">
        <v>15</v>
      </c>
      <c r="M35" s="146">
        <f t="shared" si="10"/>
        <v>0</v>
      </c>
      <c r="N35" s="147">
        <v>3.4000000000000002E-4</v>
      </c>
      <c r="O35" s="147">
        <f t="shared" si="11"/>
        <v>0.02</v>
      </c>
      <c r="P35" s="147">
        <v>0</v>
      </c>
      <c r="Q35" s="147">
        <f t="shared" si="12"/>
        <v>0</v>
      </c>
      <c r="R35" s="146"/>
      <c r="S35" s="146" t="s">
        <v>255</v>
      </c>
      <c r="T35" s="146" t="s">
        <v>255</v>
      </c>
      <c r="U35" s="146">
        <v>0.32</v>
      </c>
      <c r="V35" s="146">
        <f t="shared" si="13"/>
        <v>15.04</v>
      </c>
      <c r="W35" s="146"/>
      <c r="X35" s="146" t="s">
        <v>240</v>
      </c>
      <c r="Y35" s="146" t="s">
        <v>239</v>
      </c>
      <c r="Z35" s="145"/>
      <c r="AA35" s="145"/>
      <c r="AB35" s="145"/>
      <c r="AC35" s="145"/>
      <c r="AD35" s="145"/>
      <c r="AE35" s="145"/>
      <c r="AF35" s="145"/>
      <c r="AG35" s="145" t="s">
        <v>1851</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177">
        <v>27</v>
      </c>
      <c r="B36" s="176" t="s">
        <v>1858</v>
      </c>
      <c r="C36" s="175" t="s">
        <v>1859</v>
      </c>
      <c r="D36" s="174" t="s">
        <v>315</v>
      </c>
      <c r="E36" s="173">
        <v>24</v>
      </c>
      <c r="F36" s="172"/>
      <c r="G36" s="171">
        <f t="shared" si="7"/>
        <v>0</v>
      </c>
      <c r="H36" s="154">
        <v>115.49</v>
      </c>
      <c r="I36" s="146">
        <f t="shared" si="8"/>
        <v>2771.76</v>
      </c>
      <c r="J36" s="154">
        <v>170.01</v>
      </c>
      <c r="K36" s="146">
        <f t="shared" si="9"/>
        <v>4080.24</v>
      </c>
      <c r="L36" s="146">
        <v>15</v>
      </c>
      <c r="M36" s="146">
        <f t="shared" si="10"/>
        <v>0</v>
      </c>
      <c r="N36" s="147">
        <v>3.8000000000000002E-4</v>
      </c>
      <c r="O36" s="147">
        <f t="shared" si="11"/>
        <v>0.01</v>
      </c>
      <c r="P36" s="147">
        <v>0</v>
      </c>
      <c r="Q36" s="147">
        <f t="shared" si="12"/>
        <v>0</v>
      </c>
      <c r="R36" s="146"/>
      <c r="S36" s="146" t="s">
        <v>255</v>
      </c>
      <c r="T36" s="146" t="s">
        <v>255</v>
      </c>
      <c r="U36" s="146">
        <v>0.32</v>
      </c>
      <c r="V36" s="146">
        <f t="shared" si="13"/>
        <v>7.68</v>
      </c>
      <c r="W36" s="146"/>
      <c r="X36" s="146" t="s">
        <v>240</v>
      </c>
      <c r="Y36" s="146" t="s">
        <v>239</v>
      </c>
      <c r="Z36" s="145"/>
      <c r="AA36" s="145"/>
      <c r="AB36" s="145"/>
      <c r="AC36" s="145"/>
      <c r="AD36" s="145"/>
      <c r="AE36" s="145"/>
      <c r="AF36" s="145"/>
      <c r="AG36" s="145" t="s">
        <v>1851</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177">
        <v>28</v>
      </c>
      <c r="B37" s="176" t="s">
        <v>1860</v>
      </c>
      <c r="C37" s="175" t="s">
        <v>1861</v>
      </c>
      <c r="D37" s="174" t="s">
        <v>315</v>
      </c>
      <c r="E37" s="173">
        <v>92</v>
      </c>
      <c r="F37" s="172"/>
      <c r="G37" s="171">
        <f t="shared" si="7"/>
        <v>0</v>
      </c>
      <c r="H37" s="154">
        <v>129.26</v>
      </c>
      <c r="I37" s="146">
        <f t="shared" si="8"/>
        <v>11891.92</v>
      </c>
      <c r="J37" s="154">
        <v>190.74</v>
      </c>
      <c r="K37" s="146">
        <f t="shared" si="9"/>
        <v>17548.080000000002</v>
      </c>
      <c r="L37" s="146">
        <v>15</v>
      </c>
      <c r="M37" s="146">
        <f t="shared" si="10"/>
        <v>0</v>
      </c>
      <c r="N37" s="147">
        <v>4.6999999999999999E-4</v>
      </c>
      <c r="O37" s="147">
        <f t="shared" si="11"/>
        <v>0.04</v>
      </c>
      <c r="P37" s="147">
        <v>0</v>
      </c>
      <c r="Q37" s="147">
        <f t="shared" si="12"/>
        <v>0</v>
      </c>
      <c r="R37" s="146"/>
      <c r="S37" s="146" t="s">
        <v>255</v>
      </c>
      <c r="T37" s="146" t="s">
        <v>255</v>
      </c>
      <c r="U37" s="146">
        <v>0.35899999999999999</v>
      </c>
      <c r="V37" s="146">
        <f t="shared" si="13"/>
        <v>33.03</v>
      </c>
      <c r="W37" s="146"/>
      <c r="X37" s="146" t="s">
        <v>240</v>
      </c>
      <c r="Y37" s="146" t="s">
        <v>239</v>
      </c>
      <c r="Z37" s="145"/>
      <c r="AA37" s="145"/>
      <c r="AB37" s="145"/>
      <c r="AC37" s="145"/>
      <c r="AD37" s="145"/>
      <c r="AE37" s="145"/>
      <c r="AF37" s="145"/>
      <c r="AG37" s="145" t="s">
        <v>1851</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29</v>
      </c>
      <c r="B38" s="176" t="s">
        <v>1862</v>
      </c>
      <c r="C38" s="175" t="s">
        <v>1863</v>
      </c>
      <c r="D38" s="174" t="s">
        <v>315</v>
      </c>
      <c r="E38" s="173">
        <v>22</v>
      </c>
      <c r="F38" s="172"/>
      <c r="G38" s="171">
        <f t="shared" si="7"/>
        <v>0</v>
      </c>
      <c r="H38" s="154">
        <v>184.85</v>
      </c>
      <c r="I38" s="146">
        <f t="shared" si="8"/>
        <v>4066.7</v>
      </c>
      <c r="J38" s="154">
        <v>240.15</v>
      </c>
      <c r="K38" s="146">
        <f t="shared" si="9"/>
        <v>5283.3</v>
      </c>
      <c r="L38" s="146">
        <v>15</v>
      </c>
      <c r="M38" s="146">
        <f t="shared" si="10"/>
        <v>0</v>
      </c>
      <c r="N38" s="147">
        <v>6.9999999999999999E-4</v>
      </c>
      <c r="O38" s="147">
        <f t="shared" si="11"/>
        <v>0.02</v>
      </c>
      <c r="P38" s="147">
        <v>0</v>
      </c>
      <c r="Q38" s="147">
        <f t="shared" si="12"/>
        <v>0</v>
      </c>
      <c r="R38" s="146"/>
      <c r="S38" s="146" t="s">
        <v>255</v>
      </c>
      <c r="T38" s="146" t="s">
        <v>255</v>
      </c>
      <c r="U38" s="146">
        <v>0.45200000000000001</v>
      </c>
      <c r="V38" s="146">
        <f t="shared" si="13"/>
        <v>9.94</v>
      </c>
      <c r="W38" s="146"/>
      <c r="X38" s="146" t="s">
        <v>240</v>
      </c>
      <c r="Y38" s="146" t="s">
        <v>239</v>
      </c>
      <c r="Z38" s="145"/>
      <c r="AA38" s="145"/>
      <c r="AB38" s="145"/>
      <c r="AC38" s="145"/>
      <c r="AD38" s="145"/>
      <c r="AE38" s="145"/>
      <c r="AF38" s="145"/>
      <c r="AG38" s="145" t="s">
        <v>1851</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30</v>
      </c>
      <c r="B39" s="176" t="s">
        <v>1864</v>
      </c>
      <c r="C39" s="175" t="s">
        <v>1865</v>
      </c>
      <c r="D39" s="174" t="s">
        <v>315</v>
      </c>
      <c r="E39" s="173">
        <v>7</v>
      </c>
      <c r="F39" s="172"/>
      <c r="G39" s="171">
        <f t="shared" si="7"/>
        <v>0</v>
      </c>
      <c r="H39" s="154">
        <v>391.79</v>
      </c>
      <c r="I39" s="146">
        <f t="shared" si="8"/>
        <v>2742.53</v>
      </c>
      <c r="J39" s="154">
        <v>623.21</v>
      </c>
      <c r="K39" s="146">
        <f t="shared" si="9"/>
        <v>4362.47</v>
      </c>
      <c r="L39" s="146">
        <v>15</v>
      </c>
      <c r="M39" s="146">
        <f t="shared" si="10"/>
        <v>0</v>
      </c>
      <c r="N39" s="147">
        <v>1.5200000000000001E-3</v>
      </c>
      <c r="O39" s="147">
        <f t="shared" si="11"/>
        <v>0.01</v>
      </c>
      <c r="P39" s="147">
        <v>0</v>
      </c>
      <c r="Q39" s="147">
        <f t="shared" si="12"/>
        <v>0</v>
      </c>
      <c r="R39" s="146"/>
      <c r="S39" s="146" t="s">
        <v>255</v>
      </c>
      <c r="T39" s="146" t="s">
        <v>255</v>
      </c>
      <c r="U39" s="146">
        <v>1.173</v>
      </c>
      <c r="V39" s="146">
        <f t="shared" si="13"/>
        <v>8.2100000000000009</v>
      </c>
      <c r="W39" s="146"/>
      <c r="X39" s="146" t="s">
        <v>240</v>
      </c>
      <c r="Y39" s="146" t="s">
        <v>239</v>
      </c>
      <c r="Z39" s="145"/>
      <c r="AA39" s="145"/>
      <c r="AB39" s="145"/>
      <c r="AC39" s="145"/>
      <c r="AD39" s="145"/>
      <c r="AE39" s="145"/>
      <c r="AF39" s="145"/>
      <c r="AG39" s="145" t="s">
        <v>1851</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31</v>
      </c>
      <c r="B40" s="176" t="s">
        <v>1866</v>
      </c>
      <c r="C40" s="175" t="s">
        <v>1867</v>
      </c>
      <c r="D40" s="174" t="s">
        <v>315</v>
      </c>
      <c r="E40" s="173">
        <v>77</v>
      </c>
      <c r="F40" s="172"/>
      <c r="G40" s="171">
        <f t="shared" si="7"/>
        <v>0</v>
      </c>
      <c r="H40" s="154">
        <v>410.15</v>
      </c>
      <c r="I40" s="146">
        <f t="shared" si="8"/>
        <v>31581.55</v>
      </c>
      <c r="J40" s="154">
        <v>422.85</v>
      </c>
      <c r="K40" s="146">
        <f t="shared" si="9"/>
        <v>32559.45</v>
      </c>
      <c r="L40" s="146">
        <v>15</v>
      </c>
      <c r="M40" s="146">
        <f t="shared" si="10"/>
        <v>0</v>
      </c>
      <c r="N40" s="147">
        <v>1.31E-3</v>
      </c>
      <c r="O40" s="147">
        <f t="shared" si="11"/>
        <v>0.1</v>
      </c>
      <c r="P40" s="147">
        <v>0</v>
      </c>
      <c r="Q40" s="147">
        <f t="shared" si="12"/>
        <v>0</v>
      </c>
      <c r="R40" s="146"/>
      <c r="S40" s="146" t="s">
        <v>255</v>
      </c>
      <c r="T40" s="146" t="s">
        <v>255</v>
      </c>
      <c r="U40" s="146">
        <v>0.79700000000000004</v>
      </c>
      <c r="V40" s="146">
        <f t="shared" si="13"/>
        <v>61.37</v>
      </c>
      <c r="W40" s="146"/>
      <c r="X40" s="146" t="s">
        <v>240</v>
      </c>
      <c r="Y40" s="146" t="s">
        <v>239</v>
      </c>
      <c r="Z40" s="145"/>
      <c r="AA40" s="145"/>
      <c r="AB40" s="145"/>
      <c r="AC40" s="145"/>
      <c r="AD40" s="145"/>
      <c r="AE40" s="145"/>
      <c r="AF40" s="145"/>
      <c r="AG40" s="145" t="s">
        <v>1851</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32</v>
      </c>
      <c r="B41" s="176" t="s">
        <v>1868</v>
      </c>
      <c r="C41" s="175" t="s">
        <v>1869</v>
      </c>
      <c r="D41" s="174" t="s">
        <v>347</v>
      </c>
      <c r="E41" s="173">
        <v>63</v>
      </c>
      <c r="F41" s="172"/>
      <c r="G41" s="171">
        <f t="shared" si="7"/>
        <v>0</v>
      </c>
      <c r="H41" s="154">
        <v>0</v>
      </c>
      <c r="I41" s="146">
        <f t="shared" si="8"/>
        <v>0</v>
      </c>
      <c r="J41" s="154">
        <v>78.7</v>
      </c>
      <c r="K41" s="146">
        <f t="shared" si="9"/>
        <v>4958.1000000000004</v>
      </c>
      <c r="L41" s="146">
        <v>15</v>
      </c>
      <c r="M41" s="146">
        <f t="shared" si="10"/>
        <v>0</v>
      </c>
      <c r="N41" s="147">
        <v>0</v>
      </c>
      <c r="O41" s="147">
        <f t="shared" si="11"/>
        <v>0</v>
      </c>
      <c r="P41" s="147">
        <v>0</v>
      </c>
      <c r="Q41" s="147">
        <f t="shared" si="12"/>
        <v>0</v>
      </c>
      <c r="R41" s="146"/>
      <c r="S41" s="146" t="s">
        <v>255</v>
      </c>
      <c r="T41" s="146" t="s">
        <v>255</v>
      </c>
      <c r="U41" s="146">
        <v>0.14799999999999999</v>
      </c>
      <c r="V41" s="146">
        <f t="shared" si="13"/>
        <v>9.32</v>
      </c>
      <c r="W41" s="146"/>
      <c r="X41" s="146" t="s">
        <v>240</v>
      </c>
      <c r="Y41" s="146" t="s">
        <v>239</v>
      </c>
      <c r="Z41" s="145"/>
      <c r="AA41" s="145"/>
      <c r="AB41" s="145"/>
      <c r="AC41" s="145"/>
      <c r="AD41" s="145"/>
      <c r="AE41" s="145"/>
      <c r="AF41" s="145"/>
      <c r="AG41" s="145" t="s">
        <v>1851</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33</v>
      </c>
      <c r="B42" s="176" t="s">
        <v>1870</v>
      </c>
      <c r="C42" s="175" t="s">
        <v>1871</v>
      </c>
      <c r="D42" s="174" t="s">
        <v>347</v>
      </c>
      <c r="E42" s="173">
        <v>46</v>
      </c>
      <c r="F42" s="172"/>
      <c r="G42" s="171">
        <f t="shared" si="7"/>
        <v>0</v>
      </c>
      <c r="H42" s="154">
        <v>0</v>
      </c>
      <c r="I42" s="146">
        <f t="shared" si="8"/>
        <v>0</v>
      </c>
      <c r="J42" s="154">
        <v>92.5</v>
      </c>
      <c r="K42" s="146">
        <f t="shared" si="9"/>
        <v>4255</v>
      </c>
      <c r="L42" s="146">
        <v>15</v>
      </c>
      <c r="M42" s="146">
        <f t="shared" si="10"/>
        <v>0</v>
      </c>
      <c r="N42" s="147">
        <v>0</v>
      </c>
      <c r="O42" s="147">
        <f t="shared" si="11"/>
        <v>0</v>
      </c>
      <c r="P42" s="147">
        <v>0</v>
      </c>
      <c r="Q42" s="147">
        <f t="shared" si="12"/>
        <v>0</v>
      </c>
      <c r="R42" s="146"/>
      <c r="S42" s="146" t="s">
        <v>255</v>
      </c>
      <c r="T42" s="146" t="s">
        <v>255</v>
      </c>
      <c r="U42" s="146">
        <v>0.17399999999999999</v>
      </c>
      <c r="V42" s="146">
        <f t="shared" si="13"/>
        <v>8</v>
      </c>
      <c r="W42" s="146"/>
      <c r="X42" s="146" t="s">
        <v>240</v>
      </c>
      <c r="Y42" s="146" t="s">
        <v>239</v>
      </c>
      <c r="Z42" s="145"/>
      <c r="AA42" s="145"/>
      <c r="AB42" s="145"/>
      <c r="AC42" s="145"/>
      <c r="AD42" s="145"/>
      <c r="AE42" s="145"/>
      <c r="AF42" s="145"/>
      <c r="AG42" s="145" t="s">
        <v>1851</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177">
        <v>34</v>
      </c>
      <c r="B43" s="176" t="s">
        <v>1872</v>
      </c>
      <c r="C43" s="175" t="s">
        <v>1873</v>
      </c>
      <c r="D43" s="174" t="s">
        <v>347</v>
      </c>
      <c r="E43" s="173">
        <v>4</v>
      </c>
      <c r="F43" s="172"/>
      <c r="G43" s="171">
        <f t="shared" si="7"/>
        <v>0</v>
      </c>
      <c r="H43" s="154">
        <v>0</v>
      </c>
      <c r="I43" s="146">
        <f t="shared" si="8"/>
        <v>0</v>
      </c>
      <c r="J43" s="154">
        <v>112.5</v>
      </c>
      <c r="K43" s="146">
        <f t="shared" si="9"/>
        <v>450</v>
      </c>
      <c r="L43" s="146">
        <v>15</v>
      </c>
      <c r="M43" s="146">
        <f t="shared" si="10"/>
        <v>0</v>
      </c>
      <c r="N43" s="147">
        <v>0</v>
      </c>
      <c r="O43" s="147">
        <f t="shared" si="11"/>
        <v>0</v>
      </c>
      <c r="P43" s="147">
        <v>0</v>
      </c>
      <c r="Q43" s="147">
        <f t="shared" si="12"/>
        <v>0</v>
      </c>
      <c r="R43" s="146"/>
      <c r="S43" s="146" t="s">
        <v>255</v>
      </c>
      <c r="T43" s="146" t="s">
        <v>255</v>
      </c>
      <c r="U43" s="146">
        <v>0.21099999999999999</v>
      </c>
      <c r="V43" s="146">
        <f t="shared" si="13"/>
        <v>0.84</v>
      </c>
      <c r="W43" s="146"/>
      <c r="X43" s="146" t="s">
        <v>240</v>
      </c>
      <c r="Y43" s="146" t="s">
        <v>239</v>
      </c>
      <c r="Z43" s="145"/>
      <c r="AA43" s="145"/>
      <c r="AB43" s="145"/>
      <c r="AC43" s="145"/>
      <c r="AD43" s="145"/>
      <c r="AE43" s="145"/>
      <c r="AF43" s="145"/>
      <c r="AG43" s="145" t="s">
        <v>1851</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177">
        <v>35</v>
      </c>
      <c r="B44" s="176" t="s">
        <v>1874</v>
      </c>
      <c r="C44" s="175" t="s">
        <v>1875</v>
      </c>
      <c r="D44" s="174" t="s">
        <v>347</v>
      </c>
      <c r="E44" s="173">
        <v>23</v>
      </c>
      <c r="F44" s="172"/>
      <c r="G44" s="171">
        <f t="shared" si="7"/>
        <v>0</v>
      </c>
      <c r="H44" s="154">
        <v>0</v>
      </c>
      <c r="I44" s="146">
        <f t="shared" si="8"/>
        <v>0</v>
      </c>
      <c r="J44" s="154">
        <v>138</v>
      </c>
      <c r="K44" s="146">
        <f t="shared" si="9"/>
        <v>3174</v>
      </c>
      <c r="L44" s="146">
        <v>15</v>
      </c>
      <c r="M44" s="146">
        <f t="shared" si="10"/>
        <v>0</v>
      </c>
      <c r="N44" s="147">
        <v>0</v>
      </c>
      <c r="O44" s="147">
        <f t="shared" si="11"/>
        <v>0</v>
      </c>
      <c r="P44" s="147">
        <v>0</v>
      </c>
      <c r="Q44" s="147">
        <f t="shared" si="12"/>
        <v>0</v>
      </c>
      <c r="R44" s="146"/>
      <c r="S44" s="146" t="s">
        <v>255</v>
      </c>
      <c r="T44" s="146" t="s">
        <v>255</v>
      </c>
      <c r="U44" s="146">
        <v>0.25900000000000001</v>
      </c>
      <c r="V44" s="146">
        <f t="shared" si="13"/>
        <v>5.96</v>
      </c>
      <c r="W44" s="146"/>
      <c r="X44" s="146" t="s">
        <v>240</v>
      </c>
      <c r="Y44" s="146" t="s">
        <v>239</v>
      </c>
      <c r="Z44" s="145"/>
      <c r="AA44" s="145"/>
      <c r="AB44" s="145"/>
      <c r="AC44" s="145"/>
      <c r="AD44" s="145"/>
      <c r="AE44" s="145"/>
      <c r="AF44" s="145"/>
      <c r="AG44" s="145" t="s">
        <v>1851</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2.5" outlineLevel="1">
      <c r="A45" s="177">
        <v>36</v>
      </c>
      <c r="B45" s="176" t="s">
        <v>1876</v>
      </c>
      <c r="C45" s="175" t="s">
        <v>1877</v>
      </c>
      <c r="D45" s="174" t="s">
        <v>347</v>
      </c>
      <c r="E45" s="173">
        <v>2</v>
      </c>
      <c r="F45" s="172"/>
      <c r="G45" s="171">
        <f t="shared" si="7"/>
        <v>0</v>
      </c>
      <c r="H45" s="154">
        <v>3099.35</v>
      </c>
      <c r="I45" s="146">
        <f t="shared" si="8"/>
        <v>6198.7</v>
      </c>
      <c r="J45" s="154">
        <v>265.64999999999998</v>
      </c>
      <c r="K45" s="146">
        <f t="shared" si="9"/>
        <v>531.29999999999995</v>
      </c>
      <c r="L45" s="146">
        <v>15</v>
      </c>
      <c r="M45" s="146">
        <f t="shared" si="10"/>
        <v>0</v>
      </c>
      <c r="N45" s="147">
        <v>7.6630000000000004E-2</v>
      </c>
      <c r="O45" s="147">
        <f t="shared" si="11"/>
        <v>0.15</v>
      </c>
      <c r="P45" s="147">
        <v>0</v>
      </c>
      <c r="Q45" s="147">
        <f t="shared" si="12"/>
        <v>0</v>
      </c>
      <c r="R45" s="146"/>
      <c r="S45" s="146" t="s">
        <v>255</v>
      </c>
      <c r="T45" s="146" t="s">
        <v>255</v>
      </c>
      <c r="U45" s="146">
        <v>0.5</v>
      </c>
      <c r="V45" s="146">
        <f t="shared" si="13"/>
        <v>1</v>
      </c>
      <c r="W45" s="146"/>
      <c r="X45" s="146" t="s">
        <v>240</v>
      </c>
      <c r="Y45" s="146" t="s">
        <v>239</v>
      </c>
      <c r="Z45" s="145"/>
      <c r="AA45" s="145"/>
      <c r="AB45" s="145"/>
      <c r="AC45" s="145"/>
      <c r="AD45" s="145"/>
      <c r="AE45" s="145"/>
      <c r="AF45" s="145"/>
      <c r="AG45" s="145" t="s">
        <v>1851</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2.5" outlineLevel="1">
      <c r="A46" s="177">
        <v>37</v>
      </c>
      <c r="B46" s="176" t="s">
        <v>1878</v>
      </c>
      <c r="C46" s="175" t="s">
        <v>1879</v>
      </c>
      <c r="D46" s="174" t="s">
        <v>347</v>
      </c>
      <c r="E46" s="173">
        <v>5</v>
      </c>
      <c r="F46" s="172"/>
      <c r="G46" s="171">
        <f t="shared" si="7"/>
        <v>0</v>
      </c>
      <c r="H46" s="154">
        <v>3919.35</v>
      </c>
      <c r="I46" s="146">
        <f t="shared" si="8"/>
        <v>19596.75</v>
      </c>
      <c r="J46" s="154">
        <v>265.64999999999998</v>
      </c>
      <c r="K46" s="146">
        <f t="shared" si="9"/>
        <v>1328.25</v>
      </c>
      <c r="L46" s="146">
        <v>15</v>
      </c>
      <c r="M46" s="146">
        <f t="shared" si="10"/>
        <v>0</v>
      </c>
      <c r="N46" s="147">
        <v>8.3799999999999999E-2</v>
      </c>
      <c r="O46" s="147">
        <f t="shared" si="11"/>
        <v>0.42</v>
      </c>
      <c r="P46" s="147">
        <v>0</v>
      </c>
      <c r="Q46" s="147">
        <f t="shared" si="12"/>
        <v>0</v>
      </c>
      <c r="R46" s="146"/>
      <c r="S46" s="146" t="s">
        <v>255</v>
      </c>
      <c r="T46" s="146" t="s">
        <v>255</v>
      </c>
      <c r="U46" s="146">
        <v>0.5</v>
      </c>
      <c r="V46" s="146">
        <f t="shared" si="13"/>
        <v>2.5</v>
      </c>
      <c r="W46" s="146"/>
      <c r="X46" s="146" t="s">
        <v>240</v>
      </c>
      <c r="Y46" s="146" t="s">
        <v>239</v>
      </c>
      <c r="Z46" s="145"/>
      <c r="AA46" s="145"/>
      <c r="AB46" s="145"/>
      <c r="AC46" s="145"/>
      <c r="AD46" s="145"/>
      <c r="AE46" s="145"/>
      <c r="AF46" s="145"/>
      <c r="AG46" s="145" t="s">
        <v>1851</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38</v>
      </c>
      <c r="B47" s="176" t="s">
        <v>1880</v>
      </c>
      <c r="C47" s="175" t="s">
        <v>1881</v>
      </c>
      <c r="D47" s="174" t="s">
        <v>347</v>
      </c>
      <c r="E47" s="173">
        <v>3</v>
      </c>
      <c r="F47" s="172"/>
      <c r="G47" s="171">
        <f t="shared" si="7"/>
        <v>0</v>
      </c>
      <c r="H47" s="154">
        <v>218.26</v>
      </c>
      <c r="I47" s="146">
        <f t="shared" si="8"/>
        <v>654.78</v>
      </c>
      <c r="J47" s="154">
        <v>162.24</v>
      </c>
      <c r="K47" s="146">
        <f t="shared" si="9"/>
        <v>486.72</v>
      </c>
      <c r="L47" s="146">
        <v>15</v>
      </c>
      <c r="M47" s="146">
        <f t="shared" si="10"/>
        <v>0</v>
      </c>
      <c r="N47" s="147">
        <v>3.8E-3</v>
      </c>
      <c r="O47" s="147">
        <f t="shared" si="11"/>
        <v>0.01</v>
      </c>
      <c r="P47" s="147">
        <v>0</v>
      </c>
      <c r="Q47" s="147">
        <f t="shared" si="12"/>
        <v>0</v>
      </c>
      <c r="R47" s="146"/>
      <c r="S47" s="146" t="s">
        <v>255</v>
      </c>
      <c r="T47" s="146" t="s">
        <v>255</v>
      </c>
      <c r="U47" s="146">
        <v>0.33300000000000002</v>
      </c>
      <c r="V47" s="146">
        <f t="shared" si="13"/>
        <v>1</v>
      </c>
      <c r="W47" s="146"/>
      <c r="X47" s="146" t="s">
        <v>240</v>
      </c>
      <c r="Y47" s="146" t="s">
        <v>239</v>
      </c>
      <c r="Z47" s="145"/>
      <c r="AA47" s="145"/>
      <c r="AB47" s="145"/>
      <c r="AC47" s="145"/>
      <c r="AD47" s="145"/>
      <c r="AE47" s="145"/>
      <c r="AF47" s="145"/>
      <c r="AG47" s="145" t="s">
        <v>1851</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45" outlineLevel="1">
      <c r="A48" s="177">
        <v>39</v>
      </c>
      <c r="B48" s="176" t="s">
        <v>1882</v>
      </c>
      <c r="C48" s="175" t="s">
        <v>1883</v>
      </c>
      <c r="D48" s="174" t="s">
        <v>347</v>
      </c>
      <c r="E48" s="173">
        <v>28</v>
      </c>
      <c r="F48" s="172"/>
      <c r="G48" s="171">
        <f t="shared" si="7"/>
        <v>0</v>
      </c>
      <c r="H48" s="154">
        <v>0</v>
      </c>
      <c r="I48" s="146">
        <f t="shared" si="8"/>
        <v>0</v>
      </c>
      <c r="J48" s="154">
        <v>725</v>
      </c>
      <c r="K48" s="146">
        <f t="shared" si="9"/>
        <v>20300</v>
      </c>
      <c r="L48" s="146">
        <v>15</v>
      </c>
      <c r="M48" s="146">
        <f t="shared" si="10"/>
        <v>0</v>
      </c>
      <c r="N48" s="147">
        <v>0</v>
      </c>
      <c r="O48" s="147">
        <f t="shared" si="11"/>
        <v>0</v>
      </c>
      <c r="P48" s="147">
        <v>0</v>
      </c>
      <c r="Q48" s="147">
        <f t="shared" si="12"/>
        <v>0</v>
      </c>
      <c r="R48" s="146"/>
      <c r="S48" s="146" t="s">
        <v>242</v>
      </c>
      <c r="T48" s="146" t="s">
        <v>241</v>
      </c>
      <c r="U48" s="146">
        <v>0</v>
      </c>
      <c r="V48" s="146">
        <f t="shared" si="13"/>
        <v>0</v>
      </c>
      <c r="W48" s="146"/>
      <c r="X48" s="146" t="s">
        <v>240</v>
      </c>
      <c r="Y48" s="146" t="s">
        <v>239</v>
      </c>
      <c r="Z48" s="145"/>
      <c r="AA48" s="145"/>
      <c r="AB48" s="145"/>
      <c r="AC48" s="145"/>
      <c r="AD48" s="145"/>
      <c r="AE48" s="145"/>
      <c r="AF48" s="145"/>
      <c r="AG48" s="145" t="s">
        <v>1851</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40</v>
      </c>
      <c r="B49" s="176" t="s">
        <v>1884</v>
      </c>
      <c r="C49" s="175" t="s">
        <v>1885</v>
      </c>
      <c r="D49" s="174" t="s">
        <v>315</v>
      </c>
      <c r="E49" s="173">
        <v>71</v>
      </c>
      <c r="F49" s="172"/>
      <c r="G49" s="171">
        <f t="shared" si="7"/>
        <v>0</v>
      </c>
      <c r="H49" s="154">
        <v>0</v>
      </c>
      <c r="I49" s="146">
        <f t="shared" si="8"/>
        <v>0</v>
      </c>
      <c r="J49" s="154">
        <v>55.6</v>
      </c>
      <c r="K49" s="146">
        <f t="shared" si="9"/>
        <v>3947.6</v>
      </c>
      <c r="L49" s="146">
        <v>15</v>
      </c>
      <c r="M49" s="146">
        <f t="shared" si="10"/>
        <v>0</v>
      </c>
      <c r="N49" s="147">
        <v>0</v>
      </c>
      <c r="O49" s="147">
        <f t="shared" si="11"/>
        <v>0</v>
      </c>
      <c r="P49" s="147">
        <v>0</v>
      </c>
      <c r="Q49" s="147">
        <f t="shared" si="12"/>
        <v>0</v>
      </c>
      <c r="R49" s="146"/>
      <c r="S49" s="146" t="s">
        <v>255</v>
      </c>
      <c r="T49" s="146" t="s">
        <v>255</v>
      </c>
      <c r="U49" s="146">
        <v>0.114</v>
      </c>
      <c r="V49" s="146">
        <f t="shared" si="13"/>
        <v>8.09</v>
      </c>
      <c r="W49" s="146"/>
      <c r="X49" s="146" t="s">
        <v>240</v>
      </c>
      <c r="Y49" s="146" t="s">
        <v>239</v>
      </c>
      <c r="Z49" s="145"/>
      <c r="AA49" s="145"/>
      <c r="AB49" s="145"/>
      <c r="AC49" s="145"/>
      <c r="AD49" s="145"/>
      <c r="AE49" s="145"/>
      <c r="AF49" s="145"/>
      <c r="AG49" s="145" t="s">
        <v>1851</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41</v>
      </c>
      <c r="B50" s="176" t="s">
        <v>1882</v>
      </c>
      <c r="C50" s="175" t="s">
        <v>1886</v>
      </c>
      <c r="D50" s="174" t="s">
        <v>315</v>
      </c>
      <c r="E50" s="173">
        <v>71</v>
      </c>
      <c r="F50" s="172"/>
      <c r="G50" s="171">
        <f t="shared" si="7"/>
        <v>0</v>
      </c>
      <c r="H50" s="154">
        <v>35</v>
      </c>
      <c r="I50" s="146">
        <f t="shared" si="8"/>
        <v>2485</v>
      </c>
      <c r="J50" s="154">
        <v>0</v>
      </c>
      <c r="K50" s="146">
        <f t="shared" si="9"/>
        <v>0</v>
      </c>
      <c r="L50" s="146">
        <v>15</v>
      </c>
      <c r="M50" s="146">
        <f t="shared" si="10"/>
        <v>0</v>
      </c>
      <c r="N50" s="147">
        <v>0</v>
      </c>
      <c r="O50" s="147">
        <f t="shared" si="11"/>
        <v>0</v>
      </c>
      <c r="P50" s="147">
        <v>0</v>
      </c>
      <c r="Q50" s="147">
        <f t="shared" si="12"/>
        <v>0</v>
      </c>
      <c r="R50" s="146"/>
      <c r="S50" s="146" t="s">
        <v>242</v>
      </c>
      <c r="T50" s="146" t="s">
        <v>241</v>
      </c>
      <c r="U50" s="146">
        <v>0</v>
      </c>
      <c r="V50" s="146">
        <f t="shared" si="13"/>
        <v>0</v>
      </c>
      <c r="W50" s="146"/>
      <c r="X50" s="146" t="s">
        <v>283</v>
      </c>
      <c r="Y50" s="146" t="s">
        <v>239</v>
      </c>
      <c r="Z50" s="145"/>
      <c r="AA50" s="145"/>
      <c r="AB50" s="145"/>
      <c r="AC50" s="145"/>
      <c r="AD50" s="145"/>
      <c r="AE50" s="145"/>
      <c r="AF50" s="145"/>
      <c r="AG50" s="145" t="s">
        <v>1887</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2.5" outlineLevel="1">
      <c r="A51" s="177">
        <v>42</v>
      </c>
      <c r="B51" s="176" t="s">
        <v>1888</v>
      </c>
      <c r="C51" s="175" t="s">
        <v>1889</v>
      </c>
      <c r="D51" s="174" t="s">
        <v>315</v>
      </c>
      <c r="E51" s="173">
        <v>114</v>
      </c>
      <c r="F51" s="172"/>
      <c r="G51" s="171">
        <f t="shared" si="7"/>
        <v>0</v>
      </c>
      <c r="H51" s="154">
        <v>0</v>
      </c>
      <c r="I51" s="146">
        <f t="shared" si="8"/>
        <v>0</v>
      </c>
      <c r="J51" s="154">
        <v>75.599999999999994</v>
      </c>
      <c r="K51" s="146">
        <f t="shared" si="9"/>
        <v>8618.4</v>
      </c>
      <c r="L51" s="146">
        <v>15</v>
      </c>
      <c r="M51" s="146">
        <f t="shared" si="10"/>
        <v>0</v>
      </c>
      <c r="N51" s="147">
        <v>0</v>
      </c>
      <c r="O51" s="147">
        <f t="shared" si="11"/>
        <v>0</v>
      </c>
      <c r="P51" s="147">
        <v>0</v>
      </c>
      <c r="Q51" s="147">
        <f t="shared" si="12"/>
        <v>0</v>
      </c>
      <c r="R51" s="146"/>
      <c r="S51" s="146" t="s">
        <v>255</v>
      </c>
      <c r="T51" s="146" t="s">
        <v>255</v>
      </c>
      <c r="U51" s="146">
        <v>0.155</v>
      </c>
      <c r="V51" s="146">
        <f t="shared" si="13"/>
        <v>17.670000000000002</v>
      </c>
      <c r="W51" s="146"/>
      <c r="X51" s="146" t="s">
        <v>240</v>
      </c>
      <c r="Y51" s="146" t="s">
        <v>239</v>
      </c>
      <c r="Z51" s="145"/>
      <c r="AA51" s="145"/>
      <c r="AB51" s="145"/>
      <c r="AC51" s="145"/>
      <c r="AD51" s="145"/>
      <c r="AE51" s="145"/>
      <c r="AF51" s="145"/>
      <c r="AG51" s="145" t="s">
        <v>1851</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43</v>
      </c>
      <c r="B52" s="176" t="s">
        <v>1882</v>
      </c>
      <c r="C52" s="175" t="s">
        <v>1890</v>
      </c>
      <c r="D52" s="174" t="s">
        <v>315</v>
      </c>
      <c r="E52" s="173">
        <v>114</v>
      </c>
      <c r="F52" s="172"/>
      <c r="G52" s="171">
        <f t="shared" si="7"/>
        <v>0</v>
      </c>
      <c r="H52" s="154">
        <v>81</v>
      </c>
      <c r="I52" s="146">
        <f t="shared" si="8"/>
        <v>9234</v>
      </c>
      <c r="J52" s="154">
        <v>0</v>
      </c>
      <c r="K52" s="146">
        <f t="shared" si="9"/>
        <v>0</v>
      </c>
      <c r="L52" s="146">
        <v>15</v>
      </c>
      <c r="M52" s="146">
        <f t="shared" si="10"/>
        <v>0</v>
      </c>
      <c r="N52" s="147">
        <v>0</v>
      </c>
      <c r="O52" s="147">
        <f t="shared" si="11"/>
        <v>0</v>
      </c>
      <c r="P52" s="147">
        <v>0</v>
      </c>
      <c r="Q52" s="147">
        <f t="shared" si="12"/>
        <v>0</v>
      </c>
      <c r="R52" s="146"/>
      <c r="S52" s="146" t="s">
        <v>242</v>
      </c>
      <c r="T52" s="146" t="s">
        <v>241</v>
      </c>
      <c r="U52" s="146">
        <v>0</v>
      </c>
      <c r="V52" s="146">
        <f t="shared" si="13"/>
        <v>0</v>
      </c>
      <c r="W52" s="146"/>
      <c r="X52" s="146" t="s">
        <v>1891</v>
      </c>
      <c r="Y52" s="146" t="s">
        <v>239</v>
      </c>
      <c r="Z52" s="145"/>
      <c r="AA52" s="145"/>
      <c r="AB52" s="145"/>
      <c r="AC52" s="145"/>
      <c r="AD52" s="145"/>
      <c r="AE52" s="145"/>
      <c r="AF52" s="145"/>
      <c r="AG52" s="145" t="s">
        <v>1892</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2.5" outlineLevel="1">
      <c r="A53" s="177">
        <v>44</v>
      </c>
      <c r="B53" s="176" t="s">
        <v>1893</v>
      </c>
      <c r="C53" s="175" t="s">
        <v>1894</v>
      </c>
      <c r="D53" s="174" t="s">
        <v>315</v>
      </c>
      <c r="E53" s="173">
        <v>84</v>
      </c>
      <c r="F53" s="172"/>
      <c r="G53" s="171">
        <f t="shared" si="7"/>
        <v>0</v>
      </c>
      <c r="H53" s="154">
        <v>0</v>
      </c>
      <c r="I53" s="146">
        <f t="shared" si="8"/>
        <v>0</v>
      </c>
      <c r="J53" s="154">
        <v>89.7</v>
      </c>
      <c r="K53" s="146">
        <f t="shared" si="9"/>
        <v>7534.8</v>
      </c>
      <c r="L53" s="146">
        <v>15</v>
      </c>
      <c r="M53" s="146">
        <f t="shared" si="10"/>
        <v>0</v>
      </c>
      <c r="N53" s="147">
        <v>0</v>
      </c>
      <c r="O53" s="147">
        <f t="shared" si="11"/>
        <v>0</v>
      </c>
      <c r="P53" s="147">
        <v>0</v>
      </c>
      <c r="Q53" s="147">
        <f t="shared" si="12"/>
        <v>0</v>
      </c>
      <c r="R53" s="146"/>
      <c r="S53" s="146" t="s">
        <v>255</v>
      </c>
      <c r="T53" s="146" t="s">
        <v>255</v>
      </c>
      <c r="U53" s="146">
        <v>0.184</v>
      </c>
      <c r="V53" s="146">
        <f t="shared" si="13"/>
        <v>15.46</v>
      </c>
      <c r="W53" s="146"/>
      <c r="X53" s="146" t="s">
        <v>240</v>
      </c>
      <c r="Y53" s="146" t="s">
        <v>239</v>
      </c>
      <c r="Z53" s="145"/>
      <c r="AA53" s="145"/>
      <c r="AB53" s="145"/>
      <c r="AC53" s="145"/>
      <c r="AD53" s="145"/>
      <c r="AE53" s="145"/>
      <c r="AF53" s="145"/>
      <c r="AG53" s="145" t="s">
        <v>1851</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45</v>
      </c>
      <c r="B54" s="176" t="s">
        <v>1882</v>
      </c>
      <c r="C54" s="175" t="s">
        <v>1895</v>
      </c>
      <c r="D54" s="174" t="s">
        <v>315</v>
      </c>
      <c r="E54" s="173">
        <v>84</v>
      </c>
      <c r="F54" s="172"/>
      <c r="G54" s="171">
        <f t="shared" si="7"/>
        <v>0</v>
      </c>
      <c r="H54" s="154">
        <v>62</v>
      </c>
      <c r="I54" s="146">
        <f t="shared" si="8"/>
        <v>5208</v>
      </c>
      <c r="J54" s="154">
        <v>0</v>
      </c>
      <c r="K54" s="146">
        <f t="shared" si="9"/>
        <v>0</v>
      </c>
      <c r="L54" s="146">
        <v>15</v>
      </c>
      <c r="M54" s="146">
        <f t="shared" si="10"/>
        <v>0</v>
      </c>
      <c r="N54" s="147">
        <v>0</v>
      </c>
      <c r="O54" s="147">
        <f t="shared" si="11"/>
        <v>0</v>
      </c>
      <c r="P54" s="147">
        <v>0</v>
      </c>
      <c r="Q54" s="147">
        <f t="shared" si="12"/>
        <v>0</v>
      </c>
      <c r="R54" s="146"/>
      <c r="S54" s="146" t="s">
        <v>242</v>
      </c>
      <c r="T54" s="146" t="s">
        <v>241</v>
      </c>
      <c r="U54" s="146">
        <v>0</v>
      </c>
      <c r="V54" s="146">
        <f t="shared" si="13"/>
        <v>0</v>
      </c>
      <c r="W54" s="146"/>
      <c r="X54" s="146" t="s">
        <v>1891</v>
      </c>
      <c r="Y54" s="146" t="s">
        <v>239</v>
      </c>
      <c r="Z54" s="145"/>
      <c r="AA54" s="145"/>
      <c r="AB54" s="145"/>
      <c r="AC54" s="145"/>
      <c r="AD54" s="145"/>
      <c r="AE54" s="145"/>
      <c r="AF54" s="145"/>
      <c r="AG54" s="145" t="s">
        <v>1892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2.5" outlineLevel="1">
      <c r="A55" s="177">
        <v>46</v>
      </c>
      <c r="B55" s="176" t="s">
        <v>1882</v>
      </c>
      <c r="C55" s="175" t="s">
        <v>1896</v>
      </c>
      <c r="D55" s="174" t="s">
        <v>347</v>
      </c>
      <c r="E55" s="173">
        <v>1</v>
      </c>
      <c r="F55" s="172"/>
      <c r="G55" s="171">
        <f t="shared" si="7"/>
        <v>0</v>
      </c>
      <c r="H55" s="154">
        <v>0</v>
      </c>
      <c r="I55" s="146">
        <f t="shared" si="8"/>
        <v>0</v>
      </c>
      <c r="J55" s="154">
        <v>1677</v>
      </c>
      <c r="K55" s="146">
        <f t="shared" si="9"/>
        <v>1677</v>
      </c>
      <c r="L55" s="146">
        <v>15</v>
      </c>
      <c r="M55" s="146">
        <f t="shared" si="10"/>
        <v>0</v>
      </c>
      <c r="N55" s="147">
        <v>0</v>
      </c>
      <c r="O55" s="147">
        <f t="shared" si="11"/>
        <v>0</v>
      </c>
      <c r="P55" s="147">
        <v>0</v>
      </c>
      <c r="Q55" s="147">
        <f t="shared" si="12"/>
        <v>0</v>
      </c>
      <c r="R55" s="146"/>
      <c r="S55" s="146" t="s">
        <v>242</v>
      </c>
      <c r="T55" s="146" t="s">
        <v>241</v>
      </c>
      <c r="U55" s="146">
        <v>0</v>
      </c>
      <c r="V55" s="146">
        <f t="shared" si="13"/>
        <v>0</v>
      </c>
      <c r="W55" s="146"/>
      <c r="X55" s="146" t="s">
        <v>1891</v>
      </c>
      <c r="Y55" s="146" t="s">
        <v>239</v>
      </c>
      <c r="Z55" s="145"/>
      <c r="AA55" s="145"/>
      <c r="AB55" s="145"/>
      <c r="AC55" s="145"/>
      <c r="AD55" s="145"/>
      <c r="AE55" s="145"/>
      <c r="AF55" s="145"/>
      <c r="AG55" s="145" t="s">
        <v>1897</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2.5" outlineLevel="1">
      <c r="A56" s="177">
        <v>47</v>
      </c>
      <c r="B56" s="176" t="s">
        <v>1898</v>
      </c>
      <c r="C56" s="175" t="s">
        <v>1899</v>
      </c>
      <c r="D56" s="174" t="s">
        <v>347</v>
      </c>
      <c r="E56" s="173">
        <v>3</v>
      </c>
      <c r="F56" s="172"/>
      <c r="G56" s="171">
        <f t="shared" si="7"/>
        <v>0</v>
      </c>
      <c r="H56" s="154">
        <v>726.76</v>
      </c>
      <c r="I56" s="146">
        <f t="shared" si="8"/>
        <v>2180.2800000000002</v>
      </c>
      <c r="J56" s="154">
        <v>162.24</v>
      </c>
      <c r="K56" s="146">
        <f t="shared" si="9"/>
        <v>486.72</v>
      </c>
      <c r="L56" s="146">
        <v>15</v>
      </c>
      <c r="M56" s="146">
        <f t="shared" si="10"/>
        <v>0</v>
      </c>
      <c r="N56" s="147">
        <v>2.7E-4</v>
      </c>
      <c r="O56" s="147">
        <f t="shared" si="11"/>
        <v>0</v>
      </c>
      <c r="P56" s="147">
        <v>0</v>
      </c>
      <c r="Q56" s="147">
        <f t="shared" si="12"/>
        <v>0</v>
      </c>
      <c r="R56" s="146"/>
      <c r="S56" s="146" t="s">
        <v>255</v>
      </c>
      <c r="T56" s="146" t="s">
        <v>255</v>
      </c>
      <c r="U56" s="146">
        <v>0.33300000000000002</v>
      </c>
      <c r="V56" s="146">
        <f t="shared" si="13"/>
        <v>1</v>
      </c>
      <c r="W56" s="146"/>
      <c r="X56" s="146" t="s">
        <v>240</v>
      </c>
      <c r="Y56" s="146" t="s">
        <v>239</v>
      </c>
      <c r="Z56" s="145"/>
      <c r="AA56" s="145"/>
      <c r="AB56" s="145"/>
      <c r="AC56" s="145"/>
      <c r="AD56" s="145"/>
      <c r="AE56" s="145"/>
      <c r="AF56" s="145"/>
      <c r="AG56" s="145" t="s">
        <v>1851</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177">
        <v>48</v>
      </c>
      <c r="B57" s="176" t="s">
        <v>1882</v>
      </c>
      <c r="C57" s="175" t="s">
        <v>1900</v>
      </c>
      <c r="D57" s="174" t="s">
        <v>347</v>
      </c>
      <c r="E57" s="173">
        <v>3</v>
      </c>
      <c r="F57" s="172"/>
      <c r="G57" s="171">
        <f t="shared" si="7"/>
        <v>0</v>
      </c>
      <c r="H57" s="154">
        <v>0</v>
      </c>
      <c r="I57" s="146">
        <f t="shared" si="8"/>
        <v>0</v>
      </c>
      <c r="J57" s="154">
        <v>505</v>
      </c>
      <c r="K57" s="146">
        <f t="shared" si="9"/>
        <v>1515</v>
      </c>
      <c r="L57" s="146">
        <v>15</v>
      </c>
      <c r="M57" s="146">
        <f t="shared" si="10"/>
        <v>0</v>
      </c>
      <c r="N57" s="147">
        <v>0</v>
      </c>
      <c r="O57" s="147">
        <f t="shared" si="11"/>
        <v>0</v>
      </c>
      <c r="P57" s="147">
        <v>0</v>
      </c>
      <c r="Q57" s="147">
        <f t="shared" si="12"/>
        <v>0</v>
      </c>
      <c r="R57" s="146"/>
      <c r="S57" s="146" t="s">
        <v>242</v>
      </c>
      <c r="T57" s="146" t="s">
        <v>241</v>
      </c>
      <c r="U57" s="146">
        <v>0</v>
      </c>
      <c r="V57" s="146">
        <f t="shared" si="13"/>
        <v>0</v>
      </c>
      <c r="W57" s="146"/>
      <c r="X57" s="146" t="s">
        <v>1891</v>
      </c>
      <c r="Y57" s="146" t="s">
        <v>239</v>
      </c>
      <c r="Z57" s="145"/>
      <c r="AA57" s="145"/>
      <c r="AB57" s="145"/>
      <c r="AC57" s="145"/>
      <c r="AD57" s="145"/>
      <c r="AE57" s="145"/>
      <c r="AF57" s="145"/>
      <c r="AG57" s="145" t="s">
        <v>1897</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177">
        <v>49</v>
      </c>
      <c r="B58" s="176" t="s">
        <v>1901</v>
      </c>
      <c r="C58" s="175" t="s">
        <v>1902</v>
      </c>
      <c r="D58" s="174" t="s">
        <v>315</v>
      </c>
      <c r="E58" s="173">
        <v>376</v>
      </c>
      <c r="F58" s="172"/>
      <c r="G58" s="171">
        <f t="shared" si="7"/>
        <v>0</v>
      </c>
      <c r="H58" s="154">
        <v>0.74</v>
      </c>
      <c r="I58" s="146">
        <f t="shared" si="8"/>
        <v>278.24</v>
      </c>
      <c r="J58" s="154">
        <v>25.56</v>
      </c>
      <c r="K58" s="146">
        <f t="shared" si="9"/>
        <v>9610.56</v>
      </c>
      <c r="L58" s="146">
        <v>15</v>
      </c>
      <c r="M58" s="146">
        <f t="shared" si="10"/>
        <v>0</v>
      </c>
      <c r="N58" s="147">
        <v>0</v>
      </c>
      <c r="O58" s="147">
        <f t="shared" si="11"/>
        <v>0</v>
      </c>
      <c r="P58" s="147">
        <v>0</v>
      </c>
      <c r="Q58" s="147">
        <f t="shared" si="12"/>
        <v>0</v>
      </c>
      <c r="R58" s="146"/>
      <c r="S58" s="146" t="s">
        <v>255</v>
      </c>
      <c r="T58" s="146" t="s">
        <v>255</v>
      </c>
      <c r="U58" s="146">
        <v>4.8000000000000001E-2</v>
      </c>
      <c r="V58" s="146">
        <f t="shared" si="13"/>
        <v>18.05</v>
      </c>
      <c r="W58" s="146"/>
      <c r="X58" s="146" t="s">
        <v>240</v>
      </c>
      <c r="Y58" s="146" t="s">
        <v>239</v>
      </c>
      <c r="Z58" s="145"/>
      <c r="AA58" s="145"/>
      <c r="AB58" s="145"/>
      <c r="AC58" s="145"/>
      <c r="AD58" s="145"/>
      <c r="AE58" s="145"/>
      <c r="AF58" s="145"/>
      <c r="AG58" s="145" t="s">
        <v>1851</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177">
        <v>50</v>
      </c>
      <c r="B59" s="176" t="s">
        <v>1903</v>
      </c>
      <c r="C59" s="175" t="s">
        <v>1904</v>
      </c>
      <c r="D59" s="174" t="s">
        <v>315</v>
      </c>
      <c r="E59" s="173">
        <v>50</v>
      </c>
      <c r="F59" s="172"/>
      <c r="G59" s="171">
        <f t="shared" si="7"/>
        <v>0</v>
      </c>
      <c r="H59" s="154">
        <v>2.94</v>
      </c>
      <c r="I59" s="146">
        <f t="shared" si="8"/>
        <v>147</v>
      </c>
      <c r="J59" s="154">
        <v>31.36</v>
      </c>
      <c r="K59" s="146">
        <f t="shared" si="9"/>
        <v>1568</v>
      </c>
      <c r="L59" s="146">
        <v>15</v>
      </c>
      <c r="M59" s="146">
        <f t="shared" si="10"/>
        <v>0</v>
      </c>
      <c r="N59" s="147">
        <v>0</v>
      </c>
      <c r="O59" s="147">
        <f t="shared" si="11"/>
        <v>0</v>
      </c>
      <c r="P59" s="147">
        <v>0</v>
      </c>
      <c r="Q59" s="147">
        <f t="shared" si="12"/>
        <v>0</v>
      </c>
      <c r="R59" s="146"/>
      <c r="S59" s="146" t="s">
        <v>255</v>
      </c>
      <c r="T59" s="146" t="s">
        <v>255</v>
      </c>
      <c r="U59" s="146">
        <v>5.8999999999999997E-2</v>
      </c>
      <c r="V59" s="146">
        <f t="shared" si="13"/>
        <v>2.95</v>
      </c>
      <c r="W59" s="146"/>
      <c r="X59" s="146" t="s">
        <v>240</v>
      </c>
      <c r="Y59" s="146" t="s">
        <v>239</v>
      </c>
      <c r="Z59" s="145"/>
      <c r="AA59" s="145"/>
      <c r="AB59" s="145"/>
      <c r="AC59" s="145"/>
      <c r="AD59" s="145"/>
      <c r="AE59" s="145"/>
      <c r="AF59" s="145"/>
      <c r="AG59" s="145" t="s">
        <v>1851</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177">
        <v>51</v>
      </c>
      <c r="B60" s="176" t="s">
        <v>1905</v>
      </c>
      <c r="C60" s="175" t="s">
        <v>1906</v>
      </c>
      <c r="D60" s="174" t="s">
        <v>0</v>
      </c>
      <c r="E60" s="173">
        <v>407611.2</v>
      </c>
      <c r="F60" s="172"/>
      <c r="G60" s="171">
        <f t="shared" si="7"/>
        <v>0</v>
      </c>
      <c r="H60" s="154">
        <v>0</v>
      </c>
      <c r="I60" s="146">
        <f t="shared" si="8"/>
        <v>0</v>
      </c>
      <c r="J60" s="154">
        <v>0.02</v>
      </c>
      <c r="K60" s="146">
        <f t="shared" si="9"/>
        <v>8152.22</v>
      </c>
      <c r="L60" s="146">
        <v>15</v>
      </c>
      <c r="M60" s="146">
        <f t="shared" si="10"/>
        <v>0</v>
      </c>
      <c r="N60" s="147">
        <v>0</v>
      </c>
      <c r="O60" s="147">
        <f t="shared" si="11"/>
        <v>0</v>
      </c>
      <c r="P60" s="147">
        <v>0</v>
      </c>
      <c r="Q60" s="147">
        <f t="shared" si="12"/>
        <v>0</v>
      </c>
      <c r="R60" s="146"/>
      <c r="S60" s="146" t="s">
        <v>255</v>
      </c>
      <c r="T60" s="146" t="s">
        <v>241</v>
      </c>
      <c r="U60" s="146">
        <v>0</v>
      </c>
      <c r="V60" s="146">
        <f t="shared" si="13"/>
        <v>0</v>
      </c>
      <c r="W60" s="146"/>
      <c r="X60" s="146" t="s">
        <v>240</v>
      </c>
      <c r="Y60" s="146" t="s">
        <v>239</v>
      </c>
      <c r="Z60" s="145"/>
      <c r="AA60" s="145"/>
      <c r="AB60" s="145"/>
      <c r="AC60" s="145"/>
      <c r="AD60" s="145"/>
      <c r="AE60" s="145"/>
      <c r="AF60" s="145"/>
      <c r="AG60" s="145" t="s">
        <v>1851</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170" t="s">
        <v>253</v>
      </c>
      <c r="B61" s="169" t="s">
        <v>1794</v>
      </c>
      <c r="C61" s="168" t="s">
        <v>1795</v>
      </c>
      <c r="D61" s="167"/>
      <c r="E61" s="166"/>
      <c r="F61" s="165"/>
      <c r="G61" s="164">
        <f>SUMIF(AG62:AG103,"&lt;&gt;NOR",G62:G103)</f>
        <v>0</v>
      </c>
      <c r="H61" s="162"/>
      <c r="I61" s="162">
        <f>SUM(I62:I103)</f>
        <v>166714.08000000002</v>
      </c>
      <c r="J61" s="162"/>
      <c r="K61" s="162">
        <f>SUM(K62:K103)</f>
        <v>479880.79000000004</v>
      </c>
      <c r="L61" s="162"/>
      <c r="M61" s="162">
        <f>SUM(M62:M103)</f>
        <v>0</v>
      </c>
      <c r="N61" s="163"/>
      <c r="O61" s="163">
        <f>SUM(O62:O103)</f>
        <v>3.36</v>
      </c>
      <c r="P61" s="163"/>
      <c r="Q61" s="163">
        <f>SUM(Q62:Q103)</f>
        <v>0</v>
      </c>
      <c r="R61" s="162"/>
      <c r="S61" s="162"/>
      <c r="T61" s="162"/>
      <c r="U61" s="162"/>
      <c r="V61" s="162">
        <f>SUM(V62:V103)</f>
        <v>642.33000000000015</v>
      </c>
      <c r="W61" s="162"/>
      <c r="X61" s="162"/>
      <c r="Y61" s="162"/>
      <c r="AG61" t="s">
        <v>252</v>
      </c>
    </row>
    <row r="62" spans="1:60" ht="22.5" outlineLevel="1">
      <c r="A62" s="177">
        <v>52</v>
      </c>
      <c r="B62" s="176" t="s">
        <v>1907</v>
      </c>
      <c r="C62" s="175" t="s">
        <v>1908</v>
      </c>
      <c r="D62" s="174" t="s">
        <v>315</v>
      </c>
      <c r="E62" s="173">
        <v>0.5</v>
      </c>
      <c r="F62" s="172"/>
      <c r="G62" s="171">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7">
        <v>6.3699999999999998E-3</v>
      </c>
      <c r="O62" s="147">
        <f t="shared" ref="O62:O103" si="18">ROUND(E62*N62,2)</f>
        <v>0</v>
      </c>
      <c r="P62" s="147">
        <v>0</v>
      </c>
      <c r="Q62" s="147">
        <f t="shared" ref="Q62:Q103" si="19">ROUND(E62*P62,2)</f>
        <v>0</v>
      </c>
      <c r="R62" s="146"/>
      <c r="S62" s="146" t="s">
        <v>255</v>
      </c>
      <c r="T62" s="146" t="s">
        <v>255</v>
      </c>
      <c r="U62" s="146">
        <v>0.61899999999999999</v>
      </c>
      <c r="V62" s="146">
        <f t="shared" ref="V62:V103" si="20">ROUND(E62*U62,2)</f>
        <v>0.31</v>
      </c>
      <c r="W62" s="146"/>
      <c r="X62" s="146" t="s">
        <v>240</v>
      </c>
      <c r="Y62" s="146" t="s">
        <v>239</v>
      </c>
      <c r="Z62" s="145"/>
      <c r="AA62" s="145"/>
      <c r="AB62" s="145"/>
      <c r="AC62" s="145"/>
      <c r="AD62" s="145"/>
      <c r="AE62" s="145"/>
      <c r="AF62" s="145"/>
      <c r="AG62" s="145" t="s">
        <v>1851</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53</v>
      </c>
      <c r="B63" s="176" t="s">
        <v>1909</v>
      </c>
      <c r="C63" s="175" t="s">
        <v>1910</v>
      </c>
      <c r="D63" s="174" t="s">
        <v>315</v>
      </c>
      <c r="E63" s="173">
        <v>6</v>
      </c>
      <c r="F63" s="172"/>
      <c r="G63" s="171">
        <f t="shared" si="14"/>
        <v>0</v>
      </c>
      <c r="H63" s="154">
        <v>494.67</v>
      </c>
      <c r="I63" s="146">
        <f t="shared" si="15"/>
        <v>2968.02</v>
      </c>
      <c r="J63" s="154">
        <v>447.33</v>
      </c>
      <c r="K63" s="146">
        <f t="shared" si="16"/>
        <v>2683.98</v>
      </c>
      <c r="L63" s="146">
        <v>15</v>
      </c>
      <c r="M63" s="146">
        <f t="shared" si="17"/>
        <v>0</v>
      </c>
      <c r="N63" s="147">
        <v>1.5900000000000001E-2</v>
      </c>
      <c r="O63" s="147">
        <f t="shared" si="18"/>
        <v>0.1</v>
      </c>
      <c r="P63" s="147">
        <v>0</v>
      </c>
      <c r="Q63" s="147">
        <f t="shared" si="19"/>
        <v>0</v>
      </c>
      <c r="R63" s="146"/>
      <c r="S63" s="146" t="s">
        <v>255</v>
      </c>
      <c r="T63" s="146" t="s">
        <v>255</v>
      </c>
      <c r="U63" s="146">
        <v>0.89700000000000002</v>
      </c>
      <c r="V63" s="146">
        <f t="shared" si="20"/>
        <v>5.38</v>
      </c>
      <c r="W63" s="146"/>
      <c r="X63" s="146" t="s">
        <v>240</v>
      </c>
      <c r="Y63" s="146" t="s">
        <v>239</v>
      </c>
      <c r="Z63" s="145"/>
      <c r="AA63" s="145"/>
      <c r="AB63" s="145"/>
      <c r="AC63" s="145"/>
      <c r="AD63" s="145"/>
      <c r="AE63" s="145"/>
      <c r="AF63" s="145"/>
      <c r="AG63" s="145" t="s">
        <v>1851</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54</v>
      </c>
      <c r="B64" s="176" t="s">
        <v>1911</v>
      </c>
      <c r="C64" s="175" t="s">
        <v>1912</v>
      </c>
      <c r="D64" s="174" t="s">
        <v>315</v>
      </c>
      <c r="E64" s="173">
        <v>11</v>
      </c>
      <c r="F64" s="172"/>
      <c r="G64" s="171">
        <f t="shared" si="14"/>
        <v>0</v>
      </c>
      <c r="H64" s="154">
        <v>606.45000000000005</v>
      </c>
      <c r="I64" s="146">
        <f t="shared" si="15"/>
        <v>6670.95</v>
      </c>
      <c r="J64" s="154">
        <v>424.55</v>
      </c>
      <c r="K64" s="146">
        <f t="shared" si="16"/>
        <v>4670.05</v>
      </c>
      <c r="L64" s="146">
        <v>15</v>
      </c>
      <c r="M64" s="146">
        <f t="shared" si="17"/>
        <v>0</v>
      </c>
      <c r="N64" s="147">
        <v>1.387E-2</v>
      </c>
      <c r="O64" s="147">
        <f t="shared" si="18"/>
        <v>0.15</v>
      </c>
      <c r="P64" s="147">
        <v>0</v>
      </c>
      <c r="Q64" s="147">
        <f t="shared" si="19"/>
        <v>0</v>
      </c>
      <c r="R64" s="146"/>
      <c r="S64" s="146" t="s">
        <v>255</v>
      </c>
      <c r="T64" s="146" t="s">
        <v>255</v>
      </c>
      <c r="U64" s="146">
        <v>0.82899999999999996</v>
      </c>
      <c r="V64" s="146">
        <f t="shared" si="20"/>
        <v>9.1199999999999992</v>
      </c>
      <c r="W64" s="146"/>
      <c r="X64" s="146" t="s">
        <v>240</v>
      </c>
      <c r="Y64" s="146" t="s">
        <v>239</v>
      </c>
      <c r="Z64" s="145"/>
      <c r="AA64" s="145"/>
      <c r="AB64" s="145"/>
      <c r="AC64" s="145"/>
      <c r="AD64" s="145"/>
      <c r="AE64" s="145"/>
      <c r="AF64" s="145"/>
      <c r="AG64" s="145" t="s">
        <v>1851</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55</v>
      </c>
      <c r="B65" s="176" t="s">
        <v>1913</v>
      </c>
      <c r="C65" s="175" t="s">
        <v>1914</v>
      </c>
      <c r="D65" s="174" t="s">
        <v>315</v>
      </c>
      <c r="E65" s="173">
        <v>325</v>
      </c>
      <c r="F65" s="172"/>
      <c r="G65" s="171">
        <f t="shared" si="14"/>
        <v>0</v>
      </c>
      <c r="H65" s="154">
        <v>104.36</v>
      </c>
      <c r="I65" s="146">
        <f t="shared" si="15"/>
        <v>33917</v>
      </c>
      <c r="J65" s="154">
        <v>272.64</v>
      </c>
      <c r="K65" s="146">
        <f t="shared" si="16"/>
        <v>88608</v>
      </c>
      <c r="L65" s="146">
        <v>15</v>
      </c>
      <c r="M65" s="146">
        <f t="shared" si="17"/>
        <v>0</v>
      </c>
      <c r="N65" s="147">
        <v>3.9899999999999996E-3</v>
      </c>
      <c r="O65" s="147">
        <f t="shared" si="18"/>
        <v>1.3</v>
      </c>
      <c r="P65" s="147">
        <v>0</v>
      </c>
      <c r="Q65" s="147">
        <f t="shared" si="19"/>
        <v>0</v>
      </c>
      <c r="R65" s="146"/>
      <c r="S65" s="146" t="s">
        <v>255</v>
      </c>
      <c r="T65" s="146" t="s">
        <v>255</v>
      </c>
      <c r="U65" s="146">
        <v>0.54290000000000005</v>
      </c>
      <c r="V65" s="146">
        <f t="shared" si="20"/>
        <v>176.44</v>
      </c>
      <c r="W65" s="146"/>
      <c r="X65" s="146" t="s">
        <v>240</v>
      </c>
      <c r="Y65" s="146" t="s">
        <v>239</v>
      </c>
      <c r="Z65" s="145"/>
      <c r="AA65" s="145"/>
      <c r="AB65" s="145"/>
      <c r="AC65" s="145"/>
      <c r="AD65" s="145"/>
      <c r="AE65" s="145"/>
      <c r="AF65" s="145"/>
      <c r="AG65" s="145" t="s">
        <v>1851</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56</v>
      </c>
      <c r="B66" s="176" t="s">
        <v>1915</v>
      </c>
      <c r="C66" s="175" t="s">
        <v>1916</v>
      </c>
      <c r="D66" s="174" t="s">
        <v>315</v>
      </c>
      <c r="E66" s="173">
        <v>304</v>
      </c>
      <c r="F66" s="172"/>
      <c r="G66" s="171">
        <f t="shared" si="14"/>
        <v>0</v>
      </c>
      <c r="H66" s="154">
        <v>143.41</v>
      </c>
      <c r="I66" s="146">
        <f t="shared" si="15"/>
        <v>43596.639999999999</v>
      </c>
      <c r="J66" s="154">
        <v>319.58999999999997</v>
      </c>
      <c r="K66" s="146">
        <f t="shared" si="16"/>
        <v>97155.36</v>
      </c>
      <c r="L66" s="146">
        <v>15</v>
      </c>
      <c r="M66" s="146">
        <f t="shared" si="17"/>
        <v>0</v>
      </c>
      <c r="N66" s="147">
        <v>5.1799999999999997E-3</v>
      </c>
      <c r="O66" s="147">
        <f t="shared" si="18"/>
        <v>1.57</v>
      </c>
      <c r="P66" s="147">
        <v>0</v>
      </c>
      <c r="Q66" s="147">
        <f t="shared" si="19"/>
        <v>0</v>
      </c>
      <c r="R66" s="146"/>
      <c r="S66" s="146" t="s">
        <v>255</v>
      </c>
      <c r="T66" s="146" t="s">
        <v>255</v>
      </c>
      <c r="U66" s="146">
        <v>0.63429999999999997</v>
      </c>
      <c r="V66" s="146">
        <f t="shared" si="20"/>
        <v>192.83</v>
      </c>
      <c r="W66" s="146"/>
      <c r="X66" s="146" t="s">
        <v>240</v>
      </c>
      <c r="Y66" s="146" t="s">
        <v>239</v>
      </c>
      <c r="Z66" s="145"/>
      <c r="AA66" s="145"/>
      <c r="AB66" s="145"/>
      <c r="AC66" s="145"/>
      <c r="AD66" s="145"/>
      <c r="AE66" s="145"/>
      <c r="AF66" s="145"/>
      <c r="AG66" s="145" t="s">
        <v>1851</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57</v>
      </c>
      <c r="B67" s="176" t="s">
        <v>1917</v>
      </c>
      <c r="C67" s="175" t="s">
        <v>1918</v>
      </c>
      <c r="D67" s="174" t="s">
        <v>315</v>
      </c>
      <c r="E67" s="173">
        <v>10</v>
      </c>
      <c r="F67" s="172"/>
      <c r="G67" s="171">
        <f t="shared" si="14"/>
        <v>0</v>
      </c>
      <c r="H67" s="154">
        <v>100.24</v>
      </c>
      <c r="I67" s="146">
        <f t="shared" si="15"/>
        <v>1002.4</v>
      </c>
      <c r="J67" s="154">
        <v>159.26</v>
      </c>
      <c r="K67" s="146">
        <f t="shared" si="16"/>
        <v>1592.6</v>
      </c>
      <c r="L67" s="146">
        <v>15</v>
      </c>
      <c r="M67" s="146">
        <f t="shared" si="17"/>
        <v>0</v>
      </c>
      <c r="N67" s="147">
        <v>4.8000000000000001E-4</v>
      </c>
      <c r="O67" s="147">
        <f t="shared" si="18"/>
        <v>0</v>
      </c>
      <c r="P67" s="147">
        <v>0</v>
      </c>
      <c r="Q67" s="147">
        <f t="shared" si="19"/>
        <v>0</v>
      </c>
      <c r="R67" s="146"/>
      <c r="S67" s="146" t="s">
        <v>255</v>
      </c>
      <c r="T67" s="146" t="s">
        <v>255</v>
      </c>
      <c r="U67" s="146">
        <v>0.27889999999999998</v>
      </c>
      <c r="V67" s="146">
        <f t="shared" si="20"/>
        <v>2.79</v>
      </c>
      <c r="W67" s="146"/>
      <c r="X67" s="146" t="s">
        <v>240</v>
      </c>
      <c r="Y67" s="146" t="s">
        <v>239</v>
      </c>
      <c r="Z67" s="145"/>
      <c r="AA67" s="145"/>
      <c r="AB67" s="145"/>
      <c r="AC67" s="145"/>
      <c r="AD67" s="145"/>
      <c r="AE67" s="145"/>
      <c r="AF67" s="145"/>
      <c r="AG67" s="145" t="s">
        <v>1851</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58</v>
      </c>
      <c r="B68" s="176" t="s">
        <v>1919</v>
      </c>
      <c r="C68" s="175" t="s">
        <v>1920</v>
      </c>
      <c r="D68" s="174" t="s">
        <v>315</v>
      </c>
      <c r="E68" s="173">
        <v>12</v>
      </c>
      <c r="F68" s="172"/>
      <c r="G68" s="171">
        <f t="shared" si="14"/>
        <v>0</v>
      </c>
      <c r="H68" s="154">
        <v>138.13</v>
      </c>
      <c r="I68" s="146">
        <f t="shared" si="15"/>
        <v>1657.56</v>
      </c>
      <c r="J68" s="154">
        <v>169.87</v>
      </c>
      <c r="K68" s="146">
        <f t="shared" si="16"/>
        <v>2038.44</v>
      </c>
      <c r="L68" s="146">
        <v>15</v>
      </c>
      <c r="M68" s="146">
        <f t="shared" si="17"/>
        <v>0</v>
      </c>
      <c r="N68" s="147">
        <v>5.9000000000000003E-4</v>
      </c>
      <c r="O68" s="147">
        <f t="shared" si="18"/>
        <v>0.01</v>
      </c>
      <c r="P68" s="147">
        <v>0</v>
      </c>
      <c r="Q68" s="147">
        <f t="shared" si="19"/>
        <v>0</v>
      </c>
      <c r="R68" s="146"/>
      <c r="S68" s="146" t="s">
        <v>255</v>
      </c>
      <c r="T68" s="146" t="s">
        <v>255</v>
      </c>
      <c r="U68" s="146">
        <v>0.29730000000000001</v>
      </c>
      <c r="V68" s="146">
        <f t="shared" si="20"/>
        <v>3.57</v>
      </c>
      <c r="W68" s="146"/>
      <c r="X68" s="146" t="s">
        <v>240</v>
      </c>
      <c r="Y68" s="146" t="s">
        <v>239</v>
      </c>
      <c r="Z68" s="145"/>
      <c r="AA68" s="145"/>
      <c r="AB68" s="145"/>
      <c r="AC68" s="145"/>
      <c r="AD68" s="145"/>
      <c r="AE68" s="145"/>
      <c r="AF68" s="145"/>
      <c r="AG68" s="145" t="s">
        <v>1851</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59</v>
      </c>
      <c r="B69" s="176" t="s">
        <v>1921</v>
      </c>
      <c r="C69" s="175" t="s">
        <v>1922</v>
      </c>
      <c r="D69" s="174" t="s">
        <v>315</v>
      </c>
      <c r="E69" s="173">
        <v>121</v>
      </c>
      <c r="F69" s="172"/>
      <c r="G69" s="171">
        <f t="shared" si="14"/>
        <v>0</v>
      </c>
      <c r="H69" s="154">
        <v>225.96</v>
      </c>
      <c r="I69" s="146">
        <f t="shared" si="15"/>
        <v>27341.16</v>
      </c>
      <c r="J69" s="154">
        <v>189.54</v>
      </c>
      <c r="K69" s="146">
        <f t="shared" si="16"/>
        <v>22934.34</v>
      </c>
      <c r="L69" s="146">
        <v>15</v>
      </c>
      <c r="M69" s="146">
        <f t="shared" si="17"/>
        <v>0</v>
      </c>
      <c r="N69" s="147">
        <v>7.6999999999999996E-4</v>
      </c>
      <c r="O69" s="147">
        <f t="shared" si="18"/>
        <v>0.09</v>
      </c>
      <c r="P69" s="147">
        <v>0</v>
      </c>
      <c r="Q69" s="147">
        <f t="shared" si="19"/>
        <v>0</v>
      </c>
      <c r="R69" s="146"/>
      <c r="S69" s="146" t="s">
        <v>255</v>
      </c>
      <c r="T69" s="146" t="s">
        <v>255</v>
      </c>
      <c r="U69" s="146">
        <v>0.33279999999999998</v>
      </c>
      <c r="V69" s="146">
        <f t="shared" si="20"/>
        <v>40.270000000000003</v>
      </c>
      <c r="W69" s="146"/>
      <c r="X69" s="146" t="s">
        <v>240</v>
      </c>
      <c r="Y69" s="146" t="s">
        <v>239</v>
      </c>
      <c r="Z69" s="145"/>
      <c r="AA69" s="145"/>
      <c r="AB69" s="145"/>
      <c r="AC69" s="145"/>
      <c r="AD69" s="145"/>
      <c r="AE69" s="145"/>
      <c r="AF69" s="145"/>
      <c r="AG69" s="145" t="s">
        <v>1851</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60</v>
      </c>
      <c r="B70" s="176" t="s">
        <v>1923</v>
      </c>
      <c r="C70" s="175" t="s">
        <v>1924</v>
      </c>
      <c r="D70" s="174" t="s">
        <v>315</v>
      </c>
      <c r="E70" s="173">
        <v>37</v>
      </c>
      <c r="F70" s="172"/>
      <c r="G70" s="171">
        <f t="shared" si="14"/>
        <v>0</v>
      </c>
      <c r="H70" s="154">
        <v>424.6</v>
      </c>
      <c r="I70" s="146">
        <f t="shared" si="15"/>
        <v>15710.2</v>
      </c>
      <c r="J70" s="154">
        <v>219.4</v>
      </c>
      <c r="K70" s="146">
        <f t="shared" si="16"/>
        <v>8117.8</v>
      </c>
      <c r="L70" s="146">
        <v>15</v>
      </c>
      <c r="M70" s="146">
        <f t="shared" si="17"/>
        <v>0</v>
      </c>
      <c r="N70" s="147">
        <v>1.0399999999999999E-3</v>
      </c>
      <c r="O70" s="147">
        <f t="shared" si="18"/>
        <v>0.04</v>
      </c>
      <c r="P70" s="147">
        <v>0</v>
      </c>
      <c r="Q70" s="147">
        <f t="shared" si="19"/>
        <v>0</v>
      </c>
      <c r="R70" s="146"/>
      <c r="S70" s="146" t="s">
        <v>255</v>
      </c>
      <c r="T70" s="146" t="s">
        <v>255</v>
      </c>
      <c r="U70" s="146">
        <v>0.38469999999999999</v>
      </c>
      <c r="V70" s="146">
        <f t="shared" si="20"/>
        <v>14.23</v>
      </c>
      <c r="W70" s="146"/>
      <c r="X70" s="146" t="s">
        <v>240</v>
      </c>
      <c r="Y70" s="146" t="s">
        <v>239</v>
      </c>
      <c r="Z70" s="145"/>
      <c r="AA70" s="145"/>
      <c r="AB70" s="145"/>
      <c r="AC70" s="145"/>
      <c r="AD70" s="145"/>
      <c r="AE70" s="145"/>
      <c r="AF70" s="145"/>
      <c r="AG70" s="145" t="s">
        <v>1851</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61</v>
      </c>
      <c r="B71" s="176" t="s">
        <v>1925</v>
      </c>
      <c r="C71" s="175" t="s">
        <v>1926</v>
      </c>
      <c r="D71" s="174" t="s">
        <v>315</v>
      </c>
      <c r="E71" s="173">
        <v>70</v>
      </c>
      <c r="F71" s="172"/>
      <c r="G71" s="171">
        <f t="shared" si="14"/>
        <v>0</v>
      </c>
      <c r="H71" s="154">
        <v>463.68</v>
      </c>
      <c r="I71" s="146">
        <f t="shared" si="15"/>
        <v>32457.599999999999</v>
      </c>
      <c r="J71" s="154">
        <v>272.32</v>
      </c>
      <c r="K71" s="146">
        <f t="shared" si="16"/>
        <v>19062.400000000001</v>
      </c>
      <c r="L71" s="146">
        <v>15</v>
      </c>
      <c r="M71" s="146">
        <f t="shared" si="17"/>
        <v>0</v>
      </c>
      <c r="N71" s="147">
        <v>1.3600000000000001E-3</v>
      </c>
      <c r="O71" s="147">
        <f t="shared" si="18"/>
        <v>0.1</v>
      </c>
      <c r="P71" s="147">
        <v>0</v>
      </c>
      <c r="Q71" s="147">
        <f t="shared" si="19"/>
        <v>0</v>
      </c>
      <c r="R71" s="146"/>
      <c r="S71" s="146" t="s">
        <v>255</v>
      </c>
      <c r="T71" s="146" t="s">
        <v>255</v>
      </c>
      <c r="U71" s="146">
        <v>0.47670000000000001</v>
      </c>
      <c r="V71" s="146">
        <f t="shared" si="20"/>
        <v>33.369999999999997</v>
      </c>
      <c r="W71" s="146"/>
      <c r="X71" s="146" t="s">
        <v>240</v>
      </c>
      <c r="Y71" s="146" t="s">
        <v>239</v>
      </c>
      <c r="Z71" s="145"/>
      <c r="AA71" s="145"/>
      <c r="AB71" s="145"/>
      <c r="AC71" s="145"/>
      <c r="AD71" s="145"/>
      <c r="AE71" s="145"/>
      <c r="AF71" s="145"/>
      <c r="AG71" s="145" t="s">
        <v>1851</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62</v>
      </c>
      <c r="B72" s="176" t="s">
        <v>1927</v>
      </c>
      <c r="C72" s="175" t="s">
        <v>1928</v>
      </c>
      <c r="D72" s="174" t="s">
        <v>315</v>
      </c>
      <c r="E72" s="173">
        <v>768</v>
      </c>
      <c r="F72" s="172"/>
      <c r="G72" s="171">
        <f t="shared" si="14"/>
        <v>0</v>
      </c>
      <c r="H72" s="154">
        <v>0</v>
      </c>
      <c r="I72" s="146">
        <f t="shared" si="15"/>
        <v>0</v>
      </c>
      <c r="J72" s="154">
        <v>40</v>
      </c>
      <c r="K72" s="146">
        <f t="shared" si="16"/>
        <v>30720</v>
      </c>
      <c r="L72" s="146">
        <v>15</v>
      </c>
      <c r="M72" s="146">
        <f t="shared" si="17"/>
        <v>0</v>
      </c>
      <c r="N72" s="147">
        <v>0</v>
      </c>
      <c r="O72" s="147">
        <f t="shared" si="18"/>
        <v>0</v>
      </c>
      <c r="P72" s="147">
        <v>0</v>
      </c>
      <c r="Q72" s="147">
        <f t="shared" si="19"/>
        <v>0</v>
      </c>
      <c r="R72" s="146"/>
      <c r="S72" s="146" t="s">
        <v>255</v>
      </c>
      <c r="T72" s="146" t="s">
        <v>255</v>
      </c>
      <c r="U72" s="146">
        <v>8.2000000000000003E-2</v>
      </c>
      <c r="V72" s="146">
        <f t="shared" si="20"/>
        <v>62.98</v>
      </c>
      <c r="W72" s="146"/>
      <c r="X72" s="146" t="s">
        <v>240</v>
      </c>
      <c r="Y72" s="146" t="s">
        <v>239</v>
      </c>
      <c r="Z72" s="145"/>
      <c r="AA72" s="145"/>
      <c r="AB72" s="145"/>
      <c r="AC72" s="145"/>
      <c r="AD72" s="145"/>
      <c r="AE72" s="145"/>
      <c r="AF72" s="145"/>
      <c r="AG72" s="145" t="s">
        <v>1851</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63</v>
      </c>
      <c r="B73" s="176" t="s">
        <v>1882</v>
      </c>
      <c r="C73" s="175" t="s">
        <v>1929</v>
      </c>
      <c r="D73" s="174" t="s">
        <v>315</v>
      </c>
      <c r="E73" s="173">
        <v>629</v>
      </c>
      <c r="F73" s="172"/>
      <c r="G73" s="171">
        <f t="shared" si="14"/>
        <v>0</v>
      </c>
      <c r="H73" s="154">
        <v>0</v>
      </c>
      <c r="I73" s="146">
        <f t="shared" si="15"/>
        <v>0</v>
      </c>
      <c r="J73" s="154">
        <v>22</v>
      </c>
      <c r="K73" s="146">
        <f t="shared" si="16"/>
        <v>13838</v>
      </c>
      <c r="L73" s="146">
        <v>15</v>
      </c>
      <c r="M73" s="146">
        <f t="shared" si="17"/>
        <v>0</v>
      </c>
      <c r="N73" s="147">
        <v>0</v>
      </c>
      <c r="O73" s="147">
        <f t="shared" si="18"/>
        <v>0</v>
      </c>
      <c r="P73" s="147">
        <v>0</v>
      </c>
      <c r="Q73" s="147">
        <f t="shared" si="19"/>
        <v>0</v>
      </c>
      <c r="R73" s="146"/>
      <c r="S73" s="146" t="s">
        <v>242</v>
      </c>
      <c r="T73" s="146" t="s">
        <v>241</v>
      </c>
      <c r="U73" s="146">
        <v>0</v>
      </c>
      <c r="V73" s="146">
        <f t="shared" si="20"/>
        <v>0</v>
      </c>
      <c r="W73" s="146"/>
      <c r="X73" s="146" t="s">
        <v>1891</v>
      </c>
      <c r="Y73" s="146" t="s">
        <v>239</v>
      </c>
      <c r="Z73" s="145"/>
      <c r="AA73" s="145"/>
      <c r="AB73" s="145"/>
      <c r="AC73" s="145"/>
      <c r="AD73" s="145"/>
      <c r="AE73" s="145"/>
      <c r="AF73" s="145"/>
      <c r="AG73" s="145" t="s">
        <v>1897</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3.75" outlineLevel="1">
      <c r="A74" s="177">
        <v>64</v>
      </c>
      <c r="B74" s="176" t="s">
        <v>1882</v>
      </c>
      <c r="C74" s="175" t="s">
        <v>1930</v>
      </c>
      <c r="D74" s="174" t="s">
        <v>315</v>
      </c>
      <c r="E74" s="173">
        <v>139</v>
      </c>
      <c r="F74" s="172"/>
      <c r="G74" s="171">
        <f t="shared" si="14"/>
        <v>0</v>
      </c>
      <c r="H74" s="154">
        <v>0</v>
      </c>
      <c r="I74" s="146">
        <f t="shared" si="15"/>
        <v>0</v>
      </c>
      <c r="J74" s="154">
        <v>76</v>
      </c>
      <c r="K74" s="146">
        <f t="shared" si="16"/>
        <v>10564</v>
      </c>
      <c r="L74" s="146">
        <v>15</v>
      </c>
      <c r="M74" s="146">
        <f t="shared" si="17"/>
        <v>0</v>
      </c>
      <c r="N74" s="147">
        <v>0</v>
      </c>
      <c r="O74" s="147">
        <f t="shared" si="18"/>
        <v>0</v>
      </c>
      <c r="P74" s="147">
        <v>0</v>
      </c>
      <c r="Q74" s="147">
        <f t="shared" si="19"/>
        <v>0</v>
      </c>
      <c r="R74" s="146"/>
      <c r="S74" s="146" t="s">
        <v>242</v>
      </c>
      <c r="T74" s="146" t="s">
        <v>241</v>
      </c>
      <c r="U74" s="146">
        <v>0</v>
      </c>
      <c r="V74" s="146">
        <f t="shared" si="20"/>
        <v>0</v>
      </c>
      <c r="W74" s="146"/>
      <c r="X74" s="146" t="s">
        <v>1891</v>
      </c>
      <c r="Y74" s="146" t="s">
        <v>239</v>
      </c>
      <c r="Z74" s="145"/>
      <c r="AA74" s="145"/>
      <c r="AB74" s="145"/>
      <c r="AC74" s="145"/>
      <c r="AD74" s="145"/>
      <c r="AE74" s="145"/>
      <c r="AF74" s="145"/>
      <c r="AG74" s="145" t="s">
        <v>1897</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65</v>
      </c>
      <c r="B75" s="176" t="s">
        <v>1884</v>
      </c>
      <c r="C75" s="175" t="s">
        <v>1885</v>
      </c>
      <c r="D75" s="174" t="s">
        <v>315</v>
      </c>
      <c r="E75" s="173">
        <v>118</v>
      </c>
      <c r="F75" s="172"/>
      <c r="G75" s="171">
        <f t="shared" si="14"/>
        <v>0</v>
      </c>
      <c r="H75" s="154">
        <v>0</v>
      </c>
      <c r="I75" s="146">
        <f t="shared" si="15"/>
        <v>0</v>
      </c>
      <c r="J75" s="154">
        <v>55.6</v>
      </c>
      <c r="K75" s="146">
        <f t="shared" si="16"/>
        <v>6560.8</v>
      </c>
      <c r="L75" s="146">
        <v>15</v>
      </c>
      <c r="M75" s="146">
        <f t="shared" si="17"/>
        <v>0</v>
      </c>
      <c r="N75" s="147">
        <v>0</v>
      </c>
      <c r="O75" s="147">
        <f t="shared" si="18"/>
        <v>0</v>
      </c>
      <c r="P75" s="147">
        <v>0</v>
      </c>
      <c r="Q75" s="147">
        <f t="shared" si="19"/>
        <v>0</v>
      </c>
      <c r="R75" s="146"/>
      <c r="S75" s="146" t="s">
        <v>255</v>
      </c>
      <c r="T75" s="146" t="s">
        <v>255</v>
      </c>
      <c r="U75" s="146">
        <v>0.114</v>
      </c>
      <c r="V75" s="146">
        <f t="shared" si="20"/>
        <v>13.45</v>
      </c>
      <c r="W75" s="146"/>
      <c r="X75" s="146" t="s">
        <v>240</v>
      </c>
      <c r="Y75" s="146" t="s">
        <v>239</v>
      </c>
      <c r="Z75" s="145"/>
      <c r="AA75" s="145"/>
      <c r="AB75" s="145"/>
      <c r="AC75" s="145"/>
      <c r="AD75" s="145"/>
      <c r="AE75" s="145"/>
      <c r="AF75" s="145"/>
      <c r="AG75" s="145" t="s">
        <v>1851</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3.75" outlineLevel="1">
      <c r="A76" s="177">
        <v>66</v>
      </c>
      <c r="B76" s="176" t="s">
        <v>1882</v>
      </c>
      <c r="C76" s="175" t="s">
        <v>1931</v>
      </c>
      <c r="D76" s="174" t="s">
        <v>315</v>
      </c>
      <c r="E76" s="173">
        <v>118</v>
      </c>
      <c r="F76" s="172"/>
      <c r="G76" s="171">
        <f t="shared" si="14"/>
        <v>0</v>
      </c>
      <c r="H76" s="154">
        <v>0</v>
      </c>
      <c r="I76" s="146">
        <f t="shared" si="15"/>
        <v>0</v>
      </c>
      <c r="J76" s="154">
        <v>91</v>
      </c>
      <c r="K76" s="146">
        <f t="shared" si="16"/>
        <v>10738</v>
      </c>
      <c r="L76" s="146">
        <v>15</v>
      </c>
      <c r="M76" s="146">
        <f t="shared" si="17"/>
        <v>0</v>
      </c>
      <c r="N76" s="147">
        <v>0</v>
      </c>
      <c r="O76" s="147">
        <f t="shared" si="18"/>
        <v>0</v>
      </c>
      <c r="P76" s="147">
        <v>0</v>
      </c>
      <c r="Q76" s="147">
        <f t="shared" si="19"/>
        <v>0</v>
      </c>
      <c r="R76" s="146"/>
      <c r="S76" s="146" t="s">
        <v>242</v>
      </c>
      <c r="T76" s="146" t="s">
        <v>241</v>
      </c>
      <c r="U76" s="146">
        <v>0</v>
      </c>
      <c r="V76" s="146">
        <f t="shared" si="20"/>
        <v>0</v>
      </c>
      <c r="W76" s="146"/>
      <c r="X76" s="146" t="s">
        <v>1891</v>
      </c>
      <c r="Y76" s="146" t="s">
        <v>239</v>
      </c>
      <c r="Z76" s="145"/>
      <c r="AA76" s="145"/>
      <c r="AB76" s="145"/>
      <c r="AC76" s="145"/>
      <c r="AD76" s="145"/>
      <c r="AE76" s="145"/>
      <c r="AF76" s="145"/>
      <c r="AG76" s="145" t="s">
        <v>1897</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177">
        <v>67</v>
      </c>
      <c r="B77" s="176" t="s">
        <v>1932</v>
      </c>
      <c r="C77" s="175" t="s">
        <v>1933</v>
      </c>
      <c r="D77" s="174" t="s">
        <v>347</v>
      </c>
      <c r="E77" s="173">
        <v>104</v>
      </c>
      <c r="F77" s="172"/>
      <c r="G77" s="171">
        <f t="shared" si="14"/>
        <v>0</v>
      </c>
      <c r="H77" s="154">
        <v>0</v>
      </c>
      <c r="I77" s="146">
        <f t="shared" si="15"/>
        <v>0</v>
      </c>
      <c r="J77" s="154">
        <v>241</v>
      </c>
      <c r="K77" s="146">
        <f t="shared" si="16"/>
        <v>25064</v>
      </c>
      <c r="L77" s="146">
        <v>15</v>
      </c>
      <c r="M77" s="146">
        <f t="shared" si="17"/>
        <v>0</v>
      </c>
      <c r="N77" s="147">
        <v>0</v>
      </c>
      <c r="O77" s="147">
        <f t="shared" si="18"/>
        <v>0</v>
      </c>
      <c r="P77" s="147">
        <v>0</v>
      </c>
      <c r="Q77" s="147">
        <f t="shared" si="19"/>
        <v>0</v>
      </c>
      <c r="R77" s="146"/>
      <c r="S77" s="146" t="s">
        <v>255</v>
      </c>
      <c r="T77" s="146" t="s">
        <v>255</v>
      </c>
      <c r="U77" s="146">
        <v>0.42499999999999999</v>
      </c>
      <c r="V77" s="146">
        <f t="shared" si="20"/>
        <v>44.2</v>
      </c>
      <c r="W77" s="146"/>
      <c r="X77" s="146" t="s">
        <v>240</v>
      </c>
      <c r="Y77" s="146" t="s">
        <v>239</v>
      </c>
      <c r="Z77" s="145"/>
      <c r="AA77" s="145"/>
      <c r="AB77" s="145"/>
      <c r="AC77" s="145"/>
      <c r="AD77" s="145"/>
      <c r="AE77" s="145"/>
      <c r="AF77" s="145"/>
      <c r="AG77" s="145" t="s">
        <v>1851</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177">
        <v>68</v>
      </c>
      <c r="B78" s="176" t="s">
        <v>1934</v>
      </c>
      <c r="C78" s="175" t="s">
        <v>1935</v>
      </c>
      <c r="D78" s="174" t="s">
        <v>347</v>
      </c>
      <c r="E78" s="173">
        <v>28</v>
      </c>
      <c r="F78" s="172"/>
      <c r="G78" s="171">
        <f t="shared" si="14"/>
        <v>0</v>
      </c>
      <c r="H78" s="154">
        <v>0</v>
      </c>
      <c r="I78" s="146">
        <f t="shared" si="15"/>
        <v>0</v>
      </c>
      <c r="J78" s="154">
        <v>241</v>
      </c>
      <c r="K78" s="146">
        <f t="shared" si="16"/>
        <v>6748</v>
      </c>
      <c r="L78" s="146">
        <v>15</v>
      </c>
      <c r="M78" s="146">
        <f t="shared" si="17"/>
        <v>0</v>
      </c>
      <c r="N78" s="147">
        <v>0</v>
      </c>
      <c r="O78" s="147">
        <f t="shared" si="18"/>
        <v>0</v>
      </c>
      <c r="P78" s="147">
        <v>0</v>
      </c>
      <c r="Q78" s="147">
        <f t="shared" si="19"/>
        <v>0</v>
      </c>
      <c r="R78" s="146"/>
      <c r="S78" s="146" t="s">
        <v>255</v>
      </c>
      <c r="T78" s="146" t="s">
        <v>255</v>
      </c>
      <c r="U78" s="146">
        <v>0.42499999999999999</v>
      </c>
      <c r="V78" s="146">
        <f t="shared" si="20"/>
        <v>11.9</v>
      </c>
      <c r="W78" s="146"/>
      <c r="X78" s="146" t="s">
        <v>240</v>
      </c>
      <c r="Y78" s="146" t="s">
        <v>239</v>
      </c>
      <c r="Z78" s="145"/>
      <c r="AA78" s="145"/>
      <c r="AB78" s="145"/>
      <c r="AC78" s="145"/>
      <c r="AD78" s="145"/>
      <c r="AE78" s="145"/>
      <c r="AF78" s="145"/>
      <c r="AG78" s="145" t="s">
        <v>1851</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69</v>
      </c>
      <c r="B79" s="176" t="s">
        <v>1936</v>
      </c>
      <c r="C79" s="175" t="s">
        <v>1937</v>
      </c>
      <c r="D79" s="174" t="s">
        <v>347</v>
      </c>
      <c r="E79" s="173">
        <v>7</v>
      </c>
      <c r="F79" s="172"/>
      <c r="G79" s="171">
        <f t="shared" si="14"/>
        <v>0</v>
      </c>
      <c r="H79" s="154">
        <v>0</v>
      </c>
      <c r="I79" s="146">
        <f t="shared" si="15"/>
        <v>0</v>
      </c>
      <c r="J79" s="154">
        <v>241</v>
      </c>
      <c r="K79" s="146">
        <f t="shared" si="16"/>
        <v>1687</v>
      </c>
      <c r="L79" s="146">
        <v>15</v>
      </c>
      <c r="M79" s="146">
        <f t="shared" si="17"/>
        <v>0</v>
      </c>
      <c r="N79" s="147">
        <v>0</v>
      </c>
      <c r="O79" s="147">
        <f t="shared" si="18"/>
        <v>0</v>
      </c>
      <c r="P79" s="147">
        <v>0</v>
      </c>
      <c r="Q79" s="147">
        <f t="shared" si="19"/>
        <v>0</v>
      </c>
      <c r="R79" s="146"/>
      <c r="S79" s="146" t="s">
        <v>255</v>
      </c>
      <c r="T79" s="146" t="s">
        <v>255</v>
      </c>
      <c r="U79" s="146">
        <v>0.42499999999999999</v>
      </c>
      <c r="V79" s="146">
        <f t="shared" si="20"/>
        <v>2.98</v>
      </c>
      <c r="W79" s="146"/>
      <c r="X79" s="146" t="s">
        <v>240</v>
      </c>
      <c r="Y79" s="146" t="s">
        <v>239</v>
      </c>
      <c r="Z79" s="145"/>
      <c r="AA79" s="145"/>
      <c r="AB79" s="145"/>
      <c r="AC79" s="145"/>
      <c r="AD79" s="145"/>
      <c r="AE79" s="145"/>
      <c r="AF79" s="145"/>
      <c r="AG79" s="145" t="s">
        <v>1851</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70</v>
      </c>
      <c r="B80" s="176" t="s">
        <v>1938</v>
      </c>
      <c r="C80" s="175" t="s">
        <v>1939</v>
      </c>
      <c r="D80" s="174" t="s">
        <v>347</v>
      </c>
      <c r="E80" s="173">
        <v>12</v>
      </c>
      <c r="F80" s="172"/>
      <c r="G80" s="171">
        <f t="shared" si="14"/>
        <v>0</v>
      </c>
      <c r="H80" s="154">
        <v>87.9</v>
      </c>
      <c r="I80" s="146">
        <f t="shared" si="15"/>
        <v>1054.8</v>
      </c>
      <c r="J80" s="154">
        <v>44.1</v>
      </c>
      <c r="K80" s="146">
        <f t="shared" si="16"/>
        <v>529.20000000000005</v>
      </c>
      <c r="L80" s="146">
        <v>15</v>
      </c>
      <c r="M80" s="146">
        <f t="shared" si="17"/>
        <v>0</v>
      </c>
      <c r="N80" s="147">
        <v>1.2999999999999999E-4</v>
      </c>
      <c r="O80" s="147">
        <f t="shared" si="18"/>
        <v>0</v>
      </c>
      <c r="P80" s="147">
        <v>0</v>
      </c>
      <c r="Q80" s="147">
        <f t="shared" si="19"/>
        <v>0</v>
      </c>
      <c r="R80" s="146"/>
      <c r="S80" s="146" t="s">
        <v>255</v>
      </c>
      <c r="T80" s="146" t="s">
        <v>255</v>
      </c>
      <c r="U80" s="146">
        <v>8.3000000000000004E-2</v>
      </c>
      <c r="V80" s="146">
        <f t="shared" si="20"/>
        <v>1</v>
      </c>
      <c r="W80" s="146"/>
      <c r="X80" s="146" t="s">
        <v>240</v>
      </c>
      <c r="Y80" s="146" t="s">
        <v>239</v>
      </c>
      <c r="Z80" s="145"/>
      <c r="AA80" s="145"/>
      <c r="AB80" s="145"/>
      <c r="AC80" s="145"/>
      <c r="AD80" s="145"/>
      <c r="AE80" s="145"/>
      <c r="AF80" s="145"/>
      <c r="AG80" s="145" t="s">
        <v>1851</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71</v>
      </c>
      <c r="B81" s="176" t="s">
        <v>1940</v>
      </c>
      <c r="C81" s="175" t="s">
        <v>1941</v>
      </c>
      <c r="D81" s="174" t="s">
        <v>347</v>
      </c>
      <c r="E81" s="173">
        <v>2</v>
      </c>
      <c r="F81" s="172"/>
      <c r="G81" s="171">
        <f t="shared" si="14"/>
        <v>0</v>
      </c>
      <c r="H81" s="154">
        <v>0</v>
      </c>
      <c r="I81" s="146">
        <f t="shared" si="15"/>
        <v>0</v>
      </c>
      <c r="J81" s="154">
        <v>238</v>
      </c>
      <c r="K81" s="146">
        <f t="shared" si="16"/>
        <v>476</v>
      </c>
      <c r="L81" s="146">
        <v>15</v>
      </c>
      <c r="M81" s="146">
        <f t="shared" si="17"/>
        <v>0</v>
      </c>
      <c r="N81" s="147">
        <v>0</v>
      </c>
      <c r="O81" s="147">
        <f t="shared" si="18"/>
        <v>0</v>
      </c>
      <c r="P81" s="147">
        <v>0</v>
      </c>
      <c r="Q81" s="147">
        <f t="shared" si="19"/>
        <v>0</v>
      </c>
      <c r="R81" s="146"/>
      <c r="S81" s="146" t="s">
        <v>255</v>
      </c>
      <c r="T81" s="146" t="s">
        <v>255</v>
      </c>
      <c r="U81" s="146">
        <v>0.29060000000000002</v>
      </c>
      <c r="V81" s="146">
        <f t="shared" si="20"/>
        <v>0.57999999999999996</v>
      </c>
      <c r="W81" s="146"/>
      <c r="X81" s="146" t="s">
        <v>240</v>
      </c>
      <c r="Y81" s="146" t="s">
        <v>239</v>
      </c>
      <c r="Z81" s="145"/>
      <c r="AA81" s="145"/>
      <c r="AB81" s="145"/>
      <c r="AC81" s="145"/>
      <c r="AD81" s="145"/>
      <c r="AE81" s="145"/>
      <c r="AF81" s="145"/>
      <c r="AG81" s="145" t="s">
        <v>1851</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72</v>
      </c>
      <c r="B82" s="176" t="s">
        <v>1942</v>
      </c>
      <c r="C82" s="175" t="s">
        <v>1943</v>
      </c>
      <c r="D82" s="174" t="s">
        <v>347</v>
      </c>
      <c r="E82" s="173">
        <v>2</v>
      </c>
      <c r="F82" s="172"/>
      <c r="G82" s="171">
        <f t="shared" si="14"/>
        <v>0</v>
      </c>
      <c r="H82" s="154">
        <v>0</v>
      </c>
      <c r="I82" s="146">
        <f t="shared" si="15"/>
        <v>0</v>
      </c>
      <c r="J82" s="154">
        <v>108.5</v>
      </c>
      <c r="K82" s="146">
        <f t="shared" si="16"/>
        <v>217</v>
      </c>
      <c r="L82" s="146">
        <v>15</v>
      </c>
      <c r="M82" s="146">
        <f t="shared" si="17"/>
        <v>0</v>
      </c>
      <c r="N82" s="147">
        <v>0</v>
      </c>
      <c r="O82" s="147">
        <f t="shared" si="18"/>
        <v>0</v>
      </c>
      <c r="P82" s="147">
        <v>0</v>
      </c>
      <c r="Q82" s="147">
        <f t="shared" si="19"/>
        <v>0</v>
      </c>
      <c r="R82" s="146"/>
      <c r="S82" s="146" t="s">
        <v>255</v>
      </c>
      <c r="T82" s="146" t="s">
        <v>255</v>
      </c>
      <c r="U82" s="146">
        <v>0.1321</v>
      </c>
      <c r="V82" s="146">
        <f t="shared" si="20"/>
        <v>0.26</v>
      </c>
      <c r="W82" s="146"/>
      <c r="X82" s="146" t="s">
        <v>240</v>
      </c>
      <c r="Y82" s="146" t="s">
        <v>239</v>
      </c>
      <c r="Z82" s="145"/>
      <c r="AA82" s="145"/>
      <c r="AB82" s="145"/>
      <c r="AC82" s="145"/>
      <c r="AD82" s="145"/>
      <c r="AE82" s="145"/>
      <c r="AF82" s="145"/>
      <c r="AG82" s="145" t="s">
        <v>1851</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ht="22.5" outlineLevel="1">
      <c r="A83" s="177">
        <v>73</v>
      </c>
      <c r="B83" s="176" t="s">
        <v>1944</v>
      </c>
      <c r="C83" s="175" t="s">
        <v>1945</v>
      </c>
      <c r="D83" s="174" t="s">
        <v>347</v>
      </c>
      <c r="E83" s="173">
        <v>2</v>
      </c>
      <c r="F83" s="172"/>
      <c r="G83" s="171">
        <f t="shared" si="14"/>
        <v>0</v>
      </c>
      <c r="H83" s="154">
        <v>0</v>
      </c>
      <c r="I83" s="146">
        <f t="shared" si="15"/>
        <v>0</v>
      </c>
      <c r="J83" s="154">
        <v>216.5</v>
      </c>
      <c r="K83" s="146">
        <f t="shared" si="16"/>
        <v>433</v>
      </c>
      <c r="L83" s="146">
        <v>15</v>
      </c>
      <c r="M83" s="146">
        <f t="shared" si="17"/>
        <v>0</v>
      </c>
      <c r="N83" s="147">
        <v>0</v>
      </c>
      <c r="O83" s="147">
        <f t="shared" si="18"/>
        <v>0</v>
      </c>
      <c r="P83" s="147">
        <v>0</v>
      </c>
      <c r="Q83" s="147">
        <f t="shared" si="19"/>
        <v>0</v>
      </c>
      <c r="R83" s="146"/>
      <c r="S83" s="146" t="s">
        <v>255</v>
      </c>
      <c r="T83" s="146" t="s">
        <v>255</v>
      </c>
      <c r="U83" s="146">
        <v>0.26419999999999999</v>
      </c>
      <c r="V83" s="146">
        <f t="shared" si="20"/>
        <v>0.53</v>
      </c>
      <c r="W83" s="146"/>
      <c r="X83" s="146" t="s">
        <v>240</v>
      </c>
      <c r="Y83" s="146" t="s">
        <v>239</v>
      </c>
      <c r="Z83" s="145"/>
      <c r="AA83" s="145"/>
      <c r="AB83" s="145"/>
      <c r="AC83" s="145"/>
      <c r="AD83" s="145"/>
      <c r="AE83" s="145"/>
      <c r="AF83" s="145"/>
      <c r="AG83" s="145" t="s">
        <v>1851</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2.5" outlineLevel="1">
      <c r="A84" s="177">
        <v>74</v>
      </c>
      <c r="B84" s="176" t="s">
        <v>1882</v>
      </c>
      <c r="C84" s="175" t="s">
        <v>1946</v>
      </c>
      <c r="D84" s="174" t="s">
        <v>347</v>
      </c>
      <c r="E84" s="173">
        <v>2</v>
      </c>
      <c r="F84" s="172"/>
      <c r="G84" s="171">
        <f t="shared" si="14"/>
        <v>0</v>
      </c>
      <c r="H84" s="154">
        <v>0</v>
      </c>
      <c r="I84" s="146">
        <f t="shared" si="15"/>
        <v>0</v>
      </c>
      <c r="J84" s="154">
        <v>9080</v>
      </c>
      <c r="K84" s="146">
        <f t="shared" si="16"/>
        <v>18160</v>
      </c>
      <c r="L84" s="146">
        <v>15</v>
      </c>
      <c r="M84" s="146">
        <f t="shared" si="17"/>
        <v>0</v>
      </c>
      <c r="N84" s="147">
        <v>0</v>
      </c>
      <c r="O84" s="147">
        <f t="shared" si="18"/>
        <v>0</v>
      </c>
      <c r="P84" s="147">
        <v>0</v>
      </c>
      <c r="Q84" s="147">
        <f t="shared" si="19"/>
        <v>0</v>
      </c>
      <c r="R84" s="146"/>
      <c r="S84" s="146" t="s">
        <v>242</v>
      </c>
      <c r="T84" s="146" t="s">
        <v>241</v>
      </c>
      <c r="U84" s="146">
        <v>0</v>
      </c>
      <c r="V84" s="146">
        <f t="shared" si="20"/>
        <v>0</v>
      </c>
      <c r="W84" s="146"/>
      <c r="X84" s="146" t="s">
        <v>1891</v>
      </c>
      <c r="Y84" s="146" t="s">
        <v>239</v>
      </c>
      <c r="Z84" s="145"/>
      <c r="AA84" s="145"/>
      <c r="AB84" s="145"/>
      <c r="AC84" s="145"/>
      <c r="AD84" s="145"/>
      <c r="AE84" s="145"/>
      <c r="AF84" s="145"/>
      <c r="AG84" s="145" t="s">
        <v>1897</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77">
        <v>75</v>
      </c>
      <c r="B85" s="176" t="s">
        <v>1882</v>
      </c>
      <c r="C85" s="175" t="s">
        <v>1947</v>
      </c>
      <c r="D85" s="174" t="s">
        <v>347</v>
      </c>
      <c r="E85" s="173">
        <v>1</v>
      </c>
      <c r="F85" s="172"/>
      <c r="G85" s="171">
        <f t="shared" si="14"/>
        <v>0</v>
      </c>
      <c r="H85" s="154">
        <v>0</v>
      </c>
      <c r="I85" s="146">
        <f t="shared" si="15"/>
        <v>0</v>
      </c>
      <c r="J85" s="154">
        <v>303</v>
      </c>
      <c r="K85" s="146">
        <f t="shared" si="16"/>
        <v>303</v>
      </c>
      <c r="L85" s="146">
        <v>15</v>
      </c>
      <c r="M85" s="146">
        <f t="shared" si="17"/>
        <v>0</v>
      </c>
      <c r="N85" s="147">
        <v>0</v>
      </c>
      <c r="O85" s="147">
        <f t="shared" si="18"/>
        <v>0</v>
      </c>
      <c r="P85" s="147">
        <v>0</v>
      </c>
      <c r="Q85" s="147">
        <f t="shared" si="19"/>
        <v>0</v>
      </c>
      <c r="R85" s="146"/>
      <c r="S85" s="146" t="s">
        <v>242</v>
      </c>
      <c r="T85" s="146" t="s">
        <v>241</v>
      </c>
      <c r="U85" s="146">
        <v>0</v>
      </c>
      <c r="V85" s="146">
        <f t="shared" si="20"/>
        <v>0</v>
      </c>
      <c r="W85" s="146"/>
      <c r="X85" s="146" t="s">
        <v>1891</v>
      </c>
      <c r="Y85" s="146" t="s">
        <v>239</v>
      </c>
      <c r="Z85" s="145"/>
      <c r="AA85" s="145"/>
      <c r="AB85" s="145"/>
      <c r="AC85" s="145"/>
      <c r="AD85" s="145"/>
      <c r="AE85" s="145"/>
      <c r="AF85" s="145"/>
      <c r="AG85" s="145" t="s">
        <v>1897</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177">
        <v>76</v>
      </c>
      <c r="B86" s="176" t="s">
        <v>1882</v>
      </c>
      <c r="C86" s="175" t="s">
        <v>1948</v>
      </c>
      <c r="D86" s="174" t="s">
        <v>347</v>
      </c>
      <c r="E86" s="173">
        <v>1</v>
      </c>
      <c r="F86" s="172"/>
      <c r="G86" s="171">
        <f t="shared" si="14"/>
        <v>0</v>
      </c>
      <c r="H86" s="154">
        <v>0</v>
      </c>
      <c r="I86" s="146">
        <f t="shared" si="15"/>
        <v>0</v>
      </c>
      <c r="J86" s="154">
        <v>303</v>
      </c>
      <c r="K86" s="146">
        <f t="shared" si="16"/>
        <v>303</v>
      </c>
      <c r="L86" s="146">
        <v>15</v>
      </c>
      <c r="M86" s="146">
        <f t="shared" si="17"/>
        <v>0</v>
      </c>
      <c r="N86" s="147">
        <v>0</v>
      </c>
      <c r="O86" s="147">
        <f t="shared" si="18"/>
        <v>0</v>
      </c>
      <c r="P86" s="147">
        <v>0</v>
      </c>
      <c r="Q86" s="147">
        <f t="shared" si="19"/>
        <v>0</v>
      </c>
      <c r="R86" s="146"/>
      <c r="S86" s="146" t="s">
        <v>242</v>
      </c>
      <c r="T86" s="146" t="s">
        <v>241</v>
      </c>
      <c r="U86" s="146">
        <v>0</v>
      </c>
      <c r="V86" s="146">
        <f t="shared" si="20"/>
        <v>0</v>
      </c>
      <c r="W86" s="146"/>
      <c r="X86" s="146" t="s">
        <v>1891</v>
      </c>
      <c r="Y86" s="146" t="s">
        <v>239</v>
      </c>
      <c r="Z86" s="145"/>
      <c r="AA86" s="145"/>
      <c r="AB86" s="145"/>
      <c r="AC86" s="145"/>
      <c r="AD86" s="145"/>
      <c r="AE86" s="145"/>
      <c r="AF86" s="145"/>
      <c r="AG86" s="145" t="s">
        <v>1897</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177">
        <v>77</v>
      </c>
      <c r="B87" s="176" t="s">
        <v>1882</v>
      </c>
      <c r="C87" s="175" t="s">
        <v>1949</v>
      </c>
      <c r="D87" s="174" t="s">
        <v>347</v>
      </c>
      <c r="E87" s="173">
        <v>22</v>
      </c>
      <c r="F87" s="172"/>
      <c r="G87" s="171">
        <f t="shared" si="14"/>
        <v>0</v>
      </c>
      <c r="H87" s="154">
        <v>0</v>
      </c>
      <c r="I87" s="146">
        <f t="shared" si="15"/>
        <v>0</v>
      </c>
      <c r="J87" s="154">
        <v>514</v>
      </c>
      <c r="K87" s="146">
        <f t="shared" si="16"/>
        <v>11308</v>
      </c>
      <c r="L87" s="146">
        <v>15</v>
      </c>
      <c r="M87" s="146">
        <f t="shared" si="17"/>
        <v>0</v>
      </c>
      <c r="N87" s="147">
        <v>0</v>
      </c>
      <c r="O87" s="147">
        <f t="shared" si="18"/>
        <v>0</v>
      </c>
      <c r="P87" s="147">
        <v>0</v>
      </c>
      <c r="Q87" s="147">
        <f t="shared" si="19"/>
        <v>0</v>
      </c>
      <c r="R87" s="146"/>
      <c r="S87" s="146" t="s">
        <v>242</v>
      </c>
      <c r="T87" s="146" t="s">
        <v>241</v>
      </c>
      <c r="U87" s="146">
        <v>0</v>
      </c>
      <c r="V87" s="146">
        <f t="shared" si="20"/>
        <v>0</v>
      </c>
      <c r="W87" s="146"/>
      <c r="X87" s="146" t="s">
        <v>1891</v>
      </c>
      <c r="Y87" s="146" t="s">
        <v>239</v>
      </c>
      <c r="Z87" s="145"/>
      <c r="AA87" s="145"/>
      <c r="AB87" s="145"/>
      <c r="AC87" s="145"/>
      <c r="AD87" s="145"/>
      <c r="AE87" s="145"/>
      <c r="AF87" s="145"/>
      <c r="AG87" s="145" t="s">
        <v>1897</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177">
        <v>78</v>
      </c>
      <c r="B88" s="176" t="s">
        <v>1882</v>
      </c>
      <c r="C88" s="175" t="s">
        <v>1950</v>
      </c>
      <c r="D88" s="174" t="s">
        <v>347</v>
      </c>
      <c r="E88" s="173">
        <v>7</v>
      </c>
      <c r="F88" s="172"/>
      <c r="G88" s="171">
        <f t="shared" si="14"/>
        <v>0</v>
      </c>
      <c r="H88" s="154">
        <v>0</v>
      </c>
      <c r="I88" s="146">
        <f t="shared" si="15"/>
        <v>0</v>
      </c>
      <c r="J88" s="154">
        <v>357.5</v>
      </c>
      <c r="K88" s="146">
        <f t="shared" si="16"/>
        <v>2502.5</v>
      </c>
      <c r="L88" s="146">
        <v>15</v>
      </c>
      <c r="M88" s="146">
        <f t="shared" si="17"/>
        <v>0</v>
      </c>
      <c r="N88" s="147">
        <v>0</v>
      </c>
      <c r="O88" s="147">
        <f t="shared" si="18"/>
        <v>0</v>
      </c>
      <c r="P88" s="147">
        <v>0</v>
      </c>
      <c r="Q88" s="147">
        <f t="shared" si="19"/>
        <v>0</v>
      </c>
      <c r="R88" s="146"/>
      <c r="S88" s="146" t="s">
        <v>242</v>
      </c>
      <c r="T88" s="146" t="s">
        <v>241</v>
      </c>
      <c r="U88" s="146">
        <v>0</v>
      </c>
      <c r="V88" s="146">
        <f t="shared" si="20"/>
        <v>0</v>
      </c>
      <c r="W88" s="146"/>
      <c r="X88" s="146" t="s">
        <v>1891</v>
      </c>
      <c r="Y88" s="146" t="s">
        <v>239</v>
      </c>
      <c r="Z88" s="145"/>
      <c r="AA88" s="145"/>
      <c r="AB88" s="145"/>
      <c r="AC88" s="145"/>
      <c r="AD88" s="145"/>
      <c r="AE88" s="145"/>
      <c r="AF88" s="145"/>
      <c r="AG88" s="145" t="s">
        <v>1897</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177">
        <v>79</v>
      </c>
      <c r="B89" s="176" t="s">
        <v>1882</v>
      </c>
      <c r="C89" s="175" t="s">
        <v>1949</v>
      </c>
      <c r="D89" s="174" t="s">
        <v>347</v>
      </c>
      <c r="E89" s="173">
        <v>22</v>
      </c>
      <c r="F89" s="172"/>
      <c r="G89" s="171">
        <f t="shared" si="14"/>
        <v>0</v>
      </c>
      <c r="H89" s="154">
        <v>0</v>
      </c>
      <c r="I89" s="146">
        <f t="shared" si="15"/>
        <v>0</v>
      </c>
      <c r="J89" s="154">
        <v>514</v>
      </c>
      <c r="K89" s="146">
        <f t="shared" si="16"/>
        <v>11308</v>
      </c>
      <c r="L89" s="146">
        <v>15</v>
      </c>
      <c r="M89" s="146">
        <f t="shared" si="17"/>
        <v>0</v>
      </c>
      <c r="N89" s="147">
        <v>0</v>
      </c>
      <c r="O89" s="147">
        <f t="shared" si="18"/>
        <v>0</v>
      </c>
      <c r="P89" s="147">
        <v>0</v>
      </c>
      <c r="Q89" s="147">
        <f t="shared" si="19"/>
        <v>0</v>
      </c>
      <c r="R89" s="146"/>
      <c r="S89" s="146" t="s">
        <v>242</v>
      </c>
      <c r="T89" s="146" t="s">
        <v>241</v>
      </c>
      <c r="U89" s="146">
        <v>0</v>
      </c>
      <c r="V89" s="146">
        <f t="shared" si="20"/>
        <v>0</v>
      </c>
      <c r="W89" s="146"/>
      <c r="X89" s="146" t="s">
        <v>1891</v>
      </c>
      <c r="Y89" s="146" t="s">
        <v>239</v>
      </c>
      <c r="Z89" s="145"/>
      <c r="AA89" s="145"/>
      <c r="AB89" s="145"/>
      <c r="AC89" s="145"/>
      <c r="AD89" s="145"/>
      <c r="AE89" s="145"/>
      <c r="AF89" s="145"/>
      <c r="AG89" s="145" t="s">
        <v>1897</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177">
        <v>80</v>
      </c>
      <c r="B90" s="176" t="s">
        <v>1882</v>
      </c>
      <c r="C90" s="175" t="s">
        <v>1951</v>
      </c>
      <c r="D90" s="174" t="s">
        <v>347</v>
      </c>
      <c r="E90" s="173">
        <v>2</v>
      </c>
      <c r="F90" s="172"/>
      <c r="G90" s="171">
        <f t="shared" si="14"/>
        <v>0</v>
      </c>
      <c r="H90" s="154">
        <v>0</v>
      </c>
      <c r="I90" s="146">
        <f t="shared" si="15"/>
        <v>0</v>
      </c>
      <c r="J90" s="154">
        <v>750</v>
      </c>
      <c r="K90" s="146">
        <f t="shared" si="16"/>
        <v>1500</v>
      </c>
      <c r="L90" s="146">
        <v>15</v>
      </c>
      <c r="M90" s="146">
        <f t="shared" si="17"/>
        <v>0</v>
      </c>
      <c r="N90" s="147">
        <v>0</v>
      </c>
      <c r="O90" s="147">
        <f t="shared" si="18"/>
        <v>0</v>
      </c>
      <c r="P90" s="147">
        <v>0</v>
      </c>
      <c r="Q90" s="147">
        <f t="shared" si="19"/>
        <v>0</v>
      </c>
      <c r="R90" s="146"/>
      <c r="S90" s="146" t="s">
        <v>242</v>
      </c>
      <c r="T90" s="146" t="s">
        <v>241</v>
      </c>
      <c r="U90" s="146">
        <v>0</v>
      </c>
      <c r="V90" s="146">
        <f t="shared" si="20"/>
        <v>0</v>
      </c>
      <c r="W90" s="146"/>
      <c r="X90" s="146" t="s">
        <v>1891</v>
      </c>
      <c r="Y90" s="146" t="s">
        <v>239</v>
      </c>
      <c r="Z90" s="145"/>
      <c r="AA90" s="145"/>
      <c r="AB90" s="145"/>
      <c r="AC90" s="145"/>
      <c r="AD90" s="145"/>
      <c r="AE90" s="145"/>
      <c r="AF90" s="145"/>
      <c r="AG90" s="145" t="s">
        <v>1897</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177">
        <v>81</v>
      </c>
      <c r="B91" s="176" t="s">
        <v>1882</v>
      </c>
      <c r="C91" s="175" t="s">
        <v>1952</v>
      </c>
      <c r="D91" s="174" t="s">
        <v>347</v>
      </c>
      <c r="E91" s="173">
        <v>5</v>
      </c>
      <c r="F91" s="172"/>
      <c r="G91" s="171">
        <f t="shared" si="14"/>
        <v>0</v>
      </c>
      <c r="H91" s="154">
        <v>0</v>
      </c>
      <c r="I91" s="146">
        <f t="shared" si="15"/>
        <v>0</v>
      </c>
      <c r="J91" s="154">
        <v>1017</v>
      </c>
      <c r="K91" s="146">
        <f t="shared" si="16"/>
        <v>5085</v>
      </c>
      <c r="L91" s="146">
        <v>15</v>
      </c>
      <c r="M91" s="146">
        <f t="shared" si="17"/>
        <v>0</v>
      </c>
      <c r="N91" s="147">
        <v>0</v>
      </c>
      <c r="O91" s="147">
        <f t="shared" si="18"/>
        <v>0</v>
      </c>
      <c r="P91" s="147">
        <v>0</v>
      </c>
      <c r="Q91" s="147">
        <f t="shared" si="19"/>
        <v>0</v>
      </c>
      <c r="R91" s="146"/>
      <c r="S91" s="146" t="s">
        <v>242</v>
      </c>
      <c r="T91" s="146" t="s">
        <v>241</v>
      </c>
      <c r="U91" s="146">
        <v>0</v>
      </c>
      <c r="V91" s="146">
        <f t="shared" si="20"/>
        <v>0</v>
      </c>
      <c r="W91" s="146"/>
      <c r="X91" s="146" t="s">
        <v>1891</v>
      </c>
      <c r="Y91" s="146" t="s">
        <v>239</v>
      </c>
      <c r="Z91" s="145"/>
      <c r="AA91" s="145"/>
      <c r="AB91" s="145"/>
      <c r="AC91" s="145"/>
      <c r="AD91" s="145"/>
      <c r="AE91" s="145"/>
      <c r="AF91" s="145"/>
      <c r="AG91" s="145" t="s">
        <v>1897</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177">
        <v>82</v>
      </c>
      <c r="B92" s="176" t="s">
        <v>1882</v>
      </c>
      <c r="C92" s="175" t="s">
        <v>1953</v>
      </c>
      <c r="D92" s="174" t="s">
        <v>347</v>
      </c>
      <c r="E92" s="173">
        <v>1</v>
      </c>
      <c r="F92" s="172"/>
      <c r="G92" s="171">
        <f t="shared" si="14"/>
        <v>0</v>
      </c>
      <c r="H92" s="154">
        <v>0</v>
      </c>
      <c r="I92" s="146">
        <f t="shared" si="15"/>
        <v>0</v>
      </c>
      <c r="J92" s="154">
        <v>1850</v>
      </c>
      <c r="K92" s="146">
        <f t="shared" si="16"/>
        <v>1850</v>
      </c>
      <c r="L92" s="146">
        <v>15</v>
      </c>
      <c r="M92" s="146">
        <f t="shared" si="17"/>
        <v>0</v>
      </c>
      <c r="N92" s="147">
        <v>0</v>
      </c>
      <c r="O92" s="147">
        <f t="shared" si="18"/>
        <v>0</v>
      </c>
      <c r="P92" s="147">
        <v>0</v>
      </c>
      <c r="Q92" s="147">
        <f t="shared" si="19"/>
        <v>0</v>
      </c>
      <c r="R92" s="146"/>
      <c r="S92" s="146" t="s">
        <v>242</v>
      </c>
      <c r="T92" s="146" t="s">
        <v>241</v>
      </c>
      <c r="U92" s="146">
        <v>0</v>
      </c>
      <c r="V92" s="146">
        <f t="shared" si="20"/>
        <v>0</v>
      </c>
      <c r="W92" s="146"/>
      <c r="X92" s="146" t="s">
        <v>1891</v>
      </c>
      <c r="Y92" s="146" t="s">
        <v>239</v>
      </c>
      <c r="Z92" s="145"/>
      <c r="AA92" s="145"/>
      <c r="AB92" s="145"/>
      <c r="AC92" s="145"/>
      <c r="AD92" s="145"/>
      <c r="AE92" s="145"/>
      <c r="AF92" s="145"/>
      <c r="AG92" s="145" t="s">
        <v>1897</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177">
        <v>83</v>
      </c>
      <c r="B93" s="176" t="s">
        <v>1882</v>
      </c>
      <c r="C93" s="175" t="s">
        <v>1954</v>
      </c>
      <c r="D93" s="174" t="s">
        <v>347</v>
      </c>
      <c r="E93" s="173">
        <v>1</v>
      </c>
      <c r="F93" s="172"/>
      <c r="G93" s="171">
        <f t="shared" si="14"/>
        <v>0</v>
      </c>
      <c r="H93" s="154">
        <v>0</v>
      </c>
      <c r="I93" s="146">
        <f t="shared" si="15"/>
        <v>0</v>
      </c>
      <c r="J93" s="154">
        <v>2650</v>
      </c>
      <c r="K93" s="146">
        <f t="shared" si="16"/>
        <v>2650</v>
      </c>
      <c r="L93" s="146">
        <v>15</v>
      </c>
      <c r="M93" s="146">
        <f t="shared" si="17"/>
        <v>0</v>
      </c>
      <c r="N93" s="147">
        <v>0</v>
      </c>
      <c r="O93" s="147">
        <f t="shared" si="18"/>
        <v>0</v>
      </c>
      <c r="P93" s="147">
        <v>0</v>
      </c>
      <c r="Q93" s="147">
        <f t="shared" si="19"/>
        <v>0</v>
      </c>
      <c r="R93" s="146"/>
      <c r="S93" s="146" t="s">
        <v>242</v>
      </c>
      <c r="T93" s="146" t="s">
        <v>241</v>
      </c>
      <c r="U93" s="146">
        <v>0</v>
      </c>
      <c r="V93" s="146">
        <f t="shared" si="20"/>
        <v>0</v>
      </c>
      <c r="W93" s="146"/>
      <c r="X93" s="146" t="s">
        <v>1891</v>
      </c>
      <c r="Y93" s="146" t="s">
        <v>239</v>
      </c>
      <c r="Z93" s="145"/>
      <c r="AA93" s="145"/>
      <c r="AB93" s="145"/>
      <c r="AC93" s="145"/>
      <c r="AD93" s="145"/>
      <c r="AE93" s="145"/>
      <c r="AF93" s="145"/>
      <c r="AG93" s="145" t="s">
        <v>1897</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177">
        <v>84</v>
      </c>
      <c r="B94" s="176" t="s">
        <v>1882</v>
      </c>
      <c r="C94" s="175" t="s">
        <v>1955</v>
      </c>
      <c r="D94" s="174" t="s">
        <v>347</v>
      </c>
      <c r="E94" s="173">
        <v>34</v>
      </c>
      <c r="F94" s="172"/>
      <c r="G94" s="171">
        <f t="shared" si="14"/>
        <v>0</v>
      </c>
      <c r="H94" s="154">
        <v>0</v>
      </c>
      <c r="I94" s="146">
        <f t="shared" si="15"/>
        <v>0</v>
      </c>
      <c r="J94" s="154">
        <v>85</v>
      </c>
      <c r="K94" s="146">
        <f t="shared" si="16"/>
        <v>2890</v>
      </c>
      <c r="L94" s="146">
        <v>15</v>
      </c>
      <c r="M94" s="146">
        <f t="shared" si="17"/>
        <v>0</v>
      </c>
      <c r="N94" s="147">
        <v>0</v>
      </c>
      <c r="O94" s="147">
        <f t="shared" si="18"/>
        <v>0</v>
      </c>
      <c r="P94" s="147">
        <v>0</v>
      </c>
      <c r="Q94" s="147">
        <f t="shared" si="19"/>
        <v>0</v>
      </c>
      <c r="R94" s="146"/>
      <c r="S94" s="146" t="s">
        <v>242</v>
      </c>
      <c r="T94" s="146" t="s">
        <v>241</v>
      </c>
      <c r="U94" s="146">
        <v>0</v>
      </c>
      <c r="V94" s="146">
        <f t="shared" si="20"/>
        <v>0</v>
      </c>
      <c r="W94" s="146"/>
      <c r="X94" s="146" t="s">
        <v>1891</v>
      </c>
      <c r="Y94" s="146" t="s">
        <v>239</v>
      </c>
      <c r="Z94" s="145"/>
      <c r="AA94" s="145"/>
      <c r="AB94" s="145"/>
      <c r="AC94" s="145"/>
      <c r="AD94" s="145"/>
      <c r="AE94" s="145"/>
      <c r="AF94" s="145"/>
      <c r="AG94" s="145" t="s">
        <v>1897</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177">
        <v>85</v>
      </c>
      <c r="B95" s="176" t="s">
        <v>1882</v>
      </c>
      <c r="C95" s="175" t="s">
        <v>1956</v>
      </c>
      <c r="D95" s="174" t="s">
        <v>347</v>
      </c>
      <c r="E95" s="173">
        <v>9</v>
      </c>
      <c r="F95" s="172"/>
      <c r="G95" s="171">
        <f t="shared" si="14"/>
        <v>0</v>
      </c>
      <c r="H95" s="154">
        <v>0</v>
      </c>
      <c r="I95" s="146">
        <f t="shared" si="15"/>
        <v>0</v>
      </c>
      <c r="J95" s="154">
        <v>345</v>
      </c>
      <c r="K95" s="146">
        <f t="shared" si="16"/>
        <v>3105</v>
      </c>
      <c r="L95" s="146">
        <v>15</v>
      </c>
      <c r="M95" s="146">
        <f t="shared" si="17"/>
        <v>0</v>
      </c>
      <c r="N95" s="147">
        <v>0</v>
      </c>
      <c r="O95" s="147">
        <f t="shared" si="18"/>
        <v>0</v>
      </c>
      <c r="P95" s="147">
        <v>0</v>
      </c>
      <c r="Q95" s="147">
        <f t="shared" si="19"/>
        <v>0</v>
      </c>
      <c r="R95" s="146"/>
      <c r="S95" s="146" t="s">
        <v>242</v>
      </c>
      <c r="T95" s="146" t="s">
        <v>241</v>
      </c>
      <c r="U95" s="146">
        <v>0</v>
      </c>
      <c r="V95" s="146">
        <f t="shared" si="20"/>
        <v>0</v>
      </c>
      <c r="W95" s="146"/>
      <c r="X95" s="146" t="s">
        <v>1891</v>
      </c>
      <c r="Y95" s="146" t="s">
        <v>239</v>
      </c>
      <c r="Z95" s="145"/>
      <c r="AA95" s="145"/>
      <c r="AB95" s="145"/>
      <c r="AC95" s="145"/>
      <c r="AD95" s="145"/>
      <c r="AE95" s="145"/>
      <c r="AF95" s="145"/>
      <c r="AG95" s="145" t="s">
        <v>1897</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2.5" outlineLevel="1">
      <c r="A96" s="177">
        <v>86</v>
      </c>
      <c r="B96" s="176" t="s">
        <v>1882</v>
      </c>
      <c r="C96" s="175" t="s">
        <v>1957</v>
      </c>
      <c r="D96" s="174" t="s">
        <v>347</v>
      </c>
      <c r="E96" s="173">
        <v>1</v>
      </c>
      <c r="F96" s="172"/>
      <c r="G96" s="171">
        <f t="shared" si="14"/>
        <v>0</v>
      </c>
      <c r="H96" s="154">
        <v>0</v>
      </c>
      <c r="I96" s="146">
        <f t="shared" si="15"/>
        <v>0</v>
      </c>
      <c r="J96" s="154">
        <v>22450</v>
      </c>
      <c r="K96" s="146">
        <f t="shared" si="16"/>
        <v>22450</v>
      </c>
      <c r="L96" s="146">
        <v>15</v>
      </c>
      <c r="M96" s="146">
        <f t="shared" si="17"/>
        <v>0</v>
      </c>
      <c r="N96" s="147">
        <v>0</v>
      </c>
      <c r="O96" s="147">
        <f t="shared" si="18"/>
        <v>0</v>
      </c>
      <c r="P96" s="147">
        <v>0</v>
      </c>
      <c r="Q96" s="147">
        <f t="shared" si="19"/>
        <v>0</v>
      </c>
      <c r="R96" s="146"/>
      <c r="S96" s="146" t="s">
        <v>242</v>
      </c>
      <c r="T96" s="146" t="s">
        <v>241</v>
      </c>
      <c r="U96" s="146">
        <v>0</v>
      </c>
      <c r="V96" s="146">
        <f t="shared" si="20"/>
        <v>0</v>
      </c>
      <c r="W96" s="146"/>
      <c r="X96" s="146" t="s">
        <v>1891</v>
      </c>
      <c r="Y96" s="146" t="s">
        <v>239</v>
      </c>
      <c r="Z96" s="145"/>
      <c r="AA96" s="145"/>
      <c r="AB96" s="145"/>
      <c r="AC96" s="145"/>
      <c r="AD96" s="145"/>
      <c r="AE96" s="145"/>
      <c r="AF96" s="145"/>
      <c r="AG96" s="145" t="s">
        <v>1897</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177">
        <v>87</v>
      </c>
      <c r="B97" s="176" t="s">
        <v>1882</v>
      </c>
      <c r="C97" s="175" t="s">
        <v>1958</v>
      </c>
      <c r="D97" s="174" t="s">
        <v>347</v>
      </c>
      <c r="E97" s="173">
        <v>2</v>
      </c>
      <c r="F97" s="172"/>
      <c r="G97" s="171">
        <f t="shared" si="14"/>
        <v>0</v>
      </c>
      <c r="H97" s="154">
        <v>0</v>
      </c>
      <c r="I97" s="146">
        <f t="shared" si="15"/>
        <v>0</v>
      </c>
      <c r="J97" s="154">
        <v>2010</v>
      </c>
      <c r="K97" s="146">
        <f t="shared" si="16"/>
        <v>4020</v>
      </c>
      <c r="L97" s="146">
        <v>15</v>
      </c>
      <c r="M97" s="146">
        <f t="shared" si="17"/>
        <v>0</v>
      </c>
      <c r="N97" s="147">
        <v>0</v>
      </c>
      <c r="O97" s="147">
        <f t="shared" si="18"/>
        <v>0</v>
      </c>
      <c r="P97" s="147">
        <v>0</v>
      </c>
      <c r="Q97" s="147">
        <f t="shared" si="19"/>
        <v>0</v>
      </c>
      <c r="R97" s="146"/>
      <c r="S97" s="146" t="s">
        <v>242</v>
      </c>
      <c r="T97" s="146" t="s">
        <v>241</v>
      </c>
      <c r="U97" s="146">
        <v>0</v>
      </c>
      <c r="V97" s="146">
        <f t="shared" si="20"/>
        <v>0</v>
      </c>
      <c r="W97" s="146"/>
      <c r="X97" s="146" t="s">
        <v>1891</v>
      </c>
      <c r="Y97" s="146" t="s">
        <v>239</v>
      </c>
      <c r="Z97" s="145"/>
      <c r="AA97" s="145"/>
      <c r="AB97" s="145"/>
      <c r="AC97" s="145"/>
      <c r="AD97" s="145"/>
      <c r="AE97" s="145"/>
      <c r="AF97" s="145"/>
      <c r="AG97" s="145" t="s">
        <v>1897</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177">
        <v>88</v>
      </c>
      <c r="B98" s="176" t="s">
        <v>1882</v>
      </c>
      <c r="C98" s="175" t="s">
        <v>1959</v>
      </c>
      <c r="D98" s="174" t="s">
        <v>1960</v>
      </c>
      <c r="E98" s="173">
        <v>2</v>
      </c>
      <c r="F98" s="172"/>
      <c r="G98" s="171">
        <f t="shared" si="14"/>
        <v>0</v>
      </c>
      <c r="H98" s="154">
        <v>0</v>
      </c>
      <c r="I98" s="146">
        <f t="shared" si="15"/>
        <v>0</v>
      </c>
      <c r="J98" s="154">
        <v>1890</v>
      </c>
      <c r="K98" s="146">
        <f t="shared" si="16"/>
        <v>3780</v>
      </c>
      <c r="L98" s="146">
        <v>15</v>
      </c>
      <c r="M98" s="146">
        <f t="shared" si="17"/>
        <v>0</v>
      </c>
      <c r="N98" s="147">
        <v>0</v>
      </c>
      <c r="O98" s="147">
        <f t="shared" si="18"/>
        <v>0</v>
      </c>
      <c r="P98" s="147">
        <v>0</v>
      </c>
      <c r="Q98" s="147">
        <f t="shared" si="19"/>
        <v>0</v>
      </c>
      <c r="R98" s="146"/>
      <c r="S98" s="146" t="s">
        <v>242</v>
      </c>
      <c r="T98" s="146" t="s">
        <v>241</v>
      </c>
      <c r="U98" s="146">
        <v>0</v>
      </c>
      <c r="V98" s="146">
        <f t="shared" si="20"/>
        <v>0</v>
      </c>
      <c r="W98" s="146"/>
      <c r="X98" s="146" t="s">
        <v>1891</v>
      </c>
      <c r="Y98" s="146" t="s">
        <v>239</v>
      </c>
      <c r="Z98" s="145"/>
      <c r="AA98" s="145"/>
      <c r="AB98" s="145"/>
      <c r="AC98" s="145"/>
      <c r="AD98" s="145"/>
      <c r="AE98" s="145"/>
      <c r="AF98" s="145"/>
      <c r="AG98" s="145" t="s">
        <v>1897</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177">
        <v>89</v>
      </c>
      <c r="B99" s="176" t="s">
        <v>1882</v>
      </c>
      <c r="C99" s="175" t="s">
        <v>1961</v>
      </c>
      <c r="D99" s="174" t="s">
        <v>1960</v>
      </c>
      <c r="E99" s="173">
        <v>2</v>
      </c>
      <c r="F99" s="172"/>
      <c r="G99" s="171">
        <f t="shared" si="14"/>
        <v>0</v>
      </c>
      <c r="H99" s="154">
        <v>0</v>
      </c>
      <c r="I99" s="146">
        <f t="shared" si="15"/>
        <v>0</v>
      </c>
      <c r="J99" s="154">
        <v>842</v>
      </c>
      <c r="K99" s="146">
        <f t="shared" si="16"/>
        <v>1684</v>
      </c>
      <c r="L99" s="146">
        <v>15</v>
      </c>
      <c r="M99" s="146">
        <f t="shared" si="17"/>
        <v>0</v>
      </c>
      <c r="N99" s="147">
        <v>0</v>
      </c>
      <c r="O99" s="147">
        <f t="shared" si="18"/>
        <v>0</v>
      </c>
      <c r="P99" s="147">
        <v>0</v>
      </c>
      <c r="Q99" s="147">
        <f t="shared" si="19"/>
        <v>0</v>
      </c>
      <c r="R99" s="146"/>
      <c r="S99" s="146" t="s">
        <v>242</v>
      </c>
      <c r="T99" s="146" t="s">
        <v>241</v>
      </c>
      <c r="U99" s="146">
        <v>0</v>
      </c>
      <c r="V99" s="146">
        <f t="shared" si="20"/>
        <v>0</v>
      </c>
      <c r="W99" s="146"/>
      <c r="X99" s="146" t="s">
        <v>1891</v>
      </c>
      <c r="Y99" s="146" t="s">
        <v>239</v>
      </c>
      <c r="Z99" s="145"/>
      <c r="AA99" s="145"/>
      <c r="AB99" s="145"/>
      <c r="AC99" s="145"/>
      <c r="AD99" s="145"/>
      <c r="AE99" s="145"/>
      <c r="AF99" s="145"/>
      <c r="AG99" s="145" t="s">
        <v>1897</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1">
      <c r="A100" s="177">
        <v>90</v>
      </c>
      <c r="B100" s="176" t="s">
        <v>1882</v>
      </c>
      <c r="C100" s="175" t="s">
        <v>1962</v>
      </c>
      <c r="D100" s="174" t="s">
        <v>347</v>
      </c>
      <c r="E100" s="173">
        <v>1</v>
      </c>
      <c r="F100" s="172"/>
      <c r="G100" s="171">
        <f t="shared" si="14"/>
        <v>0</v>
      </c>
      <c r="H100" s="154">
        <v>0</v>
      </c>
      <c r="I100" s="146">
        <f t="shared" si="15"/>
        <v>0</v>
      </c>
      <c r="J100" s="154">
        <v>18450</v>
      </c>
      <c r="K100" s="146">
        <f t="shared" si="16"/>
        <v>18450</v>
      </c>
      <c r="L100" s="146">
        <v>15</v>
      </c>
      <c r="M100" s="146">
        <f t="shared" si="17"/>
        <v>0</v>
      </c>
      <c r="N100" s="147">
        <v>0</v>
      </c>
      <c r="O100" s="147">
        <f t="shared" si="18"/>
        <v>0</v>
      </c>
      <c r="P100" s="147">
        <v>0</v>
      </c>
      <c r="Q100" s="147">
        <f t="shared" si="19"/>
        <v>0</v>
      </c>
      <c r="R100" s="146"/>
      <c r="S100" s="146" t="s">
        <v>242</v>
      </c>
      <c r="T100" s="146" t="s">
        <v>241</v>
      </c>
      <c r="U100" s="146">
        <v>0</v>
      </c>
      <c r="V100" s="146">
        <f t="shared" si="20"/>
        <v>0</v>
      </c>
      <c r="W100" s="146"/>
      <c r="X100" s="146" t="s">
        <v>1891</v>
      </c>
      <c r="Y100" s="146" t="s">
        <v>239</v>
      </c>
      <c r="Z100" s="145"/>
      <c r="AA100" s="145"/>
      <c r="AB100" s="145"/>
      <c r="AC100" s="145"/>
      <c r="AD100" s="145"/>
      <c r="AE100" s="145"/>
      <c r="AF100" s="145"/>
      <c r="AG100" s="145" t="s">
        <v>1897</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177">
        <v>91</v>
      </c>
      <c r="B101" s="176" t="s">
        <v>1963</v>
      </c>
      <c r="C101" s="175" t="s">
        <v>1964</v>
      </c>
      <c r="D101" s="174" t="s">
        <v>315</v>
      </c>
      <c r="E101" s="173">
        <v>826.5</v>
      </c>
      <c r="F101" s="172"/>
      <c r="G101" s="171">
        <f t="shared" si="14"/>
        <v>0</v>
      </c>
      <c r="H101" s="154">
        <v>0.23</v>
      </c>
      <c r="I101" s="146">
        <f t="shared" si="15"/>
        <v>190.1</v>
      </c>
      <c r="J101" s="154">
        <v>15.47</v>
      </c>
      <c r="K101" s="146">
        <f t="shared" si="16"/>
        <v>12785.96</v>
      </c>
      <c r="L101" s="146">
        <v>15</v>
      </c>
      <c r="M101" s="146">
        <f t="shared" si="17"/>
        <v>0</v>
      </c>
      <c r="N101" s="147">
        <v>0</v>
      </c>
      <c r="O101" s="147">
        <f t="shared" si="18"/>
        <v>0</v>
      </c>
      <c r="P101" s="147">
        <v>0</v>
      </c>
      <c r="Q101" s="147">
        <f t="shared" si="19"/>
        <v>0</v>
      </c>
      <c r="R101" s="146"/>
      <c r="S101" s="146" t="s">
        <v>255</v>
      </c>
      <c r="T101" s="146" t="s">
        <v>255</v>
      </c>
      <c r="U101" s="146">
        <v>2.9000000000000001E-2</v>
      </c>
      <c r="V101" s="146">
        <f t="shared" si="20"/>
        <v>23.97</v>
      </c>
      <c r="W101" s="146"/>
      <c r="X101" s="146" t="s">
        <v>240</v>
      </c>
      <c r="Y101" s="146" t="s">
        <v>239</v>
      </c>
      <c r="Z101" s="145"/>
      <c r="AA101" s="145"/>
      <c r="AB101" s="145"/>
      <c r="AC101" s="145"/>
      <c r="AD101" s="145"/>
      <c r="AE101" s="145"/>
      <c r="AF101" s="145"/>
      <c r="AG101" s="145" t="s">
        <v>1851</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177">
        <v>92</v>
      </c>
      <c r="B102" s="176" t="s">
        <v>1965</v>
      </c>
      <c r="C102" s="175" t="s">
        <v>1966</v>
      </c>
      <c r="D102" s="174" t="s">
        <v>315</v>
      </c>
      <c r="E102" s="173">
        <v>70</v>
      </c>
      <c r="F102" s="172"/>
      <c r="G102" s="171">
        <f t="shared" si="14"/>
        <v>0</v>
      </c>
      <c r="H102" s="154">
        <v>0.28000000000000003</v>
      </c>
      <c r="I102" s="146">
        <f t="shared" si="15"/>
        <v>19.600000000000001</v>
      </c>
      <c r="J102" s="154">
        <v>16.52</v>
      </c>
      <c r="K102" s="146">
        <f t="shared" si="16"/>
        <v>1156.4000000000001</v>
      </c>
      <c r="L102" s="146">
        <v>15</v>
      </c>
      <c r="M102" s="146">
        <f t="shared" si="17"/>
        <v>0</v>
      </c>
      <c r="N102" s="147">
        <v>0</v>
      </c>
      <c r="O102" s="147">
        <f t="shared" si="18"/>
        <v>0</v>
      </c>
      <c r="P102" s="147">
        <v>0</v>
      </c>
      <c r="Q102" s="147">
        <f t="shared" si="19"/>
        <v>0</v>
      </c>
      <c r="R102" s="146"/>
      <c r="S102" s="146" t="s">
        <v>255</v>
      </c>
      <c r="T102" s="146" t="s">
        <v>255</v>
      </c>
      <c r="U102" s="146">
        <v>3.1E-2</v>
      </c>
      <c r="V102" s="146">
        <f t="shared" si="20"/>
        <v>2.17</v>
      </c>
      <c r="W102" s="146"/>
      <c r="X102" s="146" t="s">
        <v>240</v>
      </c>
      <c r="Y102" s="146" t="s">
        <v>239</v>
      </c>
      <c r="Z102" s="145"/>
      <c r="AA102" s="145"/>
      <c r="AB102" s="145"/>
      <c r="AC102" s="145"/>
      <c r="AD102" s="145"/>
      <c r="AE102" s="145"/>
      <c r="AF102" s="145"/>
      <c r="AG102" s="145" t="s">
        <v>1851</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177">
        <v>93</v>
      </c>
      <c r="B103" s="176" t="s">
        <v>1967</v>
      </c>
      <c r="C103" s="175" t="s">
        <v>1968</v>
      </c>
      <c r="D103" s="174" t="s">
        <v>0</v>
      </c>
      <c r="E103" s="229"/>
      <c r="F103" s="172"/>
      <c r="G103" s="171">
        <f t="shared" si="14"/>
        <v>0</v>
      </c>
      <c r="H103" s="154">
        <v>0</v>
      </c>
      <c r="I103" s="146">
        <f t="shared" si="15"/>
        <v>0</v>
      </c>
      <c r="J103" s="154">
        <v>0.01</v>
      </c>
      <c r="K103" s="146">
        <f t="shared" si="16"/>
        <v>0</v>
      </c>
      <c r="L103" s="146">
        <v>15</v>
      </c>
      <c r="M103" s="146">
        <f t="shared" si="17"/>
        <v>0</v>
      </c>
      <c r="N103" s="147">
        <v>0</v>
      </c>
      <c r="O103" s="147">
        <f t="shared" si="18"/>
        <v>0</v>
      </c>
      <c r="P103" s="147">
        <v>0</v>
      </c>
      <c r="Q103" s="147">
        <f t="shared" si="19"/>
        <v>0</v>
      </c>
      <c r="R103" s="146"/>
      <c r="S103" s="146" t="s">
        <v>255</v>
      </c>
      <c r="T103" s="146" t="s">
        <v>241</v>
      </c>
      <c r="U103" s="146">
        <v>0</v>
      </c>
      <c r="V103" s="146">
        <f t="shared" si="20"/>
        <v>0</v>
      </c>
      <c r="W103" s="146"/>
      <c r="X103" s="146" t="s">
        <v>240</v>
      </c>
      <c r="Y103" s="146" t="s">
        <v>239</v>
      </c>
      <c r="Z103" s="145"/>
      <c r="AA103" s="145"/>
      <c r="AB103" s="145"/>
      <c r="AC103" s="145"/>
      <c r="AD103" s="145"/>
      <c r="AE103" s="145"/>
      <c r="AF103" s="145"/>
      <c r="AG103" s="145" t="s">
        <v>1851</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ht="25.5">
      <c r="A104" s="170" t="s">
        <v>253</v>
      </c>
      <c r="B104" s="169" t="s">
        <v>1796</v>
      </c>
      <c r="C104" s="168" t="s">
        <v>1797</v>
      </c>
      <c r="D104" s="167"/>
      <c r="E104" s="166"/>
      <c r="F104" s="165"/>
      <c r="G104" s="164">
        <f>SUMIF(AG105:AG130,"&lt;&gt;NOR",G105:G130)</f>
        <v>0</v>
      </c>
      <c r="H104" s="162"/>
      <c r="I104" s="162">
        <f>SUM(I105:I130)</f>
        <v>7516.08</v>
      </c>
      <c r="J104" s="162"/>
      <c r="K104" s="162">
        <f>SUM(K105:K130)</f>
        <v>166515.31</v>
      </c>
      <c r="L104" s="162"/>
      <c r="M104" s="162">
        <f>SUM(M105:M130)</f>
        <v>0</v>
      </c>
      <c r="N104" s="163"/>
      <c r="O104" s="163">
        <f>SUM(O105:O130)</f>
        <v>10.27</v>
      </c>
      <c r="P104" s="163"/>
      <c r="Q104" s="163">
        <f>SUM(Q105:Q130)</f>
        <v>0</v>
      </c>
      <c r="R104" s="162"/>
      <c r="S104" s="162"/>
      <c r="T104" s="162"/>
      <c r="U104" s="162"/>
      <c r="V104" s="162">
        <f>SUM(V105:V130)</f>
        <v>39.5</v>
      </c>
      <c r="W104" s="162"/>
      <c r="X104" s="162"/>
      <c r="Y104" s="162"/>
      <c r="AG104" t="s">
        <v>252</v>
      </c>
    </row>
    <row r="105" spans="1:60" ht="56.25" outlineLevel="1">
      <c r="A105" s="161">
        <v>94</v>
      </c>
      <c r="B105" s="160" t="s">
        <v>1882</v>
      </c>
      <c r="C105" s="159" t="s">
        <v>1969</v>
      </c>
      <c r="D105" s="158" t="s">
        <v>1960</v>
      </c>
      <c r="E105" s="157">
        <v>1</v>
      </c>
      <c r="F105" s="156"/>
      <c r="G105" s="155">
        <f>ROUND(E105*F105,2)</f>
        <v>0</v>
      </c>
      <c r="H105" s="154">
        <v>0</v>
      </c>
      <c r="I105" s="146">
        <f>ROUND(E105*H105,2)</f>
        <v>0</v>
      </c>
      <c r="J105" s="154">
        <v>65110</v>
      </c>
      <c r="K105" s="146">
        <f>ROUND(E105*J105,2)</f>
        <v>65110</v>
      </c>
      <c r="L105" s="146">
        <v>15</v>
      </c>
      <c r="M105" s="146">
        <f>G105*(1+L105/100)</f>
        <v>0</v>
      </c>
      <c r="N105" s="147">
        <v>3.8159999999999999E-2</v>
      </c>
      <c r="O105" s="147">
        <f>ROUND(E105*N105,2)</f>
        <v>0.04</v>
      </c>
      <c r="P105" s="147">
        <v>0</v>
      </c>
      <c r="Q105" s="147">
        <f>ROUND(E105*P105,2)</f>
        <v>0</v>
      </c>
      <c r="R105" s="146"/>
      <c r="S105" s="146" t="s">
        <v>242</v>
      </c>
      <c r="T105" s="146" t="s">
        <v>241</v>
      </c>
      <c r="U105" s="146">
        <v>0</v>
      </c>
      <c r="V105" s="146">
        <f>ROUND(E105*U105,2)</f>
        <v>0</v>
      </c>
      <c r="W105" s="146"/>
      <c r="X105" s="146" t="s">
        <v>1891</v>
      </c>
      <c r="Y105" s="146" t="s">
        <v>239</v>
      </c>
      <c r="Z105" s="145"/>
      <c r="AA105" s="145"/>
      <c r="AB105" s="145"/>
      <c r="AC105" s="145"/>
      <c r="AD105" s="145"/>
      <c r="AE105" s="145"/>
      <c r="AF105" s="145"/>
      <c r="AG105" s="145" t="s">
        <v>1897</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8.75" outlineLevel="2">
      <c r="A106" s="152"/>
      <c r="B106" s="151"/>
      <c r="C106" s="1324" t="s">
        <v>1970</v>
      </c>
      <c r="D106" s="1325"/>
      <c r="E106" s="1325"/>
      <c r="F106" s="1325"/>
      <c r="G106" s="1325"/>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5" outlineLevel="1">
      <c r="A107" s="161">
        <v>95</v>
      </c>
      <c r="B107" s="160" t="s">
        <v>1882</v>
      </c>
      <c r="C107" s="159" t="s">
        <v>1971</v>
      </c>
      <c r="D107" s="158" t="s">
        <v>1960</v>
      </c>
      <c r="E107" s="157">
        <v>1</v>
      </c>
      <c r="F107" s="156"/>
      <c r="G107" s="155">
        <f>ROUND(E107*F107,2)</f>
        <v>0</v>
      </c>
      <c r="H107" s="154">
        <v>0</v>
      </c>
      <c r="I107" s="146">
        <f>ROUND(E107*H107,2)</f>
        <v>0</v>
      </c>
      <c r="J107" s="154">
        <v>35400</v>
      </c>
      <c r="K107" s="146">
        <f>ROUND(E107*J107,2)</f>
        <v>35400</v>
      </c>
      <c r="L107" s="146">
        <v>15</v>
      </c>
      <c r="M107" s="146">
        <f>G107*(1+L107/100)</f>
        <v>0</v>
      </c>
      <c r="N107" s="147">
        <v>4.1399999999999996E-3</v>
      </c>
      <c r="O107" s="147">
        <f>ROUND(E107*N107,2)</f>
        <v>0</v>
      </c>
      <c r="P107" s="147">
        <v>0</v>
      </c>
      <c r="Q107" s="147">
        <f>ROUND(E107*P107,2)</f>
        <v>0</v>
      </c>
      <c r="R107" s="146"/>
      <c r="S107" s="146" t="s">
        <v>242</v>
      </c>
      <c r="T107" s="146" t="s">
        <v>241</v>
      </c>
      <c r="U107" s="146">
        <v>0</v>
      </c>
      <c r="V107" s="146">
        <f>ROUND(E107*U107,2)</f>
        <v>0</v>
      </c>
      <c r="W107" s="146"/>
      <c r="X107" s="146" t="s">
        <v>1891</v>
      </c>
      <c r="Y107" s="146" t="s">
        <v>239</v>
      </c>
      <c r="Z107" s="145"/>
      <c r="AA107" s="145"/>
      <c r="AB107" s="145"/>
      <c r="AC107" s="145"/>
      <c r="AD107" s="145"/>
      <c r="AE107" s="145"/>
      <c r="AF107" s="145"/>
      <c r="AG107" s="145" t="s">
        <v>1897</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324" t="s">
        <v>1972</v>
      </c>
      <c r="D108" s="1325"/>
      <c r="E108" s="1325"/>
      <c r="F108" s="1325"/>
      <c r="G108" s="1325"/>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283" t="s">
        <v>1973</v>
      </c>
      <c r="D109" s="1284"/>
      <c r="E109" s="1284"/>
      <c r="F109" s="1284"/>
      <c r="G109" s="1284"/>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283" t="s">
        <v>1974</v>
      </c>
      <c r="D110" s="1284"/>
      <c r="E110" s="1284"/>
      <c r="F110" s="1284"/>
      <c r="G110" s="1284"/>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177">
        <v>96</v>
      </c>
      <c r="B111" s="176" t="s">
        <v>1805</v>
      </c>
      <c r="C111" s="175" t="s">
        <v>1806</v>
      </c>
      <c r="D111" s="174" t="s">
        <v>567</v>
      </c>
      <c r="E111" s="173">
        <v>20.100000000000001</v>
      </c>
      <c r="F111" s="172"/>
      <c r="G111" s="171">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7">
        <v>0</v>
      </c>
      <c r="O111" s="147">
        <f t="shared" ref="O111:O130" si="25">ROUND(E111*N111,2)</f>
        <v>0</v>
      </c>
      <c r="P111" s="147">
        <v>0</v>
      </c>
      <c r="Q111" s="147">
        <f t="shared" ref="Q111:Q130" si="26">ROUND(E111*P111,2)</f>
        <v>0</v>
      </c>
      <c r="R111" s="146"/>
      <c r="S111" s="146" t="s">
        <v>255</v>
      </c>
      <c r="T111" s="146" t="s">
        <v>255</v>
      </c>
      <c r="U111" s="146">
        <v>0.36499999999999999</v>
      </c>
      <c r="V111" s="146">
        <f t="shared" ref="V111:V130" si="27">ROUND(E111*U111,2)</f>
        <v>7.34</v>
      </c>
      <c r="W111" s="146"/>
      <c r="X111" s="146" t="s">
        <v>240</v>
      </c>
      <c r="Y111" s="146" t="s">
        <v>239</v>
      </c>
      <c r="Z111" s="145"/>
      <c r="AA111" s="145"/>
      <c r="AB111" s="145"/>
      <c r="AC111" s="145"/>
      <c r="AD111" s="145"/>
      <c r="AE111" s="145"/>
      <c r="AF111" s="145"/>
      <c r="AG111" s="145" t="s">
        <v>1851</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177">
        <v>97</v>
      </c>
      <c r="B112" s="176" t="s">
        <v>1809</v>
      </c>
      <c r="C112" s="175" t="s">
        <v>1810</v>
      </c>
      <c r="D112" s="174" t="s">
        <v>256</v>
      </c>
      <c r="E112" s="173">
        <v>36</v>
      </c>
      <c r="F112" s="172"/>
      <c r="G112" s="171">
        <f t="shared" si="21"/>
        <v>0</v>
      </c>
      <c r="H112" s="154">
        <v>16.52</v>
      </c>
      <c r="I112" s="146">
        <f t="shared" si="22"/>
        <v>594.72</v>
      </c>
      <c r="J112" s="154">
        <v>131.47999999999999</v>
      </c>
      <c r="K112" s="146">
        <f t="shared" si="23"/>
        <v>4733.28</v>
      </c>
      <c r="L112" s="146">
        <v>15</v>
      </c>
      <c r="M112" s="146">
        <f t="shared" si="24"/>
        <v>0</v>
      </c>
      <c r="N112" s="147">
        <v>9.8999999999999999E-4</v>
      </c>
      <c r="O112" s="147">
        <f t="shared" si="25"/>
        <v>0.04</v>
      </c>
      <c r="P112" s="147">
        <v>0</v>
      </c>
      <c r="Q112" s="147">
        <f t="shared" si="26"/>
        <v>0</v>
      </c>
      <c r="R112" s="146"/>
      <c r="S112" s="146" t="s">
        <v>255</v>
      </c>
      <c r="T112" s="146" t="s">
        <v>255</v>
      </c>
      <c r="U112" s="146">
        <v>0.23599999999999999</v>
      </c>
      <c r="V112" s="146">
        <f t="shared" si="27"/>
        <v>8.5</v>
      </c>
      <c r="W112" s="146"/>
      <c r="X112" s="146" t="s">
        <v>240</v>
      </c>
      <c r="Y112" s="146" t="s">
        <v>239</v>
      </c>
      <c r="Z112" s="145"/>
      <c r="AA112" s="145"/>
      <c r="AB112" s="145"/>
      <c r="AC112" s="145"/>
      <c r="AD112" s="145"/>
      <c r="AE112" s="145"/>
      <c r="AF112" s="145"/>
      <c r="AG112" s="145" t="s">
        <v>1851</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177">
        <v>98</v>
      </c>
      <c r="B113" s="176" t="s">
        <v>1811</v>
      </c>
      <c r="C113" s="175" t="s">
        <v>1812</v>
      </c>
      <c r="D113" s="174" t="s">
        <v>256</v>
      </c>
      <c r="E113" s="173">
        <v>36</v>
      </c>
      <c r="F113" s="172"/>
      <c r="G113" s="171">
        <f t="shared" si="21"/>
        <v>0</v>
      </c>
      <c r="H113" s="154">
        <v>0</v>
      </c>
      <c r="I113" s="146">
        <f t="shared" si="22"/>
        <v>0</v>
      </c>
      <c r="J113" s="154">
        <v>31.1</v>
      </c>
      <c r="K113" s="146">
        <f t="shared" si="23"/>
        <v>1119.5999999999999</v>
      </c>
      <c r="L113" s="146">
        <v>15</v>
      </c>
      <c r="M113" s="146">
        <f t="shared" si="24"/>
        <v>0</v>
      </c>
      <c r="N113" s="147">
        <v>0</v>
      </c>
      <c r="O113" s="147">
        <f t="shared" si="25"/>
        <v>0</v>
      </c>
      <c r="P113" s="147">
        <v>0</v>
      </c>
      <c r="Q113" s="147">
        <f t="shared" si="26"/>
        <v>0</v>
      </c>
      <c r="R113" s="146"/>
      <c r="S113" s="146" t="s">
        <v>255</v>
      </c>
      <c r="T113" s="146" t="s">
        <v>255</v>
      </c>
      <c r="U113" s="146">
        <v>7.0000000000000007E-2</v>
      </c>
      <c r="V113" s="146">
        <f t="shared" si="27"/>
        <v>2.52</v>
      </c>
      <c r="W113" s="146"/>
      <c r="X113" s="146" t="s">
        <v>240</v>
      </c>
      <c r="Y113" s="146" t="s">
        <v>239</v>
      </c>
      <c r="Z113" s="145"/>
      <c r="AA113" s="145"/>
      <c r="AB113" s="145"/>
      <c r="AC113" s="145"/>
      <c r="AD113" s="145"/>
      <c r="AE113" s="145"/>
      <c r="AF113" s="145"/>
      <c r="AG113" s="145" t="s">
        <v>1851</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177">
        <v>99</v>
      </c>
      <c r="B114" s="176" t="s">
        <v>1813</v>
      </c>
      <c r="C114" s="175" t="s">
        <v>1814</v>
      </c>
      <c r="D114" s="174" t="s">
        <v>567</v>
      </c>
      <c r="E114" s="173">
        <v>20.100000000000001</v>
      </c>
      <c r="F114" s="172"/>
      <c r="G114" s="171">
        <f t="shared" si="21"/>
        <v>0</v>
      </c>
      <c r="H114" s="154">
        <v>0</v>
      </c>
      <c r="I114" s="146">
        <f t="shared" si="22"/>
        <v>0</v>
      </c>
      <c r="J114" s="154">
        <v>47.9</v>
      </c>
      <c r="K114" s="146">
        <f t="shared" si="23"/>
        <v>962.79</v>
      </c>
      <c r="L114" s="146">
        <v>15</v>
      </c>
      <c r="M114" s="146">
        <f t="shared" si="24"/>
        <v>0</v>
      </c>
      <c r="N114" s="147">
        <v>0</v>
      </c>
      <c r="O114" s="147">
        <f t="shared" si="25"/>
        <v>0</v>
      </c>
      <c r="P114" s="147">
        <v>0</v>
      </c>
      <c r="Q114" s="147">
        <f t="shared" si="26"/>
        <v>0</v>
      </c>
      <c r="R114" s="146"/>
      <c r="S114" s="146" t="s">
        <v>255</v>
      </c>
      <c r="T114" s="146" t="s">
        <v>255</v>
      </c>
      <c r="U114" s="146">
        <v>8.6999999999999994E-2</v>
      </c>
      <c r="V114" s="146">
        <f t="shared" si="27"/>
        <v>1.75</v>
      </c>
      <c r="W114" s="146"/>
      <c r="X114" s="146" t="s">
        <v>240</v>
      </c>
      <c r="Y114" s="146" t="s">
        <v>239</v>
      </c>
      <c r="Z114" s="145"/>
      <c r="AA114" s="145"/>
      <c r="AB114" s="145"/>
      <c r="AC114" s="145"/>
      <c r="AD114" s="145"/>
      <c r="AE114" s="145"/>
      <c r="AF114" s="145"/>
      <c r="AG114" s="145" t="s">
        <v>1851</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177">
        <v>100</v>
      </c>
      <c r="B115" s="176" t="s">
        <v>1815</v>
      </c>
      <c r="C115" s="175" t="s">
        <v>1816</v>
      </c>
      <c r="D115" s="174" t="s">
        <v>567</v>
      </c>
      <c r="E115" s="173">
        <v>14</v>
      </c>
      <c r="F115" s="172"/>
      <c r="G115" s="171">
        <f t="shared" si="21"/>
        <v>0</v>
      </c>
      <c r="H115" s="154">
        <v>0</v>
      </c>
      <c r="I115" s="146">
        <f t="shared" si="22"/>
        <v>0</v>
      </c>
      <c r="J115" s="154">
        <v>191</v>
      </c>
      <c r="K115" s="146">
        <f t="shared" si="23"/>
        <v>2674</v>
      </c>
      <c r="L115" s="146">
        <v>15</v>
      </c>
      <c r="M115" s="146">
        <f t="shared" si="24"/>
        <v>0</v>
      </c>
      <c r="N115" s="147">
        <v>0</v>
      </c>
      <c r="O115" s="147">
        <f t="shared" si="25"/>
        <v>0</v>
      </c>
      <c r="P115" s="147">
        <v>0</v>
      </c>
      <c r="Q115" s="147">
        <f t="shared" si="26"/>
        <v>0</v>
      </c>
      <c r="R115" s="146"/>
      <c r="S115" s="146" t="s">
        <v>255</v>
      </c>
      <c r="T115" s="146" t="s">
        <v>255</v>
      </c>
      <c r="U115" s="146">
        <v>0.27600000000000002</v>
      </c>
      <c r="V115" s="146">
        <f t="shared" si="27"/>
        <v>3.86</v>
      </c>
      <c r="W115" s="146"/>
      <c r="X115" s="146" t="s">
        <v>1817</v>
      </c>
      <c r="Y115" s="146" t="s">
        <v>239</v>
      </c>
      <c r="Z115" s="145"/>
      <c r="AA115" s="145"/>
      <c r="AB115" s="145"/>
      <c r="AC115" s="145"/>
      <c r="AD115" s="145"/>
      <c r="AE115" s="145"/>
      <c r="AF115" s="145"/>
      <c r="AG115" s="145" t="s">
        <v>1975</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177">
        <v>101</v>
      </c>
      <c r="B116" s="176" t="s">
        <v>1819</v>
      </c>
      <c r="C116" s="175" t="s">
        <v>1820</v>
      </c>
      <c r="D116" s="174" t="s">
        <v>567</v>
      </c>
      <c r="E116" s="173">
        <v>6.1</v>
      </c>
      <c r="F116" s="172"/>
      <c r="G116" s="171">
        <f t="shared" si="21"/>
        <v>0</v>
      </c>
      <c r="H116" s="154">
        <v>485</v>
      </c>
      <c r="I116" s="146">
        <f t="shared" si="22"/>
        <v>2958.5</v>
      </c>
      <c r="J116" s="154">
        <v>782</v>
      </c>
      <c r="K116" s="146">
        <f t="shared" si="23"/>
        <v>4770.2</v>
      </c>
      <c r="L116" s="146">
        <v>15</v>
      </c>
      <c r="M116" s="146">
        <f t="shared" si="24"/>
        <v>0</v>
      </c>
      <c r="N116" s="147">
        <v>1.67</v>
      </c>
      <c r="O116" s="147">
        <f t="shared" si="25"/>
        <v>10.19</v>
      </c>
      <c r="P116" s="147">
        <v>0</v>
      </c>
      <c r="Q116" s="147">
        <f t="shared" si="26"/>
        <v>0</v>
      </c>
      <c r="R116" s="146"/>
      <c r="S116" s="146" t="s">
        <v>255</v>
      </c>
      <c r="T116" s="146" t="s">
        <v>255</v>
      </c>
      <c r="U116" s="146">
        <v>1.5980000000000001</v>
      </c>
      <c r="V116" s="146">
        <f t="shared" si="27"/>
        <v>9.75</v>
      </c>
      <c r="W116" s="146"/>
      <c r="X116" s="146" t="s">
        <v>1817</v>
      </c>
      <c r="Y116" s="146" t="s">
        <v>239</v>
      </c>
      <c r="Z116" s="145"/>
      <c r="AA116" s="145"/>
      <c r="AB116" s="145"/>
      <c r="AC116" s="145"/>
      <c r="AD116" s="145"/>
      <c r="AE116" s="145"/>
      <c r="AF116" s="145"/>
      <c r="AG116" s="145" t="s">
        <v>1975</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177">
        <v>102</v>
      </c>
      <c r="B117" s="176" t="s">
        <v>1839</v>
      </c>
      <c r="C117" s="175" t="s">
        <v>1840</v>
      </c>
      <c r="D117" s="174" t="s">
        <v>315</v>
      </c>
      <c r="E117" s="173">
        <v>18</v>
      </c>
      <c r="F117" s="172"/>
      <c r="G117" s="171">
        <f t="shared" si="21"/>
        <v>0</v>
      </c>
      <c r="H117" s="154">
        <v>5.37</v>
      </c>
      <c r="I117" s="146">
        <f t="shared" si="22"/>
        <v>96.66</v>
      </c>
      <c r="J117" s="154">
        <v>10.83</v>
      </c>
      <c r="K117" s="146">
        <f t="shared" si="23"/>
        <v>194.94</v>
      </c>
      <c r="L117" s="146">
        <v>15</v>
      </c>
      <c r="M117" s="146">
        <f t="shared" si="24"/>
        <v>0</v>
      </c>
      <c r="N117" s="147">
        <v>0</v>
      </c>
      <c r="O117" s="147">
        <f t="shared" si="25"/>
        <v>0</v>
      </c>
      <c r="P117" s="147">
        <v>0</v>
      </c>
      <c r="Q117" s="147">
        <f t="shared" si="26"/>
        <v>0</v>
      </c>
      <c r="R117" s="146"/>
      <c r="S117" s="146" t="s">
        <v>255</v>
      </c>
      <c r="T117" s="146" t="s">
        <v>255</v>
      </c>
      <c r="U117" s="146">
        <v>2.5999999999999999E-2</v>
      </c>
      <c r="V117" s="146">
        <f t="shared" si="27"/>
        <v>0.47</v>
      </c>
      <c r="W117" s="146"/>
      <c r="X117" s="146" t="s">
        <v>240</v>
      </c>
      <c r="Y117" s="146" t="s">
        <v>239</v>
      </c>
      <c r="Z117" s="145"/>
      <c r="AA117" s="145"/>
      <c r="AB117" s="145"/>
      <c r="AC117" s="145"/>
      <c r="AD117" s="145"/>
      <c r="AE117" s="145"/>
      <c r="AF117" s="145"/>
      <c r="AG117" s="145" t="s">
        <v>1851</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177">
        <v>103</v>
      </c>
      <c r="B118" s="176" t="s">
        <v>1976</v>
      </c>
      <c r="C118" s="175" t="s">
        <v>1977</v>
      </c>
      <c r="D118" s="174" t="s">
        <v>315</v>
      </c>
      <c r="E118" s="173">
        <v>20</v>
      </c>
      <c r="F118" s="172"/>
      <c r="G118" s="171">
        <f t="shared" si="21"/>
        <v>0</v>
      </c>
      <c r="H118" s="154">
        <v>0.47</v>
      </c>
      <c r="I118" s="146">
        <f t="shared" si="22"/>
        <v>9.4</v>
      </c>
      <c r="J118" s="154">
        <v>79.930000000000007</v>
      </c>
      <c r="K118" s="146">
        <f t="shared" si="23"/>
        <v>1598.6</v>
      </c>
      <c r="L118" s="146">
        <v>15</v>
      </c>
      <c r="M118" s="146">
        <f t="shared" si="24"/>
        <v>0</v>
      </c>
      <c r="N118" s="147">
        <v>0</v>
      </c>
      <c r="O118" s="147">
        <f t="shared" si="25"/>
        <v>0</v>
      </c>
      <c r="P118" s="147">
        <v>0</v>
      </c>
      <c r="Q118" s="147">
        <f t="shared" si="26"/>
        <v>0</v>
      </c>
      <c r="R118" s="146"/>
      <c r="S118" s="146" t="s">
        <v>255</v>
      </c>
      <c r="T118" s="146" t="s">
        <v>255</v>
      </c>
      <c r="U118" s="146">
        <v>0.15</v>
      </c>
      <c r="V118" s="146">
        <f t="shared" si="27"/>
        <v>3</v>
      </c>
      <c r="W118" s="146"/>
      <c r="X118" s="146" t="s">
        <v>240</v>
      </c>
      <c r="Y118" s="146" t="s">
        <v>239</v>
      </c>
      <c r="Z118" s="145"/>
      <c r="AA118" s="145"/>
      <c r="AB118" s="145"/>
      <c r="AC118" s="145"/>
      <c r="AD118" s="145"/>
      <c r="AE118" s="145"/>
      <c r="AF118" s="145"/>
      <c r="AG118" s="145" t="s">
        <v>1851</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177">
        <v>104</v>
      </c>
      <c r="B119" s="176" t="s">
        <v>1978</v>
      </c>
      <c r="C119" s="175" t="s">
        <v>1979</v>
      </c>
      <c r="D119" s="174" t="s">
        <v>315</v>
      </c>
      <c r="E119" s="173">
        <v>20</v>
      </c>
      <c r="F119" s="172"/>
      <c r="G119" s="171">
        <f t="shared" si="21"/>
        <v>0</v>
      </c>
      <c r="H119" s="154">
        <v>0.59</v>
      </c>
      <c r="I119" s="146">
        <f t="shared" si="22"/>
        <v>11.8</v>
      </c>
      <c r="J119" s="154">
        <v>23.21</v>
      </c>
      <c r="K119" s="146">
        <f t="shared" si="23"/>
        <v>464.2</v>
      </c>
      <c r="L119" s="146">
        <v>15</v>
      </c>
      <c r="M119" s="146">
        <f t="shared" si="24"/>
        <v>0</v>
      </c>
      <c r="N119" s="147">
        <v>0</v>
      </c>
      <c r="O119" s="147">
        <f t="shared" si="25"/>
        <v>0</v>
      </c>
      <c r="P119" s="147">
        <v>0</v>
      </c>
      <c r="Q119" s="147">
        <f t="shared" si="26"/>
        <v>0</v>
      </c>
      <c r="R119" s="146"/>
      <c r="S119" s="146" t="s">
        <v>255</v>
      </c>
      <c r="T119" s="146" t="s">
        <v>255</v>
      </c>
      <c r="U119" s="146">
        <v>4.3999999999999997E-2</v>
      </c>
      <c r="V119" s="146">
        <f t="shared" si="27"/>
        <v>0.88</v>
      </c>
      <c r="W119" s="146"/>
      <c r="X119" s="146" t="s">
        <v>240</v>
      </c>
      <c r="Y119" s="146" t="s">
        <v>239</v>
      </c>
      <c r="Z119" s="145"/>
      <c r="AA119" s="145"/>
      <c r="AB119" s="145"/>
      <c r="AC119" s="145"/>
      <c r="AD119" s="145"/>
      <c r="AE119" s="145"/>
      <c r="AF119" s="145"/>
      <c r="AG119" s="145" t="s">
        <v>1851</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177">
        <v>105</v>
      </c>
      <c r="B120" s="176" t="s">
        <v>1882</v>
      </c>
      <c r="C120" s="175" t="s">
        <v>1980</v>
      </c>
      <c r="D120" s="174" t="s">
        <v>315</v>
      </c>
      <c r="E120" s="173">
        <v>50</v>
      </c>
      <c r="F120" s="172"/>
      <c r="G120" s="171">
        <f t="shared" si="21"/>
        <v>0</v>
      </c>
      <c r="H120" s="154">
        <v>0</v>
      </c>
      <c r="I120" s="146">
        <f t="shared" si="22"/>
        <v>0</v>
      </c>
      <c r="J120" s="154">
        <v>38.5</v>
      </c>
      <c r="K120" s="146">
        <f t="shared" si="23"/>
        <v>1925</v>
      </c>
      <c r="L120" s="146">
        <v>15</v>
      </c>
      <c r="M120" s="146">
        <f t="shared" si="24"/>
        <v>0</v>
      </c>
      <c r="N120" s="147">
        <v>4.0000000000000003E-5</v>
      </c>
      <c r="O120" s="147">
        <f t="shared" si="25"/>
        <v>0</v>
      </c>
      <c r="P120" s="147">
        <v>0</v>
      </c>
      <c r="Q120" s="147">
        <f t="shared" si="26"/>
        <v>0</v>
      </c>
      <c r="R120" s="146"/>
      <c r="S120" s="146" t="s">
        <v>242</v>
      </c>
      <c r="T120" s="146" t="s">
        <v>241</v>
      </c>
      <c r="U120" s="146">
        <v>0</v>
      </c>
      <c r="V120" s="146">
        <f t="shared" si="27"/>
        <v>0</v>
      </c>
      <c r="W120" s="146"/>
      <c r="X120" s="146" t="s">
        <v>1891</v>
      </c>
      <c r="Y120" s="146" t="s">
        <v>239</v>
      </c>
      <c r="Z120" s="145"/>
      <c r="AA120" s="145"/>
      <c r="AB120" s="145"/>
      <c r="AC120" s="145"/>
      <c r="AD120" s="145"/>
      <c r="AE120" s="145"/>
      <c r="AF120" s="145"/>
      <c r="AG120" s="145" t="s">
        <v>1897</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177">
        <v>106</v>
      </c>
      <c r="B121" s="176" t="s">
        <v>1981</v>
      </c>
      <c r="C121" s="175" t="s">
        <v>1982</v>
      </c>
      <c r="D121" s="174" t="s">
        <v>315</v>
      </c>
      <c r="E121" s="173">
        <v>20</v>
      </c>
      <c r="F121" s="172"/>
      <c r="G121" s="171">
        <f t="shared" si="21"/>
        <v>0</v>
      </c>
      <c r="H121" s="154">
        <v>0</v>
      </c>
      <c r="I121" s="146">
        <f t="shared" si="22"/>
        <v>0</v>
      </c>
      <c r="J121" s="154">
        <v>22.6</v>
      </c>
      <c r="K121" s="146">
        <f t="shared" si="23"/>
        <v>452</v>
      </c>
      <c r="L121" s="146">
        <v>15</v>
      </c>
      <c r="M121" s="146">
        <f t="shared" si="24"/>
        <v>0</v>
      </c>
      <c r="N121" s="147">
        <v>0</v>
      </c>
      <c r="O121" s="147">
        <f t="shared" si="25"/>
        <v>0</v>
      </c>
      <c r="P121" s="147">
        <v>0</v>
      </c>
      <c r="Q121" s="147">
        <f t="shared" si="26"/>
        <v>0</v>
      </c>
      <c r="R121" s="146"/>
      <c r="S121" s="146" t="s">
        <v>255</v>
      </c>
      <c r="T121" s="146" t="s">
        <v>255</v>
      </c>
      <c r="U121" s="146">
        <v>3.5999999999999997E-2</v>
      </c>
      <c r="V121" s="146">
        <f t="shared" si="27"/>
        <v>0.72</v>
      </c>
      <c r="W121" s="146"/>
      <c r="X121" s="146" t="s">
        <v>240</v>
      </c>
      <c r="Y121" s="146" t="s">
        <v>239</v>
      </c>
      <c r="Z121" s="145"/>
      <c r="AA121" s="145"/>
      <c r="AB121" s="145"/>
      <c r="AC121" s="145"/>
      <c r="AD121" s="145"/>
      <c r="AE121" s="145"/>
      <c r="AF121" s="145"/>
      <c r="AG121" s="145" t="s">
        <v>1851</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177">
        <v>107</v>
      </c>
      <c r="B122" s="176" t="s">
        <v>1983</v>
      </c>
      <c r="C122" s="175" t="s">
        <v>1984</v>
      </c>
      <c r="D122" s="174" t="s">
        <v>347</v>
      </c>
      <c r="E122" s="173">
        <v>4</v>
      </c>
      <c r="F122" s="172"/>
      <c r="G122" s="171">
        <f t="shared" si="21"/>
        <v>0</v>
      </c>
      <c r="H122" s="154">
        <v>0</v>
      </c>
      <c r="I122" s="146">
        <f t="shared" si="22"/>
        <v>0</v>
      </c>
      <c r="J122" s="154">
        <v>98.3</v>
      </c>
      <c r="K122" s="146">
        <f t="shared" si="23"/>
        <v>393.2</v>
      </c>
      <c r="L122" s="146">
        <v>15</v>
      </c>
      <c r="M122" s="146">
        <f t="shared" si="24"/>
        <v>0</v>
      </c>
      <c r="N122" s="147">
        <v>0</v>
      </c>
      <c r="O122" s="147">
        <f t="shared" si="25"/>
        <v>0</v>
      </c>
      <c r="P122" s="147">
        <v>0</v>
      </c>
      <c r="Q122" s="147">
        <f t="shared" si="26"/>
        <v>0</v>
      </c>
      <c r="R122" s="146"/>
      <c r="S122" s="146" t="s">
        <v>255</v>
      </c>
      <c r="T122" s="146" t="s">
        <v>255</v>
      </c>
      <c r="U122" s="146">
        <v>0.17807999999999999</v>
      </c>
      <c r="V122" s="146">
        <f t="shared" si="27"/>
        <v>0.71</v>
      </c>
      <c r="W122" s="146"/>
      <c r="X122" s="146" t="s">
        <v>240</v>
      </c>
      <c r="Y122" s="146" t="s">
        <v>239</v>
      </c>
      <c r="Z122" s="145"/>
      <c r="AA122" s="145"/>
      <c r="AB122" s="145"/>
      <c r="AC122" s="145"/>
      <c r="AD122" s="145"/>
      <c r="AE122" s="145"/>
      <c r="AF122" s="145"/>
      <c r="AG122" s="145" t="s">
        <v>1851</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2.5" outlineLevel="1">
      <c r="A123" s="177">
        <v>108</v>
      </c>
      <c r="B123" s="176" t="s">
        <v>1882</v>
      </c>
      <c r="C123" s="175" t="s">
        <v>1985</v>
      </c>
      <c r="D123" s="174" t="s">
        <v>315</v>
      </c>
      <c r="E123" s="173">
        <v>20</v>
      </c>
      <c r="F123" s="172"/>
      <c r="G123" s="171">
        <f t="shared" si="21"/>
        <v>0</v>
      </c>
      <c r="H123" s="154">
        <v>0</v>
      </c>
      <c r="I123" s="146">
        <f t="shared" si="22"/>
        <v>0</v>
      </c>
      <c r="J123" s="154">
        <v>220</v>
      </c>
      <c r="K123" s="146">
        <f t="shared" si="23"/>
        <v>4400</v>
      </c>
      <c r="L123" s="146">
        <v>15</v>
      </c>
      <c r="M123" s="146">
        <f t="shared" si="24"/>
        <v>0</v>
      </c>
      <c r="N123" s="147">
        <v>0</v>
      </c>
      <c r="O123" s="147">
        <f t="shared" si="25"/>
        <v>0</v>
      </c>
      <c r="P123" s="147">
        <v>0</v>
      </c>
      <c r="Q123" s="147">
        <f t="shared" si="26"/>
        <v>0</v>
      </c>
      <c r="R123" s="146"/>
      <c r="S123" s="146" t="s">
        <v>242</v>
      </c>
      <c r="T123" s="146" t="s">
        <v>241</v>
      </c>
      <c r="U123" s="146">
        <v>0</v>
      </c>
      <c r="V123" s="146">
        <f t="shared" si="27"/>
        <v>0</v>
      </c>
      <c r="W123" s="146"/>
      <c r="X123" s="146" t="s">
        <v>1891</v>
      </c>
      <c r="Y123" s="146" t="s">
        <v>239</v>
      </c>
      <c r="Z123" s="145"/>
      <c r="AA123" s="145"/>
      <c r="AB123" s="145"/>
      <c r="AC123" s="145"/>
      <c r="AD123" s="145"/>
      <c r="AE123" s="145"/>
      <c r="AF123" s="145"/>
      <c r="AG123" s="145" t="s">
        <v>1897</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1">
      <c r="A124" s="177">
        <v>109</v>
      </c>
      <c r="B124" s="176" t="s">
        <v>1882</v>
      </c>
      <c r="C124" s="175" t="s">
        <v>1986</v>
      </c>
      <c r="D124" s="174" t="s">
        <v>315</v>
      </c>
      <c r="E124" s="173">
        <v>20</v>
      </c>
      <c r="F124" s="172"/>
      <c r="G124" s="171">
        <f t="shared" si="21"/>
        <v>0</v>
      </c>
      <c r="H124" s="154">
        <v>0</v>
      </c>
      <c r="I124" s="146">
        <f t="shared" si="22"/>
        <v>0</v>
      </c>
      <c r="J124" s="154">
        <v>301</v>
      </c>
      <c r="K124" s="146">
        <f t="shared" si="23"/>
        <v>6020</v>
      </c>
      <c r="L124" s="146">
        <v>15</v>
      </c>
      <c r="M124" s="146">
        <f t="shared" si="24"/>
        <v>0</v>
      </c>
      <c r="N124" s="147">
        <v>0</v>
      </c>
      <c r="O124" s="147">
        <f t="shared" si="25"/>
        <v>0</v>
      </c>
      <c r="P124" s="147">
        <v>0</v>
      </c>
      <c r="Q124" s="147">
        <f t="shared" si="26"/>
        <v>0</v>
      </c>
      <c r="R124" s="146"/>
      <c r="S124" s="146" t="s">
        <v>242</v>
      </c>
      <c r="T124" s="146" t="s">
        <v>241</v>
      </c>
      <c r="U124" s="146">
        <v>0</v>
      </c>
      <c r="V124" s="146">
        <f t="shared" si="27"/>
        <v>0</v>
      </c>
      <c r="W124" s="146"/>
      <c r="X124" s="146" t="s">
        <v>1891</v>
      </c>
      <c r="Y124" s="146" t="s">
        <v>239</v>
      </c>
      <c r="Z124" s="145"/>
      <c r="AA124" s="145"/>
      <c r="AB124" s="145"/>
      <c r="AC124" s="145"/>
      <c r="AD124" s="145"/>
      <c r="AE124" s="145"/>
      <c r="AF124" s="145"/>
      <c r="AG124" s="145" t="s">
        <v>1897</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177">
        <v>110</v>
      </c>
      <c r="B125" s="176" t="s">
        <v>1882</v>
      </c>
      <c r="C125" s="175" t="s">
        <v>1987</v>
      </c>
      <c r="D125" s="174" t="s">
        <v>1988</v>
      </c>
      <c r="E125" s="173">
        <v>1</v>
      </c>
      <c r="F125" s="172"/>
      <c r="G125" s="171">
        <f t="shared" si="21"/>
        <v>0</v>
      </c>
      <c r="H125" s="154">
        <v>3845</v>
      </c>
      <c r="I125" s="146">
        <f t="shared" si="22"/>
        <v>3845</v>
      </c>
      <c r="J125" s="154">
        <v>0</v>
      </c>
      <c r="K125" s="146">
        <f t="shared" si="23"/>
        <v>0</v>
      </c>
      <c r="L125" s="146">
        <v>15</v>
      </c>
      <c r="M125" s="146">
        <f t="shared" si="24"/>
        <v>0</v>
      </c>
      <c r="N125" s="147">
        <v>0</v>
      </c>
      <c r="O125" s="147">
        <f t="shared" si="25"/>
        <v>0</v>
      </c>
      <c r="P125" s="147">
        <v>0</v>
      </c>
      <c r="Q125" s="147">
        <f t="shared" si="26"/>
        <v>0</v>
      </c>
      <c r="R125" s="146"/>
      <c r="S125" s="146" t="s">
        <v>242</v>
      </c>
      <c r="T125" s="146" t="s">
        <v>241</v>
      </c>
      <c r="U125" s="146">
        <v>0</v>
      </c>
      <c r="V125" s="146">
        <f t="shared" si="27"/>
        <v>0</v>
      </c>
      <c r="W125" s="146"/>
      <c r="X125" s="146" t="s">
        <v>1891</v>
      </c>
      <c r="Y125" s="146" t="s">
        <v>239</v>
      </c>
      <c r="Z125" s="145"/>
      <c r="AA125" s="145"/>
      <c r="AB125" s="145"/>
      <c r="AC125" s="145"/>
      <c r="AD125" s="145"/>
      <c r="AE125" s="145"/>
      <c r="AF125" s="145"/>
      <c r="AG125" s="145" t="s">
        <v>1892</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177">
        <v>111</v>
      </c>
      <c r="B126" s="176" t="s">
        <v>1882</v>
      </c>
      <c r="C126" s="175" t="s">
        <v>1989</v>
      </c>
      <c r="D126" s="174" t="s">
        <v>347</v>
      </c>
      <c r="E126" s="173">
        <v>2</v>
      </c>
      <c r="F126" s="172"/>
      <c r="G126" s="171">
        <f t="shared" si="21"/>
        <v>0</v>
      </c>
      <c r="H126" s="154">
        <v>0</v>
      </c>
      <c r="I126" s="146">
        <f t="shared" si="22"/>
        <v>0</v>
      </c>
      <c r="J126" s="154">
        <v>85</v>
      </c>
      <c r="K126" s="146">
        <f t="shared" si="23"/>
        <v>170</v>
      </c>
      <c r="L126" s="146">
        <v>15</v>
      </c>
      <c r="M126" s="146">
        <f t="shared" si="24"/>
        <v>0</v>
      </c>
      <c r="N126" s="147">
        <v>0</v>
      </c>
      <c r="O126" s="147">
        <f t="shared" si="25"/>
        <v>0</v>
      </c>
      <c r="P126" s="147">
        <v>0</v>
      </c>
      <c r="Q126" s="147">
        <f t="shared" si="26"/>
        <v>0</v>
      </c>
      <c r="R126" s="146"/>
      <c r="S126" s="146" t="s">
        <v>242</v>
      </c>
      <c r="T126" s="146" t="s">
        <v>241</v>
      </c>
      <c r="U126" s="146">
        <v>0</v>
      </c>
      <c r="V126" s="146">
        <f t="shared" si="27"/>
        <v>0</v>
      </c>
      <c r="W126" s="146"/>
      <c r="X126" s="146" t="s">
        <v>1891</v>
      </c>
      <c r="Y126" s="146" t="s">
        <v>239</v>
      </c>
      <c r="Z126" s="145"/>
      <c r="AA126" s="145"/>
      <c r="AB126" s="145"/>
      <c r="AC126" s="145"/>
      <c r="AD126" s="145"/>
      <c r="AE126" s="145"/>
      <c r="AF126" s="145"/>
      <c r="AG126" s="145" t="s">
        <v>1897</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177">
        <v>112</v>
      </c>
      <c r="B127" s="176" t="s">
        <v>1882</v>
      </c>
      <c r="C127" s="175" t="s">
        <v>1990</v>
      </c>
      <c r="D127" s="174" t="s">
        <v>347</v>
      </c>
      <c r="E127" s="173">
        <v>1</v>
      </c>
      <c r="F127" s="172"/>
      <c r="G127" s="171">
        <f t="shared" si="21"/>
        <v>0</v>
      </c>
      <c r="H127" s="154">
        <v>0</v>
      </c>
      <c r="I127" s="146">
        <f t="shared" si="22"/>
        <v>0</v>
      </c>
      <c r="J127" s="154">
        <v>2450</v>
      </c>
      <c r="K127" s="146">
        <f t="shared" si="23"/>
        <v>2450</v>
      </c>
      <c r="L127" s="146">
        <v>15</v>
      </c>
      <c r="M127" s="146">
        <f t="shared" si="24"/>
        <v>0</v>
      </c>
      <c r="N127" s="147">
        <v>0</v>
      </c>
      <c r="O127" s="147">
        <f t="shared" si="25"/>
        <v>0</v>
      </c>
      <c r="P127" s="147">
        <v>0</v>
      </c>
      <c r="Q127" s="147">
        <f t="shared" si="26"/>
        <v>0</v>
      </c>
      <c r="R127" s="146"/>
      <c r="S127" s="146" t="s">
        <v>242</v>
      </c>
      <c r="T127" s="146" t="s">
        <v>241</v>
      </c>
      <c r="U127" s="146">
        <v>0</v>
      </c>
      <c r="V127" s="146">
        <f t="shared" si="27"/>
        <v>0</v>
      </c>
      <c r="W127" s="146"/>
      <c r="X127" s="146" t="s">
        <v>1891</v>
      </c>
      <c r="Y127" s="146" t="s">
        <v>239</v>
      </c>
      <c r="Z127" s="145"/>
      <c r="AA127" s="145"/>
      <c r="AB127" s="145"/>
      <c r="AC127" s="145"/>
      <c r="AD127" s="145"/>
      <c r="AE127" s="145"/>
      <c r="AF127" s="145"/>
      <c r="AG127" s="145" t="s">
        <v>1897</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177">
        <v>113</v>
      </c>
      <c r="B128" s="176" t="s">
        <v>1882</v>
      </c>
      <c r="C128" s="175" t="s">
        <v>1991</v>
      </c>
      <c r="D128" s="174" t="s">
        <v>256</v>
      </c>
      <c r="E128" s="173">
        <v>13</v>
      </c>
      <c r="F128" s="172"/>
      <c r="G128" s="171">
        <f t="shared" si="21"/>
        <v>0</v>
      </c>
      <c r="H128" s="154">
        <v>0</v>
      </c>
      <c r="I128" s="146">
        <f t="shared" si="22"/>
        <v>0</v>
      </c>
      <c r="J128" s="154">
        <v>1500</v>
      </c>
      <c r="K128" s="146">
        <f t="shared" si="23"/>
        <v>19500</v>
      </c>
      <c r="L128" s="146">
        <v>15</v>
      </c>
      <c r="M128" s="146">
        <f t="shared" si="24"/>
        <v>0</v>
      </c>
      <c r="N128" s="147">
        <v>0</v>
      </c>
      <c r="O128" s="147">
        <f t="shared" si="25"/>
        <v>0</v>
      </c>
      <c r="P128" s="147">
        <v>0</v>
      </c>
      <c r="Q128" s="147">
        <f t="shared" si="26"/>
        <v>0</v>
      </c>
      <c r="R128" s="146"/>
      <c r="S128" s="146" t="s">
        <v>242</v>
      </c>
      <c r="T128" s="146" t="s">
        <v>241</v>
      </c>
      <c r="U128" s="146">
        <v>0</v>
      </c>
      <c r="V128" s="146">
        <f t="shared" si="27"/>
        <v>0</v>
      </c>
      <c r="W128" s="146"/>
      <c r="X128" s="146" t="s">
        <v>1891</v>
      </c>
      <c r="Y128" s="146" t="s">
        <v>239</v>
      </c>
      <c r="Z128" s="145"/>
      <c r="AA128" s="145"/>
      <c r="AB128" s="145"/>
      <c r="AC128" s="145"/>
      <c r="AD128" s="145"/>
      <c r="AE128" s="145"/>
      <c r="AF128" s="145"/>
      <c r="AG128" s="145" t="s">
        <v>1897</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177">
        <v>114</v>
      </c>
      <c r="B129" s="176" t="s">
        <v>1882</v>
      </c>
      <c r="C129" s="175" t="s">
        <v>1992</v>
      </c>
      <c r="D129" s="174" t="s">
        <v>256</v>
      </c>
      <c r="E129" s="173">
        <v>2</v>
      </c>
      <c r="F129" s="172"/>
      <c r="G129" s="171">
        <f t="shared" si="21"/>
        <v>0</v>
      </c>
      <c r="H129" s="154">
        <v>0</v>
      </c>
      <c r="I129" s="146">
        <f t="shared" si="22"/>
        <v>0</v>
      </c>
      <c r="J129" s="154">
        <v>1310</v>
      </c>
      <c r="K129" s="146">
        <f t="shared" si="23"/>
        <v>2620</v>
      </c>
      <c r="L129" s="146">
        <v>15</v>
      </c>
      <c r="M129" s="146">
        <f t="shared" si="24"/>
        <v>0</v>
      </c>
      <c r="N129" s="147">
        <v>0</v>
      </c>
      <c r="O129" s="147">
        <f t="shared" si="25"/>
        <v>0</v>
      </c>
      <c r="P129" s="147">
        <v>0</v>
      </c>
      <c r="Q129" s="147">
        <f t="shared" si="26"/>
        <v>0</v>
      </c>
      <c r="R129" s="146"/>
      <c r="S129" s="146" t="s">
        <v>242</v>
      </c>
      <c r="T129" s="146" t="s">
        <v>241</v>
      </c>
      <c r="U129" s="146">
        <v>0</v>
      </c>
      <c r="V129" s="146">
        <f t="shared" si="27"/>
        <v>0</v>
      </c>
      <c r="W129" s="146"/>
      <c r="X129" s="146" t="s">
        <v>1891</v>
      </c>
      <c r="Y129" s="146" t="s">
        <v>239</v>
      </c>
      <c r="Z129" s="145"/>
      <c r="AA129" s="145"/>
      <c r="AB129" s="145"/>
      <c r="AC129" s="145"/>
      <c r="AD129" s="145"/>
      <c r="AE129" s="145"/>
      <c r="AF129" s="145"/>
      <c r="AG129" s="145" t="s">
        <v>1897</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177">
        <v>115</v>
      </c>
      <c r="B130" s="176" t="s">
        <v>1993</v>
      </c>
      <c r="C130" s="175" t="s">
        <v>1994</v>
      </c>
      <c r="D130" s="174" t="s">
        <v>0</v>
      </c>
      <c r="E130" s="229"/>
      <c r="F130" s="172"/>
      <c r="G130" s="171">
        <f t="shared" si="21"/>
        <v>0</v>
      </c>
      <c r="H130" s="154">
        <v>0</v>
      </c>
      <c r="I130" s="146">
        <f t="shared" si="22"/>
        <v>0</v>
      </c>
      <c r="J130" s="154">
        <v>0.01</v>
      </c>
      <c r="K130" s="146">
        <f t="shared" si="23"/>
        <v>0</v>
      </c>
      <c r="L130" s="146">
        <v>15</v>
      </c>
      <c r="M130" s="146">
        <f t="shared" si="24"/>
        <v>0</v>
      </c>
      <c r="N130" s="147">
        <v>0</v>
      </c>
      <c r="O130" s="147">
        <f t="shared" si="25"/>
        <v>0</v>
      </c>
      <c r="P130" s="147">
        <v>0</v>
      </c>
      <c r="Q130" s="147">
        <f t="shared" si="26"/>
        <v>0</v>
      </c>
      <c r="R130" s="146"/>
      <c r="S130" s="146" t="s">
        <v>255</v>
      </c>
      <c r="T130" s="146" t="s">
        <v>241</v>
      </c>
      <c r="U130" s="146">
        <v>0</v>
      </c>
      <c r="V130" s="146">
        <f t="shared" si="27"/>
        <v>0</v>
      </c>
      <c r="W130" s="146"/>
      <c r="X130" s="146" t="s">
        <v>240</v>
      </c>
      <c r="Y130" s="146" t="s">
        <v>239</v>
      </c>
      <c r="Z130" s="145"/>
      <c r="AA130" s="145"/>
      <c r="AB130" s="145"/>
      <c r="AC130" s="145"/>
      <c r="AD130" s="145"/>
      <c r="AE130" s="145"/>
      <c r="AF130" s="145"/>
      <c r="AG130" s="145" t="s">
        <v>1851</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170" t="s">
        <v>253</v>
      </c>
      <c r="B131" s="169" t="s">
        <v>1798</v>
      </c>
      <c r="C131" s="168" t="s">
        <v>1799</v>
      </c>
      <c r="D131" s="167"/>
      <c r="E131" s="166"/>
      <c r="F131" s="165"/>
      <c r="G131" s="164">
        <f>SUMIF(AG132:AG179,"&lt;&gt;NOR",G132:G179)</f>
        <v>0</v>
      </c>
      <c r="H131" s="162"/>
      <c r="I131" s="162">
        <f>SUM(I132:I179)</f>
        <v>28028.21</v>
      </c>
      <c r="J131" s="162"/>
      <c r="K131" s="162">
        <f>SUM(K132:K179)</f>
        <v>669710.29</v>
      </c>
      <c r="L131" s="162"/>
      <c r="M131" s="162">
        <f>SUM(M132:M179)</f>
        <v>0</v>
      </c>
      <c r="N131" s="163"/>
      <c r="O131" s="163">
        <f>SUM(O132:O179)</f>
        <v>0.04</v>
      </c>
      <c r="P131" s="163"/>
      <c r="Q131" s="163">
        <f>SUM(Q132:Q179)</f>
        <v>0</v>
      </c>
      <c r="R131" s="162"/>
      <c r="S131" s="162"/>
      <c r="T131" s="162"/>
      <c r="U131" s="162"/>
      <c r="V131" s="162">
        <f>SUM(V132:V179)</f>
        <v>190.51000000000002</v>
      </c>
      <c r="W131" s="162"/>
      <c r="X131" s="162"/>
      <c r="Y131" s="162"/>
      <c r="AG131" t="s">
        <v>252</v>
      </c>
    </row>
    <row r="132" spans="1:60" outlineLevel="1">
      <c r="A132" s="177">
        <v>116</v>
      </c>
      <c r="B132" s="176" t="s">
        <v>1995</v>
      </c>
      <c r="C132" s="175" t="s">
        <v>1996</v>
      </c>
      <c r="D132" s="174" t="s">
        <v>1960</v>
      </c>
      <c r="E132" s="173">
        <v>14</v>
      </c>
      <c r="F132" s="172"/>
      <c r="G132" s="171">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7">
        <v>1.65E-3</v>
      </c>
      <c r="O132" s="147">
        <f t="shared" ref="O132:O137" si="32">ROUND(E132*N132,2)</f>
        <v>0.02</v>
      </c>
      <c r="P132" s="147">
        <v>0</v>
      </c>
      <c r="Q132" s="147">
        <f t="shared" ref="Q132:Q137" si="33">ROUND(E132*P132,2)</f>
        <v>0</v>
      </c>
      <c r="R132" s="146"/>
      <c r="S132" s="146" t="s">
        <v>255</v>
      </c>
      <c r="T132" s="146" t="s">
        <v>255</v>
      </c>
      <c r="U132" s="146">
        <v>2.5209999999999999</v>
      </c>
      <c r="V132" s="146">
        <f t="shared" ref="V132:V137" si="34">ROUND(E132*U132,2)</f>
        <v>35.29</v>
      </c>
      <c r="W132" s="146"/>
      <c r="X132" s="146" t="s">
        <v>240</v>
      </c>
      <c r="Y132" s="146" t="s">
        <v>239</v>
      </c>
      <c r="Z132" s="145"/>
      <c r="AA132" s="145"/>
      <c r="AB132" s="145"/>
      <c r="AC132" s="145"/>
      <c r="AD132" s="145"/>
      <c r="AE132" s="145"/>
      <c r="AF132" s="145"/>
      <c r="AG132" s="145" t="s">
        <v>1851</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177">
        <v>117</v>
      </c>
      <c r="B133" s="176" t="s">
        <v>1997</v>
      </c>
      <c r="C133" s="175" t="s">
        <v>1998</v>
      </c>
      <c r="D133" s="174" t="s">
        <v>1960</v>
      </c>
      <c r="E133" s="173">
        <v>2</v>
      </c>
      <c r="F133" s="172"/>
      <c r="G133" s="171">
        <f t="shared" si="28"/>
        <v>0</v>
      </c>
      <c r="H133" s="154">
        <v>479.29</v>
      </c>
      <c r="I133" s="146">
        <f t="shared" si="29"/>
        <v>958.58</v>
      </c>
      <c r="J133" s="154">
        <v>665.71</v>
      </c>
      <c r="K133" s="146">
        <f t="shared" si="30"/>
        <v>1331.42</v>
      </c>
      <c r="L133" s="146">
        <v>15</v>
      </c>
      <c r="M133" s="146">
        <f t="shared" si="31"/>
        <v>0</v>
      </c>
      <c r="N133" s="147">
        <v>8.4000000000000003E-4</v>
      </c>
      <c r="O133" s="147">
        <f t="shared" si="32"/>
        <v>0</v>
      </c>
      <c r="P133" s="147">
        <v>0</v>
      </c>
      <c r="Q133" s="147">
        <f t="shared" si="33"/>
        <v>0</v>
      </c>
      <c r="R133" s="146"/>
      <c r="S133" s="146" t="s">
        <v>255</v>
      </c>
      <c r="T133" s="146" t="s">
        <v>255</v>
      </c>
      <c r="U133" s="146">
        <v>1.2529999999999999</v>
      </c>
      <c r="V133" s="146">
        <f t="shared" si="34"/>
        <v>2.5099999999999998</v>
      </c>
      <c r="W133" s="146"/>
      <c r="X133" s="146" t="s">
        <v>240</v>
      </c>
      <c r="Y133" s="146" t="s">
        <v>239</v>
      </c>
      <c r="Z133" s="145"/>
      <c r="AA133" s="145"/>
      <c r="AB133" s="145"/>
      <c r="AC133" s="145"/>
      <c r="AD133" s="145"/>
      <c r="AE133" s="145"/>
      <c r="AF133" s="145"/>
      <c r="AG133" s="145" t="s">
        <v>1851</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177">
        <v>118</v>
      </c>
      <c r="B134" s="176" t="s">
        <v>1999</v>
      </c>
      <c r="C134" s="175" t="s">
        <v>2000</v>
      </c>
      <c r="D134" s="174" t="s">
        <v>347</v>
      </c>
      <c r="E134" s="173">
        <v>16</v>
      </c>
      <c r="F134" s="172"/>
      <c r="G134" s="171">
        <f t="shared" si="28"/>
        <v>0</v>
      </c>
      <c r="H134" s="154">
        <v>8.34</v>
      </c>
      <c r="I134" s="146">
        <f t="shared" si="29"/>
        <v>133.44</v>
      </c>
      <c r="J134" s="154">
        <v>236.66</v>
      </c>
      <c r="K134" s="146">
        <f t="shared" si="30"/>
        <v>3786.56</v>
      </c>
      <c r="L134" s="146">
        <v>15</v>
      </c>
      <c r="M134" s="146">
        <f t="shared" si="31"/>
        <v>0</v>
      </c>
      <c r="N134" s="147">
        <v>4.0000000000000003E-5</v>
      </c>
      <c r="O134" s="147">
        <f t="shared" si="32"/>
        <v>0</v>
      </c>
      <c r="P134" s="147">
        <v>0</v>
      </c>
      <c r="Q134" s="147">
        <f t="shared" si="33"/>
        <v>0</v>
      </c>
      <c r="R134" s="146"/>
      <c r="S134" s="146" t="s">
        <v>255</v>
      </c>
      <c r="T134" s="146" t="s">
        <v>255</v>
      </c>
      <c r="U134" s="146">
        <v>0.44500000000000001</v>
      </c>
      <c r="V134" s="146">
        <f t="shared" si="34"/>
        <v>7.12</v>
      </c>
      <c r="W134" s="146"/>
      <c r="X134" s="146" t="s">
        <v>240</v>
      </c>
      <c r="Y134" s="146" t="s">
        <v>239</v>
      </c>
      <c r="Z134" s="145"/>
      <c r="AA134" s="145"/>
      <c r="AB134" s="145"/>
      <c r="AC134" s="145"/>
      <c r="AD134" s="145"/>
      <c r="AE134" s="145"/>
      <c r="AF134" s="145"/>
      <c r="AG134" s="145" t="s">
        <v>1851</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177">
        <v>119</v>
      </c>
      <c r="B135" s="176" t="s">
        <v>2001</v>
      </c>
      <c r="C135" s="175" t="s">
        <v>2002</v>
      </c>
      <c r="D135" s="174" t="s">
        <v>347</v>
      </c>
      <c r="E135" s="173">
        <v>16</v>
      </c>
      <c r="F135" s="172"/>
      <c r="G135" s="171">
        <f t="shared" si="28"/>
        <v>0</v>
      </c>
      <c r="H135" s="154">
        <v>42.91</v>
      </c>
      <c r="I135" s="146">
        <f t="shared" si="29"/>
        <v>686.56</v>
      </c>
      <c r="J135" s="154">
        <v>126.09</v>
      </c>
      <c r="K135" s="146">
        <f t="shared" si="30"/>
        <v>2017.44</v>
      </c>
      <c r="L135" s="146">
        <v>15</v>
      </c>
      <c r="M135" s="146">
        <f t="shared" si="31"/>
        <v>0</v>
      </c>
      <c r="N135" s="147">
        <v>1.3999999999999999E-4</v>
      </c>
      <c r="O135" s="147">
        <f t="shared" si="32"/>
        <v>0</v>
      </c>
      <c r="P135" s="147">
        <v>0</v>
      </c>
      <c r="Q135" s="147">
        <f t="shared" si="33"/>
        <v>0</v>
      </c>
      <c r="R135" s="146"/>
      <c r="S135" s="146" t="s">
        <v>255</v>
      </c>
      <c r="T135" s="146" t="s">
        <v>255</v>
      </c>
      <c r="U135" s="146">
        <v>0.23699999999999999</v>
      </c>
      <c r="V135" s="146">
        <f t="shared" si="34"/>
        <v>3.79</v>
      </c>
      <c r="W135" s="146"/>
      <c r="X135" s="146" t="s">
        <v>240</v>
      </c>
      <c r="Y135" s="146" t="s">
        <v>239</v>
      </c>
      <c r="Z135" s="145"/>
      <c r="AA135" s="145"/>
      <c r="AB135" s="145"/>
      <c r="AC135" s="145"/>
      <c r="AD135" s="145"/>
      <c r="AE135" s="145"/>
      <c r="AF135" s="145"/>
      <c r="AG135" s="145" t="s">
        <v>1851</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177">
        <v>120</v>
      </c>
      <c r="B136" s="176" t="s">
        <v>2003</v>
      </c>
      <c r="C136" s="175" t="s">
        <v>2004</v>
      </c>
      <c r="D136" s="174" t="s">
        <v>347</v>
      </c>
      <c r="E136" s="173">
        <v>16</v>
      </c>
      <c r="F136" s="172"/>
      <c r="G136" s="171">
        <f t="shared" si="28"/>
        <v>0</v>
      </c>
      <c r="H136" s="154">
        <v>45.07</v>
      </c>
      <c r="I136" s="146">
        <f t="shared" si="29"/>
        <v>721.12</v>
      </c>
      <c r="J136" s="154">
        <v>130.93</v>
      </c>
      <c r="K136" s="146">
        <f t="shared" si="30"/>
        <v>2094.88</v>
      </c>
      <c r="L136" s="146">
        <v>15</v>
      </c>
      <c r="M136" s="146">
        <f t="shared" si="31"/>
        <v>0</v>
      </c>
      <c r="N136" s="147">
        <v>1E-4</v>
      </c>
      <c r="O136" s="147">
        <f t="shared" si="32"/>
        <v>0</v>
      </c>
      <c r="P136" s="147">
        <v>0</v>
      </c>
      <c r="Q136" s="147">
        <f t="shared" si="33"/>
        <v>0</v>
      </c>
      <c r="R136" s="146"/>
      <c r="S136" s="146" t="s">
        <v>255</v>
      </c>
      <c r="T136" s="146" t="s">
        <v>255</v>
      </c>
      <c r="U136" s="146">
        <v>0.246</v>
      </c>
      <c r="V136" s="146">
        <f t="shared" si="34"/>
        <v>3.94</v>
      </c>
      <c r="W136" s="146"/>
      <c r="X136" s="146" t="s">
        <v>240</v>
      </c>
      <c r="Y136" s="146" t="s">
        <v>239</v>
      </c>
      <c r="Z136" s="145"/>
      <c r="AA136" s="145"/>
      <c r="AB136" s="145"/>
      <c r="AC136" s="145"/>
      <c r="AD136" s="145"/>
      <c r="AE136" s="145"/>
      <c r="AF136" s="145"/>
      <c r="AG136" s="145" t="s">
        <v>1851</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56.25" outlineLevel="1">
      <c r="A137" s="161">
        <v>121</v>
      </c>
      <c r="B137" s="160" t="s">
        <v>1882</v>
      </c>
      <c r="C137" s="159" t="s">
        <v>2005</v>
      </c>
      <c r="D137" s="158" t="s">
        <v>1960</v>
      </c>
      <c r="E137" s="157">
        <v>14</v>
      </c>
      <c r="F137" s="156"/>
      <c r="G137" s="155">
        <f t="shared" si="28"/>
        <v>0</v>
      </c>
      <c r="H137" s="154">
        <v>0</v>
      </c>
      <c r="I137" s="146">
        <f t="shared" si="29"/>
        <v>0</v>
      </c>
      <c r="J137" s="154">
        <v>9250</v>
      </c>
      <c r="K137" s="146">
        <f t="shared" si="30"/>
        <v>129500</v>
      </c>
      <c r="L137" s="146">
        <v>15</v>
      </c>
      <c r="M137" s="146">
        <f t="shared" si="31"/>
        <v>0</v>
      </c>
      <c r="N137" s="147">
        <v>0</v>
      </c>
      <c r="O137" s="147">
        <f t="shared" si="32"/>
        <v>0</v>
      </c>
      <c r="P137" s="147">
        <v>0</v>
      </c>
      <c r="Q137" s="147">
        <f t="shared" si="33"/>
        <v>0</v>
      </c>
      <c r="R137" s="146"/>
      <c r="S137" s="146" t="s">
        <v>242</v>
      </c>
      <c r="T137" s="146" t="s">
        <v>241</v>
      </c>
      <c r="U137" s="146">
        <v>0</v>
      </c>
      <c r="V137" s="146">
        <f t="shared" si="34"/>
        <v>0</v>
      </c>
      <c r="W137" s="146"/>
      <c r="X137" s="146" t="s">
        <v>1891</v>
      </c>
      <c r="Y137" s="146" t="s">
        <v>239</v>
      </c>
      <c r="Z137" s="145"/>
      <c r="AA137" s="145"/>
      <c r="AB137" s="145"/>
      <c r="AC137" s="145"/>
      <c r="AD137" s="145"/>
      <c r="AE137" s="145"/>
      <c r="AF137" s="145"/>
      <c r="AG137" s="145" t="s">
        <v>1897</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324" t="s">
        <v>2006</v>
      </c>
      <c r="D138" s="1325"/>
      <c r="E138" s="1325"/>
      <c r="F138" s="1325"/>
      <c r="G138" s="1325"/>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3">
      <c r="A139" s="152"/>
      <c r="B139" s="151"/>
      <c r="C139" s="1283" t="s">
        <v>2007</v>
      </c>
      <c r="D139" s="1284"/>
      <c r="E139" s="1284"/>
      <c r="F139" s="1284"/>
      <c r="G139" s="1284"/>
      <c r="H139" s="146"/>
      <c r="I139" s="146"/>
      <c r="J139" s="146"/>
      <c r="K139" s="146"/>
      <c r="L139" s="146"/>
      <c r="M139" s="146"/>
      <c r="N139" s="147"/>
      <c r="O139" s="147"/>
      <c r="P139" s="147"/>
      <c r="Q139" s="147"/>
      <c r="R139" s="146"/>
      <c r="S139" s="146"/>
      <c r="T139" s="146"/>
      <c r="U139" s="146"/>
      <c r="V139" s="146"/>
      <c r="W139" s="146"/>
      <c r="X139" s="146"/>
      <c r="Y139" s="146"/>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56.25" outlineLevel="1">
      <c r="A140" s="161">
        <v>122</v>
      </c>
      <c r="B140" s="160" t="s">
        <v>1882</v>
      </c>
      <c r="C140" s="159" t="s">
        <v>2008</v>
      </c>
      <c r="D140" s="158" t="s">
        <v>1960</v>
      </c>
      <c r="E140" s="157">
        <v>2</v>
      </c>
      <c r="F140" s="156"/>
      <c r="G140" s="155">
        <f>ROUND(E140*F140,2)</f>
        <v>0</v>
      </c>
      <c r="H140" s="154">
        <v>0</v>
      </c>
      <c r="I140" s="146">
        <f>ROUND(E140*H140,2)</f>
        <v>0</v>
      </c>
      <c r="J140" s="154">
        <v>3450</v>
      </c>
      <c r="K140" s="146">
        <f>ROUND(E140*J140,2)</f>
        <v>6900</v>
      </c>
      <c r="L140" s="146">
        <v>15</v>
      </c>
      <c r="M140" s="146">
        <f>G140*(1+L140/100)</f>
        <v>0</v>
      </c>
      <c r="N140" s="147">
        <v>0</v>
      </c>
      <c r="O140" s="147">
        <f>ROUND(E140*N140,2)</f>
        <v>0</v>
      </c>
      <c r="P140" s="147">
        <v>0</v>
      </c>
      <c r="Q140" s="147">
        <f>ROUND(E140*P140,2)</f>
        <v>0</v>
      </c>
      <c r="R140" s="146"/>
      <c r="S140" s="146" t="s">
        <v>242</v>
      </c>
      <c r="T140" s="146" t="s">
        <v>241</v>
      </c>
      <c r="U140" s="146">
        <v>0</v>
      </c>
      <c r="V140" s="146">
        <f>ROUND(E140*U140,2)</f>
        <v>0</v>
      </c>
      <c r="W140" s="146"/>
      <c r="X140" s="146" t="s">
        <v>1891</v>
      </c>
      <c r="Y140" s="146" t="s">
        <v>239</v>
      </c>
      <c r="Z140" s="145"/>
      <c r="AA140" s="145"/>
      <c r="AB140" s="145"/>
      <c r="AC140" s="145"/>
      <c r="AD140" s="145"/>
      <c r="AE140" s="145"/>
      <c r="AF140" s="145"/>
      <c r="AG140" s="145" t="s">
        <v>1897</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2">
      <c r="A141" s="152"/>
      <c r="B141" s="151"/>
      <c r="C141" s="1324" t="s">
        <v>2009</v>
      </c>
      <c r="D141" s="1325"/>
      <c r="E141" s="1325"/>
      <c r="F141" s="1325"/>
      <c r="G141" s="1325"/>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283" t="s">
        <v>2007</v>
      </c>
      <c r="D142" s="1284"/>
      <c r="E142" s="1284"/>
      <c r="F142" s="1284"/>
      <c r="G142" s="1284"/>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177">
        <v>123</v>
      </c>
      <c r="B143" s="176" t="s">
        <v>2010</v>
      </c>
      <c r="C143" s="175" t="s">
        <v>2011</v>
      </c>
      <c r="D143" s="174" t="s">
        <v>1960</v>
      </c>
      <c r="E143" s="173">
        <v>14</v>
      </c>
      <c r="F143" s="172"/>
      <c r="G143" s="171">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7">
        <v>8.8999999999999995E-4</v>
      </c>
      <c r="O143" s="147">
        <f t="shared" ref="O143:O156" si="39">ROUND(E143*N143,2)</f>
        <v>0.01</v>
      </c>
      <c r="P143" s="147">
        <v>0</v>
      </c>
      <c r="Q143" s="147">
        <f t="shared" ref="Q143:Q156" si="40">ROUND(E143*P143,2)</f>
        <v>0</v>
      </c>
      <c r="R143" s="146"/>
      <c r="S143" s="146" t="s">
        <v>255</v>
      </c>
      <c r="T143" s="146" t="s">
        <v>255</v>
      </c>
      <c r="U143" s="146">
        <v>1.1200000000000001</v>
      </c>
      <c r="V143" s="146">
        <f t="shared" ref="V143:V156" si="41">ROUND(E143*U143,2)</f>
        <v>15.68</v>
      </c>
      <c r="W143" s="146"/>
      <c r="X143" s="146" t="s">
        <v>240</v>
      </c>
      <c r="Y143" s="146" t="s">
        <v>239</v>
      </c>
      <c r="Z143" s="145"/>
      <c r="AA143" s="145"/>
      <c r="AB143" s="145"/>
      <c r="AC143" s="145"/>
      <c r="AD143" s="145"/>
      <c r="AE143" s="145"/>
      <c r="AF143" s="145"/>
      <c r="AG143" s="145" t="s">
        <v>1851</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177">
        <v>124</v>
      </c>
      <c r="B144" s="176" t="s">
        <v>2012</v>
      </c>
      <c r="C144" s="175" t="s">
        <v>2013</v>
      </c>
      <c r="D144" s="174" t="s">
        <v>1960</v>
      </c>
      <c r="E144" s="173">
        <v>14</v>
      </c>
      <c r="F144" s="172"/>
      <c r="G144" s="171">
        <f t="shared" si="35"/>
        <v>0</v>
      </c>
      <c r="H144" s="154">
        <v>0</v>
      </c>
      <c r="I144" s="146">
        <f t="shared" si="36"/>
        <v>0</v>
      </c>
      <c r="J144" s="154">
        <v>1094</v>
      </c>
      <c r="K144" s="146">
        <f t="shared" si="37"/>
        <v>15316</v>
      </c>
      <c r="L144" s="146">
        <v>15</v>
      </c>
      <c r="M144" s="146">
        <f t="shared" si="38"/>
        <v>0</v>
      </c>
      <c r="N144" s="147">
        <v>0</v>
      </c>
      <c r="O144" s="147">
        <f t="shared" si="39"/>
        <v>0</v>
      </c>
      <c r="P144" s="147">
        <v>0</v>
      </c>
      <c r="Q144" s="147">
        <f t="shared" si="40"/>
        <v>0</v>
      </c>
      <c r="R144" s="146"/>
      <c r="S144" s="146" t="s">
        <v>255</v>
      </c>
      <c r="T144" s="146" t="s">
        <v>255</v>
      </c>
      <c r="U144" s="146">
        <v>1.9</v>
      </c>
      <c r="V144" s="146">
        <f t="shared" si="41"/>
        <v>26.6</v>
      </c>
      <c r="W144" s="146"/>
      <c r="X144" s="146" t="s">
        <v>240</v>
      </c>
      <c r="Y144" s="146" t="s">
        <v>239</v>
      </c>
      <c r="Z144" s="145"/>
      <c r="AA144" s="145"/>
      <c r="AB144" s="145"/>
      <c r="AC144" s="145"/>
      <c r="AD144" s="145"/>
      <c r="AE144" s="145"/>
      <c r="AF144" s="145"/>
      <c r="AG144" s="145" t="s">
        <v>1851</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3.75" outlineLevel="1">
      <c r="A145" s="177">
        <v>125</v>
      </c>
      <c r="B145" s="176" t="s">
        <v>1882</v>
      </c>
      <c r="C145" s="175" t="s">
        <v>2014</v>
      </c>
      <c r="D145" s="174" t="s">
        <v>1960</v>
      </c>
      <c r="E145" s="173">
        <v>14</v>
      </c>
      <c r="F145" s="172"/>
      <c r="G145" s="171">
        <f t="shared" si="35"/>
        <v>0</v>
      </c>
      <c r="H145" s="154">
        <v>0</v>
      </c>
      <c r="I145" s="146">
        <f t="shared" si="36"/>
        <v>0</v>
      </c>
      <c r="J145" s="154">
        <v>10154</v>
      </c>
      <c r="K145" s="146">
        <f t="shared" si="37"/>
        <v>142156</v>
      </c>
      <c r="L145" s="146">
        <v>15</v>
      </c>
      <c r="M145" s="146">
        <f t="shared" si="38"/>
        <v>0</v>
      </c>
      <c r="N145" s="147">
        <v>0</v>
      </c>
      <c r="O145" s="147">
        <f t="shared" si="39"/>
        <v>0</v>
      </c>
      <c r="P145" s="147">
        <v>0</v>
      </c>
      <c r="Q145" s="147">
        <f t="shared" si="40"/>
        <v>0</v>
      </c>
      <c r="R145" s="146"/>
      <c r="S145" s="146" t="s">
        <v>242</v>
      </c>
      <c r="T145" s="146" t="s">
        <v>241</v>
      </c>
      <c r="U145" s="146">
        <v>0</v>
      </c>
      <c r="V145" s="146">
        <f t="shared" si="41"/>
        <v>0</v>
      </c>
      <c r="W145" s="146"/>
      <c r="X145" s="146" t="s">
        <v>1891</v>
      </c>
      <c r="Y145" s="146" t="s">
        <v>239</v>
      </c>
      <c r="Z145" s="145"/>
      <c r="AA145" s="145"/>
      <c r="AB145" s="145"/>
      <c r="AC145" s="145"/>
      <c r="AD145" s="145"/>
      <c r="AE145" s="145"/>
      <c r="AF145" s="145"/>
      <c r="AG145" s="145" t="s">
        <v>1897</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177">
        <v>126</v>
      </c>
      <c r="B146" s="176" t="s">
        <v>2015</v>
      </c>
      <c r="C146" s="175" t="s">
        <v>2016</v>
      </c>
      <c r="D146" s="174" t="s">
        <v>1960</v>
      </c>
      <c r="E146" s="173">
        <v>2</v>
      </c>
      <c r="F146" s="172"/>
      <c r="G146" s="171">
        <f t="shared" si="35"/>
        <v>0</v>
      </c>
      <c r="H146" s="154">
        <v>553.89</v>
      </c>
      <c r="I146" s="146">
        <f t="shared" si="36"/>
        <v>1107.78</v>
      </c>
      <c r="J146" s="154">
        <v>1916.11</v>
      </c>
      <c r="K146" s="146">
        <f t="shared" si="37"/>
        <v>3832.22</v>
      </c>
      <c r="L146" s="146">
        <v>15</v>
      </c>
      <c r="M146" s="146">
        <f t="shared" si="38"/>
        <v>0</v>
      </c>
      <c r="N146" s="147">
        <v>4.8999999999999998E-4</v>
      </c>
      <c r="O146" s="147">
        <f t="shared" si="39"/>
        <v>0</v>
      </c>
      <c r="P146" s="147">
        <v>0</v>
      </c>
      <c r="Q146" s="147">
        <f t="shared" si="40"/>
        <v>0</v>
      </c>
      <c r="R146" s="146"/>
      <c r="S146" s="146" t="s">
        <v>255</v>
      </c>
      <c r="T146" s="146" t="s">
        <v>255</v>
      </c>
      <c r="U146" s="146">
        <v>3.6</v>
      </c>
      <c r="V146" s="146">
        <f t="shared" si="41"/>
        <v>7.2</v>
      </c>
      <c r="W146" s="146"/>
      <c r="X146" s="146" t="s">
        <v>240</v>
      </c>
      <c r="Y146" s="146" t="s">
        <v>239</v>
      </c>
      <c r="Z146" s="145"/>
      <c r="AA146" s="145"/>
      <c r="AB146" s="145"/>
      <c r="AC146" s="145"/>
      <c r="AD146" s="145"/>
      <c r="AE146" s="145"/>
      <c r="AF146" s="145"/>
      <c r="AG146" s="145" t="s">
        <v>1851</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177">
        <v>127</v>
      </c>
      <c r="B147" s="176" t="s">
        <v>2017</v>
      </c>
      <c r="C147" s="175" t="s">
        <v>2018</v>
      </c>
      <c r="D147" s="174" t="s">
        <v>1960</v>
      </c>
      <c r="E147" s="173">
        <v>2</v>
      </c>
      <c r="F147" s="172"/>
      <c r="G147" s="171">
        <f t="shared" si="35"/>
        <v>0</v>
      </c>
      <c r="H147" s="154">
        <v>70.209999999999994</v>
      </c>
      <c r="I147" s="146">
        <f t="shared" si="36"/>
        <v>140.41999999999999</v>
      </c>
      <c r="J147" s="154">
        <v>274.79000000000002</v>
      </c>
      <c r="K147" s="146">
        <f t="shared" si="37"/>
        <v>549.58000000000004</v>
      </c>
      <c r="L147" s="146">
        <v>15</v>
      </c>
      <c r="M147" s="146">
        <f t="shared" si="38"/>
        <v>0</v>
      </c>
      <c r="N147" s="147">
        <v>1.2E-4</v>
      </c>
      <c r="O147" s="147">
        <f t="shared" si="39"/>
        <v>0</v>
      </c>
      <c r="P147" s="147">
        <v>0</v>
      </c>
      <c r="Q147" s="147">
        <f t="shared" si="40"/>
        <v>0</v>
      </c>
      <c r="R147" s="146"/>
      <c r="S147" s="146" t="s">
        <v>255</v>
      </c>
      <c r="T147" s="146" t="s">
        <v>255</v>
      </c>
      <c r="U147" s="146">
        <v>0.51700000000000002</v>
      </c>
      <c r="V147" s="146">
        <f t="shared" si="41"/>
        <v>1.03</v>
      </c>
      <c r="W147" s="146"/>
      <c r="X147" s="146" t="s">
        <v>240</v>
      </c>
      <c r="Y147" s="146" t="s">
        <v>239</v>
      </c>
      <c r="Z147" s="145"/>
      <c r="AA147" s="145"/>
      <c r="AB147" s="145"/>
      <c r="AC147" s="145"/>
      <c r="AD147" s="145"/>
      <c r="AE147" s="145"/>
      <c r="AF147" s="145"/>
      <c r="AG147" s="145" t="s">
        <v>1851</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177">
        <v>128</v>
      </c>
      <c r="B148" s="176" t="s">
        <v>2001</v>
      </c>
      <c r="C148" s="175" t="s">
        <v>2002</v>
      </c>
      <c r="D148" s="174" t="s">
        <v>347</v>
      </c>
      <c r="E148" s="173">
        <v>2</v>
      </c>
      <c r="F148" s="172"/>
      <c r="G148" s="171">
        <f t="shared" si="35"/>
        <v>0</v>
      </c>
      <c r="H148" s="154">
        <v>42.91</v>
      </c>
      <c r="I148" s="146">
        <f t="shared" si="36"/>
        <v>85.82</v>
      </c>
      <c r="J148" s="154">
        <v>126.09</v>
      </c>
      <c r="K148" s="146">
        <f t="shared" si="37"/>
        <v>252.18</v>
      </c>
      <c r="L148" s="146">
        <v>15</v>
      </c>
      <c r="M148" s="146">
        <f t="shared" si="38"/>
        <v>0</v>
      </c>
      <c r="N148" s="147">
        <v>1.3999999999999999E-4</v>
      </c>
      <c r="O148" s="147">
        <f t="shared" si="39"/>
        <v>0</v>
      </c>
      <c r="P148" s="147">
        <v>0</v>
      </c>
      <c r="Q148" s="147">
        <f t="shared" si="40"/>
        <v>0</v>
      </c>
      <c r="R148" s="146"/>
      <c r="S148" s="146" t="s">
        <v>255</v>
      </c>
      <c r="T148" s="146" t="s">
        <v>255</v>
      </c>
      <c r="U148" s="146">
        <v>0.23699999999999999</v>
      </c>
      <c r="V148" s="146">
        <f t="shared" si="41"/>
        <v>0.47</v>
      </c>
      <c r="W148" s="146"/>
      <c r="X148" s="146" t="s">
        <v>240</v>
      </c>
      <c r="Y148" s="146" t="s">
        <v>239</v>
      </c>
      <c r="Z148" s="145"/>
      <c r="AA148" s="145"/>
      <c r="AB148" s="145"/>
      <c r="AC148" s="145"/>
      <c r="AD148" s="145"/>
      <c r="AE148" s="145"/>
      <c r="AF148" s="145"/>
      <c r="AG148" s="145" t="s">
        <v>1851</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56.25" outlineLevel="1">
      <c r="A149" s="177">
        <v>129</v>
      </c>
      <c r="B149" s="176" t="s">
        <v>1882</v>
      </c>
      <c r="C149" s="175" t="s">
        <v>2019</v>
      </c>
      <c r="D149" s="174" t="s">
        <v>1960</v>
      </c>
      <c r="E149" s="173">
        <v>2</v>
      </c>
      <c r="F149" s="172"/>
      <c r="G149" s="171">
        <f t="shared" si="35"/>
        <v>0</v>
      </c>
      <c r="H149" s="154">
        <v>0</v>
      </c>
      <c r="I149" s="146">
        <f t="shared" si="36"/>
        <v>0</v>
      </c>
      <c r="J149" s="154">
        <v>8195</v>
      </c>
      <c r="K149" s="146">
        <f t="shared" si="37"/>
        <v>16390</v>
      </c>
      <c r="L149" s="146">
        <v>15</v>
      </c>
      <c r="M149" s="146">
        <f t="shared" si="38"/>
        <v>0</v>
      </c>
      <c r="N149" s="147">
        <v>0</v>
      </c>
      <c r="O149" s="147">
        <f t="shared" si="39"/>
        <v>0</v>
      </c>
      <c r="P149" s="147">
        <v>0</v>
      </c>
      <c r="Q149" s="147">
        <f t="shared" si="40"/>
        <v>0</v>
      </c>
      <c r="R149" s="146"/>
      <c r="S149" s="146" t="s">
        <v>242</v>
      </c>
      <c r="T149" s="146" t="s">
        <v>241</v>
      </c>
      <c r="U149" s="146">
        <v>0</v>
      </c>
      <c r="V149" s="146">
        <f t="shared" si="41"/>
        <v>0</v>
      </c>
      <c r="W149" s="146"/>
      <c r="X149" s="146" t="s">
        <v>1891</v>
      </c>
      <c r="Y149" s="146" t="s">
        <v>239</v>
      </c>
      <c r="Z149" s="145"/>
      <c r="AA149" s="145"/>
      <c r="AB149" s="145"/>
      <c r="AC149" s="145"/>
      <c r="AD149" s="145"/>
      <c r="AE149" s="145"/>
      <c r="AF149" s="145"/>
      <c r="AG149" s="145" t="s">
        <v>1897</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177">
        <v>130</v>
      </c>
      <c r="B150" s="176" t="s">
        <v>2020</v>
      </c>
      <c r="C150" s="175" t="s">
        <v>2021</v>
      </c>
      <c r="D150" s="174" t="s">
        <v>347</v>
      </c>
      <c r="E150" s="173">
        <v>1</v>
      </c>
      <c r="F150" s="172"/>
      <c r="G150" s="171">
        <f t="shared" si="35"/>
        <v>0</v>
      </c>
      <c r="H150" s="154">
        <v>347.89</v>
      </c>
      <c r="I150" s="146">
        <f t="shared" si="36"/>
        <v>347.89</v>
      </c>
      <c r="J150" s="154">
        <v>664.11</v>
      </c>
      <c r="K150" s="146">
        <f t="shared" si="37"/>
        <v>664.11</v>
      </c>
      <c r="L150" s="146">
        <v>15</v>
      </c>
      <c r="M150" s="146">
        <f t="shared" si="38"/>
        <v>0</v>
      </c>
      <c r="N150" s="147">
        <v>3.0899999999999999E-3</v>
      </c>
      <c r="O150" s="147">
        <f t="shared" si="39"/>
        <v>0</v>
      </c>
      <c r="P150" s="147">
        <v>0</v>
      </c>
      <c r="Q150" s="147">
        <f t="shared" si="40"/>
        <v>0</v>
      </c>
      <c r="R150" s="146"/>
      <c r="S150" s="146" t="s">
        <v>255</v>
      </c>
      <c r="T150" s="146" t="s">
        <v>255</v>
      </c>
      <c r="U150" s="146">
        <v>1.25</v>
      </c>
      <c r="V150" s="146">
        <f t="shared" si="41"/>
        <v>1.25</v>
      </c>
      <c r="W150" s="146"/>
      <c r="X150" s="146" t="s">
        <v>240</v>
      </c>
      <c r="Y150" s="146" t="s">
        <v>239</v>
      </c>
      <c r="Z150" s="145"/>
      <c r="AA150" s="145"/>
      <c r="AB150" s="145"/>
      <c r="AC150" s="145"/>
      <c r="AD150" s="145"/>
      <c r="AE150" s="145"/>
      <c r="AF150" s="145"/>
      <c r="AG150" s="145" t="s">
        <v>1851</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2.5" outlineLevel="1">
      <c r="A151" s="177">
        <v>131</v>
      </c>
      <c r="B151" s="176" t="s">
        <v>2022</v>
      </c>
      <c r="C151" s="175" t="s">
        <v>2023</v>
      </c>
      <c r="D151" s="174" t="s">
        <v>347</v>
      </c>
      <c r="E151" s="173">
        <v>1</v>
      </c>
      <c r="F151" s="172"/>
      <c r="G151" s="171">
        <f t="shared" si="35"/>
        <v>0</v>
      </c>
      <c r="H151" s="154">
        <v>2352.1</v>
      </c>
      <c r="I151" s="146">
        <f t="shared" si="36"/>
        <v>2352.1</v>
      </c>
      <c r="J151" s="154">
        <v>252.9</v>
      </c>
      <c r="K151" s="146">
        <f t="shared" si="37"/>
        <v>252.9</v>
      </c>
      <c r="L151" s="146">
        <v>15</v>
      </c>
      <c r="M151" s="146">
        <f t="shared" si="38"/>
        <v>0</v>
      </c>
      <c r="N151" s="147">
        <v>1.72E-3</v>
      </c>
      <c r="O151" s="147">
        <f t="shared" si="39"/>
        <v>0</v>
      </c>
      <c r="P151" s="147">
        <v>0</v>
      </c>
      <c r="Q151" s="147">
        <f t="shared" si="40"/>
        <v>0</v>
      </c>
      <c r="R151" s="146"/>
      <c r="S151" s="146" t="s">
        <v>255</v>
      </c>
      <c r="T151" s="146" t="s">
        <v>255</v>
      </c>
      <c r="U151" s="146">
        <v>0.47599999999999998</v>
      </c>
      <c r="V151" s="146">
        <f t="shared" si="41"/>
        <v>0.48</v>
      </c>
      <c r="W151" s="146"/>
      <c r="X151" s="146" t="s">
        <v>240</v>
      </c>
      <c r="Y151" s="146" t="s">
        <v>239</v>
      </c>
      <c r="Z151" s="145"/>
      <c r="AA151" s="145"/>
      <c r="AB151" s="145"/>
      <c r="AC151" s="145"/>
      <c r="AD151" s="145"/>
      <c r="AE151" s="145"/>
      <c r="AF151" s="145"/>
      <c r="AG151" s="145" t="s">
        <v>1851</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177">
        <v>132</v>
      </c>
      <c r="B152" s="176" t="s">
        <v>1882</v>
      </c>
      <c r="C152" s="175" t="s">
        <v>2024</v>
      </c>
      <c r="D152" s="174" t="s">
        <v>1960</v>
      </c>
      <c r="E152" s="173">
        <v>1</v>
      </c>
      <c r="F152" s="172"/>
      <c r="G152" s="171">
        <f t="shared" si="35"/>
        <v>0</v>
      </c>
      <c r="H152" s="154">
        <v>0</v>
      </c>
      <c r="I152" s="146">
        <f t="shared" si="36"/>
        <v>0</v>
      </c>
      <c r="J152" s="154">
        <v>5150</v>
      </c>
      <c r="K152" s="146">
        <f t="shared" si="37"/>
        <v>5150</v>
      </c>
      <c r="L152" s="146">
        <v>15</v>
      </c>
      <c r="M152" s="146">
        <f t="shared" si="38"/>
        <v>0</v>
      </c>
      <c r="N152" s="147">
        <v>0</v>
      </c>
      <c r="O152" s="147">
        <f t="shared" si="39"/>
        <v>0</v>
      </c>
      <c r="P152" s="147">
        <v>0</v>
      </c>
      <c r="Q152" s="147">
        <f t="shared" si="40"/>
        <v>0</v>
      </c>
      <c r="R152" s="146"/>
      <c r="S152" s="146" t="s">
        <v>242</v>
      </c>
      <c r="T152" s="146" t="s">
        <v>241</v>
      </c>
      <c r="U152" s="146">
        <v>0</v>
      </c>
      <c r="V152" s="146">
        <f t="shared" si="41"/>
        <v>0</v>
      </c>
      <c r="W152" s="146"/>
      <c r="X152" s="146" t="s">
        <v>1891</v>
      </c>
      <c r="Y152" s="146" t="s">
        <v>239</v>
      </c>
      <c r="Z152" s="145"/>
      <c r="AA152" s="145"/>
      <c r="AB152" s="145"/>
      <c r="AC152" s="145"/>
      <c r="AD152" s="145"/>
      <c r="AE152" s="145"/>
      <c r="AF152" s="145"/>
      <c r="AG152" s="145" t="s">
        <v>1897</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177">
        <v>133</v>
      </c>
      <c r="B153" s="176" t="s">
        <v>2025</v>
      </c>
      <c r="C153" s="175" t="s">
        <v>2026</v>
      </c>
      <c r="D153" s="174" t="s">
        <v>1960</v>
      </c>
      <c r="E153" s="173">
        <v>14</v>
      </c>
      <c r="F153" s="172"/>
      <c r="G153" s="171">
        <f t="shared" si="35"/>
        <v>0</v>
      </c>
      <c r="H153" s="154">
        <v>649.16</v>
      </c>
      <c r="I153" s="146">
        <f t="shared" si="36"/>
        <v>9088.24</v>
      </c>
      <c r="J153" s="154">
        <v>268.83999999999997</v>
      </c>
      <c r="K153" s="146">
        <f t="shared" si="37"/>
        <v>3763.76</v>
      </c>
      <c r="L153" s="146">
        <v>15</v>
      </c>
      <c r="M153" s="146">
        <f t="shared" si="38"/>
        <v>0</v>
      </c>
      <c r="N153" s="147">
        <v>7.2000000000000005E-4</v>
      </c>
      <c r="O153" s="147">
        <f t="shared" si="39"/>
        <v>0.01</v>
      </c>
      <c r="P153" s="147">
        <v>0</v>
      </c>
      <c r="Q153" s="147">
        <f t="shared" si="40"/>
        <v>0</v>
      </c>
      <c r="R153" s="146"/>
      <c r="S153" s="146" t="s">
        <v>255</v>
      </c>
      <c r="T153" s="146" t="s">
        <v>255</v>
      </c>
      <c r="U153" s="146">
        <v>0.50600000000000001</v>
      </c>
      <c r="V153" s="146">
        <f t="shared" si="41"/>
        <v>7.08</v>
      </c>
      <c r="W153" s="146"/>
      <c r="X153" s="146" t="s">
        <v>240</v>
      </c>
      <c r="Y153" s="146" t="s">
        <v>239</v>
      </c>
      <c r="Z153" s="145"/>
      <c r="AA153" s="145"/>
      <c r="AB153" s="145"/>
      <c r="AC153" s="145"/>
      <c r="AD153" s="145"/>
      <c r="AE153" s="145"/>
      <c r="AF153" s="145"/>
      <c r="AG153" s="145" t="s">
        <v>1851</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177">
        <v>134</v>
      </c>
      <c r="B154" s="176" t="s">
        <v>1999</v>
      </c>
      <c r="C154" s="175" t="s">
        <v>2000</v>
      </c>
      <c r="D154" s="174" t="s">
        <v>347</v>
      </c>
      <c r="E154" s="173">
        <v>14</v>
      </c>
      <c r="F154" s="172"/>
      <c r="G154" s="171">
        <f t="shared" si="35"/>
        <v>0</v>
      </c>
      <c r="H154" s="154">
        <v>8.34</v>
      </c>
      <c r="I154" s="146">
        <f t="shared" si="36"/>
        <v>116.76</v>
      </c>
      <c r="J154" s="154">
        <v>236.66</v>
      </c>
      <c r="K154" s="146">
        <f t="shared" si="37"/>
        <v>3313.24</v>
      </c>
      <c r="L154" s="146">
        <v>15</v>
      </c>
      <c r="M154" s="146">
        <f t="shared" si="38"/>
        <v>0</v>
      </c>
      <c r="N154" s="147">
        <v>4.0000000000000003E-5</v>
      </c>
      <c r="O154" s="147">
        <f t="shared" si="39"/>
        <v>0</v>
      </c>
      <c r="P154" s="147">
        <v>0</v>
      </c>
      <c r="Q154" s="147">
        <f t="shared" si="40"/>
        <v>0</v>
      </c>
      <c r="R154" s="146"/>
      <c r="S154" s="146" t="s">
        <v>255</v>
      </c>
      <c r="T154" s="146" t="s">
        <v>255</v>
      </c>
      <c r="U154" s="146">
        <v>0.44500000000000001</v>
      </c>
      <c r="V154" s="146">
        <f t="shared" si="41"/>
        <v>6.23</v>
      </c>
      <c r="W154" s="146"/>
      <c r="X154" s="146" t="s">
        <v>240</v>
      </c>
      <c r="Y154" s="146" t="s">
        <v>239</v>
      </c>
      <c r="Z154" s="145"/>
      <c r="AA154" s="145"/>
      <c r="AB154" s="145"/>
      <c r="AC154" s="145"/>
      <c r="AD154" s="145"/>
      <c r="AE154" s="145"/>
      <c r="AF154" s="145"/>
      <c r="AG154" s="145" t="s">
        <v>1851</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177">
        <v>135</v>
      </c>
      <c r="B155" s="176" t="s">
        <v>2001</v>
      </c>
      <c r="C155" s="175" t="s">
        <v>2002</v>
      </c>
      <c r="D155" s="174" t="s">
        <v>347</v>
      </c>
      <c r="E155" s="173">
        <v>14</v>
      </c>
      <c r="F155" s="172"/>
      <c r="G155" s="171">
        <f t="shared" si="35"/>
        <v>0</v>
      </c>
      <c r="H155" s="154">
        <v>42.91</v>
      </c>
      <c r="I155" s="146">
        <f t="shared" si="36"/>
        <v>600.74</v>
      </c>
      <c r="J155" s="154">
        <v>126.09</v>
      </c>
      <c r="K155" s="146">
        <f t="shared" si="37"/>
        <v>1765.26</v>
      </c>
      <c r="L155" s="146">
        <v>15</v>
      </c>
      <c r="M155" s="146">
        <f t="shared" si="38"/>
        <v>0</v>
      </c>
      <c r="N155" s="147">
        <v>1.3999999999999999E-4</v>
      </c>
      <c r="O155" s="147">
        <f t="shared" si="39"/>
        <v>0</v>
      </c>
      <c r="P155" s="147">
        <v>0</v>
      </c>
      <c r="Q155" s="147">
        <f t="shared" si="40"/>
        <v>0</v>
      </c>
      <c r="R155" s="146"/>
      <c r="S155" s="146" t="s">
        <v>255</v>
      </c>
      <c r="T155" s="146" t="s">
        <v>255</v>
      </c>
      <c r="U155" s="146">
        <v>0.23699999999999999</v>
      </c>
      <c r="V155" s="146">
        <f t="shared" si="41"/>
        <v>3.32</v>
      </c>
      <c r="W155" s="146"/>
      <c r="X155" s="146" t="s">
        <v>240</v>
      </c>
      <c r="Y155" s="146" t="s">
        <v>239</v>
      </c>
      <c r="Z155" s="145"/>
      <c r="AA155" s="145"/>
      <c r="AB155" s="145"/>
      <c r="AC155" s="145"/>
      <c r="AD155" s="145"/>
      <c r="AE155" s="145"/>
      <c r="AF155" s="145"/>
      <c r="AG155" s="145" t="s">
        <v>1851</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56.25" outlineLevel="1">
      <c r="A156" s="161">
        <v>136</v>
      </c>
      <c r="B156" s="160" t="s">
        <v>1882</v>
      </c>
      <c r="C156" s="159" t="s">
        <v>2027</v>
      </c>
      <c r="D156" s="158" t="s">
        <v>1960</v>
      </c>
      <c r="E156" s="157">
        <v>14</v>
      </c>
      <c r="F156" s="156"/>
      <c r="G156" s="155">
        <f t="shared" si="35"/>
        <v>0</v>
      </c>
      <c r="H156" s="154">
        <v>0</v>
      </c>
      <c r="I156" s="146">
        <f t="shared" si="36"/>
        <v>0</v>
      </c>
      <c r="J156" s="154">
        <v>1975</v>
      </c>
      <c r="K156" s="146">
        <f t="shared" si="37"/>
        <v>27650</v>
      </c>
      <c r="L156" s="146">
        <v>15</v>
      </c>
      <c r="M156" s="146">
        <f t="shared" si="38"/>
        <v>0</v>
      </c>
      <c r="N156" s="147">
        <v>0</v>
      </c>
      <c r="O156" s="147">
        <f t="shared" si="39"/>
        <v>0</v>
      </c>
      <c r="P156" s="147">
        <v>0</v>
      </c>
      <c r="Q156" s="147">
        <f t="shared" si="40"/>
        <v>0</v>
      </c>
      <c r="R156" s="146"/>
      <c r="S156" s="146" t="s">
        <v>242</v>
      </c>
      <c r="T156" s="146" t="s">
        <v>241</v>
      </c>
      <c r="U156" s="146">
        <v>0</v>
      </c>
      <c r="V156" s="146">
        <f t="shared" si="41"/>
        <v>0</v>
      </c>
      <c r="W156" s="146"/>
      <c r="X156" s="146" t="s">
        <v>1891</v>
      </c>
      <c r="Y156" s="146" t="s">
        <v>239</v>
      </c>
      <c r="Z156" s="145"/>
      <c r="AA156" s="145"/>
      <c r="AB156" s="145"/>
      <c r="AC156" s="145"/>
      <c r="AD156" s="145"/>
      <c r="AE156" s="145"/>
      <c r="AF156" s="145"/>
      <c r="AG156" s="145" t="s">
        <v>1897</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2">
      <c r="A157" s="152"/>
      <c r="B157" s="151"/>
      <c r="C157" s="1324" t="s">
        <v>2028</v>
      </c>
      <c r="D157" s="1325"/>
      <c r="E157" s="1325"/>
      <c r="F157" s="1325"/>
      <c r="G157" s="1325"/>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283" t="s">
        <v>2029</v>
      </c>
      <c r="D158" s="1284"/>
      <c r="E158" s="1284"/>
      <c r="F158" s="1284"/>
      <c r="G158" s="1284"/>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283" t="s">
        <v>2007</v>
      </c>
      <c r="D159" s="1284"/>
      <c r="E159" s="1284"/>
      <c r="F159" s="1284"/>
      <c r="G159" s="1284"/>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177">
        <v>137</v>
      </c>
      <c r="B160" s="176" t="s">
        <v>2030</v>
      </c>
      <c r="C160" s="175" t="s">
        <v>2031</v>
      </c>
      <c r="D160" s="174" t="s">
        <v>1960</v>
      </c>
      <c r="E160" s="173">
        <v>28</v>
      </c>
      <c r="F160" s="172"/>
      <c r="G160" s="171">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7">
        <v>8.0000000000000007E-5</v>
      </c>
      <c r="O160" s="147">
        <f t="shared" ref="O160:O165" si="46">ROUND(E160*N160,2)</f>
        <v>0</v>
      </c>
      <c r="P160" s="147">
        <v>0</v>
      </c>
      <c r="Q160" s="147">
        <f t="shared" ref="Q160:Q165" si="47">ROUND(E160*P160,2)</f>
        <v>0</v>
      </c>
      <c r="R160" s="146"/>
      <c r="S160" s="146" t="s">
        <v>255</v>
      </c>
      <c r="T160" s="146" t="s">
        <v>255</v>
      </c>
      <c r="U160" s="146">
        <v>0.17599999999999999</v>
      </c>
      <c r="V160" s="146">
        <f t="shared" ref="V160:V165" si="48">ROUND(E160*U160,2)</f>
        <v>4.93</v>
      </c>
      <c r="W160" s="146"/>
      <c r="X160" s="146" t="s">
        <v>240</v>
      </c>
      <c r="Y160" s="146" t="s">
        <v>239</v>
      </c>
      <c r="Z160" s="145"/>
      <c r="AA160" s="145"/>
      <c r="AB160" s="145"/>
      <c r="AC160" s="145"/>
      <c r="AD160" s="145"/>
      <c r="AE160" s="145"/>
      <c r="AF160" s="145"/>
      <c r="AG160" s="145" t="s">
        <v>1851</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177">
        <v>138</v>
      </c>
      <c r="B161" s="176" t="s">
        <v>2032</v>
      </c>
      <c r="C161" s="175" t="s">
        <v>2033</v>
      </c>
      <c r="D161" s="174" t="s">
        <v>1960</v>
      </c>
      <c r="E161" s="173">
        <v>2</v>
      </c>
      <c r="F161" s="172"/>
      <c r="G161" s="171">
        <f t="shared" si="42"/>
        <v>0</v>
      </c>
      <c r="H161" s="154">
        <v>231.23</v>
      </c>
      <c r="I161" s="146">
        <f t="shared" si="43"/>
        <v>462.46</v>
      </c>
      <c r="J161" s="154">
        <v>2658.77</v>
      </c>
      <c r="K161" s="146">
        <f t="shared" si="44"/>
        <v>5317.54</v>
      </c>
      <c r="L161" s="146">
        <v>15</v>
      </c>
      <c r="M161" s="146">
        <f t="shared" si="45"/>
        <v>0</v>
      </c>
      <c r="N161" s="147">
        <v>4.4999999999999999E-4</v>
      </c>
      <c r="O161" s="147">
        <f t="shared" si="46"/>
        <v>0</v>
      </c>
      <c r="P161" s="147">
        <v>0</v>
      </c>
      <c r="Q161" s="147">
        <f t="shared" si="47"/>
        <v>0</v>
      </c>
      <c r="R161" s="146"/>
      <c r="S161" s="146" t="s">
        <v>255</v>
      </c>
      <c r="T161" s="146" t="s">
        <v>255</v>
      </c>
      <c r="U161" s="146">
        <v>5</v>
      </c>
      <c r="V161" s="146">
        <f t="shared" si="48"/>
        <v>10</v>
      </c>
      <c r="W161" s="146"/>
      <c r="X161" s="146" t="s">
        <v>240</v>
      </c>
      <c r="Y161" s="146" t="s">
        <v>239</v>
      </c>
      <c r="Z161" s="145"/>
      <c r="AA161" s="145"/>
      <c r="AB161" s="145"/>
      <c r="AC161" s="145"/>
      <c r="AD161" s="145"/>
      <c r="AE161" s="145"/>
      <c r="AF161" s="145"/>
      <c r="AG161" s="145" t="s">
        <v>1851</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177">
        <v>139</v>
      </c>
      <c r="B162" s="176" t="s">
        <v>2034</v>
      </c>
      <c r="C162" s="175" t="s">
        <v>2035</v>
      </c>
      <c r="D162" s="174" t="s">
        <v>347</v>
      </c>
      <c r="E162" s="173">
        <v>2</v>
      </c>
      <c r="F162" s="172"/>
      <c r="G162" s="171">
        <f t="shared" si="42"/>
        <v>0</v>
      </c>
      <c r="H162" s="154">
        <v>87.25</v>
      </c>
      <c r="I162" s="146">
        <f t="shared" si="43"/>
        <v>174.5</v>
      </c>
      <c r="J162" s="154">
        <v>346.75</v>
      </c>
      <c r="K162" s="146">
        <f t="shared" si="44"/>
        <v>693.5</v>
      </c>
      <c r="L162" s="146">
        <v>15</v>
      </c>
      <c r="M162" s="146">
        <f t="shared" si="45"/>
        <v>0</v>
      </c>
      <c r="N162" s="147">
        <v>1.2999999999999999E-4</v>
      </c>
      <c r="O162" s="147">
        <f t="shared" si="46"/>
        <v>0</v>
      </c>
      <c r="P162" s="147">
        <v>0</v>
      </c>
      <c r="Q162" s="147">
        <f t="shared" si="47"/>
        <v>0</v>
      </c>
      <c r="R162" s="146"/>
      <c r="S162" s="146" t="s">
        <v>255</v>
      </c>
      <c r="T162" s="146" t="s">
        <v>255</v>
      </c>
      <c r="U162" s="146">
        <v>0.65500000000000003</v>
      </c>
      <c r="V162" s="146">
        <f t="shared" si="48"/>
        <v>1.31</v>
      </c>
      <c r="W162" s="146"/>
      <c r="X162" s="146" t="s">
        <v>240</v>
      </c>
      <c r="Y162" s="146" t="s">
        <v>239</v>
      </c>
      <c r="Z162" s="145"/>
      <c r="AA162" s="145"/>
      <c r="AB162" s="145"/>
      <c r="AC162" s="145"/>
      <c r="AD162" s="145"/>
      <c r="AE162" s="145"/>
      <c r="AF162" s="145"/>
      <c r="AG162" s="145" t="s">
        <v>1851</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177">
        <v>140</v>
      </c>
      <c r="B163" s="176" t="s">
        <v>2001</v>
      </c>
      <c r="C163" s="175" t="s">
        <v>2002</v>
      </c>
      <c r="D163" s="174" t="s">
        <v>347</v>
      </c>
      <c r="E163" s="173">
        <v>2</v>
      </c>
      <c r="F163" s="172"/>
      <c r="G163" s="171">
        <f t="shared" si="42"/>
        <v>0</v>
      </c>
      <c r="H163" s="154">
        <v>42.91</v>
      </c>
      <c r="I163" s="146">
        <f t="shared" si="43"/>
        <v>85.82</v>
      </c>
      <c r="J163" s="154">
        <v>126.09</v>
      </c>
      <c r="K163" s="146">
        <f t="shared" si="44"/>
        <v>252.18</v>
      </c>
      <c r="L163" s="146">
        <v>15</v>
      </c>
      <c r="M163" s="146">
        <f t="shared" si="45"/>
        <v>0</v>
      </c>
      <c r="N163" s="147">
        <v>1.3999999999999999E-4</v>
      </c>
      <c r="O163" s="147">
        <f t="shared" si="46"/>
        <v>0</v>
      </c>
      <c r="P163" s="147">
        <v>0</v>
      </c>
      <c r="Q163" s="147">
        <f t="shared" si="47"/>
        <v>0</v>
      </c>
      <c r="R163" s="146"/>
      <c r="S163" s="146" t="s">
        <v>255</v>
      </c>
      <c r="T163" s="146" t="s">
        <v>255</v>
      </c>
      <c r="U163" s="146">
        <v>0.23699999999999999</v>
      </c>
      <c r="V163" s="146">
        <f t="shared" si="48"/>
        <v>0.47</v>
      </c>
      <c r="W163" s="146"/>
      <c r="X163" s="146" t="s">
        <v>240</v>
      </c>
      <c r="Y163" s="146" t="s">
        <v>239</v>
      </c>
      <c r="Z163" s="145"/>
      <c r="AA163" s="145"/>
      <c r="AB163" s="145"/>
      <c r="AC163" s="145"/>
      <c r="AD163" s="145"/>
      <c r="AE163" s="145"/>
      <c r="AF163" s="145"/>
      <c r="AG163" s="145" t="s">
        <v>1851</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177">
        <v>141</v>
      </c>
      <c r="B164" s="176" t="s">
        <v>2036</v>
      </c>
      <c r="C164" s="175" t="s">
        <v>2037</v>
      </c>
      <c r="D164" s="174" t="s">
        <v>1960</v>
      </c>
      <c r="E164" s="173">
        <v>2</v>
      </c>
      <c r="F164" s="172"/>
      <c r="G164" s="171">
        <f t="shared" si="42"/>
        <v>0</v>
      </c>
      <c r="H164" s="154">
        <v>657.29</v>
      </c>
      <c r="I164" s="146">
        <f t="shared" si="43"/>
        <v>1314.58</v>
      </c>
      <c r="J164" s="154">
        <v>1382.71</v>
      </c>
      <c r="K164" s="146">
        <f t="shared" si="44"/>
        <v>2765.42</v>
      </c>
      <c r="L164" s="146">
        <v>15</v>
      </c>
      <c r="M164" s="146">
        <f t="shared" si="45"/>
        <v>0</v>
      </c>
      <c r="N164" s="147">
        <v>6.2E-4</v>
      </c>
      <c r="O164" s="147">
        <f t="shared" si="46"/>
        <v>0</v>
      </c>
      <c r="P164" s="147">
        <v>0</v>
      </c>
      <c r="Q164" s="147">
        <f t="shared" si="47"/>
        <v>0</v>
      </c>
      <c r="R164" s="146"/>
      <c r="S164" s="146" t="s">
        <v>255</v>
      </c>
      <c r="T164" s="146" t="s">
        <v>255</v>
      </c>
      <c r="U164" s="146">
        <v>2.6</v>
      </c>
      <c r="V164" s="146">
        <f t="shared" si="48"/>
        <v>5.2</v>
      </c>
      <c r="W164" s="146"/>
      <c r="X164" s="146" t="s">
        <v>240</v>
      </c>
      <c r="Y164" s="146" t="s">
        <v>239</v>
      </c>
      <c r="Z164" s="145"/>
      <c r="AA164" s="145"/>
      <c r="AB164" s="145"/>
      <c r="AC164" s="145"/>
      <c r="AD164" s="145"/>
      <c r="AE164" s="145"/>
      <c r="AF164" s="145"/>
      <c r="AG164" s="145" t="s">
        <v>1851</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56.25" outlineLevel="1">
      <c r="A165" s="161">
        <v>142</v>
      </c>
      <c r="B165" s="160" t="s">
        <v>1882</v>
      </c>
      <c r="C165" s="159" t="s">
        <v>2038</v>
      </c>
      <c r="D165" s="158" t="s">
        <v>1960</v>
      </c>
      <c r="E165" s="157">
        <v>2</v>
      </c>
      <c r="F165" s="156"/>
      <c r="G165" s="155">
        <f t="shared" si="42"/>
        <v>0</v>
      </c>
      <c r="H165" s="154">
        <v>0</v>
      </c>
      <c r="I165" s="146">
        <f t="shared" si="43"/>
        <v>0</v>
      </c>
      <c r="J165" s="154">
        <v>18750</v>
      </c>
      <c r="K165" s="146">
        <f t="shared" si="44"/>
        <v>37500</v>
      </c>
      <c r="L165" s="146">
        <v>15</v>
      </c>
      <c r="M165" s="146">
        <f t="shared" si="45"/>
        <v>0</v>
      </c>
      <c r="N165" s="147">
        <v>0</v>
      </c>
      <c r="O165" s="147">
        <f t="shared" si="46"/>
        <v>0</v>
      </c>
      <c r="P165" s="147">
        <v>0</v>
      </c>
      <c r="Q165" s="147">
        <f t="shared" si="47"/>
        <v>0</v>
      </c>
      <c r="R165" s="146"/>
      <c r="S165" s="146" t="s">
        <v>242</v>
      </c>
      <c r="T165" s="146" t="s">
        <v>241</v>
      </c>
      <c r="U165" s="146">
        <v>0</v>
      </c>
      <c r="V165" s="146">
        <f t="shared" si="48"/>
        <v>0</v>
      </c>
      <c r="W165" s="146"/>
      <c r="X165" s="146" t="s">
        <v>1891</v>
      </c>
      <c r="Y165" s="146" t="s">
        <v>239</v>
      </c>
      <c r="Z165" s="145"/>
      <c r="AA165" s="145"/>
      <c r="AB165" s="145"/>
      <c r="AC165" s="145"/>
      <c r="AD165" s="145"/>
      <c r="AE165" s="145"/>
      <c r="AF165" s="145"/>
      <c r="AG165" s="145" t="s">
        <v>1897</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324" t="s">
        <v>2039</v>
      </c>
      <c r="D166" s="1325"/>
      <c r="E166" s="1325"/>
      <c r="F166" s="1325"/>
      <c r="G166" s="1325"/>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177">
        <v>143</v>
      </c>
      <c r="B167" s="176" t="s">
        <v>2040</v>
      </c>
      <c r="C167" s="175" t="s">
        <v>2041</v>
      </c>
      <c r="D167" s="174" t="s">
        <v>1960</v>
      </c>
      <c r="E167" s="173">
        <v>12</v>
      </c>
      <c r="F167" s="172"/>
      <c r="G167" s="171">
        <f>ROUND(E167*F167,2)</f>
        <v>0</v>
      </c>
      <c r="H167" s="154">
        <v>97.73</v>
      </c>
      <c r="I167" s="146">
        <f>ROUND(E167*H167,2)</f>
        <v>1172.76</v>
      </c>
      <c r="J167" s="154">
        <v>1541.27</v>
      </c>
      <c r="K167" s="146">
        <f>ROUND(E167*J167,2)</f>
        <v>18495.240000000002</v>
      </c>
      <c r="L167" s="146">
        <v>15</v>
      </c>
      <c r="M167" s="146">
        <f>G167*(1+L167/100)</f>
        <v>0</v>
      </c>
      <c r="N167" s="147">
        <v>1.7000000000000001E-4</v>
      </c>
      <c r="O167" s="147">
        <f>ROUND(E167*N167,2)</f>
        <v>0</v>
      </c>
      <c r="P167" s="147">
        <v>0</v>
      </c>
      <c r="Q167" s="147">
        <f>ROUND(E167*P167,2)</f>
        <v>0</v>
      </c>
      <c r="R167" s="146"/>
      <c r="S167" s="146" t="s">
        <v>255</v>
      </c>
      <c r="T167" s="146" t="s">
        <v>255</v>
      </c>
      <c r="U167" s="146">
        <v>2.9</v>
      </c>
      <c r="V167" s="146">
        <f>ROUND(E167*U167,2)</f>
        <v>34.799999999999997</v>
      </c>
      <c r="W167" s="146"/>
      <c r="X167" s="146" t="s">
        <v>240</v>
      </c>
      <c r="Y167" s="146" t="s">
        <v>239</v>
      </c>
      <c r="Z167" s="145"/>
      <c r="AA167" s="145"/>
      <c r="AB167" s="145"/>
      <c r="AC167" s="145"/>
      <c r="AD167" s="145"/>
      <c r="AE167" s="145"/>
      <c r="AF167" s="145"/>
      <c r="AG167" s="145" t="s">
        <v>1851</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177">
        <v>144</v>
      </c>
      <c r="B168" s="176" t="s">
        <v>2034</v>
      </c>
      <c r="C168" s="175" t="s">
        <v>2035</v>
      </c>
      <c r="D168" s="174" t="s">
        <v>347</v>
      </c>
      <c r="E168" s="173">
        <v>12</v>
      </c>
      <c r="F168" s="172"/>
      <c r="G168" s="171">
        <f>ROUND(E168*F168,2)</f>
        <v>0</v>
      </c>
      <c r="H168" s="154">
        <v>87.25</v>
      </c>
      <c r="I168" s="146">
        <f>ROUND(E168*H168,2)</f>
        <v>1047</v>
      </c>
      <c r="J168" s="154">
        <v>346.75</v>
      </c>
      <c r="K168" s="146">
        <f>ROUND(E168*J168,2)</f>
        <v>4161</v>
      </c>
      <c r="L168" s="146">
        <v>15</v>
      </c>
      <c r="M168" s="146">
        <f>G168*(1+L168/100)</f>
        <v>0</v>
      </c>
      <c r="N168" s="147">
        <v>1.2999999999999999E-4</v>
      </c>
      <c r="O168" s="147">
        <f>ROUND(E168*N168,2)</f>
        <v>0</v>
      </c>
      <c r="P168" s="147">
        <v>0</v>
      </c>
      <c r="Q168" s="147">
        <f>ROUND(E168*P168,2)</f>
        <v>0</v>
      </c>
      <c r="R168" s="146"/>
      <c r="S168" s="146" t="s">
        <v>255</v>
      </c>
      <c r="T168" s="146" t="s">
        <v>255</v>
      </c>
      <c r="U168" s="146">
        <v>0.65500000000000003</v>
      </c>
      <c r="V168" s="146">
        <f>ROUND(E168*U168,2)</f>
        <v>7.86</v>
      </c>
      <c r="W168" s="146"/>
      <c r="X168" s="146" t="s">
        <v>240</v>
      </c>
      <c r="Y168" s="146" t="s">
        <v>239</v>
      </c>
      <c r="Z168" s="145"/>
      <c r="AA168" s="145"/>
      <c r="AB168" s="145"/>
      <c r="AC168" s="145"/>
      <c r="AD168" s="145"/>
      <c r="AE168" s="145"/>
      <c r="AF168" s="145"/>
      <c r="AG168" s="145" t="s">
        <v>1851</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177">
        <v>145</v>
      </c>
      <c r="B169" s="176" t="s">
        <v>2001</v>
      </c>
      <c r="C169" s="175" t="s">
        <v>2002</v>
      </c>
      <c r="D169" s="174" t="s">
        <v>347</v>
      </c>
      <c r="E169" s="173">
        <v>12</v>
      </c>
      <c r="F169" s="172"/>
      <c r="G169" s="171">
        <f>ROUND(E169*F169,2)</f>
        <v>0</v>
      </c>
      <c r="H169" s="154">
        <v>42.91</v>
      </c>
      <c r="I169" s="146">
        <f>ROUND(E169*H169,2)</f>
        <v>514.91999999999996</v>
      </c>
      <c r="J169" s="154">
        <v>126.09</v>
      </c>
      <c r="K169" s="146">
        <f>ROUND(E169*J169,2)</f>
        <v>1513.08</v>
      </c>
      <c r="L169" s="146">
        <v>15</v>
      </c>
      <c r="M169" s="146">
        <f>G169*(1+L169/100)</f>
        <v>0</v>
      </c>
      <c r="N169" s="147">
        <v>1.3999999999999999E-4</v>
      </c>
      <c r="O169" s="147">
        <f>ROUND(E169*N169,2)</f>
        <v>0</v>
      </c>
      <c r="P169" s="147">
        <v>0</v>
      </c>
      <c r="Q169" s="147">
        <f>ROUND(E169*P169,2)</f>
        <v>0</v>
      </c>
      <c r="R169" s="146"/>
      <c r="S169" s="146" t="s">
        <v>255</v>
      </c>
      <c r="T169" s="146" t="s">
        <v>255</v>
      </c>
      <c r="U169" s="146">
        <v>0.23699999999999999</v>
      </c>
      <c r="V169" s="146">
        <f>ROUND(E169*U169,2)</f>
        <v>2.84</v>
      </c>
      <c r="W169" s="146"/>
      <c r="X169" s="146" t="s">
        <v>240</v>
      </c>
      <c r="Y169" s="146" t="s">
        <v>239</v>
      </c>
      <c r="Z169" s="145"/>
      <c r="AA169" s="145"/>
      <c r="AB169" s="145"/>
      <c r="AC169" s="145"/>
      <c r="AD169" s="145"/>
      <c r="AE169" s="145"/>
      <c r="AF169" s="145"/>
      <c r="AG169" s="145" t="s">
        <v>1851</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5" outlineLevel="1">
      <c r="A170" s="161">
        <v>146</v>
      </c>
      <c r="B170" s="160" t="s">
        <v>1882</v>
      </c>
      <c r="C170" s="159" t="s">
        <v>2042</v>
      </c>
      <c r="D170" s="158" t="s">
        <v>1960</v>
      </c>
      <c r="E170" s="157">
        <v>4</v>
      </c>
      <c r="F170" s="156"/>
      <c r="G170" s="155">
        <f>ROUND(E170*F170,2)</f>
        <v>0</v>
      </c>
      <c r="H170" s="154">
        <v>0</v>
      </c>
      <c r="I170" s="146">
        <f>ROUND(E170*H170,2)</f>
        <v>0</v>
      </c>
      <c r="J170" s="154">
        <v>14850</v>
      </c>
      <c r="K170" s="146">
        <f>ROUND(E170*J170,2)</f>
        <v>59400</v>
      </c>
      <c r="L170" s="146">
        <v>15</v>
      </c>
      <c r="M170" s="146">
        <f>G170*(1+L170/100)</f>
        <v>0</v>
      </c>
      <c r="N170" s="147">
        <v>0</v>
      </c>
      <c r="O170" s="147">
        <f>ROUND(E170*N170,2)</f>
        <v>0</v>
      </c>
      <c r="P170" s="147">
        <v>0</v>
      </c>
      <c r="Q170" s="147">
        <f>ROUND(E170*P170,2)</f>
        <v>0</v>
      </c>
      <c r="R170" s="146"/>
      <c r="S170" s="146" t="s">
        <v>242</v>
      </c>
      <c r="T170" s="146" t="s">
        <v>241</v>
      </c>
      <c r="U170" s="146">
        <v>0</v>
      </c>
      <c r="V170" s="146">
        <f>ROUND(E170*U170,2)</f>
        <v>0</v>
      </c>
      <c r="W170" s="146"/>
      <c r="X170" s="146" t="s">
        <v>1891</v>
      </c>
      <c r="Y170" s="146" t="s">
        <v>239</v>
      </c>
      <c r="Z170" s="145"/>
      <c r="AA170" s="145"/>
      <c r="AB170" s="145"/>
      <c r="AC170" s="145"/>
      <c r="AD170" s="145"/>
      <c r="AE170" s="145"/>
      <c r="AF170" s="145"/>
      <c r="AG170" s="145" t="s">
        <v>1897</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2">
      <c r="A171" s="152"/>
      <c r="B171" s="151"/>
      <c r="C171" s="1324" t="s">
        <v>2043</v>
      </c>
      <c r="D171" s="1325"/>
      <c r="E171" s="1325"/>
      <c r="F171" s="1325"/>
      <c r="G171" s="1325"/>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5" outlineLevel="1">
      <c r="A172" s="161">
        <v>147</v>
      </c>
      <c r="B172" s="160" t="s">
        <v>1882</v>
      </c>
      <c r="C172" s="159" t="s">
        <v>2044</v>
      </c>
      <c r="D172" s="158" t="s">
        <v>1960</v>
      </c>
      <c r="E172" s="157">
        <v>8</v>
      </c>
      <c r="F172" s="156"/>
      <c r="G172" s="155">
        <f>ROUND(E172*F172,2)</f>
        <v>0</v>
      </c>
      <c r="H172" s="154">
        <v>0</v>
      </c>
      <c r="I172" s="146">
        <f>ROUND(E172*H172,2)</f>
        <v>0</v>
      </c>
      <c r="J172" s="154">
        <v>14850</v>
      </c>
      <c r="K172" s="146">
        <f>ROUND(E172*J172,2)</f>
        <v>118800</v>
      </c>
      <c r="L172" s="146">
        <v>15</v>
      </c>
      <c r="M172" s="146">
        <f>G172*(1+L172/100)</f>
        <v>0</v>
      </c>
      <c r="N172" s="147">
        <v>0</v>
      </c>
      <c r="O172" s="147">
        <f>ROUND(E172*N172,2)</f>
        <v>0</v>
      </c>
      <c r="P172" s="147">
        <v>0</v>
      </c>
      <c r="Q172" s="147">
        <f>ROUND(E172*P172,2)</f>
        <v>0</v>
      </c>
      <c r="R172" s="146"/>
      <c r="S172" s="146" t="s">
        <v>242</v>
      </c>
      <c r="T172" s="146" t="s">
        <v>241</v>
      </c>
      <c r="U172" s="146">
        <v>0</v>
      </c>
      <c r="V172" s="146">
        <f>ROUND(E172*U172,2)</f>
        <v>0</v>
      </c>
      <c r="W172" s="146"/>
      <c r="X172" s="146" t="s">
        <v>1891</v>
      </c>
      <c r="Y172" s="146" t="s">
        <v>239</v>
      </c>
      <c r="Z172" s="145"/>
      <c r="AA172" s="145"/>
      <c r="AB172" s="145"/>
      <c r="AC172" s="145"/>
      <c r="AD172" s="145"/>
      <c r="AE172" s="145"/>
      <c r="AF172" s="145"/>
      <c r="AG172" s="145" t="s">
        <v>1897</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2">
      <c r="A173" s="152"/>
      <c r="B173" s="151"/>
      <c r="C173" s="1324" t="s">
        <v>2043</v>
      </c>
      <c r="D173" s="1325"/>
      <c r="E173" s="1325"/>
      <c r="F173" s="1325"/>
      <c r="G173" s="1325"/>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177">
        <v>148</v>
      </c>
      <c r="B174" s="176" t="s">
        <v>2045</v>
      </c>
      <c r="C174" s="175" t="s">
        <v>2046</v>
      </c>
      <c r="D174" s="174" t="s">
        <v>347</v>
      </c>
      <c r="E174" s="173">
        <v>3</v>
      </c>
      <c r="F174" s="172"/>
      <c r="G174" s="171">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7">
        <v>8.0000000000000004E-4</v>
      </c>
      <c r="O174" s="147">
        <f t="shared" ref="O174:O179" si="53">ROUND(E174*N174,2)</f>
        <v>0</v>
      </c>
      <c r="P174" s="147">
        <v>0</v>
      </c>
      <c r="Q174" s="147">
        <f t="shared" ref="Q174:Q179" si="54">ROUND(E174*P174,2)</f>
        <v>0</v>
      </c>
      <c r="R174" s="146"/>
      <c r="S174" s="146" t="s">
        <v>255</v>
      </c>
      <c r="T174" s="146" t="s">
        <v>255</v>
      </c>
      <c r="U174" s="146">
        <v>0.37</v>
      </c>
      <c r="V174" s="146">
        <f t="shared" ref="V174:V179" si="55">ROUND(E174*U174,2)</f>
        <v>1.1100000000000001</v>
      </c>
      <c r="W174" s="146"/>
      <c r="X174" s="146" t="s">
        <v>240</v>
      </c>
      <c r="Y174" s="146" t="s">
        <v>239</v>
      </c>
      <c r="Z174" s="145"/>
      <c r="AA174" s="145"/>
      <c r="AB174" s="145"/>
      <c r="AC174" s="145"/>
      <c r="AD174" s="145"/>
      <c r="AE174" s="145"/>
      <c r="AF174" s="145"/>
      <c r="AG174" s="145" t="s">
        <v>1851</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2.5" outlineLevel="1">
      <c r="A175" s="177">
        <v>149</v>
      </c>
      <c r="B175" s="176" t="s">
        <v>1882</v>
      </c>
      <c r="C175" s="175" t="s">
        <v>2047</v>
      </c>
      <c r="D175" s="174" t="s">
        <v>347</v>
      </c>
      <c r="E175" s="173">
        <v>21</v>
      </c>
      <c r="F175" s="172"/>
      <c r="G175" s="171">
        <f t="shared" si="49"/>
        <v>0</v>
      </c>
      <c r="H175" s="154">
        <v>0</v>
      </c>
      <c r="I175" s="146">
        <f t="shared" si="50"/>
        <v>0</v>
      </c>
      <c r="J175" s="154">
        <v>555</v>
      </c>
      <c r="K175" s="146">
        <f t="shared" si="51"/>
        <v>11655</v>
      </c>
      <c r="L175" s="146">
        <v>15</v>
      </c>
      <c r="M175" s="146">
        <f t="shared" si="52"/>
        <v>0</v>
      </c>
      <c r="N175" s="147">
        <v>0</v>
      </c>
      <c r="O175" s="147">
        <f t="shared" si="53"/>
        <v>0</v>
      </c>
      <c r="P175" s="147">
        <v>0</v>
      </c>
      <c r="Q175" s="147">
        <f t="shared" si="54"/>
        <v>0</v>
      </c>
      <c r="R175" s="146"/>
      <c r="S175" s="146" t="s">
        <v>242</v>
      </c>
      <c r="T175" s="146" t="s">
        <v>241</v>
      </c>
      <c r="U175" s="146">
        <v>0</v>
      </c>
      <c r="V175" s="146">
        <f t="shared" si="55"/>
        <v>0</v>
      </c>
      <c r="W175" s="146"/>
      <c r="X175" s="146" t="s">
        <v>1891</v>
      </c>
      <c r="Y175" s="146" t="s">
        <v>239</v>
      </c>
      <c r="Z175" s="145"/>
      <c r="AA175" s="145"/>
      <c r="AB175" s="145"/>
      <c r="AC175" s="145"/>
      <c r="AD175" s="145"/>
      <c r="AE175" s="145"/>
      <c r="AF175" s="145"/>
      <c r="AG175" s="145" t="s">
        <v>1897</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2.5" outlineLevel="1">
      <c r="A176" s="177">
        <v>150</v>
      </c>
      <c r="B176" s="176" t="s">
        <v>1882</v>
      </c>
      <c r="C176" s="175" t="s">
        <v>2048</v>
      </c>
      <c r="D176" s="174" t="s">
        <v>347</v>
      </c>
      <c r="E176" s="173">
        <v>14</v>
      </c>
      <c r="F176" s="172"/>
      <c r="G176" s="171">
        <f t="shared" si="49"/>
        <v>0</v>
      </c>
      <c r="H176" s="154">
        <v>0</v>
      </c>
      <c r="I176" s="146">
        <f t="shared" si="50"/>
        <v>0</v>
      </c>
      <c r="J176" s="154">
        <v>410</v>
      </c>
      <c r="K176" s="146">
        <f t="shared" si="51"/>
        <v>5740</v>
      </c>
      <c r="L176" s="146">
        <v>15</v>
      </c>
      <c r="M176" s="146">
        <f t="shared" si="52"/>
        <v>0</v>
      </c>
      <c r="N176" s="147">
        <v>0</v>
      </c>
      <c r="O176" s="147">
        <f t="shared" si="53"/>
        <v>0</v>
      </c>
      <c r="P176" s="147">
        <v>0</v>
      </c>
      <c r="Q176" s="147">
        <f t="shared" si="54"/>
        <v>0</v>
      </c>
      <c r="R176" s="146"/>
      <c r="S176" s="146" t="s">
        <v>242</v>
      </c>
      <c r="T176" s="146" t="s">
        <v>241</v>
      </c>
      <c r="U176" s="146">
        <v>0</v>
      </c>
      <c r="V176" s="146">
        <f t="shared" si="55"/>
        <v>0</v>
      </c>
      <c r="W176" s="146"/>
      <c r="X176" s="146" t="s">
        <v>1891</v>
      </c>
      <c r="Y176" s="146" t="s">
        <v>239</v>
      </c>
      <c r="Z176" s="145"/>
      <c r="AA176" s="145"/>
      <c r="AB176" s="145"/>
      <c r="AC176" s="145"/>
      <c r="AD176" s="145"/>
      <c r="AE176" s="145"/>
      <c r="AF176" s="145"/>
      <c r="AG176" s="145" t="s">
        <v>1897</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2.5" outlineLevel="1">
      <c r="A177" s="177">
        <v>151</v>
      </c>
      <c r="B177" s="176" t="s">
        <v>1882</v>
      </c>
      <c r="C177" s="175" t="s">
        <v>2049</v>
      </c>
      <c r="D177" s="174" t="s">
        <v>347</v>
      </c>
      <c r="E177" s="173">
        <v>4</v>
      </c>
      <c r="F177" s="172"/>
      <c r="G177" s="171">
        <f t="shared" si="49"/>
        <v>0</v>
      </c>
      <c r="H177" s="154">
        <v>0</v>
      </c>
      <c r="I177" s="146">
        <f t="shared" si="50"/>
        <v>0</v>
      </c>
      <c r="J177" s="154">
        <v>915</v>
      </c>
      <c r="K177" s="146">
        <f t="shared" si="51"/>
        <v>3660</v>
      </c>
      <c r="L177" s="146">
        <v>15</v>
      </c>
      <c r="M177" s="146">
        <f t="shared" si="52"/>
        <v>0</v>
      </c>
      <c r="N177" s="147">
        <v>0</v>
      </c>
      <c r="O177" s="147">
        <f t="shared" si="53"/>
        <v>0</v>
      </c>
      <c r="P177" s="147">
        <v>0</v>
      </c>
      <c r="Q177" s="147">
        <f t="shared" si="54"/>
        <v>0</v>
      </c>
      <c r="R177" s="146"/>
      <c r="S177" s="146" t="s">
        <v>242</v>
      </c>
      <c r="T177" s="146" t="s">
        <v>241</v>
      </c>
      <c r="U177" s="146">
        <v>0</v>
      </c>
      <c r="V177" s="146">
        <f t="shared" si="55"/>
        <v>0</v>
      </c>
      <c r="W177" s="146"/>
      <c r="X177" s="146" t="s">
        <v>1891</v>
      </c>
      <c r="Y177" s="146" t="s">
        <v>239</v>
      </c>
      <c r="Z177" s="145"/>
      <c r="AA177" s="145"/>
      <c r="AB177" s="145"/>
      <c r="AC177" s="145"/>
      <c r="AD177" s="145"/>
      <c r="AE177" s="145"/>
      <c r="AF177" s="145"/>
      <c r="AG177" s="145" t="s">
        <v>1897</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2.5" outlineLevel="1">
      <c r="A178" s="177">
        <v>152</v>
      </c>
      <c r="B178" s="176" t="s">
        <v>1882</v>
      </c>
      <c r="C178" s="175" t="s">
        <v>2050</v>
      </c>
      <c r="D178" s="174" t="s">
        <v>347</v>
      </c>
      <c r="E178" s="173">
        <v>1</v>
      </c>
      <c r="F178" s="172"/>
      <c r="G178" s="171">
        <f t="shared" si="49"/>
        <v>0</v>
      </c>
      <c r="H178" s="154">
        <v>0</v>
      </c>
      <c r="I178" s="146">
        <f t="shared" si="50"/>
        <v>0</v>
      </c>
      <c r="J178" s="154">
        <v>1215</v>
      </c>
      <c r="K178" s="146">
        <f t="shared" si="51"/>
        <v>1215</v>
      </c>
      <c r="L178" s="146">
        <v>15</v>
      </c>
      <c r="M178" s="146">
        <f t="shared" si="52"/>
        <v>0</v>
      </c>
      <c r="N178" s="147">
        <v>0</v>
      </c>
      <c r="O178" s="147">
        <f t="shared" si="53"/>
        <v>0</v>
      </c>
      <c r="P178" s="147">
        <v>0</v>
      </c>
      <c r="Q178" s="147">
        <f t="shared" si="54"/>
        <v>0</v>
      </c>
      <c r="R178" s="146"/>
      <c r="S178" s="146" t="s">
        <v>242</v>
      </c>
      <c r="T178" s="146" t="s">
        <v>241</v>
      </c>
      <c r="U178" s="146">
        <v>0</v>
      </c>
      <c r="V178" s="146">
        <f t="shared" si="55"/>
        <v>0</v>
      </c>
      <c r="W178" s="146"/>
      <c r="X178" s="146" t="s">
        <v>1891</v>
      </c>
      <c r="Y178" s="146" t="s">
        <v>239</v>
      </c>
      <c r="Z178" s="145"/>
      <c r="AA178" s="145"/>
      <c r="AB178" s="145"/>
      <c r="AC178" s="145"/>
      <c r="AD178" s="145"/>
      <c r="AE178" s="145"/>
      <c r="AF178" s="145"/>
      <c r="AG178" s="145" t="s">
        <v>1897</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1">
      <c r="A179" s="177">
        <v>153</v>
      </c>
      <c r="B179" s="176" t="s">
        <v>2051</v>
      </c>
      <c r="C179" s="175" t="s">
        <v>2052</v>
      </c>
      <c r="D179" s="174" t="s">
        <v>0</v>
      </c>
      <c r="E179" s="229"/>
      <c r="F179" s="172"/>
      <c r="G179" s="171">
        <f t="shared" si="49"/>
        <v>0</v>
      </c>
      <c r="H179" s="154">
        <v>0</v>
      </c>
      <c r="I179" s="146">
        <f t="shared" si="50"/>
        <v>0</v>
      </c>
      <c r="J179" s="154">
        <v>0</v>
      </c>
      <c r="K179" s="146">
        <f t="shared" si="51"/>
        <v>0</v>
      </c>
      <c r="L179" s="146">
        <v>15</v>
      </c>
      <c r="M179" s="146">
        <f t="shared" si="52"/>
        <v>0</v>
      </c>
      <c r="N179" s="147">
        <v>0</v>
      </c>
      <c r="O179" s="147">
        <f t="shared" si="53"/>
        <v>0</v>
      </c>
      <c r="P179" s="147">
        <v>0</v>
      </c>
      <c r="Q179" s="147">
        <f t="shared" si="54"/>
        <v>0</v>
      </c>
      <c r="R179" s="146"/>
      <c r="S179" s="146" t="s">
        <v>255</v>
      </c>
      <c r="T179" s="146" t="s">
        <v>241</v>
      </c>
      <c r="U179" s="146">
        <v>0</v>
      </c>
      <c r="V179" s="146">
        <f t="shared" si="55"/>
        <v>0</v>
      </c>
      <c r="W179" s="146"/>
      <c r="X179" s="146" t="s">
        <v>240</v>
      </c>
      <c r="Y179" s="146" t="s">
        <v>239</v>
      </c>
      <c r="Z179" s="145"/>
      <c r="AA179" s="145"/>
      <c r="AB179" s="145"/>
      <c r="AC179" s="145"/>
      <c r="AD179" s="145"/>
      <c r="AE179" s="145"/>
      <c r="AF179" s="145"/>
      <c r="AG179" s="145" t="s">
        <v>1851</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170" t="s">
        <v>253</v>
      </c>
      <c r="B180" s="169" t="s">
        <v>187</v>
      </c>
      <c r="C180" s="168" t="s">
        <v>186</v>
      </c>
      <c r="D180" s="167"/>
      <c r="E180" s="166"/>
      <c r="F180" s="165"/>
      <c r="G180" s="164">
        <f>SUMIF(AG181:AG187,"&lt;&gt;NOR",G181:G187)</f>
        <v>0</v>
      </c>
      <c r="H180" s="162"/>
      <c r="I180" s="162">
        <f>SUM(I181:I187)</f>
        <v>8566.6</v>
      </c>
      <c r="J180" s="162"/>
      <c r="K180" s="162">
        <f>SUM(K181:K187)</f>
        <v>92400.9</v>
      </c>
      <c r="L180" s="162"/>
      <c r="M180" s="162">
        <f>SUM(M181:M187)</f>
        <v>0</v>
      </c>
      <c r="N180" s="163"/>
      <c r="O180" s="163">
        <f>SUM(O181:O187)</f>
        <v>0.03</v>
      </c>
      <c r="P180" s="163"/>
      <c r="Q180" s="163">
        <f>SUM(Q181:Q187)</f>
        <v>0</v>
      </c>
      <c r="R180" s="162"/>
      <c r="S180" s="162"/>
      <c r="T180" s="162"/>
      <c r="U180" s="162"/>
      <c r="V180" s="162">
        <f>SUM(V181:V187)</f>
        <v>140.25</v>
      </c>
      <c r="W180" s="162"/>
      <c r="X180" s="162"/>
      <c r="Y180" s="162"/>
      <c r="AG180" t="s">
        <v>252</v>
      </c>
    </row>
    <row r="181" spans="1:60" outlineLevel="1">
      <c r="A181" s="177">
        <v>154</v>
      </c>
      <c r="B181" s="176" t="s">
        <v>2053</v>
      </c>
      <c r="C181" s="175" t="s">
        <v>2054</v>
      </c>
      <c r="D181" s="174" t="s">
        <v>243</v>
      </c>
      <c r="E181" s="173">
        <v>50</v>
      </c>
      <c r="F181" s="172"/>
      <c r="G181" s="171">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7">
        <v>6.0000000000000002E-5</v>
      </c>
      <c r="O181" s="147">
        <f t="shared" ref="O181:O187" si="60">ROUND(E181*N181,2)</f>
        <v>0</v>
      </c>
      <c r="P181" s="147">
        <v>0</v>
      </c>
      <c r="Q181" s="147">
        <f t="shared" ref="Q181:Q187" si="61">ROUND(E181*P181,2)</f>
        <v>0</v>
      </c>
      <c r="R181" s="146"/>
      <c r="S181" s="146" t="s">
        <v>255</v>
      </c>
      <c r="T181" s="146" t="s">
        <v>255</v>
      </c>
      <c r="U181" s="146">
        <v>0.42599999999999999</v>
      </c>
      <c r="V181" s="146">
        <f t="shared" ref="V181:V187" si="62">ROUND(E181*U181,2)</f>
        <v>21.3</v>
      </c>
      <c r="W181" s="146"/>
      <c r="X181" s="146" t="s">
        <v>240</v>
      </c>
      <c r="Y181" s="146" t="s">
        <v>239</v>
      </c>
      <c r="Z181" s="145"/>
      <c r="AA181" s="145"/>
      <c r="AB181" s="145"/>
      <c r="AC181" s="145"/>
      <c r="AD181" s="145"/>
      <c r="AE181" s="145"/>
      <c r="AF181" s="145"/>
      <c r="AG181" s="145" t="s">
        <v>1851</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177">
        <v>155</v>
      </c>
      <c r="B182" s="176" t="s">
        <v>2055</v>
      </c>
      <c r="C182" s="175" t="s">
        <v>2056</v>
      </c>
      <c r="D182" s="174" t="s">
        <v>243</v>
      </c>
      <c r="E182" s="173">
        <v>155</v>
      </c>
      <c r="F182" s="172"/>
      <c r="G182" s="171">
        <f t="shared" si="56"/>
        <v>0</v>
      </c>
      <c r="H182" s="154">
        <v>16.62</v>
      </c>
      <c r="I182" s="146">
        <f t="shared" si="57"/>
        <v>2576.1</v>
      </c>
      <c r="J182" s="154">
        <v>153.88</v>
      </c>
      <c r="K182" s="146">
        <f t="shared" si="58"/>
        <v>23851.4</v>
      </c>
      <c r="L182" s="146">
        <v>15</v>
      </c>
      <c r="M182" s="146">
        <f t="shared" si="59"/>
        <v>0</v>
      </c>
      <c r="N182" s="147">
        <v>6.0000000000000002E-5</v>
      </c>
      <c r="O182" s="147">
        <f t="shared" si="60"/>
        <v>0.01</v>
      </c>
      <c r="P182" s="147">
        <v>0</v>
      </c>
      <c r="Q182" s="147">
        <f t="shared" si="61"/>
        <v>0</v>
      </c>
      <c r="R182" s="146"/>
      <c r="S182" s="146" t="s">
        <v>255</v>
      </c>
      <c r="T182" s="146" t="s">
        <v>255</v>
      </c>
      <c r="U182" s="146">
        <v>0.30399999999999999</v>
      </c>
      <c r="V182" s="146">
        <f t="shared" si="62"/>
        <v>47.12</v>
      </c>
      <c r="W182" s="146"/>
      <c r="X182" s="146" t="s">
        <v>240</v>
      </c>
      <c r="Y182" s="146" t="s">
        <v>239</v>
      </c>
      <c r="Z182" s="145"/>
      <c r="AA182" s="145"/>
      <c r="AB182" s="145"/>
      <c r="AC182" s="145"/>
      <c r="AD182" s="145"/>
      <c r="AE182" s="145"/>
      <c r="AF182" s="145"/>
      <c r="AG182" s="145" t="s">
        <v>1851</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177">
        <v>156</v>
      </c>
      <c r="B183" s="176" t="s">
        <v>2057</v>
      </c>
      <c r="C183" s="175" t="s">
        <v>2058</v>
      </c>
      <c r="D183" s="174" t="s">
        <v>243</v>
      </c>
      <c r="E183" s="173">
        <v>325</v>
      </c>
      <c r="F183" s="172"/>
      <c r="G183" s="171">
        <f t="shared" si="56"/>
        <v>0</v>
      </c>
      <c r="H183" s="154">
        <v>15.4</v>
      </c>
      <c r="I183" s="146">
        <f t="shared" si="57"/>
        <v>5005</v>
      </c>
      <c r="J183" s="154">
        <v>111.6</v>
      </c>
      <c r="K183" s="146">
        <f t="shared" si="58"/>
        <v>36270</v>
      </c>
      <c r="L183" s="146">
        <v>15</v>
      </c>
      <c r="M183" s="146">
        <f t="shared" si="59"/>
        <v>0</v>
      </c>
      <c r="N183" s="147">
        <v>6.0000000000000002E-5</v>
      </c>
      <c r="O183" s="147">
        <f t="shared" si="60"/>
        <v>0.02</v>
      </c>
      <c r="P183" s="147">
        <v>0</v>
      </c>
      <c r="Q183" s="147">
        <f t="shared" si="61"/>
        <v>0</v>
      </c>
      <c r="R183" s="146"/>
      <c r="S183" s="146" t="s">
        <v>255</v>
      </c>
      <c r="T183" s="146" t="s">
        <v>255</v>
      </c>
      <c r="U183" s="146">
        <v>0.221</v>
      </c>
      <c r="V183" s="146">
        <f t="shared" si="62"/>
        <v>71.83</v>
      </c>
      <c r="W183" s="146"/>
      <c r="X183" s="146" t="s">
        <v>240</v>
      </c>
      <c r="Y183" s="146" t="s">
        <v>239</v>
      </c>
      <c r="Z183" s="145"/>
      <c r="AA183" s="145"/>
      <c r="AB183" s="145"/>
      <c r="AC183" s="145"/>
      <c r="AD183" s="145"/>
      <c r="AE183" s="145"/>
      <c r="AF183" s="145"/>
      <c r="AG183" s="145" t="s">
        <v>1851</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177">
        <v>157</v>
      </c>
      <c r="B184" s="176" t="s">
        <v>1882</v>
      </c>
      <c r="C184" s="175" t="s">
        <v>2059</v>
      </c>
      <c r="D184" s="174" t="s">
        <v>347</v>
      </c>
      <c r="E184" s="173">
        <v>17</v>
      </c>
      <c r="F184" s="172"/>
      <c r="G184" s="171">
        <f t="shared" si="56"/>
        <v>0</v>
      </c>
      <c r="H184" s="154">
        <v>0</v>
      </c>
      <c r="I184" s="146">
        <f t="shared" si="57"/>
        <v>0</v>
      </c>
      <c r="J184" s="154">
        <v>955</v>
      </c>
      <c r="K184" s="146">
        <f t="shared" si="58"/>
        <v>16235</v>
      </c>
      <c r="L184" s="146">
        <v>15</v>
      </c>
      <c r="M184" s="146">
        <f t="shared" si="59"/>
        <v>0</v>
      </c>
      <c r="N184" s="147">
        <v>0</v>
      </c>
      <c r="O184" s="147">
        <f t="shared" si="60"/>
        <v>0</v>
      </c>
      <c r="P184" s="147">
        <v>0</v>
      </c>
      <c r="Q184" s="147">
        <f t="shared" si="61"/>
        <v>0</v>
      </c>
      <c r="R184" s="146"/>
      <c r="S184" s="146" t="s">
        <v>242</v>
      </c>
      <c r="T184" s="146" t="s">
        <v>241</v>
      </c>
      <c r="U184" s="146">
        <v>0</v>
      </c>
      <c r="V184" s="146">
        <f t="shared" si="62"/>
        <v>0</v>
      </c>
      <c r="W184" s="146"/>
      <c r="X184" s="146" t="s">
        <v>1891</v>
      </c>
      <c r="Y184" s="146" t="s">
        <v>239</v>
      </c>
      <c r="Z184" s="145"/>
      <c r="AA184" s="145"/>
      <c r="AB184" s="145"/>
      <c r="AC184" s="145"/>
      <c r="AD184" s="145"/>
      <c r="AE184" s="145"/>
      <c r="AF184" s="145"/>
      <c r="AG184" s="145" t="s">
        <v>1897</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177">
        <v>158</v>
      </c>
      <c r="B185" s="176" t="s">
        <v>1882</v>
      </c>
      <c r="C185" s="175" t="s">
        <v>2060</v>
      </c>
      <c r="D185" s="174" t="s">
        <v>347</v>
      </c>
      <c r="E185" s="173">
        <v>3</v>
      </c>
      <c r="F185" s="172"/>
      <c r="G185" s="171">
        <f t="shared" si="56"/>
        <v>0</v>
      </c>
      <c r="H185" s="154">
        <v>0</v>
      </c>
      <c r="I185" s="146">
        <f t="shared" si="57"/>
        <v>0</v>
      </c>
      <c r="J185" s="154">
        <v>1245</v>
      </c>
      <c r="K185" s="146">
        <f t="shared" si="58"/>
        <v>3735</v>
      </c>
      <c r="L185" s="146">
        <v>15</v>
      </c>
      <c r="M185" s="146">
        <f t="shared" si="59"/>
        <v>0</v>
      </c>
      <c r="N185" s="147">
        <v>0</v>
      </c>
      <c r="O185" s="147">
        <f t="shared" si="60"/>
        <v>0</v>
      </c>
      <c r="P185" s="147">
        <v>0</v>
      </c>
      <c r="Q185" s="147">
        <f t="shared" si="61"/>
        <v>0</v>
      </c>
      <c r="R185" s="146"/>
      <c r="S185" s="146" t="s">
        <v>242</v>
      </c>
      <c r="T185" s="146" t="s">
        <v>241</v>
      </c>
      <c r="U185" s="146">
        <v>0</v>
      </c>
      <c r="V185" s="146">
        <f t="shared" si="62"/>
        <v>0</v>
      </c>
      <c r="W185" s="146"/>
      <c r="X185" s="146" t="s">
        <v>1891</v>
      </c>
      <c r="Y185" s="146" t="s">
        <v>239</v>
      </c>
      <c r="Z185" s="145"/>
      <c r="AA185" s="145"/>
      <c r="AB185" s="145"/>
      <c r="AC185" s="145"/>
      <c r="AD185" s="145"/>
      <c r="AE185" s="145"/>
      <c r="AF185" s="145"/>
      <c r="AG185" s="145" t="s">
        <v>1897</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2.5" outlineLevel="1">
      <c r="A186" s="177">
        <v>159</v>
      </c>
      <c r="B186" s="176" t="s">
        <v>1882</v>
      </c>
      <c r="C186" s="175" t="s">
        <v>2061</v>
      </c>
      <c r="D186" s="174" t="s">
        <v>347</v>
      </c>
      <c r="E186" s="173">
        <v>3</v>
      </c>
      <c r="F186" s="172"/>
      <c r="G186" s="171">
        <f t="shared" si="56"/>
        <v>0</v>
      </c>
      <c r="H186" s="154">
        <v>0</v>
      </c>
      <c r="I186" s="146">
        <f t="shared" si="57"/>
        <v>0</v>
      </c>
      <c r="J186" s="154">
        <v>515</v>
      </c>
      <c r="K186" s="146">
        <f t="shared" si="58"/>
        <v>1545</v>
      </c>
      <c r="L186" s="146">
        <v>15</v>
      </c>
      <c r="M186" s="146">
        <f t="shared" si="59"/>
        <v>0</v>
      </c>
      <c r="N186" s="147">
        <v>0</v>
      </c>
      <c r="O186" s="147">
        <f t="shared" si="60"/>
        <v>0</v>
      </c>
      <c r="P186" s="147">
        <v>0</v>
      </c>
      <c r="Q186" s="147">
        <f t="shared" si="61"/>
        <v>0</v>
      </c>
      <c r="R186" s="146"/>
      <c r="S186" s="146" t="s">
        <v>242</v>
      </c>
      <c r="T186" s="146" t="s">
        <v>241</v>
      </c>
      <c r="U186" s="146">
        <v>0</v>
      </c>
      <c r="V186" s="146">
        <f t="shared" si="62"/>
        <v>0</v>
      </c>
      <c r="W186" s="146"/>
      <c r="X186" s="146" t="s">
        <v>1891</v>
      </c>
      <c r="Y186" s="146" t="s">
        <v>239</v>
      </c>
      <c r="Z186" s="145"/>
      <c r="AA186" s="145"/>
      <c r="AB186" s="145"/>
      <c r="AC186" s="145"/>
      <c r="AD186" s="145"/>
      <c r="AE186" s="145"/>
      <c r="AF186" s="145"/>
      <c r="AG186" s="145" t="s">
        <v>1897</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177">
        <v>160</v>
      </c>
      <c r="B187" s="176" t="s">
        <v>2062</v>
      </c>
      <c r="C187" s="175" t="s">
        <v>427</v>
      </c>
      <c r="D187" s="174" t="s">
        <v>0</v>
      </c>
      <c r="E187" s="229"/>
      <c r="F187" s="172"/>
      <c r="G187" s="171">
        <f t="shared" si="56"/>
        <v>0</v>
      </c>
      <c r="H187" s="154">
        <v>0</v>
      </c>
      <c r="I187" s="146">
        <f t="shared" si="57"/>
        <v>0</v>
      </c>
      <c r="J187" s="154">
        <v>0.02</v>
      </c>
      <c r="K187" s="146">
        <f t="shared" si="58"/>
        <v>0</v>
      </c>
      <c r="L187" s="146">
        <v>15</v>
      </c>
      <c r="M187" s="146">
        <f t="shared" si="59"/>
        <v>0</v>
      </c>
      <c r="N187" s="147">
        <v>0</v>
      </c>
      <c r="O187" s="147">
        <f t="shared" si="60"/>
        <v>0</v>
      </c>
      <c r="P187" s="147">
        <v>0</v>
      </c>
      <c r="Q187" s="147">
        <f t="shared" si="61"/>
        <v>0</v>
      </c>
      <c r="R187" s="146"/>
      <c r="S187" s="146" t="s">
        <v>255</v>
      </c>
      <c r="T187" s="146" t="s">
        <v>241</v>
      </c>
      <c r="U187" s="146">
        <v>0</v>
      </c>
      <c r="V187" s="146">
        <f t="shared" si="62"/>
        <v>0</v>
      </c>
      <c r="W187" s="146"/>
      <c r="X187" s="146" t="s">
        <v>240</v>
      </c>
      <c r="Y187" s="146" t="s">
        <v>239</v>
      </c>
      <c r="Z187" s="145"/>
      <c r="AA187" s="145"/>
      <c r="AB187" s="145"/>
      <c r="AC187" s="145"/>
      <c r="AD187" s="145"/>
      <c r="AE187" s="145"/>
      <c r="AF187" s="145"/>
      <c r="AG187" s="145" t="s">
        <v>1851</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170" t="s">
        <v>253</v>
      </c>
      <c r="B188" s="169" t="s">
        <v>1800</v>
      </c>
      <c r="C188" s="168" t="s">
        <v>1801</v>
      </c>
      <c r="D188" s="167"/>
      <c r="E188" s="166"/>
      <c r="F188" s="165"/>
      <c r="G188" s="164">
        <f>SUMIF(AG189:AG190,"&lt;&gt;NOR",G189:G190)</f>
        <v>0</v>
      </c>
      <c r="H188" s="162"/>
      <c r="I188" s="162">
        <f>SUM(I189:I190)</f>
        <v>0</v>
      </c>
      <c r="J188" s="162"/>
      <c r="K188" s="162">
        <f>SUM(K189:K190)</f>
        <v>28000</v>
      </c>
      <c r="L188" s="162"/>
      <c r="M188" s="162">
        <f>SUM(M189:M190)</f>
        <v>0</v>
      </c>
      <c r="N188" s="163"/>
      <c r="O188" s="163">
        <f>SUM(O189:O190)</f>
        <v>0</v>
      </c>
      <c r="P188" s="163"/>
      <c r="Q188" s="163">
        <f>SUM(Q189:Q190)</f>
        <v>0</v>
      </c>
      <c r="R188" s="162"/>
      <c r="S188" s="162"/>
      <c r="T188" s="162"/>
      <c r="U188" s="162"/>
      <c r="V188" s="162">
        <f>SUM(V189:V190)</f>
        <v>0</v>
      </c>
      <c r="W188" s="162"/>
      <c r="X188" s="162"/>
      <c r="Y188" s="162"/>
      <c r="AG188" t="s">
        <v>252</v>
      </c>
    </row>
    <row r="189" spans="1:60" outlineLevel="1">
      <c r="A189" s="177">
        <v>161</v>
      </c>
      <c r="B189" s="176" t="s">
        <v>1801</v>
      </c>
      <c r="C189" s="175" t="s">
        <v>2063</v>
      </c>
      <c r="D189" s="174" t="s">
        <v>2064</v>
      </c>
      <c r="E189" s="173">
        <v>40</v>
      </c>
      <c r="F189" s="172"/>
      <c r="G189" s="171">
        <f>ROUND(E189*F189,2)</f>
        <v>0</v>
      </c>
      <c r="H189" s="154">
        <v>0</v>
      </c>
      <c r="I189" s="146">
        <f>ROUND(E189*H189,2)</f>
        <v>0</v>
      </c>
      <c r="J189" s="154">
        <v>350</v>
      </c>
      <c r="K189" s="146">
        <f>ROUND(E189*J189,2)</f>
        <v>14000</v>
      </c>
      <c r="L189" s="146">
        <v>15</v>
      </c>
      <c r="M189" s="146">
        <f>G189*(1+L189/100)</f>
        <v>0</v>
      </c>
      <c r="N189" s="147">
        <v>0</v>
      </c>
      <c r="O189" s="147">
        <f>ROUND(E189*N189,2)</f>
        <v>0</v>
      </c>
      <c r="P189" s="147">
        <v>0</v>
      </c>
      <c r="Q189" s="147">
        <f>ROUND(E189*P189,2)</f>
        <v>0</v>
      </c>
      <c r="R189" s="146"/>
      <c r="S189" s="146" t="s">
        <v>242</v>
      </c>
      <c r="T189" s="146" t="s">
        <v>241</v>
      </c>
      <c r="U189" s="146">
        <v>0</v>
      </c>
      <c r="V189" s="146">
        <f>ROUND(E189*U189,2)</f>
        <v>0</v>
      </c>
      <c r="W189" s="146"/>
      <c r="X189" s="146" t="s">
        <v>240</v>
      </c>
      <c r="Y189" s="146" t="s">
        <v>239</v>
      </c>
      <c r="Z189" s="145"/>
      <c r="AA189" s="145"/>
      <c r="AB189" s="145"/>
      <c r="AC189" s="145"/>
      <c r="AD189" s="145"/>
      <c r="AE189" s="145"/>
      <c r="AF189" s="145"/>
      <c r="AG189" s="145" t="s">
        <v>1804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161">
        <v>162</v>
      </c>
      <c r="B190" s="160" t="s">
        <v>1801</v>
      </c>
      <c r="C190" s="159" t="s">
        <v>2065</v>
      </c>
      <c r="D190" s="158" t="s">
        <v>2064</v>
      </c>
      <c r="E190" s="157">
        <v>40</v>
      </c>
      <c r="F190" s="156"/>
      <c r="G190" s="155">
        <f>ROUND(E190*F190,2)</f>
        <v>0</v>
      </c>
      <c r="H190" s="154">
        <v>0</v>
      </c>
      <c r="I190" s="146">
        <f>ROUND(E190*H190,2)</f>
        <v>0</v>
      </c>
      <c r="J190" s="154">
        <v>350</v>
      </c>
      <c r="K190" s="146">
        <f>ROUND(E190*J190,2)</f>
        <v>14000</v>
      </c>
      <c r="L190" s="146">
        <v>15</v>
      </c>
      <c r="M190" s="146">
        <f>G190*(1+L190/100)</f>
        <v>0</v>
      </c>
      <c r="N190" s="147">
        <v>0</v>
      </c>
      <c r="O190" s="147">
        <f>ROUND(E190*N190,2)</f>
        <v>0</v>
      </c>
      <c r="P190" s="147">
        <v>0</v>
      </c>
      <c r="Q190" s="147">
        <f>ROUND(E190*P190,2)</f>
        <v>0</v>
      </c>
      <c r="R190" s="146"/>
      <c r="S190" s="146" t="s">
        <v>242</v>
      </c>
      <c r="T190" s="146" t="s">
        <v>241</v>
      </c>
      <c r="U190" s="146">
        <v>0</v>
      </c>
      <c r="V190" s="146">
        <f>ROUND(E190*U190,2)</f>
        <v>0</v>
      </c>
      <c r="W190" s="146"/>
      <c r="X190" s="146" t="s">
        <v>1891</v>
      </c>
      <c r="Y190" s="146" t="s">
        <v>239</v>
      </c>
      <c r="Z190" s="145"/>
      <c r="AA190" s="145"/>
      <c r="AB190" s="145"/>
      <c r="AC190" s="145"/>
      <c r="AD190" s="145"/>
      <c r="AE190" s="145"/>
      <c r="AF190" s="145"/>
      <c r="AG190" s="145" t="s">
        <v>1897</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Y191" s="3"/>
      <c r="AE191">
        <v>15</v>
      </c>
      <c r="AF191">
        <v>21</v>
      </c>
      <c r="AG191" t="s">
        <v>156</v>
      </c>
    </row>
    <row r="192" spans="1:60">
      <c r="A192" s="144"/>
      <c r="B192" s="143" t="s">
        <v>31</v>
      </c>
      <c r="C192" s="142"/>
      <c r="D192" s="141"/>
      <c r="E192" s="140"/>
      <c r="F192" s="140"/>
      <c r="G192" s="139">
        <f>G8+G31+G61+G104+G131+G180+G188</f>
        <v>0</v>
      </c>
      <c r="H192" s="3"/>
      <c r="I192" s="3"/>
      <c r="J192" s="3"/>
      <c r="K192" s="3"/>
      <c r="L192" s="3"/>
      <c r="M192" s="3"/>
      <c r="N192" s="3"/>
      <c r="O192" s="3"/>
      <c r="P192" s="3"/>
      <c r="Q192" s="3"/>
      <c r="R192" s="3"/>
      <c r="S192" s="3"/>
      <c r="T192" s="3"/>
      <c r="U192" s="3"/>
      <c r="V192" s="3"/>
      <c r="W192" s="3"/>
      <c r="X192" s="3"/>
      <c r="Y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c r="Y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c r="Y194" s="3"/>
    </row>
    <row r="195" spans="1:33">
      <c r="A195" s="1285" t="s">
        <v>171</v>
      </c>
      <c r="B195" s="1285"/>
      <c r="C195" s="1286"/>
      <c r="D195" s="6"/>
      <c r="E195" s="3"/>
      <c r="F195" s="3"/>
      <c r="G195" s="3"/>
      <c r="H195" s="3"/>
      <c r="I195" s="3"/>
      <c r="J195" s="3"/>
      <c r="K195" s="3"/>
      <c r="L195" s="3"/>
      <c r="M195" s="3"/>
      <c r="N195" s="3"/>
      <c r="O195" s="3"/>
      <c r="P195" s="3"/>
      <c r="Q195" s="3"/>
      <c r="R195" s="3"/>
      <c r="S195" s="3"/>
      <c r="T195" s="3"/>
      <c r="U195" s="3"/>
      <c r="V195" s="3"/>
      <c r="W195" s="3"/>
      <c r="X195" s="3"/>
      <c r="Y195" s="3"/>
    </row>
    <row r="196" spans="1:33">
      <c r="A196" s="1320"/>
      <c r="B196" s="1321"/>
      <c r="C196" s="1322"/>
      <c r="D196" s="1321"/>
      <c r="E196" s="1321"/>
      <c r="F196" s="1321"/>
      <c r="G196" s="1323"/>
      <c r="H196" s="3"/>
      <c r="I196" s="3"/>
      <c r="J196" s="3"/>
      <c r="K196" s="3"/>
      <c r="L196" s="3"/>
      <c r="M196" s="3"/>
      <c r="N196" s="3"/>
      <c r="O196" s="3"/>
      <c r="P196" s="3"/>
      <c r="Q196" s="3"/>
      <c r="R196" s="3"/>
      <c r="S196" s="3"/>
      <c r="T196" s="3"/>
      <c r="U196" s="3"/>
      <c r="V196" s="3"/>
      <c r="W196" s="3"/>
      <c r="X196" s="3"/>
      <c r="Y196" s="3"/>
      <c r="AG196" t="s">
        <v>172</v>
      </c>
    </row>
    <row r="197" spans="1:33">
      <c r="A197" s="1291"/>
      <c r="B197" s="1292"/>
      <c r="C197" s="1293"/>
      <c r="D197" s="1292"/>
      <c r="E197" s="1292"/>
      <c r="F197" s="1292"/>
      <c r="G197" s="1294"/>
      <c r="H197" s="3"/>
      <c r="I197" s="3"/>
      <c r="J197" s="3"/>
      <c r="K197" s="3"/>
      <c r="L197" s="3"/>
      <c r="M197" s="3"/>
      <c r="N197" s="3"/>
      <c r="O197" s="3"/>
      <c r="P197" s="3"/>
      <c r="Q197" s="3"/>
      <c r="R197" s="3"/>
      <c r="S197" s="3"/>
      <c r="T197" s="3"/>
      <c r="U197" s="3"/>
      <c r="V197" s="3"/>
      <c r="W197" s="3"/>
      <c r="X197" s="3"/>
      <c r="Y197" s="3"/>
    </row>
    <row r="198" spans="1:33">
      <c r="A198" s="1291"/>
      <c r="B198" s="1292"/>
      <c r="C198" s="1293"/>
      <c r="D198" s="1292"/>
      <c r="E198" s="1292"/>
      <c r="F198" s="1292"/>
      <c r="G198" s="1294"/>
      <c r="H198" s="3"/>
      <c r="I198" s="3"/>
      <c r="J198" s="3"/>
      <c r="K198" s="3"/>
      <c r="L198" s="3"/>
      <c r="M198" s="3"/>
      <c r="N198" s="3"/>
      <c r="O198" s="3"/>
      <c r="P198" s="3"/>
      <c r="Q198" s="3"/>
      <c r="R198" s="3"/>
      <c r="S198" s="3"/>
      <c r="T198" s="3"/>
      <c r="U198" s="3"/>
      <c r="V198" s="3"/>
      <c r="W198" s="3"/>
      <c r="X198" s="3"/>
      <c r="Y198" s="3"/>
    </row>
    <row r="199" spans="1:33">
      <c r="A199" s="1291"/>
      <c r="B199" s="1292"/>
      <c r="C199" s="1293"/>
      <c r="D199" s="1292"/>
      <c r="E199" s="1292"/>
      <c r="F199" s="1292"/>
      <c r="G199" s="1294"/>
      <c r="H199" s="3"/>
      <c r="I199" s="3"/>
      <c r="J199" s="3"/>
      <c r="K199" s="3"/>
      <c r="L199" s="3"/>
      <c r="M199" s="3"/>
      <c r="N199" s="3"/>
      <c r="O199" s="3"/>
      <c r="P199" s="3"/>
      <c r="Q199" s="3"/>
      <c r="R199" s="3"/>
      <c r="S199" s="3"/>
      <c r="T199" s="3"/>
      <c r="U199" s="3"/>
      <c r="V199" s="3"/>
      <c r="W199" s="3"/>
      <c r="X199" s="3"/>
      <c r="Y199" s="3"/>
    </row>
    <row r="200" spans="1:33">
      <c r="A200" s="1295"/>
      <c r="B200" s="1296"/>
      <c r="C200" s="1297"/>
      <c r="D200" s="1296"/>
      <c r="E200" s="1296"/>
      <c r="F200" s="1296"/>
      <c r="G200" s="1298"/>
      <c r="H200" s="3"/>
      <c r="I200" s="3"/>
      <c r="J200" s="3"/>
      <c r="K200" s="3"/>
      <c r="L200" s="3"/>
      <c r="M200" s="3"/>
      <c r="N200" s="3"/>
      <c r="O200" s="3"/>
      <c r="P200" s="3"/>
      <c r="Q200" s="3"/>
      <c r="R200" s="3"/>
      <c r="S200" s="3"/>
      <c r="T200" s="3"/>
      <c r="U200" s="3"/>
      <c r="V200" s="3"/>
      <c r="W200" s="3"/>
      <c r="X200" s="3"/>
      <c r="Y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c r="Y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YJxbfrGvj028JhtAOIxGr6GL3ETYHk9mtys+TYjTGz08g0TSi4NYmMIorHnbPL6wFO5MRz7Z9uGyWe++6j/LdA==" saltValue="db5wImci5qTYyWpe5feW+g==" spinCount="100000" sheet="1" objects="1" scenarios="1"/>
  <mergeCells count="20">
    <mergeCell ref="C142:G142"/>
    <mergeCell ref="A1:G1"/>
    <mergeCell ref="C2:G2"/>
    <mergeCell ref="C3:G3"/>
    <mergeCell ref="C4:G4"/>
    <mergeCell ref="C106:G106"/>
    <mergeCell ref="C108:G108"/>
    <mergeCell ref="C109:G109"/>
    <mergeCell ref="C110:G110"/>
    <mergeCell ref="C138:G138"/>
    <mergeCell ref="C139:G139"/>
    <mergeCell ref="C141:G141"/>
    <mergeCell ref="A195:C195"/>
    <mergeCell ref="A196:G200"/>
    <mergeCell ref="C157:G157"/>
    <mergeCell ref="C158:G158"/>
    <mergeCell ref="C159:G159"/>
    <mergeCell ref="C166:G166"/>
    <mergeCell ref="C171:G171"/>
    <mergeCell ref="C173:G173"/>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55" zoomScaleNormal="100" zoomScaleSheetLayoutView="75" workbookViewId="0">
      <selection activeCell="E33" sqref="E33"/>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2" t="s">
        <v>4</v>
      </c>
      <c r="C1" s="1213"/>
      <c r="D1" s="1213"/>
      <c r="E1" s="1213"/>
      <c r="F1" s="1213"/>
      <c r="G1" s="1213"/>
      <c r="H1" s="1213"/>
      <c r="I1" s="1213"/>
      <c r="J1" s="1214"/>
    </row>
    <row r="2" spans="1:15" ht="36" customHeight="1">
      <c r="A2" s="2"/>
      <c r="B2" s="76" t="s">
        <v>24</v>
      </c>
      <c r="C2" s="77"/>
      <c r="D2" s="78" t="s">
        <v>43</v>
      </c>
      <c r="E2" s="1219" t="s">
        <v>44</v>
      </c>
      <c r="F2" s="1220"/>
      <c r="G2" s="1220"/>
      <c r="H2" s="1220"/>
      <c r="I2" s="1220"/>
      <c r="J2" s="1221"/>
      <c r="O2" s="1"/>
    </row>
    <row r="3" spans="1:15" ht="27" customHeight="1">
      <c r="A3" s="2"/>
      <c r="B3" s="79" t="s">
        <v>229</v>
      </c>
      <c r="C3" s="77"/>
      <c r="D3" s="138" t="s">
        <v>52</v>
      </c>
      <c r="E3" s="1279" t="s">
        <v>53</v>
      </c>
      <c r="F3" s="1223"/>
      <c r="G3" s="1223"/>
      <c r="H3" s="1223"/>
      <c r="I3" s="1223"/>
      <c r="J3" s="1224"/>
    </row>
    <row r="4" spans="1:15" ht="23.25" customHeight="1">
      <c r="A4" s="137">
        <v>461</v>
      </c>
      <c r="B4" s="81" t="s">
        <v>228</v>
      </c>
      <c r="C4" s="82"/>
      <c r="D4" s="136" t="s">
        <v>58</v>
      </c>
      <c r="E4" s="1280" t="s">
        <v>59</v>
      </c>
      <c r="F4" s="1232"/>
      <c r="G4" s="1232"/>
      <c r="H4" s="1232"/>
      <c r="I4" s="1232"/>
      <c r="J4" s="1233"/>
    </row>
    <row r="5" spans="1:15" ht="24" customHeight="1">
      <c r="A5" s="2"/>
      <c r="B5" s="31" t="s">
        <v>23</v>
      </c>
      <c r="D5" s="1204" t="s">
        <v>45</v>
      </c>
      <c r="E5" s="1205"/>
      <c r="F5" s="1205"/>
      <c r="G5" s="1205"/>
      <c r="H5" s="18" t="s">
        <v>42</v>
      </c>
      <c r="I5" s="85" t="s">
        <v>49</v>
      </c>
      <c r="J5" s="8"/>
    </row>
    <row r="6" spans="1:15" ht="15.75" customHeight="1">
      <c r="A6" s="2"/>
      <c r="B6" s="28"/>
      <c r="C6" s="55"/>
      <c r="D6" s="1236" t="s">
        <v>46</v>
      </c>
      <c r="E6" s="1237"/>
      <c r="F6" s="1237"/>
      <c r="G6" s="1237"/>
      <c r="H6" s="18" t="s">
        <v>36</v>
      </c>
      <c r="I6" s="85" t="s">
        <v>50</v>
      </c>
      <c r="J6" s="8"/>
    </row>
    <row r="7" spans="1:15" ht="15.75" customHeight="1">
      <c r="A7" s="2"/>
      <c r="B7" s="29"/>
      <c r="C7" s="56"/>
      <c r="D7" s="84" t="s">
        <v>48</v>
      </c>
      <c r="E7" s="1238" t="s">
        <v>47</v>
      </c>
      <c r="F7" s="1239"/>
      <c r="G7" s="123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26"/>
      <c r="E11" s="1226"/>
      <c r="F11" s="1226"/>
      <c r="G11" s="1226"/>
      <c r="H11" s="18" t="s">
        <v>42</v>
      </c>
      <c r="I11" s="86"/>
      <c r="J11" s="8"/>
    </row>
    <row r="12" spans="1:15" ht="15.75" customHeight="1">
      <c r="A12" s="2"/>
      <c r="B12" s="28"/>
      <c r="C12" s="55"/>
      <c r="D12" s="1231"/>
      <c r="E12" s="1231"/>
      <c r="F12" s="1231"/>
      <c r="G12" s="1231"/>
      <c r="H12" s="18" t="s">
        <v>36</v>
      </c>
      <c r="I12" s="86"/>
      <c r="J12" s="8"/>
    </row>
    <row r="13" spans="1:15" ht="15.75" customHeight="1">
      <c r="A13" s="2"/>
      <c r="B13" s="29"/>
      <c r="C13" s="56"/>
      <c r="D13" s="87"/>
      <c r="E13" s="1202"/>
      <c r="F13" s="1203"/>
      <c r="G13" s="1203"/>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25"/>
      <c r="F15" s="1225"/>
      <c r="G15" s="1227"/>
      <c r="H15" s="1227"/>
      <c r="I15" s="1227" t="s">
        <v>31</v>
      </c>
      <c r="J15" s="1228"/>
    </row>
    <row r="16" spans="1:15" ht="23.25" customHeight="1">
      <c r="A16" s="123" t="s">
        <v>26</v>
      </c>
      <c r="B16" s="38" t="s">
        <v>26</v>
      </c>
      <c r="C16" s="131"/>
      <c r="D16" s="130"/>
      <c r="E16" s="1316"/>
      <c r="F16" s="1317"/>
      <c r="G16" s="1316"/>
      <c r="H16" s="1317"/>
      <c r="I16" s="1316">
        <f>SUMIF(F49:F55,A16,I49:I55)+SUMIF(F49:F55,"PSU",I49:I55)</f>
        <v>0</v>
      </c>
      <c r="J16" s="1218"/>
    </row>
    <row r="17" spans="1:10" ht="23.25" customHeight="1">
      <c r="A17" s="123" t="s">
        <v>27</v>
      </c>
      <c r="B17" s="38" t="s">
        <v>27</v>
      </c>
      <c r="C17" s="131"/>
      <c r="D17" s="130"/>
      <c r="E17" s="1316"/>
      <c r="F17" s="1317"/>
      <c r="G17" s="1316"/>
      <c r="H17" s="1317"/>
      <c r="I17" s="1316">
        <f>SUMIF(F49:F55,A17,I49:I55)</f>
        <v>0</v>
      </c>
      <c r="J17" s="1218"/>
    </row>
    <row r="18" spans="1:10" ht="23.25" customHeight="1">
      <c r="A18" s="123" t="s">
        <v>28</v>
      </c>
      <c r="B18" s="38" t="s">
        <v>28</v>
      </c>
      <c r="C18" s="131"/>
      <c r="D18" s="130"/>
      <c r="E18" s="1316"/>
      <c r="F18" s="1317"/>
      <c r="G18" s="1316"/>
      <c r="H18" s="1317"/>
      <c r="I18" s="1316">
        <f>SUMIF(F49:F55,A18,I49:I55)</f>
        <v>0</v>
      </c>
      <c r="J18" s="1218"/>
    </row>
    <row r="19" spans="1:10" ht="23.25" customHeight="1">
      <c r="A19" s="123" t="s">
        <v>142</v>
      </c>
      <c r="B19" s="38" t="s">
        <v>29</v>
      </c>
      <c r="C19" s="131"/>
      <c r="D19" s="130"/>
      <c r="E19" s="1316"/>
      <c r="F19" s="1317"/>
      <c r="G19" s="1316"/>
      <c r="H19" s="1317"/>
      <c r="I19" s="1316">
        <f>SUMIF(F49:F55,A19,I49:I55)</f>
        <v>0</v>
      </c>
      <c r="J19" s="1218"/>
    </row>
    <row r="20" spans="1:10" ht="23.25" customHeight="1">
      <c r="A20" s="123" t="s">
        <v>143</v>
      </c>
      <c r="B20" s="38" t="s">
        <v>30</v>
      </c>
      <c r="C20" s="131"/>
      <c r="D20" s="130"/>
      <c r="E20" s="1316"/>
      <c r="F20" s="1317"/>
      <c r="G20" s="1316"/>
      <c r="H20" s="1317"/>
      <c r="I20" s="1316">
        <f>SUMIF(F49:F55,A20,I49:I55)</f>
        <v>0</v>
      </c>
      <c r="J20" s="1218"/>
    </row>
    <row r="21" spans="1:10" ht="23.25" customHeight="1">
      <c r="A21" s="2"/>
      <c r="B21" s="48" t="s">
        <v>31</v>
      </c>
      <c r="C21" s="135"/>
      <c r="D21" s="134"/>
      <c r="E21" s="1318"/>
      <c r="F21" s="1319"/>
      <c r="G21" s="1318"/>
      <c r="H21" s="1319"/>
      <c r="I21" s="1318">
        <f>SUM(I16:J20)</f>
        <v>0</v>
      </c>
      <c r="J21" s="1245"/>
    </row>
    <row r="22" spans="1:10" ht="33" customHeight="1">
      <c r="A22" s="2"/>
      <c r="B22" s="42" t="s">
        <v>35</v>
      </c>
      <c r="C22" s="131"/>
      <c r="D22" s="130"/>
      <c r="E22" s="133"/>
      <c r="F22" s="128"/>
      <c r="G22" s="132"/>
      <c r="H22" s="132"/>
      <c r="I22" s="132"/>
      <c r="J22" s="40"/>
    </row>
    <row r="23" spans="1:10" ht="23.25" customHeight="1">
      <c r="A23" s="2">
        <f>ZakladDPHSni6*SazbaDPH1/100</f>
        <v>0</v>
      </c>
      <c r="B23" s="38" t="s">
        <v>13</v>
      </c>
      <c r="C23" s="131"/>
      <c r="D23" s="130"/>
      <c r="E23" s="129">
        <v>15</v>
      </c>
      <c r="F23" s="128" t="s">
        <v>0</v>
      </c>
      <c r="G23" s="1312">
        <f>ZakladDPHSniVypocet</f>
        <v>0</v>
      </c>
      <c r="H23" s="1313"/>
      <c r="I23" s="1313"/>
      <c r="J23" s="40" t="str">
        <f t="shared" ref="J23:J28" si="0">Mena</f>
        <v>CZK</v>
      </c>
    </row>
    <row r="24" spans="1:10" ht="23.25" customHeight="1">
      <c r="A24" s="2">
        <f>(A23-INT(A23))*100</f>
        <v>0</v>
      </c>
      <c r="B24" s="38" t="s">
        <v>14</v>
      </c>
      <c r="C24" s="131"/>
      <c r="D24" s="130"/>
      <c r="E24" s="129">
        <f>SazbaDPH1</f>
        <v>15</v>
      </c>
      <c r="F24" s="128" t="s">
        <v>0</v>
      </c>
      <c r="G24" s="1314">
        <f>A23</f>
        <v>0</v>
      </c>
      <c r="H24" s="1315"/>
      <c r="I24" s="1315"/>
      <c r="J24" s="40" t="str">
        <f t="shared" si="0"/>
        <v>CZK</v>
      </c>
    </row>
    <row r="25" spans="1:10" ht="23.25" customHeight="1">
      <c r="A25" s="2">
        <f>ZakladDPHSni7*SazbaDPH2/100</f>
        <v>0</v>
      </c>
      <c r="B25" s="38" t="s">
        <v>15</v>
      </c>
      <c r="C25" s="131"/>
      <c r="D25" s="130"/>
      <c r="E25" s="129">
        <v>21</v>
      </c>
      <c r="F25" s="128" t="s">
        <v>0</v>
      </c>
      <c r="G25" s="1312">
        <f>ZakladDPHZaklVypocet</f>
        <v>0</v>
      </c>
      <c r="H25" s="1313"/>
      <c r="I25" s="1313"/>
      <c r="J25" s="40" t="str">
        <f t="shared" si="0"/>
        <v>CZK</v>
      </c>
    </row>
    <row r="26" spans="1:10" ht="23.25" customHeight="1">
      <c r="A26" s="2">
        <f>(A25-INT(A25))*100</f>
        <v>0</v>
      </c>
      <c r="B26" s="32" t="s">
        <v>16</v>
      </c>
      <c r="C26" s="68"/>
      <c r="D26" s="54"/>
      <c r="E26" s="69">
        <f>SazbaDPH2</f>
        <v>21</v>
      </c>
      <c r="F26" s="30" t="s">
        <v>0</v>
      </c>
      <c r="G26" s="1215">
        <f>A25</f>
        <v>0</v>
      </c>
      <c r="H26" s="1216"/>
      <c r="I26" s="1216"/>
      <c r="J26" s="37" t="str">
        <f t="shared" si="0"/>
        <v>CZK</v>
      </c>
    </row>
    <row r="27" spans="1:10" ht="23.25" customHeight="1" thickBot="1">
      <c r="A27" s="2">
        <f>ZakladDPHSni6+DPHSni6+ZakladDPHSni7+DPHZakl</f>
        <v>0</v>
      </c>
      <c r="B27" s="31" t="s">
        <v>5</v>
      </c>
      <c r="C27" s="70"/>
      <c r="D27" s="71"/>
      <c r="E27" s="70"/>
      <c r="F27" s="16"/>
      <c r="G27" s="1217">
        <v>0</v>
      </c>
      <c r="H27" s="1217"/>
      <c r="I27" s="1217"/>
      <c r="J27" s="41" t="str">
        <f t="shared" si="0"/>
        <v>CZK</v>
      </c>
    </row>
    <row r="28" spans="1:10" ht="27.75" hidden="1" customHeight="1" thickBot="1">
      <c r="A28" s="2"/>
      <c r="B28" s="111" t="s">
        <v>25</v>
      </c>
      <c r="C28" s="112"/>
      <c r="D28" s="112"/>
      <c r="E28" s="113"/>
      <c r="F28" s="114"/>
      <c r="G28" s="1206">
        <f>ZakladDPHSniVypocet+ZakladDPHZaklVypocet</f>
        <v>0</v>
      </c>
      <c r="H28" s="1207"/>
      <c r="I28" s="1207"/>
      <c r="J28" s="115" t="str">
        <f t="shared" si="0"/>
        <v>CZK</v>
      </c>
    </row>
    <row r="29" spans="1:10" ht="27.75" customHeight="1" thickBot="1">
      <c r="A29" s="2">
        <f>(A27-INT(A27))*100</f>
        <v>0</v>
      </c>
      <c r="B29" s="111" t="s">
        <v>37</v>
      </c>
      <c r="C29" s="116"/>
      <c r="D29" s="116"/>
      <c r="E29" s="116"/>
      <c r="F29" s="117"/>
      <c r="G29" s="1206">
        <f>ZakladDPHSni6+DPHSni6</f>
        <v>0</v>
      </c>
      <c r="H29" s="1206"/>
      <c r="I29" s="1206"/>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8"/>
      <c r="E34" s="1209"/>
      <c r="G34" s="1210"/>
      <c r="H34" s="1211"/>
      <c r="I34" s="1211"/>
      <c r="J34" s="25"/>
    </row>
    <row r="35" spans="1:10" ht="12.75" customHeight="1">
      <c r="A35" s="2"/>
      <c r="B35" s="2"/>
      <c r="D35" s="1240" t="s">
        <v>2</v>
      </c>
      <c r="E35" s="1240"/>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0"/>
      <c r="D39" s="1310"/>
      <c r="E39" s="1310"/>
      <c r="F39" s="206">
        <f>'Rozpočet SO_101A.3'!AE87</f>
        <v>0</v>
      </c>
      <c r="G39" s="207">
        <f>'Rozpočet SO_101A.3'!AF87</f>
        <v>0</v>
      </c>
      <c r="H39" s="208">
        <f>(F39*SazbaDPH1/100)+(G39*SazbaDPH2/100)</f>
        <v>0</v>
      </c>
      <c r="I39" s="208">
        <f>F39+G39+H39</f>
        <v>0</v>
      </c>
      <c r="J39" s="209" t="str">
        <f>IF(CenaCelkemVypocet=0,"",I39/CenaCelkemVypocet*100)</f>
        <v/>
      </c>
    </row>
    <row r="40" spans="1:10" ht="25.5" hidden="1" customHeight="1">
      <c r="A40" s="89">
        <v>2</v>
      </c>
      <c r="B40" s="210" t="s">
        <v>52</v>
      </c>
      <c r="C40" s="1311" t="s">
        <v>53</v>
      </c>
      <c r="D40" s="1311"/>
      <c r="E40" s="1311"/>
      <c r="F40" s="211">
        <f>'Rozpočet SO_101A.3'!AE87</f>
        <v>0</v>
      </c>
      <c r="G40" s="212">
        <f>'Rozpočet SO_101A.3'!AF87</f>
        <v>0</v>
      </c>
      <c r="H40" s="212">
        <f>(F40*SazbaDPH1/100)+(G40*SazbaDPH2/100)</f>
        <v>0</v>
      </c>
      <c r="I40" s="212">
        <f>F40+G40+H40</f>
        <v>0</v>
      </c>
      <c r="J40" s="213" t="str">
        <f>IF(CenaCelkemVypocet=0,"",I40/CenaCelkemVypocet*100)</f>
        <v/>
      </c>
    </row>
    <row r="41" spans="1:10" ht="25.5" hidden="1" customHeight="1">
      <c r="A41" s="89">
        <v>3</v>
      </c>
      <c r="B41" s="214" t="s">
        <v>58</v>
      </c>
      <c r="C41" s="1310" t="s">
        <v>59</v>
      </c>
      <c r="D41" s="1310"/>
      <c r="E41" s="1310"/>
      <c r="F41" s="215">
        <f>'Rozpočet SO_101A.3'!AE87</f>
        <v>0</v>
      </c>
      <c r="G41" s="208">
        <f>'Rozpočet SO_101A.3'!AF87</f>
        <v>0</v>
      </c>
      <c r="H41" s="208">
        <f>(F41*SazbaDPH1/100)+(G41*SazbaDPH2/100)</f>
        <v>0</v>
      </c>
      <c r="I41" s="208">
        <f>F41+G41+H41</f>
        <v>0</v>
      </c>
      <c r="J41" s="209" t="str">
        <f>IF(CenaCelkemVypocet=0,"",I41/CenaCelkemVypocet*100)</f>
        <v/>
      </c>
    </row>
    <row r="42" spans="1:10" ht="25.5" hidden="1" customHeight="1">
      <c r="A42" s="89"/>
      <c r="B42" s="1246" t="s">
        <v>138</v>
      </c>
      <c r="C42" s="1247"/>
      <c r="D42" s="1247"/>
      <c r="E42" s="1248"/>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08" t="s">
        <v>2074</v>
      </c>
      <c r="D49" s="1309"/>
      <c r="E49" s="1309"/>
      <c r="F49" s="220" t="s">
        <v>26</v>
      </c>
      <c r="G49" s="221"/>
      <c r="H49" s="221"/>
      <c r="I49" s="221">
        <f>'Rozpočet SO_101A.3'!G8</f>
        <v>0</v>
      </c>
      <c r="J49" s="222" t="str">
        <f>IF(I56=0,"",I49/I56*100)</f>
        <v/>
      </c>
    </row>
    <row r="50" spans="1:10" ht="36.75" customHeight="1">
      <c r="A50" s="127"/>
      <c r="B50" s="219" t="s">
        <v>2073</v>
      </c>
      <c r="C50" s="1308" t="s">
        <v>2072</v>
      </c>
      <c r="D50" s="1309"/>
      <c r="E50" s="1309"/>
      <c r="F50" s="220" t="s">
        <v>27</v>
      </c>
      <c r="G50" s="221"/>
      <c r="H50" s="221"/>
      <c r="I50" s="221">
        <f>'Rozpočet SO_101A.3'!G17</f>
        <v>0</v>
      </c>
      <c r="J50" s="222" t="str">
        <f>IF(I56=0,"",I50/I56*100)</f>
        <v/>
      </c>
    </row>
    <row r="51" spans="1:10" ht="36.75" customHeight="1">
      <c r="A51" s="127"/>
      <c r="B51" s="219" t="s">
        <v>2071</v>
      </c>
      <c r="C51" s="1308" t="s">
        <v>2070</v>
      </c>
      <c r="D51" s="1309"/>
      <c r="E51" s="1309"/>
      <c r="F51" s="220" t="s">
        <v>27</v>
      </c>
      <c r="G51" s="221"/>
      <c r="H51" s="221"/>
      <c r="I51" s="221">
        <f>'Rozpočet SO_101A.3'!G23</f>
        <v>0</v>
      </c>
      <c r="J51" s="222" t="str">
        <f>IF(I56=0,"",I51/I56*100)</f>
        <v/>
      </c>
    </row>
    <row r="52" spans="1:10" ht="36.75" customHeight="1">
      <c r="A52" s="127"/>
      <c r="B52" s="219" t="s">
        <v>2069</v>
      </c>
      <c r="C52" s="1308" t="s">
        <v>2068</v>
      </c>
      <c r="D52" s="1309"/>
      <c r="E52" s="1309"/>
      <c r="F52" s="220" t="s">
        <v>27</v>
      </c>
      <c r="G52" s="221"/>
      <c r="H52" s="221"/>
      <c r="I52" s="221">
        <f>'Rozpočet SO_101A.3'!G43</f>
        <v>0</v>
      </c>
      <c r="J52" s="222" t="str">
        <f>IF(I56=0,"",I52/I56*100)</f>
        <v/>
      </c>
    </row>
    <row r="53" spans="1:10" ht="36.75" customHeight="1">
      <c r="A53" s="127"/>
      <c r="B53" s="219" t="s">
        <v>2067</v>
      </c>
      <c r="C53" s="1308" t="s">
        <v>2066</v>
      </c>
      <c r="D53" s="1309"/>
      <c r="E53" s="1309"/>
      <c r="F53" s="220" t="s">
        <v>27</v>
      </c>
      <c r="G53" s="221"/>
      <c r="H53" s="221"/>
      <c r="I53" s="221">
        <f>'Rozpočet SO_101A.3'!G56</f>
        <v>0</v>
      </c>
      <c r="J53" s="222" t="str">
        <f>IF(I56=0,"",I53/I56*100)</f>
        <v/>
      </c>
    </row>
    <row r="54" spans="1:10" ht="36.75" customHeight="1">
      <c r="A54" s="127"/>
      <c r="B54" s="219" t="s">
        <v>187</v>
      </c>
      <c r="C54" s="1308" t="s">
        <v>186</v>
      </c>
      <c r="D54" s="1309"/>
      <c r="E54" s="1309"/>
      <c r="F54" s="220" t="s">
        <v>27</v>
      </c>
      <c r="G54" s="221"/>
      <c r="H54" s="221"/>
      <c r="I54" s="221">
        <f>'Rozpočet SO_101A.3'!G77</f>
        <v>0</v>
      </c>
      <c r="J54" s="222" t="str">
        <f>IF(I56=0,"",I54/I56*100)</f>
        <v/>
      </c>
    </row>
    <row r="55" spans="1:10" ht="36.75" customHeight="1">
      <c r="A55" s="127"/>
      <c r="B55" s="219" t="s">
        <v>1800</v>
      </c>
      <c r="C55" s="1308" t="s">
        <v>1801</v>
      </c>
      <c r="D55" s="1309"/>
      <c r="E55" s="1309"/>
      <c r="F55" s="220" t="s">
        <v>27</v>
      </c>
      <c r="G55" s="221"/>
      <c r="H55" s="221"/>
      <c r="I55" s="221">
        <f>'Rozpočet SO_101A.3'!G83</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3:E53"/>
    <mergeCell ref="C54:E54"/>
    <mergeCell ref="C55:E55"/>
    <mergeCell ref="C41:E41"/>
    <mergeCell ref="B42:E42"/>
    <mergeCell ref="C49:E49"/>
    <mergeCell ref="C50:E50"/>
    <mergeCell ref="C51:E51"/>
    <mergeCell ref="C52:E52"/>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71" activePane="bottomLeft" state="frozen"/>
      <selection activeCell="G20" sqref="G20:H20"/>
      <selection pane="bottomLeft" activeCell="G20" sqref="G20:H20"/>
    </sheetView>
  </sheetViews>
  <sheetFormatPr defaultRowHeight="12.75" outlineLevelRow="2"/>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1" t="s">
        <v>7</v>
      </c>
      <c r="B1" s="1301"/>
      <c r="C1" s="1301"/>
      <c r="D1" s="1301"/>
      <c r="E1" s="1301"/>
      <c r="F1" s="1301"/>
      <c r="G1" s="1301"/>
      <c r="AG1" t="s">
        <v>144</v>
      </c>
    </row>
    <row r="2" spans="1:60" ht="25.15" customHeight="1">
      <c r="A2" s="199" t="s">
        <v>8</v>
      </c>
      <c r="B2" s="198" t="s">
        <v>43</v>
      </c>
      <c r="C2" s="1326" t="s">
        <v>44</v>
      </c>
      <c r="D2" s="1327"/>
      <c r="E2" s="1327"/>
      <c r="F2" s="1327"/>
      <c r="G2" s="1328"/>
      <c r="AG2" t="s">
        <v>145</v>
      </c>
    </row>
    <row r="3" spans="1:60" ht="25.15" customHeight="1">
      <c r="A3" s="199" t="s">
        <v>9</v>
      </c>
      <c r="B3" s="198" t="s">
        <v>52</v>
      </c>
      <c r="C3" s="1326" t="s">
        <v>53</v>
      </c>
      <c r="D3" s="1327"/>
      <c r="E3" s="1327"/>
      <c r="F3" s="1327"/>
      <c r="G3" s="1328"/>
      <c r="AC3" s="124" t="s">
        <v>145</v>
      </c>
      <c r="AG3" t="s">
        <v>146</v>
      </c>
    </row>
    <row r="4" spans="1:60" ht="25.15" customHeight="1">
      <c r="A4" s="197" t="s">
        <v>10</v>
      </c>
      <c r="B4" s="196" t="s">
        <v>58</v>
      </c>
      <c r="C4" s="1329" t="s">
        <v>59</v>
      </c>
      <c r="D4" s="1330"/>
      <c r="E4" s="1330"/>
      <c r="F4" s="1330"/>
      <c r="G4" s="1331"/>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2074</v>
      </c>
      <c r="D8" s="167"/>
      <c r="E8" s="166"/>
      <c r="F8" s="165"/>
      <c r="G8" s="164">
        <f>SUMIF(AG9:AG16,"&lt;&gt;NOR",G9:G16)</f>
        <v>0</v>
      </c>
      <c r="H8" s="162"/>
      <c r="I8" s="162">
        <f>SUM(I9:I16)</f>
        <v>12069.61</v>
      </c>
      <c r="J8" s="162"/>
      <c r="K8" s="162">
        <f>SUM(K9:K16)</f>
        <v>28631.690000000002</v>
      </c>
      <c r="L8" s="162"/>
      <c r="M8" s="162">
        <f>SUM(M9:M16)</f>
        <v>0</v>
      </c>
      <c r="N8" s="163"/>
      <c r="O8" s="163">
        <f>SUM(O9:O16)</f>
        <v>0.35</v>
      </c>
      <c r="P8" s="163"/>
      <c r="Q8" s="163">
        <f>SUM(Q9:Q16)</f>
        <v>0</v>
      </c>
      <c r="R8" s="162"/>
      <c r="S8" s="162"/>
      <c r="T8" s="162"/>
      <c r="U8" s="162"/>
      <c r="V8" s="162">
        <f>SUM(V9:V16)</f>
        <v>48.65</v>
      </c>
      <c r="W8" s="162"/>
      <c r="X8" s="162"/>
      <c r="Y8" s="162"/>
      <c r="AG8" t="s">
        <v>252</v>
      </c>
    </row>
    <row r="9" spans="1:60" outlineLevel="1">
      <c r="A9" s="177">
        <v>1</v>
      </c>
      <c r="B9" s="176" t="s">
        <v>1825</v>
      </c>
      <c r="C9" s="175" t="s">
        <v>1826</v>
      </c>
      <c r="D9" s="174" t="s">
        <v>315</v>
      </c>
      <c r="E9" s="173">
        <v>0.6</v>
      </c>
      <c r="F9" s="172"/>
      <c r="G9" s="171">
        <f t="shared" ref="G9:G16" si="0">ROUND(E9*F9,2)</f>
        <v>0</v>
      </c>
      <c r="H9" s="154">
        <v>764.19</v>
      </c>
      <c r="I9" s="146">
        <f t="shared" ref="I9:I16" si="1">ROUND(E9*H9,2)</f>
        <v>458.51</v>
      </c>
      <c r="J9" s="154">
        <v>1345.81</v>
      </c>
      <c r="K9" s="146">
        <f t="shared" ref="K9:K16" si="2">ROUND(E9*J9,2)</f>
        <v>807.49</v>
      </c>
      <c r="L9" s="146">
        <v>15</v>
      </c>
      <c r="M9" s="146">
        <f t="shared" ref="M9:M16" si="3">G9*(1+L9/100)</f>
        <v>0</v>
      </c>
      <c r="N9" s="147">
        <v>0</v>
      </c>
      <c r="O9" s="147">
        <f t="shared" ref="O9:O16" si="4">ROUND(E9*N9,2)</f>
        <v>0</v>
      </c>
      <c r="P9" s="147">
        <v>0</v>
      </c>
      <c r="Q9" s="147">
        <f t="shared" ref="Q9:Q16" si="5">ROUND(E9*P9,2)</f>
        <v>0</v>
      </c>
      <c r="R9" s="146"/>
      <c r="S9" s="146" t="s">
        <v>255</v>
      </c>
      <c r="T9" s="146" t="s">
        <v>255</v>
      </c>
      <c r="U9" s="146">
        <v>2.35</v>
      </c>
      <c r="V9" s="146">
        <f t="shared" ref="V9:V16" si="6">ROUND(E9*U9,2)</f>
        <v>1.41</v>
      </c>
      <c r="W9" s="146"/>
      <c r="X9" s="146" t="s">
        <v>240</v>
      </c>
      <c r="Y9" s="146" t="s">
        <v>239</v>
      </c>
      <c r="Z9" s="145"/>
      <c r="AA9" s="145"/>
      <c r="AB9" s="145"/>
      <c r="AC9" s="145"/>
      <c r="AD9" s="145"/>
      <c r="AE9" s="145"/>
      <c r="AF9" s="145"/>
      <c r="AG9" s="145" t="s">
        <v>1804</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2145</v>
      </c>
      <c r="C10" s="175" t="s">
        <v>2144</v>
      </c>
      <c r="D10" s="174" t="s">
        <v>315</v>
      </c>
      <c r="E10" s="173">
        <v>4.8</v>
      </c>
      <c r="F10" s="172"/>
      <c r="G10" s="171">
        <f t="shared" si="0"/>
        <v>0</v>
      </c>
      <c r="H10" s="154">
        <v>731.43</v>
      </c>
      <c r="I10" s="146">
        <f t="shared" si="1"/>
        <v>3510.86</v>
      </c>
      <c r="J10" s="154">
        <v>1483.57</v>
      </c>
      <c r="K10" s="146">
        <f t="shared" si="2"/>
        <v>7121.14</v>
      </c>
      <c r="L10" s="146">
        <v>15</v>
      </c>
      <c r="M10" s="146">
        <f t="shared" si="3"/>
        <v>0</v>
      </c>
      <c r="N10" s="147">
        <v>0</v>
      </c>
      <c r="O10" s="147">
        <f t="shared" si="4"/>
        <v>0</v>
      </c>
      <c r="P10" s="147">
        <v>0</v>
      </c>
      <c r="Q10" s="147">
        <f t="shared" si="5"/>
        <v>0</v>
      </c>
      <c r="R10" s="146"/>
      <c r="S10" s="146" t="s">
        <v>242</v>
      </c>
      <c r="T10" s="146" t="s">
        <v>241</v>
      </c>
      <c r="U10" s="146">
        <v>0</v>
      </c>
      <c r="V10" s="146">
        <f t="shared" si="6"/>
        <v>0</v>
      </c>
      <c r="W10" s="146"/>
      <c r="X10" s="146" t="s">
        <v>240</v>
      </c>
      <c r="Y10" s="146" t="s">
        <v>239</v>
      </c>
      <c r="Z10" s="145"/>
      <c r="AA10" s="145"/>
      <c r="AB10" s="145"/>
      <c r="AC10" s="145"/>
      <c r="AD10" s="145"/>
      <c r="AE10" s="145"/>
      <c r="AF10" s="145"/>
      <c r="AG10" s="145" t="s">
        <v>1804</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1833</v>
      </c>
      <c r="C11" s="175" t="s">
        <v>1834</v>
      </c>
      <c r="D11" s="174" t="s">
        <v>347</v>
      </c>
      <c r="E11" s="173">
        <v>14</v>
      </c>
      <c r="F11" s="172"/>
      <c r="G11" s="171">
        <f t="shared" si="0"/>
        <v>0</v>
      </c>
      <c r="H11" s="154">
        <v>49.87</v>
      </c>
      <c r="I11" s="146">
        <f t="shared" si="1"/>
        <v>698.18</v>
      </c>
      <c r="J11" s="154">
        <v>79.13</v>
      </c>
      <c r="K11" s="146">
        <f t="shared" si="2"/>
        <v>1107.82</v>
      </c>
      <c r="L11" s="146">
        <v>15</v>
      </c>
      <c r="M11" s="146">
        <f t="shared" si="3"/>
        <v>0</v>
      </c>
      <c r="N11" s="147">
        <v>1.389E-2</v>
      </c>
      <c r="O11" s="147">
        <f t="shared" si="4"/>
        <v>0.19</v>
      </c>
      <c r="P11" s="147">
        <v>0</v>
      </c>
      <c r="Q11" s="147">
        <f t="shared" si="5"/>
        <v>0</v>
      </c>
      <c r="R11" s="146"/>
      <c r="S11" s="146" t="s">
        <v>255</v>
      </c>
      <c r="T11" s="146" t="s">
        <v>255</v>
      </c>
      <c r="U11" s="146">
        <v>0.16</v>
      </c>
      <c r="V11" s="146">
        <f t="shared" si="6"/>
        <v>2.2400000000000002</v>
      </c>
      <c r="W11" s="146"/>
      <c r="X11" s="146" t="s">
        <v>240</v>
      </c>
      <c r="Y11" s="146" t="s">
        <v>239</v>
      </c>
      <c r="Z11" s="145"/>
      <c r="AA11" s="145"/>
      <c r="AB11" s="145"/>
      <c r="AC11" s="145"/>
      <c r="AD11" s="145"/>
      <c r="AE11" s="145"/>
      <c r="AF11" s="145"/>
      <c r="AG11" s="145" t="s">
        <v>1804</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1835</v>
      </c>
      <c r="C12" s="175" t="s">
        <v>1836</v>
      </c>
      <c r="D12" s="174" t="s">
        <v>256</v>
      </c>
      <c r="E12" s="173">
        <v>6.8</v>
      </c>
      <c r="F12" s="172"/>
      <c r="G12" s="171">
        <f t="shared" si="0"/>
        <v>0</v>
      </c>
      <c r="H12" s="154">
        <v>576.53</v>
      </c>
      <c r="I12" s="146">
        <f t="shared" si="1"/>
        <v>3920.4</v>
      </c>
      <c r="J12" s="154">
        <v>150.47</v>
      </c>
      <c r="K12" s="146">
        <f t="shared" si="2"/>
        <v>1023.2</v>
      </c>
      <c r="L12" s="146">
        <v>15</v>
      </c>
      <c r="M12" s="146">
        <f t="shared" si="3"/>
        <v>0</v>
      </c>
      <c r="N12" s="147">
        <v>1.0500000000000001E-2</v>
      </c>
      <c r="O12" s="147">
        <f t="shared" si="4"/>
        <v>7.0000000000000007E-2</v>
      </c>
      <c r="P12" s="147">
        <v>0</v>
      </c>
      <c r="Q12" s="147">
        <f t="shared" si="5"/>
        <v>0</v>
      </c>
      <c r="R12" s="146"/>
      <c r="S12" s="146" t="s">
        <v>255</v>
      </c>
      <c r="T12" s="146" t="s">
        <v>255</v>
      </c>
      <c r="U12" s="146">
        <v>0.32</v>
      </c>
      <c r="V12" s="146">
        <f t="shared" si="6"/>
        <v>2.1800000000000002</v>
      </c>
      <c r="W12" s="146"/>
      <c r="X12" s="146" t="s">
        <v>240</v>
      </c>
      <c r="Y12" s="146" t="s">
        <v>239</v>
      </c>
      <c r="Z12" s="145"/>
      <c r="AA12" s="145"/>
      <c r="AB12" s="145"/>
      <c r="AC12" s="145"/>
      <c r="AD12" s="145"/>
      <c r="AE12" s="145"/>
      <c r="AF12" s="145"/>
      <c r="AG12" s="145" t="s">
        <v>1804</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1837</v>
      </c>
      <c r="C13" s="175" t="s">
        <v>1838</v>
      </c>
      <c r="D13" s="174" t="s">
        <v>256</v>
      </c>
      <c r="E13" s="173">
        <v>0.95</v>
      </c>
      <c r="F13" s="172"/>
      <c r="G13" s="171">
        <f t="shared" si="0"/>
        <v>0</v>
      </c>
      <c r="H13" s="154">
        <v>817.41</v>
      </c>
      <c r="I13" s="146">
        <f t="shared" si="1"/>
        <v>776.54</v>
      </c>
      <c r="J13" s="154">
        <v>122.59</v>
      </c>
      <c r="K13" s="146">
        <f t="shared" si="2"/>
        <v>116.46</v>
      </c>
      <c r="L13" s="146">
        <v>15</v>
      </c>
      <c r="M13" s="146">
        <f t="shared" si="3"/>
        <v>0</v>
      </c>
      <c r="N13" s="147">
        <v>4.9950000000000001E-2</v>
      </c>
      <c r="O13" s="147">
        <f t="shared" si="4"/>
        <v>0.05</v>
      </c>
      <c r="P13" s="147">
        <v>0</v>
      </c>
      <c r="Q13" s="147">
        <f t="shared" si="5"/>
        <v>0</v>
      </c>
      <c r="R13" s="146"/>
      <c r="S13" s="146" t="s">
        <v>255</v>
      </c>
      <c r="T13" s="146" t="s">
        <v>255</v>
      </c>
      <c r="U13" s="146">
        <v>0.24</v>
      </c>
      <c r="V13" s="146">
        <f t="shared" si="6"/>
        <v>0.23</v>
      </c>
      <c r="W13" s="146"/>
      <c r="X13" s="146" t="s">
        <v>240</v>
      </c>
      <c r="Y13" s="146" t="s">
        <v>239</v>
      </c>
      <c r="Z13" s="145"/>
      <c r="AA13" s="145"/>
      <c r="AB13" s="145"/>
      <c r="AC13" s="145"/>
      <c r="AD13" s="145"/>
      <c r="AE13" s="145"/>
      <c r="AF13" s="145"/>
      <c r="AG13" s="145" t="s">
        <v>1804</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1841</v>
      </c>
      <c r="C14" s="175" t="s">
        <v>1842</v>
      </c>
      <c r="D14" s="174" t="s">
        <v>315</v>
      </c>
      <c r="E14" s="173">
        <v>74</v>
      </c>
      <c r="F14" s="172"/>
      <c r="G14" s="171">
        <f t="shared" si="0"/>
        <v>0</v>
      </c>
      <c r="H14" s="154">
        <v>14.36</v>
      </c>
      <c r="I14" s="146">
        <f t="shared" si="1"/>
        <v>1062.6400000000001</v>
      </c>
      <c r="J14" s="154">
        <v>133.63999999999999</v>
      </c>
      <c r="K14" s="146">
        <f t="shared" si="2"/>
        <v>9889.36</v>
      </c>
      <c r="L14" s="146">
        <v>15</v>
      </c>
      <c r="M14" s="146">
        <f t="shared" si="3"/>
        <v>0</v>
      </c>
      <c r="N14" s="147">
        <v>4.8999999999999998E-4</v>
      </c>
      <c r="O14" s="147">
        <f t="shared" si="4"/>
        <v>0.04</v>
      </c>
      <c r="P14" s="147">
        <v>0</v>
      </c>
      <c r="Q14" s="147">
        <f t="shared" si="5"/>
        <v>0</v>
      </c>
      <c r="R14" s="146"/>
      <c r="S14" s="146" t="s">
        <v>255</v>
      </c>
      <c r="T14" s="146" t="s">
        <v>255</v>
      </c>
      <c r="U14" s="146">
        <v>0.34200000000000003</v>
      </c>
      <c r="V14" s="146">
        <f t="shared" si="6"/>
        <v>25.31</v>
      </c>
      <c r="W14" s="146"/>
      <c r="X14" s="146" t="s">
        <v>240</v>
      </c>
      <c r="Y14" s="146" t="s">
        <v>239</v>
      </c>
      <c r="Z14" s="145"/>
      <c r="AA14" s="145"/>
      <c r="AB14" s="145"/>
      <c r="AC14" s="145"/>
      <c r="AD14" s="145"/>
      <c r="AE14" s="145"/>
      <c r="AF14" s="145"/>
      <c r="AG14" s="145" t="s">
        <v>1804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1843</v>
      </c>
      <c r="C15" s="175" t="s">
        <v>1844</v>
      </c>
      <c r="D15" s="174" t="s">
        <v>315</v>
      </c>
      <c r="E15" s="173">
        <v>1.2</v>
      </c>
      <c r="F15" s="172"/>
      <c r="G15" s="171">
        <f t="shared" si="0"/>
        <v>0</v>
      </c>
      <c r="H15" s="154">
        <v>14.36</v>
      </c>
      <c r="I15" s="146">
        <f t="shared" si="1"/>
        <v>17.23</v>
      </c>
      <c r="J15" s="154">
        <v>486.64</v>
      </c>
      <c r="K15" s="146">
        <f t="shared" si="2"/>
        <v>583.97</v>
      </c>
      <c r="L15" s="146">
        <v>15</v>
      </c>
      <c r="M15" s="146">
        <f t="shared" si="3"/>
        <v>0</v>
      </c>
      <c r="N15" s="147">
        <v>4.8999999999999998E-4</v>
      </c>
      <c r="O15" s="147">
        <f t="shared" si="4"/>
        <v>0</v>
      </c>
      <c r="P15" s="147">
        <v>0</v>
      </c>
      <c r="Q15" s="147">
        <f t="shared" si="5"/>
        <v>0</v>
      </c>
      <c r="R15" s="146"/>
      <c r="S15" s="146" t="s">
        <v>255</v>
      </c>
      <c r="T15" s="146" t="s">
        <v>255</v>
      </c>
      <c r="U15" s="146">
        <v>1.2729999999999999</v>
      </c>
      <c r="V15" s="146">
        <f t="shared" si="6"/>
        <v>1.53</v>
      </c>
      <c r="W15" s="146"/>
      <c r="X15" s="146" t="s">
        <v>240</v>
      </c>
      <c r="Y15" s="146" t="s">
        <v>239</v>
      </c>
      <c r="Z15" s="145"/>
      <c r="AA15" s="145"/>
      <c r="AB15" s="145"/>
      <c r="AC15" s="145"/>
      <c r="AD15" s="145"/>
      <c r="AE15" s="145"/>
      <c r="AF15" s="145"/>
      <c r="AG15" s="145" t="s">
        <v>1804</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1847</v>
      </c>
      <c r="C16" s="175" t="s">
        <v>1848</v>
      </c>
      <c r="D16" s="174" t="s">
        <v>256</v>
      </c>
      <c r="E16" s="173">
        <v>7.5</v>
      </c>
      <c r="F16" s="172"/>
      <c r="G16" s="171">
        <f t="shared" si="0"/>
        <v>0</v>
      </c>
      <c r="H16" s="154">
        <v>216.7</v>
      </c>
      <c r="I16" s="146">
        <f t="shared" si="1"/>
        <v>1625.25</v>
      </c>
      <c r="J16" s="154">
        <v>1064.3</v>
      </c>
      <c r="K16" s="146">
        <f t="shared" si="2"/>
        <v>7982.25</v>
      </c>
      <c r="L16" s="146">
        <v>15</v>
      </c>
      <c r="M16" s="146">
        <f t="shared" si="3"/>
        <v>0</v>
      </c>
      <c r="N16" s="147">
        <v>0</v>
      </c>
      <c r="O16" s="147">
        <f t="shared" si="4"/>
        <v>0</v>
      </c>
      <c r="P16" s="147">
        <v>0</v>
      </c>
      <c r="Q16" s="147">
        <f t="shared" si="5"/>
        <v>0</v>
      </c>
      <c r="R16" s="146"/>
      <c r="S16" s="146" t="s">
        <v>255</v>
      </c>
      <c r="T16" s="146" t="s">
        <v>255</v>
      </c>
      <c r="U16" s="146">
        <v>2.0999599999999998</v>
      </c>
      <c r="V16" s="146">
        <f t="shared" si="6"/>
        <v>15.75</v>
      </c>
      <c r="W16" s="146"/>
      <c r="X16" s="146" t="s">
        <v>1817</v>
      </c>
      <c r="Y16" s="146" t="s">
        <v>239</v>
      </c>
      <c r="Z16" s="145"/>
      <c r="AA16" s="145"/>
      <c r="AB16" s="145"/>
      <c r="AC16" s="145"/>
      <c r="AD16" s="145"/>
      <c r="AE16" s="145"/>
      <c r="AF16" s="145"/>
      <c r="AG16" s="145" t="s">
        <v>1818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170" t="s">
        <v>253</v>
      </c>
      <c r="B17" s="169" t="s">
        <v>2073</v>
      </c>
      <c r="C17" s="168" t="s">
        <v>2072</v>
      </c>
      <c r="D17" s="167"/>
      <c r="E17" s="166"/>
      <c r="F17" s="165"/>
      <c r="G17" s="164">
        <f>SUMIF(AG18:AG22,"&lt;&gt;NOR",G18:G22)</f>
        <v>0</v>
      </c>
      <c r="H17" s="162"/>
      <c r="I17" s="162">
        <f>SUM(I18:I22)</f>
        <v>300522.15999999997</v>
      </c>
      <c r="J17" s="162"/>
      <c r="K17" s="162">
        <f>SUM(K18:K22)</f>
        <v>150941.84</v>
      </c>
      <c r="L17" s="162"/>
      <c r="M17" s="162">
        <f>SUM(M18:M22)</f>
        <v>0</v>
      </c>
      <c r="N17" s="163"/>
      <c r="O17" s="163">
        <f>SUM(O18:O22)</f>
        <v>0.12</v>
      </c>
      <c r="P17" s="163"/>
      <c r="Q17" s="163">
        <f>SUM(Q18:Q22)</f>
        <v>0</v>
      </c>
      <c r="R17" s="162"/>
      <c r="S17" s="162"/>
      <c r="T17" s="162"/>
      <c r="U17" s="162"/>
      <c r="V17" s="162">
        <f>SUM(V18:V22)</f>
        <v>31.48</v>
      </c>
      <c r="W17" s="162"/>
      <c r="X17" s="162"/>
      <c r="Y17" s="162"/>
      <c r="AG17" t="s">
        <v>252</v>
      </c>
    </row>
    <row r="18" spans="1:60" outlineLevel="1">
      <c r="A18" s="177">
        <v>9</v>
      </c>
      <c r="B18" s="176" t="s">
        <v>2143</v>
      </c>
      <c r="C18" s="175" t="s">
        <v>2142</v>
      </c>
      <c r="D18" s="174" t="s">
        <v>1960</v>
      </c>
      <c r="E18" s="173">
        <v>76</v>
      </c>
      <c r="F18" s="172"/>
      <c r="G18" s="171">
        <f>ROUND(E18*F18,2)</f>
        <v>0</v>
      </c>
      <c r="H18" s="154">
        <v>205.12</v>
      </c>
      <c r="I18" s="146">
        <f>ROUND(E18*H18,2)</f>
        <v>15589.12</v>
      </c>
      <c r="J18" s="154">
        <v>47.88</v>
      </c>
      <c r="K18" s="146">
        <f>ROUND(E18*J18,2)</f>
        <v>3638.88</v>
      </c>
      <c r="L18" s="146">
        <v>15</v>
      </c>
      <c r="M18" s="146">
        <f>G18*(1+L18/100)</f>
        <v>0</v>
      </c>
      <c r="N18" s="147">
        <v>1.1299999999999999E-3</v>
      </c>
      <c r="O18" s="147">
        <f>ROUND(E18*N18,2)</f>
        <v>0.09</v>
      </c>
      <c r="P18" s="147">
        <v>0</v>
      </c>
      <c r="Q18" s="147">
        <f>ROUND(E18*P18,2)</f>
        <v>0</v>
      </c>
      <c r="R18" s="146"/>
      <c r="S18" s="146" t="s">
        <v>255</v>
      </c>
      <c r="T18" s="146" t="s">
        <v>255</v>
      </c>
      <c r="U18" s="146">
        <v>0.114</v>
      </c>
      <c r="V18" s="146">
        <f>ROUND(E18*U18,2)</f>
        <v>8.66</v>
      </c>
      <c r="W18" s="146"/>
      <c r="X18" s="146" t="s">
        <v>240</v>
      </c>
      <c r="Y18" s="146" t="s">
        <v>239</v>
      </c>
      <c r="Z18" s="145"/>
      <c r="AA18" s="145"/>
      <c r="AB18" s="145"/>
      <c r="AC18" s="145"/>
      <c r="AD18" s="145"/>
      <c r="AE18" s="145"/>
      <c r="AF18" s="145"/>
      <c r="AG18" s="145" t="s">
        <v>1851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10</v>
      </c>
      <c r="B19" s="176" t="s">
        <v>2141</v>
      </c>
      <c r="C19" s="175" t="s">
        <v>2140</v>
      </c>
      <c r="D19" s="174" t="s">
        <v>347</v>
      </c>
      <c r="E19" s="173">
        <v>14</v>
      </c>
      <c r="F19" s="172"/>
      <c r="G19" s="171">
        <f>ROUND(E19*F19,2)</f>
        <v>0</v>
      </c>
      <c r="H19" s="154">
        <v>0</v>
      </c>
      <c r="I19" s="146">
        <f>ROUND(E19*H19,2)</f>
        <v>0</v>
      </c>
      <c r="J19" s="154">
        <v>854</v>
      </c>
      <c r="K19" s="146">
        <f>ROUND(E19*J19,2)</f>
        <v>11956</v>
      </c>
      <c r="L19" s="146">
        <v>15</v>
      </c>
      <c r="M19" s="146">
        <f>G19*(1+L19/100)</f>
        <v>0</v>
      </c>
      <c r="N19" s="147">
        <v>0</v>
      </c>
      <c r="O19" s="147">
        <f>ROUND(E19*N19,2)</f>
        <v>0</v>
      </c>
      <c r="P19" s="147">
        <v>0</v>
      </c>
      <c r="Q19" s="147">
        <f>ROUND(E19*P19,2)</f>
        <v>0</v>
      </c>
      <c r="R19" s="146"/>
      <c r="S19" s="146" t="s">
        <v>255</v>
      </c>
      <c r="T19" s="146" t="s">
        <v>255</v>
      </c>
      <c r="U19" s="146">
        <v>1.63</v>
      </c>
      <c r="V19" s="146">
        <f>ROUND(E19*U19,2)</f>
        <v>22.82</v>
      </c>
      <c r="W19" s="146"/>
      <c r="X19" s="146" t="s">
        <v>240</v>
      </c>
      <c r="Y19" s="146" t="s">
        <v>239</v>
      </c>
      <c r="Z19" s="145"/>
      <c r="AA19" s="145"/>
      <c r="AB19" s="145"/>
      <c r="AC19" s="145"/>
      <c r="AD19" s="145"/>
      <c r="AE19" s="145"/>
      <c r="AF19" s="145"/>
      <c r="AG19" s="145" t="s">
        <v>1851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6.25" outlineLevel="1">
      <c r="A20" s="161">
        <v>11</v>
      </c>
      <c r="B20" s="160" t="s">
        <v>1882</v>
      </c>
      <c r="C20" s="159" t="s">
        <v>2139</v>
      </c>
      <c r="D20" s="158" t="s">
        <v>1960</v>
      </c>
      <c r="E20" s="157">
        <v>14</v>
      </c>
      <c r="F20" s="156"/>
      <c r="G20" s="155">
        <f>ROUND(E20*F20,2)</f>
        <v>0</v>
      </c>
      <c r="H20" s="154">
        <v>20352.36</v>
      </c>
      <c r="I20" s="146">
        <f>ROUND(E20*H20,2)</f>
        <v>284933.03999999998</v>
      </c>
      <c r="J20" s="154">
        <v>9667.64</v>
      </c>
      <c r="K20" s="146">
        <f>ROUND(E20*J20,2)</f>
        <v>135346.96</v>
      </c>
      <c r="L20" s="146">
        <v>15</v>
      </c>
      <c r="M20" s="146">
        <f>G20*(1+L20/100)</f>
        <v>0</v>
      </c>
      <c r="N20" s="147">
        <v>1.9E-3</v>
      </c>
      <c r="O20" s="147">
        <f>ROUND(E20*N20,2)</f>
        <v>0.03</v>
      </c>
      <c r="P20" s="147">
        <v>0</v>
      </c>
      <c r="Q20" s="147">
        <f>ROUND(E20*P20,2)</f>
        <v>0</v>
      </c>
      <c r="R20" s="146"/>
      <c r="S20" s="146" t="s">
        <v>242</v>
      </c>
      <c r="T20" s="146" t="s">
        <v>241</v>
      </c>
      <c r="U20" s="146">
        <v>0</v>
      </c>
      <c r="V20" s="146">
        <f>ROUND(E20*U20,2)</f>
        <v>0</v>
      </c>
      <c r="W20" s="146"/>
      <c r="X20" s="146" t="s">
        <v>240</v>
      </c>
      <c r="Y20" s="146" t="s">
        <v>239</v>
      </c>
      <c r="Z20" s="145"/>
      <c r="AA20" s="145"/>
      <c r="AB20" s="145"/>
      <c r="AC20" s="145"/>
      <c r="AD20" s="145"/>
      <c r="AE20" s="145"/>
      <c r="AF20" s="145"/>
      <c r="AG20" s="145" t="s">
        <v>1851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3.75" outlineLevel="2">
      <c r="A21" s="152"/>
      <c r="B21" s="151"/>
      <c r="C21" s="1324" t="s">
        <v>2138</v>
      </c>
      <c r="D21" s="1325"/>
      <c r="E21" s="1325"/>
      <c r="F21" s="1325"/>
      <c r="G21" s="1325"/>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177">
        <v>12</v>
      </c>
      <c r="B22" s="176" t="s">
        <v>2137</v>
      </c>
      <c r="C22" s="175" t="s">
        <v>2136</v>
      </c>
      <c r="D22" s="174" t="s">
        <v>0</v>
      </c>
      <c r="E22" s="229"/>
      <c r="F22" s="172"/>
      <c r="G22" s="171">
        <f>ROUND(E22*F22,2)</f>
        <v>0</v>
      </c>
      <c r="H22" s="154">
        <v>0</v>
      </c>
      <c r="I22" s="146">
        <f>ROUND(E22*H22,2)</f>
        <v>0</v>
      </c>
      <c r="J22" s="154">
        <v>0.02</v>
      </c>
      <c r="K22" s="146">
        <f>ROUND(E22*J22,2)</f>
        <v>0</v>
      </c>
      <c r="L22" s="146">
        <v>15</v>
      </c>
      <c r="M22" s="146">
        <f>G22*(1+L22/100)</f>
        <v>0</v>
      </c>
      <c r="N22" s="147">
        <v>0</v>
      </c>
      <c r="O22" s="147">
        <f>ROUND(E22*N22,2)</f>
        <v>0</v>
      </c>
      <c r="P22" s="147">
        <v>0</v>
      </c>
      <c r="Q22" s="147">
        <f>ROUND(E22*P22,2)</f>
        <v>0</v>
      </c>
      <c r="R22" s="146"/>
      <c r="S22" s="146" t="s">
        <v>255</v>
      </c>
      <c r="T22" s="146" t="s">
        <v>241</v>
      </c>
      <c r="U22" s="146">
        <v>0</v>
      </c>
      <c r="V22" s="146">
        <f>ROUND(E22*U22,2)</f>
        <v>0</v>
      </c>
      <c r="W22" s="146"/>
      <c r="X22" s="146" t="s">
        <v>240</v>
      </c>
      <c r="Y22" s="146" t="s">
        <v>239</v>
      </c>
      <c r="Z22" s="145"/>
      <c r="AA22" s="145"/>
      <c r="AB22" s="145"/>
      <c r="AC22" s="145"/>
      <c r="AD22" s="145"/>
      <c r="AE22" s="145"/>
      <c r="AF22" s="145"/>
      <c r="AG22" s="145" t="s">
        <v>1851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170" t="s">
        <v>253</v>
      </c>
      <c r="B23" s="169" t="s">
        <v>2071</v>
      </c>
      <c r="C23" s="168" t="s">
        <v>2070</v>
      </c>
      <c r="D23" s="167"/>
      <c r="E23" s="166"/>
      <c r="F23" s="165"/>
      <c r="G23" s="164">
        <f>SUMIF(AG24:AG42,"&lt;&gt;NOR",G24:G42)</f>
        <v>0</v>
      </c>
      <c r="H23" s="162"/>
      <c r="I23" s="162">
        <f>SUM(I24:I42)</f>
        <v>734.58999999999992</v>
      </c>
      <c r="J23" s="162"/>
      <c r="K23" s="162">
        <f>SUM(K24:K42)</f>
        <v>412241.61</v>
      </c>
      <c r="L23" s="162"/>
      <c r="M23" s="162">
        <f>SUM(M24:M42)</f>
        <v>0</v>
      </c>
      <c r="N23" s="163"/>
      <c r="O23" s="163">
        <f>SUM(O24:O42)</f>
        <v>0</v>
      </c>
      <c r="P23" s="163"/>
      <c r="Q23" s="163">
        <f>SUM(Q24:Q42)</f>
        <v>0</v>
      </c>
      <c r="R23" s="162"/>
      <c r="S23" s="162"/>
      <c r="T23" s="162"/>
      <c r="U23" s="162"/>
      <c r="V23" s="162">
        <f>SUM(V24:V42)</f>
        <v>154.97999999999999</v>
      </c>
      <c r="W23" s="162"/>
      <c r="X23" s="162"/>
      <c r="Y23" s="162"/>
      <c r="AG23" t="s">
        <v>252</v>
      </c>
    </row>
    <row r="24" spans="1:60" ht="22.5" outlineLevel="1">
      <c r="A24" s="177">
        <v>13</v>
      </c>
      <c r="B24" s="176" t="s">
        <v>1882</v>
      </c>
      <c r="C24" s="175" t="s">
        <v>2135</v>
      </c>
      <c r="D24" s="174" t="s">
        <v>315</v>
      </c>
      <c r="E24" s="173">
        <v>61</v>
      </c>
      <c r="F24" s="172"/>
      <c r="G24" s="171">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7">
        <v>0</v>
      </c>
      <c r="O24" s="147">
        <f t="shared" ref="O24:O42" si="11">ROUND(E24*N24,2)</f>
        <v>0</v>
      </c>
      <c r="P24" s="147">
        <v>0</v>
      </c>
      <c r="Q24" s="147">
        <f t="shared" ref="Q24:Q42" si="12">ROUND(E24*P24,2)</f>
        <v>0</v>
      </c>
      <c r="R24" s="146"/>
      <c r="S24" s="146" t="s">
        <v>242</v>
      </c>
      <c r="T24" s="146" t="s">
        <v>241</v>
      </c>
      <c r="U24" s="146">
        <v>0</v>
      </c>
      <c r="V24" s="146">
        <f t="shared" ref="V24:V42" si="13">ROUND(E24*U24,2)</f>
        <v>0</v>
      </c>
      <c r="W24" s="146"/>
      <c r="X24" s="146" t="s">
        <v>1891</v>
      </c>
      <c r="Y24" s="146" t="s">
        <v>239</v>
      </c>
      <c r="Z24" s="145"/>
      <c r="AA24" s="145"/>
      <c r="AB24" s="145"/>
      <c r="AC24" s="145"/>
      <c r="AD24" s="145"/>
      <c r="AE24" s="145"/>
      <c r="AF24" s="145"/>
      <c r="AG24" s="145" t="s">
        <v>1897</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177">
        <v>14</v>
      </c>
      <c r="B25" s="176" t="s">
        <v>1882</v>
      </c>
      <c r="C25" s="175" t="s">
        <v>2134</v>
      </c>
      <c r="D25" s="174" t="s">
        <v>315</v>
      </c>
      <c r="E25" s="173">
        <v>35</v>
      </c>
      <c r="F25" s="172"/>
      <c r="G25" s="171">
        <f t="shared" si="7"/>
        <v>0</v>
      </c>
      <c r="H25" s="154">
        <v>0</v>
      </c>
      <c r="I25" s="146">
        <f t="shared" si="8"/>
        <v>0</v>
      </c>
      <c r="J25" s="154">
        <v>336</v>
      </c>
      <c r="K25" s="146">
        <f t="shared" si="9"/>
        <v>11760</v>
      </c>
      <c r="L25" s="146">
        <v>15</v>
      </c>
      <c r="M25" s="146">
        <f t="shared" si="10"/>
        <v>0</v>
      </c>
      <c r="N25" s="147">
        <v>0</v>
      </c>
      <c r="O25" s="147">
        <f t="shared" si="11"/>
        <v>0</v>
      </c>
      <c r="P25" s="147">
        <v>0</v>
      </c>
      <c r="Q25" s="147">
        <f t="shared" si="12"/>
        <v>0</v>
      </c>
      <c r="R25" s="146"/>
      <c r="S25" s="146" t="s">
        <v>242</v>
      </c>
      <c r="T25" s="146" t="s">
        <v>241</v>
      </c>
      <c r="U25" s="146">
        <v>0</v>
      </c>
      <c r="V25" s="146">
        <f t="shared" si="13"/>
        <v>0</v>
      </c>
      <c r="W25" s="146"/>
      <c r="X25" s="146" t="s">
        <v>1891</v>
      </c>
      <c r="Y25" s="146" t="s">
        <v>239</v>
      </c>
      <c r="Z25" s="145"/>
      <c r="AA25" s="145"/>
      <c r="AB25" s="145"/>
      <c r="AC25" s="145"/>
      <c r="AD25" s="145"/>
      <c r="AE25" s="145"/>
      <c r="AF25" s="145"/>
      <c r="AG25" s="145" t="s">
        <v>1897</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2.5" outlineLevel="1">
      <c r="A26" s="177">
        <v>15</v>
      </c>
      <c r="B26" s="176" t="s">
        <v>1882</v>
      </c>
      <c r="C26" s="175" t="s">
        <v>2133</v>
      </c>
      <c r="D26" s="174" t="s">
        <v>315</v>
      </c>
      <c r="E26" s="173">
        <v>37</v>
      </c>
      <c r="F26" s="172"/>
      <c r="G26" s="171">
        <f t="shared" si="7"/>
        <v>0</v>
      </c>
      <c r="H26" s="154">
        <v>0</v>
      </c>
      <c r="I26" s="146">
        <f t="shared" si="8"/>
        <v>0</v>
      </c>
      <c r="J26" s="154">
        <v>400</v>
      </c>
      <c r="K26" s="146">
        <f t="shared" si="9"/>
        <v>14800</v>
      </c>
      <c r="L26" s="146">
        <v>15</v>
      </c>
      <c r="M26" s="146">
        <f t="shared" si="10"/>
        <v>0</v>
      </c>
      <c r="N26" s="147">
        <v>0</v>
      </c>
      <c r="O26" s="147">
        <f t="shared" si="11"/>
        <v>0</v>
      </c>
      <c r="P26" s="147">
        <v>0</v>
      </c>
      <c r="Q26" s="147">
        <f t="shared" si="12"/>
        <v>0</v>
      </c>
      <c r="R26" s="146"/>
      <c r="S26" s="146" t="s">
        <v>242</v>
      </c>
      <c r="T26" s="146" t="s">
        <v>241</v>
      </c>
      <c r="U26" s="146">
        <v>0</v>
      </c>
      <c r="V26" s="146">
        <f t="shared" si="13"/>
        <v>0</v>
      </c>
      <c r="W26" s="146"/>
      <c r="X26" s="146" t="s">
        <v>1891</v>
      </c>
      <c r="Y26" s="146" t="s">
        <v>239</v>
      </c>
      <c r="Z26" s="145"/>
      <c r="AA26" s="145"/>
      <c r="AB26" s="145"/>
      <c r="AC26" s="145"/>
      <c r="AD26" s="145"/>
      <c r="AE26" s="145"/>
      <c r="AF26" s="145"/>
      <c r="AG26" s="145" t="s">
        <v>1897</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177">
        <v>16</v>
      </c>
      <c r="B27" s="176" t="s">
        <v>1882</v>
      </c>
      <c r="C27" s="175" t="s">
        <v>2132</v>
      </c>
      <c r="D27" s="174" t="s">
        <v>315</v>
      </c>
      <c r="E27" s="173">
        <v>33</v>
      </c>
      <c r="F27" s="172"/>
      <c r="G27" s="171">
        <f t="shared" si="7"/>
        <v>0</v>
      </c>
      <c r="H27" s="154">
        <v>0</v>
      </c>
      <c r="I27" s="146">
        <f t="shared" si="8"/>
        <v>0</v>
      </c>
      <c r="J27" s="154">
        <v>533</v>
      </c>
      <c r="K27" s="146">
        <f t="shared" si="9"/>
        <v>17589</v>
      </c>
      <c r="L27" s="146">
        <v>15</v>
      </c>
      <c r="M27" s="146">
        <f t="shared" si="10"/>
        <v>0</v>
      </c>
      <c r="N27" s="147">
        <v>0</v>
      </c>
      <c r="O27" s="147">
        <f t="shared" si="11"/>
        <v>0</v>
      </c>
      <c r="P27" s="147">
        <v>0</v>
      </c>
      <c r="Q27" s="147">
        <f t="shared" si="12"/>
        <v>0</v>
      </c>
      <c r="R27" s="146"/>
      <c r="S27" s="146" t="s">
        <v>242</v>
      </c>
      <c r="T27" s="146" t="s">
        <v>241</v>
      </c>
      <c r="U27" s="146">
        <v>0</v>
      </c>
      <c r="V27" s="146">
        <f t="shared" si="13"/>
        <v>0</v>
      </c>
      <c r="W27" s="146"/>
      <c r="X27" s="146" t="s">
        <v>1891</v>
      </c>
      <c r="Y27" s="146" t="s">
        <v>239</v>
      </c>
      <c r="Z27" s="145"/>
      <c r="AA27" s="145"/>
      <c r="AB27" s="145"/>
      <c r="AC27" s="145"/>
      <c r="AD27" s="145"/>
      <c r="AE27" s="145"/>
      <c r="AF27" s="145"/>
      <c r="AG27" s="145" t="s">
        <v>1897</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2.5" outlineLevel="1">
      <c r="A28" s="177">
        <v>17</v>
      </c>
      <c r="B28" s="176" t="s">
        <v>1882</v>
      </c>
      <c r="C28" s="175" t="s">
        <v>2131</v>
      </c>
      <c r="D28" s="174" t="s">
        <v>315</v>
      </c>
      <c r="E28" s="173">
        <v>33</v>
      </c>
      <c r="F28" s="172"/>
      <c r="G28" s="171">
        <f t="shared" si="7"/>
        <v>0</v>
      </c>
      <c r="H28" s="154">
        <v>0</v>
      </c>
      <c r="I28" s="146">
        <f t="shared" si="8"/>
        <v>0</v>
      </c>
      <c r="J28" s="154">
        <v>664</v>
      </c>
      <c r="K28" s="146">
        <f t="shared" si="9"/>
        <v>21912</v>
      </c>
      <c r="L28" s="146">
        <v>15</v>
      </c>
      <c r="M28" s="146">
        <f t="shared" si="10"/>
        <v>0</v>
      </c>
      <c r="N28" s="147">
        <v>0</v>
      </c>
      <c r="O28" s="147">
        <f t="shared" si="11"/>
        <v>0</v>
      </c>
      <c r="P28" s="147">
        <v>0</v>
      </c>
      <c r="Q28" s="147">
        <f t="shared" si="12"/>
        <v>0</v>
      </c>
      <c r="R28" s="146"/>
      <c r="S28" s="146" t="s">
        <v>242</v>
      </c>
      <c r="T28" s="146" t="s">
        <v>241</v>
      </c>
      <c r="U28" s="146">
        <v>0</v>
      </c>
      <c r="V28" s="146">
        <f t="shared" si="13"/>
        <v>0</v>
      </c>
      <c r="W28" s="146"/>
      <c r="X28" s="146" t="s">
        <v>1891</v>
      </c>
      <c r="Y28" s="146" t="s">
        <v>239</v>
      </c>
      <c r="Z28" s="145"/>
      <c r="AA28" s="145"/>
      <c r="AB28" s="145"/>
      <c r="AC28" s="145"/>
      <c r="AD28" s="145"/>
      <c r="AE28" s="145"/>
      <c r="AF28" s="145"/>
      <c r="AG28" s="145" t="s">
        <v>1897</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177">
        <v>18</v>
      </c>
      <c r="B29" s="176" t="s">
        <v>1882</v>
      </c>
      <c r="C29" s="175" t="s">
        <v>2130</v>
      </c>
      <c r="D29" s="174" t="s">
        <v>315</v>
      </c>
      <c r="E29" s="173">
        <v>864</v>
      </c>
      <c r="F29" s="172"/>
      <c r="G29" s="171">
        <f t="shared" si="7"/>
        <v>0</v>
      </c>
      <c r="H29" s="154">
        <v>0</v>
      </c>
      <c r="I29" s="146">
        <f t="shared" si="8"/>
        <v>0</v>
      </c>
      <c r="J29" s="154">
        <v>205.5</v>
      </c>
      <c r="K29" s="146">
        <f t="shared" si="9"/>
        <v>177552</v>
      </c>
      <c r="L29" s="146">
        <v>15</v>
      </c>
      <c r="M29" s="146">
        <f t="shared" si="10"/>
        <v>0</v>
      </c>
      <c r="N29" s="147">
        <v>0</v>
      </c>
      <c r="O29" s="147">
        <f t="shared" si="11"/>
        <v>0</v>
      </c>
      <c r="P29" s="147">
        <v>0</v>
      </c>
      <c r="Q29" s="147">
        <f t="shared" si="12"/>
        <v>0</v>
      </c>
      <c r="R29" s="146"/>
      <c r="S29" s="146" t="s">
        <v>242</v>
      </c>
      <c r="T29" s="146" t="s">
        <v>241</v>
      </c>
      <c r="U29" s="146">
        <v>0</v>
      </c>
      <c r="V29" s="146">
        <f t="shared" si="13"/>
        <v>0</v>
      </c>
      <c r="W29" s="146"/>
      <c r="X29" s="146" t="s">
        <v>1891</v>
      </c>
      <c r="Y29" s="146" t="s">
        <v>239</v>
      </c>
      <c r="Z29" s="145"/>
      <c r="AA29" s="145"/>
      <c r="AB29" s="145"/>
      <c r="AC29" s="145"/>
      <c r="AD29" s="145"/>
      <c r="AE29" s="145"/>
      <c r="AF29" s="145"/>
      <c r="AG29" s="145" t="s">
        <v>1897</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2.5" outlineLevel="1">
      <c r="A30" s="177">
        <v>19</v>
      </c>
      <c r="B30" s="176" t="s">
        <v>1882</v>
      </c>
      <c r="C30" s="175" t="s">
        <v>2129</v>
      </c>
      <c r="D30" s="174" t="s">
        <v>315</v>
      </c>
      <c r="E30" s="173">
        <v>57</v>
      </c>
      <c r="F30" s="172"/>
      <c r="G30" s="171">
        <f t="shared" si="7"/>
        <v>0</v>
      </c>
      <c r="H30" s="154">
        <v>0</v>
      </c>
      <c r="I30" s="146">
        <f t="shared" si="8"/>
        <v>0</v>
      </c>
      <c r="J30" s="154">
        <v>263</v>
      </c>
      <c r="K30" s="146">
        <f t="shared" si="9"/>
        <v>14991</v>
      </c>
      <c r="L30" s="146">
        <v>15</v>
      </c>
      <c r="M30" s="146">
        <f t="shared" si="10"/>
        <v>0</v>
      </c>
      <c r="N30" s="147">
        <v>0</v>
      </c>
      <c r="O30" s="147">
        <f t="shared" si="11"/>
        <v>0</v>
      </c>
      <c r="P30" s="147">
        <v>0</v>
      </c>
      <c r="Q30" s="147">
        <f t="shared" si="12"/>
        <v>0</v>
      </c>
      <c r="R30" s="146"/>
      <c r="S30" s="146" t="s">
        <v>242</v>
      </c>
      <c r="T30" s="146" t="s">
        <v>241</v>
      </c>
      <c r="U30" s="146">
        <v>0</v>
      </c>
      <c r="V30" s="146">
        <f t="shared" si="13"/>
        <v>0</v>
      </c>
      <c r="W30" s="146"/>
      <c r="X30" s="146" t="s">
        <v>1891</v>
      </c>
      <c r="Y30" s="146" t="s">
        <v>239</v>
      </c>
      <c r="Z30" s="145"/>
      <c r="AA30" s="145"/>
      <c r="AB30" s="145"/>
      <c r="AC30" s="145"/>
      <c r="AD30" s="145"/>
      <c r="AE30" s="145"/>
      <c r="AF30" s="145"/>
      <c r="AG30" s="145" t="s">
        <v>1897</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177">
        <v>20</v>
      </c>
      <c r="B31" s="176" t="s">
        <v>2128</v>
      </c>
      <c r="C31" s="175" t="s">
        <v>2127</v>
      </c>
      <c r="D31" s="174" t="s">
        <v>347</v>
      </c>
      <c r="E31" s="173">
        <v>168</v>
      </c>
      <c r="F31" s="172"/>
      <c r="G31" s="171">
        <f t="shared" si="7"/>
        <v>0</v>
      </c>
      <c r="H31" s="154">
        <v>0</v>
      </c>
      <c r="I31" s="146">
        <f t="shared" si="8"/>
        <v>0</v>
      </c>
      <c r="J31" s="154">
        <v>126</v>
      </c>
      <c r="K31" s="146">
        <f t="shared" si="9"/>
        <v>21168</v>
      </c>
      <c r="L31" s="146">
        <v>15</v>
      </c>
      <c r="M31" s="146">
        <f t="shared" si="10"/>
        <v>0</v>
      </c>
      <c r="N31" s="147">
        <v>0</v>
      </c>
      <c r="O31" s="147">
        <f t="shared" si="11"/>
        <v>0</v>
      </c>
      <c r="P31" s="147">
        <v>0</v>
      </c>
      <c r="Q31" s="147">
        <f t="shared" si="12"/>
        <v>0</v>
      </c>
      <c r="R31" s="146"/>
      <c r="S31" s="146" t="s">
        <v>255</v>
      </c>
      <c r="T31" s="146" t="s">
        <v>255</v>
      </c>
      <c r="U31" s="146">
        <v>0.23699999999999999</v>
      </c>
      <c r="V31" s="146">
        <f t="shared" si="13"/>
        <v>39.82</v>
      </c>
      <c r="W31" s="146"/>
      <c r="X31" s="146" t="s">
        <v>240</v>
      </c>
      <c r="Y31" s="146" t="s">
        <v>239</v>
      </c>
      <c r="Z31" s="145"/>
      <c r="AA31" s="145"/>
      <c r="AB31" s="145"/>
      <c r="AC31" s="145"/>
      <c r="AD31" s="145"/>
      <c r="AE31" s="145"/>
      <c r="AF31" s="145"/>
      <c r="AG31" s="145" t="s">
        <v>1851</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177">
        <v>21</v>
      </c>
      <c r="B32" s="176" t="s">
        <v>1927</v>
      </c>
      <c r="C32" s="175" t="s">
        <v>2126</v>
      </c>
      <c r="D32" s="174" t="s">
        <v>315</v>
      </c>
      <c r="E32" s="173">
        <v>1054</v>
      </c>
      <c r="F32" s="172"/>
      <c r="G32" s="171">
        <f t="shared" si="7"/>
        <v>0</v>
      </c>
      <c r="H32" s="154">
        <v>0</v>
      </c>
      <c r="I32" s="146">
        <f t="shared" si="8"/>
        <v>0</v>
      </c>
      <c r="J32" s="154">
        <v>40</v>
      </c>
      <c r="K32" s="146">
        <f t="shared" si="9"/>
        <v>42160</v>
      </c>
      <c r="L32" s="146">
        <v>15</v>
      </c>
      <c r="M32" s="146">
        <f t="shared" si="10"/>
        <v>0</v>
      </c>
      <c r="N32" s="147">
        <v>0</v>
      </c>
      <c r="O32" s="147">
        <f t="shared" si="11"/>
        <v>0</v>
      </c>
      <c r="P32" s="147">
        <v>0</v>
      </c>
      <c r="Q32" s="147">
        <f t="shared" si="12"/>
        <v>0</v>
      </c>
      <c r="R32" s="146"/>
      <c r="S32" s="146" t="s">
        <v>255</v>
      </c>
      <c r="T32" s="146" t="s">
        <v>255</v>
      </c>
      <c r="U32" s="146">
        <v>8.2000000000000003E-2</v>
      </c>
      <c r="V32" s="146">
        <f t="shared" si="13"/>
        <v>86.43</v>
      </c>
      <c r="W32" s="146"/>
      <c r="X32" s="146" t="s">
        <v>240</v>
      </c>
      <c r="Y32" s="146" t="s">
        <v>239</v>
      </c>
      <c r="Z32" s="145"/>
      <c r="AA32" s="145"/>
      <c r="AB32" s="145"/>
      <c r="AC32" s="145"/>
      <c r="AD32" s="145"/>
      <c r="AE32" s="145"/>
      <c r="AF32" s="145"/>
      <c r="AG32" s="145" t="s">
        <v>1851</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33.75" outlineLevel="1">
      <c r="A33" s="177">
        <v>22</v>
      </c>
      <c r="B33" s="176" t="s">
        <v>1882</v>
      </c>
      <c r="C33" s="175" t="s">
        <v>2125</v>
      </c>
      <c r="D33" s="174" t="s">
        <v>315</v>
      </c>
      <c r="E33" s="173">
        <v>133</v>
      </c>
      <c r="F33" s="172"/>
      <c r="G33" s="171">
        <f t="shared" si="7"/>
        <v>0</v>
      </c>
      <c r="H33" s="154">
        <v>0</v>
      </c>
      <c r="I33" s="146">
        <f t="shared" si="8"/>
        <v>0</v>
      </c>
      <c r="J33" s="154">
        <v>108</v>
      </c>
      <c r="K33" s="146">
        <f t="shared" si="9"/>
        <v>14364</v>
      </c>
      <c r="L33" s="146">
        <v>15</v>
      </c>
      <c r="M33" s="146">
        <f t="shared" si="10"/>
        <v>0</v>
      </c>
      <c r="N33" s="147">
        <v>0</v>
      </c>
      <c r="O33" s="147">
        <f t="shared" si="11"/>
        <v>0</v>
      </c>
      <c r="P33" s="147">
        <v>0</v>
      </c>
      <c r="Q33" s="147">
        <f t="shared" si="12"/>
        <v>0</v>
      </c>
      <c r="R33" s="146"/>
      <c r="S33" s="146" t="s">
        <v>242</v>
      </c>
      <c r="T33" s="146" t="s">
        <v>241</v>
      </c>
      <c r="U33" s="146">
        <v>0</v>
      </c>
      <c r="V33" s="146">
        <f t="shared" si="13"/>
        <v>0</v>
      </c>
      <c r="W33" s="146"/>
      <c r="X33" s="146" t="s">
        <v>1891</v>
      </c>
      <c r="Y33" s="146" t="s">
        <v>239</v>
      </c>
      <c r="Z33" s="145"/>
      <c r="AA33" s="145"/>
      <c r="AB33" s="145"/>
      <c r="AC33" s="145"/>
      <c r="AD33" s="145"/>
      <c r="AE33" s="145"/>
      <c r="AF33" s="145"/>
      <c r="AG33" s="145" t="s">
        <v>1897</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2.5" outlineLevel="1">
      <c r="A34" s="177">
        <v>23</v>
      </c>
      <c r="B34" s="176" t="s">
        <v>1882</v>
      </c>
      <c r="C34" s="175" t="s">
        <v>2124</v>
      </c>
      <c r="D34" s="174" t="s">
        <v>315</v>
      </c>
      <c r="E34" s="173">
        <v>921</v>
      </c>
      <c r="F34" s="172"/>
      <c r="G34" s="171">
        <f t="shared" si="7"/>
        <v>0</v>
      </c>
      <c r="H34" s="154">
        <v>0</v>
      </c>
      <c r="I34" s="146">
        <f t="shared" si="8"/>
        <v>0</v>
      </c>
      <c r="J34" s="154">
        <v>35</v>
      </c>
      <c r="K34" s="146">
        <f t="shared" si="9"/>
        <v>32235</v>
      </c>
      <c r="L34" s="146">
        <v>15</v>
      </c>
      <c r="M34" s="146">
        <f t="shared" si="10"/>
        <v>0</v>
      </c>
      <c r="N34" s="147">
        <v>0</v>
      </c>
      <c r="O34" s="147">
        <f t="shared" si="11"/>
        <v>0</v>
      </c>
      <c r="P34" s="147">
        <v>0</v>
      </c>
      <c r="Q34" s="147">
        <f t="shared" si="12"/>
        <v>0</v>
      </c>
      <c r="R34" s="146"/>
      <c r="S34" s="146" t="s">
        <v>242</v>
      </c>
      <c r="T34" s="146" t="s">
        <v>241</v>
      </c>
      <c r="U34" s="146">
        <v>0</v>
      </c>
      <c r="V34" s="146">
        <f t="shared" si="13"/>
        <v>0</v>
      </c>
      <c r="W34" s="146"/>
      <c r="X34" s="146" t="s">
        <v>1891</v>
      </c>
      <c r="Y34" s="146" t="s">
        <v>239</v>
      </c>
      <c r="Z34" s="145"/>
      <c r="AA34" s="145"/>
      <c r="AB34" s="145"/>
      <c r="AC34" s="145"/>
      <c r="AD34" s="145"/>
      <c r="AE34" s="145"/>
      <c r="AF34" s="145"/>
      <c r="AG34" s="145" t="s">
        <v>1897</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24</v>
      </c>
      <c r="B35" s="176" t="s">
        <v>1884</v>
      </c>
      <c r="C35" s="175" t="s">
        <v>2123</v>
      </c>
      <c r="D35" s="174" t="s">
        <v>315</v>
      </c>
      <c r="E35" s="173">
        <v>66</v>
      </c>
      <c r="F35" s="172"/>
      <c r="G35" s="171">
        <f t="shared" si="7"/>
        <v>0</v>
      </c>
      <c r="H35" s="154">
        <v>0</v>
      </c>
      <c r="I35" s="146">
        <f t="shared" si="8"/>
        <v>0</v>
      </c>
      <c r="J35" s="154">
        <v>55.6</v>
      </c>
      <c r="K35" s="146">
        <f t="shared" si="9"/>
        <v>3669.6</v>
      </c>
      <c r="L35" s="146">
        <v>15</v>
      </c>
      <c r="M35" s="146">
        <f t="shared" si="10"/>
        <v>0</v>
      </c>
      <c r="N35" s="147">
        <v>0</v>
      </c>
      <c r="O35" s="147">
        <f t="shared" si="11"/>
        <v>0</v>
      </c>
      <c r="P35" s="147">
        <v>0</v>
      </c>
      <c r="Q35" s="147">
        <f t="shared" si="12"/>
        <v>0</v>
      </c>
      <c r="R35" s="146"/>
      <c r="S35" s="146" t="s">
        <v>255</v>
      </c>
      <c r="T35" s="146" t="s">
        <v>255</v>
      </c>
      <c r="U35" s="146">
        <v>0.114</v>
      </c>
      <c r="V35" s="146">
        <f t="shared" si="13"/>
        <v>7.52</v>
      </c>
      <c r="W35" s="146"/>
      <c r="X35" s="146" t="s">
        <v>240</v>
      </c>
      <c r="Y35" s="146" t="s">
        <v>239</v>
      </c>
      <c r="Z35" s="145"/>
      <c r="AA35" s="145"/>
      <c r="AB35" s="145"/>
      <c r="AC35" s="145"/>
      <c r="AD35" s="145"/>
      <c r="AE35" s="145"/>
      <c r="AF35" s="145"/>
      <c r="AG35" s="145" t="s">
        <v>1851</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33.75" outlineLevel="1">
      <c r="A36" s="177">
        <v>25</v>
      </c>
      <c r="B36" s="176" t="s">
        <v>1882</v>
      </c>
      <c r="C36" s="175" t="s">
        <v>2122</v>
      </c>
      <c r="D36" s="174" t="s">
        <v>315</v>
      </c>
      <c r="E36" s="173">
        <v>33</v>
      </c>
      <c r="F36" s="172"/>
      <c r="G36" s="171">
        <f t="shared" si="7"/>
        <v>0</v>
      </c>
      <c r="H36" s="154">
        <v>0</v>
      </c>
      <c r="I36" s="146">
        <f t="shared" si="8"/>
        <v>0</v>
      </c>
      <c r="J36" s="154">
        <v>141</v>
      </c>
      <c r="K36" s="146">
        <f t="shared" si="9"/>
        <v>4653</v>
      </c>
      <c r="L36" s="146">
        <v>15</v>
      </c>
      <c r="M36" s="146">
        <f t="shared" si="10"/>
        <v>0</v>
      </c>
      <c r="N36" s="147">
        <v>0</v>
      </c>
      <c r="O36" s="147">
        <f t="shared" si="11"/>
        <v>0</v>
      </c>
      <c r="P36" s="147">
        <v>0</v>
      </c>
      <c r="Q36" s="147">
        <f t="shared" si="12"/>
        <v>0</v>
      </c>
      <c r="R36" s="146"/>
      <c r="S36" s="146" t="s">
        <v>242</v>
      </c>
      <c r="T36" s="146" t="s">
        <v>241</v>
      </c>
      <c r="U36" s="146">
        <v>0</v>
      </c>
      <c r="V36" s="146">
        <f t="shared" si="13"/>
        <v>0</v>
      </c>
      <c r="W36" s="146"/>
      <c r="X36" s="146" t="s">
        <v>1891</v>
      </c>
      <c r="Y36" s="146" t="s">
        <v>239</v>
      </c>
      <c r="Z36" s="145"/>
      <c r="AA36" s="145"/>
      <c r="AB36" s="145"/>
      <c r="AC36" s="145"/>
      <c r="AD36" s="145"/>
      <c r="AE36" s="145"/>
      <c r="AF36" s="145"/>
      <c r="AG36" s="145" t="s">
        <v>1897</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33.75" outlineLevel="1">
      <c r="A37" s="177">
        <v>26</v>
      </c>
      <c r="B37" s="176" t="s">
        <v>1882</v>
      </c>
      <c r="C37" s="175" t="s">
        <v>2121</v>
      </c>
      <c r="D37" s="174" t="s">
        <v>315</v>
      </c>
      <c r="E37" s="173">
        <v>33</v>
      </c>
      <c r="F37" s="172"/>
      <c r="G37" s="171">
        <f t="shared" si="7"/>
        <v>0</v>
      </c>
      <c r="H37" s="154">
        <v>0</v>
      </c>
      <c r="I37" s="146">
        <f t="shared" si="8"/>
        <v>0</v>
      </c>
      <c r="J37" s="154">
        <v>119</v>
      </c>
      <c r="K37" s="146">
        <f t="shared" si="9"/>
        <v>3927</v>
      </c>
      <c r="L37" s="146">
        <v>15</v>
      </c>
      <c r="M37" s="146">
        <f t="shared" si="10"/>
        <v>0</v>
      </c>
      <c r="N37" s="147">
        <v>0</v>
      </c>
      <c r="O37" s="147">
        <f t="shared" si="11"/>
        <v>0</v>
      </c>
      <c r="P37" s="147">
        <v>0</v>
      </c>
      <c r="Q37" s="147">
        <f t="shared" si="12"/>
        <v>0</v>
      </c>
      <c r="R37" s="146"/>
      <c r="S37" s="146" t="s">
        <v>242</v>
      </c>
      <c r="T37" s="146" t="s">
        <v>241</v>
      </c>
      <c r="U37" s="146">
        <v>0</v>
      </c>
      <c r="V37" s="146">
        <f t="shared" si="13"/>
        <v>0</v>
      </c>
      <c r="W37" s="146"/>
      <c r="X37" s="146" t="s">
        <v>1891</v>
      </c>
      <c r="Y37" s="146" t="s">
        <v>239</v>
      </c>
      <c r="Z37" s="145"/>
      <c r="AA37" s="145"/>
      <c r="AB37" s="145"/>
      <c r="AC37" s="145"/>
      <c r="AD37" s="145"/>
      <c r="AE37" s="145"/>
      <c r="AF37" s="145"/>
      <c r="AG37" s="145" t="s">
        <v>1897</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27</v>
      </c>
      <c r="B38" s="176" t="s">
        <v>1882</v>
      </c>
      <c r="C38" s="175" t="s">
        <v>2120</v>
      </c>
      <c r="D38" s="174" t="s">
        <v>347</v>
      </c>
      <c r="E38" s="173">
        <v>28</v>
      </c>
      <c r="F38" s="172"/>
      <c r="G38" s="171">
        <f t="shared" si="7"/>
        <v>0</v>
      </c>
      <c r="H38" s="154">
        <v>0</v>
      </c>
      <c r="I38" s="146">
        <f t="shared" si="8"/>
        <v>0</v>
      </c>
      <c r="J38" s="154">
        <v>88</v>
      </c>
      <c r="K38" s="146">
        <f t="shared" si="9"/>
        <v>2464</v>
      </c>
      <c r="L38" s="146">
        <v>15</v>
      </c>
      <c r="M38" s="146">
        <f t="shared" si="10"/>
        <v>0</v>
      </c>
      <c r="N38" s="147">
        <v>0</v>
      </c>
      <c r="O38" s="147">
        <f t="shared" si="11"/>
        <v>0</v>
      </c>
      <c r="P38" s="147">
        <v>0</v>
      </c>
      <c r="Q38" s="147">
        <f t="shared" si="12"/>
        <v>0</v>
      </c>
      <c r="R38" s="146"/>
      <c r="S38" s="146" t="s">
        <v>242</v>
      </c>
      <c r="T38" s="146" t="s">
        <v>241</v>
      </c>
      <c r="U38" s="146">
        <v>0</v>
      </c>
      <c r="V38" s="146">
        <f t="shared" si="13"/>
        <v>0</v>
      </c>
      <c r="W38" s="146"/>
      <c r="X38" s="146" t="s">
        <v>1891</v>
      </c>
      <c r="Y38" s="146" t="s">
        <v>239</v>
      </c>
      <c r="Z38" s="145"/>
      <c r="AA38" s="145"/>
      <c r="AB38" s="145"/>
      <c r="AC38" s="145"/>
      <c r="AD38" s="145"/>
      <c r="AE38" s="145"/>
      <c r="AF38" s="145"/>
      <c r="AG38" s="145" t="s">
        <v>1897</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28</v>
      </c>
      <c r="B39" s="176" t="s">
        <v>2119</v>
      </c>
      <c r="C39" s="175" t="s">
        <v>2118</v>
      </c>
      <c r="D39" s="174" t="s">
        <v>315</v>
      </c>
      <c r="E39" s="173">
        <v>1087</v>
      </c>
      <c r="F39" s="172"/>
      <c r="G39" s="171">
        <f t="shared" si="7"/>
        <v>0</v>
      </c>
      <c r="H39" s="154">
        <v>0.23</v>
      </c>
      <c r="I39" s="146">
        <f t="shared" si="8"/>
        <v>250.01</v>
      </c>
      <c r="J39" s="154">
        <v>9.57</v>
      </c>
      <c r="K39" s="146">
        <f t="shared" si="9"/>
        <v>10402.59</v>
      </c>
      <c r="L39" s="146">
        <v>15</v>
      </c>
      <c r="M39" s="146">
        <f t="shared" si="10"/>
        <v>0</v>
      </c>
      <c r="N39" s="147">
        <v>0</v>
      </c>
      <c r="O39" s="147">
        <f t="shared" si="11"/>
        <v>0</v>
      </c>
      <c r="P39" s="147">
        <v>0</v>
      </c>
      <c r="Q39" s="147">
        <f t="shared" si="12"/>
        <v>0</v>
      </c>
      <c r="R39" s="146"/>
      <c r="S39" s="146" t="s">
        <v>255</v>
      </c>
      <c r="T39" s="146" t="s">
        <v>255</v>
      </c>
      <c r="U39" s="146">
        <v>1.7999999999999999E-2</v>
      </c>
      <c r="V39" s="146">
        <f t="shared" si="13"/>
        <v>19.57</v>
      </c>
      <c r="W39" s="146"/>
      <c r="X39" s="146" t="s">
        <v>240</v>
      </c>
      <c r="Y39" s="146" t="s">
        <v>239</v>
      </c>
      <c r="Z39" s="145"/>
      <c r="AA39" s="145"/>
      <c r="AB39" s="145"/>
      <c r="AC39" s="145"/>
      <c r="AD39" s="145"/>
      <c r="AE39" s="145"/>
      <c r="AF39" s="145"/>
      <c r="AG39" s="145" t="s">
        <v>1851</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29</v>
      </c>
      <c r="B40" s="176" t="s">
        <v>2117</v>
      </c>
      <c r="C40" s="175" t="s">
        <v>2116</v>
      </c>
      <c r="D40" s="174" t="s">
        <v>315</v>
      </c>
      <c r="E40" s="173">
        <v>33</v>
      </c>
      <c r="F40" s="172"/>
      <c r="G40" s="171">
        <f t="shared" si="7"/>
        <v>0</v>
      </c>
      <c r="H40" s="154">
        <v>0.28000000000000003</v>
      </c>
      <c r="I40" s="146">
        <f t="shared" si="8"/>
        <v>9.24</v>
      </c>
      <c r="J40" s="154">
        <v>11.22</v>
      </c>
      <c r="K40" s="146">
        <f t="shared" si="9"/>
        <v>370.26</v>
      </c>
      <c r="L40" s="146">
        <v>15</v>
      </c>
      <c r="M40" s="146">
        <f t="shared" si="10"/>
        <v>0</v>
      </c>
      <c r="N40" s="147">
        <v>0</v>
      </c>
      <c r="O40" s="147">
        <f t="shared" si="11"/>
        <v>0</v>
      </c>
      <c r="P40" s="147">
        <v>0</v>
      </c>
      <c r="Q40" s="147">
        <f t="shared" si="12"/>
        <v>0</v>
      </c>
      <c r="R40" s="146"/>
      <c r="S40" s="146" t="s">
        <v>255</v>
      </c>
      <c r="T40" s="146" t="s">
        <v>255</v>
      </c>
      <c r="U40" s="146">
        <v>2.1000000000000001E-2</v>
      </c>
      <c r="V40" s="146">
        <f t="shared" si="13"/>
        <v>0.69</v>
      </c>
      <c r="W40" s="146"/>
      <c r="X40" s="146" t="s">
        <v>240</v>
      </c>
      <c r="Y40" s="146" t="s">
        <v>239</v>
      </c>
      <c r="Z40" s="145"/>
      <c r="AA40" s="145"/>
      <c r="AB40" s="145"/>
      <c r="AC40" s="145"/>
      <c r="AD40" s="145"/>
      <c r="AE40" s="145"/>
      <c r="AF40" s="145"/>
      <c r="AG40" s="145" t="s">
        <v>1851</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30</v>
      </c>
      <c r="B41" s="176" t="s">
        <v>2115</v>
      </c>
      <c r="C41" s="175" t="s">
        <v>2114</v>
      </c>
      <c r="D41" s="174" t="s">
        <v>347</v>
      </c>
      <c r="E41" s="173">
        <v>2</v>
      </c>
      <c r="F41" s="172"/>
      <c r="G41" s="171">
        <f t="shared" si="7"/>
        <v>0</v>
      </c>
      <c r="H41" s="154">
        <v>237.67</v>
      </c>
      <c r="I41" s="146">
        <f t="shared" si="8"/>
        <v>475.34</v>
      </c>
      <c r="J41" s="154">
        <v>251.83</v>
      </c>
      <c r="K41" s="146">
        <f t="shared" si="9"/>
        <v>503.66</v>
      </c>
      <c r="L41" s="146">
        <v>15</v>
      </c>
      <c r="M41" s="146">
        <f t="shared" si="10"/>
        <v>0</v>
      </c>
      <c r="N41" s="147">
        <v>9.3000000000000005E-4</v>
      </c>
      <c r="O41" s="147">
        <f t="shared" si="11"/>
        <v>0</v>
      </c>
      <c r="P41" s="147">
        <v>0</v>
      </c>
      <c r="Q41" s="147">
        <f t="shared" si="12"/>
        <v>0</v>
      </c>
      <c r="R41" s="146"/>
      <c r="S41" s="146" t="s">
        <v>255</v>
      </c>
      <c r="T41" s="146" t="s">
        <v>255</v>
      </c>
      <c r="U41" s="146">
        <v>0.47399999999999998</v>
      </c>
      <c r="V41" s="146">
        <f t="shared" si="13"/>
        <v>0.95</v>
      </c>
      <c r="W41" s="146"/>
      <c r="X41" s="146" t="s">
        <v>240</v>
      </c>
      <c r="Y41" s="146" t="s">
        <v>239</v>
      </c>
      <c r="Z41" s="145"/>
      <c r="AA41" s="145"/>
      <c r="AB41" s="145"/>
      <c r="AC41" s="145"/>
      <c r="AD41" s="145"/>
      <c r="AE41" s="145"/>
      <c r="AF41" s="145"/>
      <c r="AG41" s="145" t="s">
        <v>1851</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31</v>
      </c>
      <c r="B42" s="176" t="s">
        <v>2113</v>
      </c>
      <c r="C42" s="175" t="s">
        <v>2112</v>
      </c>
      <c r="D42" s="174" t="s">
        <v>0</v>
      </c>
      <c r="E42" s="229"/>
      <c r="F42" s="172"/>
      <c r="G42" s="171">
        <f t="shared" si="7"/>
        <v>0</v>
      </c>
      <c r="H42" s="154">
        <v>0</v>
      </c>
      <c r="I42" s="146">
        <f t="shared" si="8"/>
        <v>0</v>
      </c>
      <c r="J42" s="154">
        <v>0.04</v>
      </c>
      <c r="K42" s="146">
        <f t="shared" si="9"/>
        <v>0</v>
      </c>
      <c r="L42" s="146">
        <v>15</v>
      </c>
      <c r="M42" s="146">
        <f t="shared" si="10"/>
        <v>0</v>
      </c>
      <c r="N42" s="147">
        <v>0</v>
      </c>
      <c r="O42" s="147">
        <f t="shared" si="11"/>
        <v>0</v>
      </c>
      <c r="P42" s="147">
        <v>0</v>
      </c>
      <c r="Q42" s="147">
        <f t="shared" si="12"/>
        <v>0</v>
      </c>
      <c r="R42" s="146"/>
      <c r="S42" s="146" t="s">
        <v>255</v>
      </c>
      <c r="T42" s="146" t="s">
        <v>241</v>
      </c>
      <c r="U42" s="146">
        <v>0</v>
      </c>
      <c r="V42" s="146">
        <f t="shared" si="13"/>
        <v>0</v>
      </c>
      <c r="W42" s="146"/>
      <c r="X42" s="146" t="s">
        <v>240</v>
      </c>
      <c r="Y42" s="146" t="s">
        <v>239</v>
      </c>
      <c r="Z42" s="145"/>
      <c r="AA42" s="145"/>
      <c r="AB42" s="145"/>
      <c r="AC42" s="145"/>
      <c r="AD42" s="145"/>
      <c r="AE42" s="145"/>
      <c r="AF42" s="145"/>
      <c r="AG42" s="145" t="s">
        <v>1851</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170" t="s">
        <v>253</v>
      </c>
      <c r="B43" s="169" t="s">
        <v>2069</v>
      </c>
      <c r="C43" s="168" t="s">
        <v>2068</v>
      </c>
      <c r="D43" s="167"/>
      <c r="E43" s="166"/>
      <c r="F43" s="165"/>
      <c r="G43" s="164">
        <f>SUMIF(AG44:AG55,"&lt;&gt;NOR",G44:G55)</f>
        <v>0</v>
      </c>
      <c r="H43" s="162"/>
      <c r="I43" s="162">
        <f>SUM(I44:I55)</f>
        <v>219.52</v>
      </c>
      <c r="J43" s="162"/>
      <c r="K43" s="162">
        <f>SUM(K44:K55)</f>
        <v>50479.880000000005</v>
      </c>
      <c r="L43" s="162"/>
      <c r="M43" s="162">
        <f>SUM(M44:M55)</f>
        <v>0</v>
      </c>
      <c r="N43" s="163"/>
      <c r="O43" s="163">
        <f>SUM(O44:O55)</f>
        <v>0</v>
      </c>
      <c r="P43" s="163"/>
      <c r="Q43" s="163">
        <f>SUM(Q44:Q55)</f>
        <v>0</v>
      </c>
      <c r="R43" s="162"/>
      <c r="S43" s="162"/>
      <c r="T43" s="162"/>
      <c r="U43" s="162"/>
      <c r="V43" s="162">
        <f>SUM(V44:V55)</f>
        <v>3.47</v>
      </c>
      <c r="W43" s="162"/>
      <c r="X43" s="162"/>
      <c r="Y43" s="162"/>
      <c r="AG43" t="s">
        <v>252</v>
      </c>
    </row>
    <row r="44" spans="1:60" outlineLevel="1">
      <c r="A44" s="177">
        <v>32</v>
      </c>
      <c r="B44" s="176" t="s">
        <v>2111</v>
      </c>
      <c r="C44" s="175" t="s">
        <v>2110</v>
      </c>
      <c r="D44" s="174" t="s">
        <v>347</v>
      </c>
      <c r="E44" s="173">
        <v>56</v>
      </c>
      <c r="F44" s="172"/>
      <c r="G44" s="171">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7">
        <v>0</v>
      </c>
      <c r="O44" s="147">
        <f t="shared" ref="O44:O55" si="18">ROUND(E44*N44,2)</f>
        <v>0</v>
      </c>
      <c r="P44" s="147">
        <v>0</v>
      </c>
      <c r="Q44" s="147">
        <f t="shared" ref="Q44:Q55" si="19">ROUND(E44*P44,2)</f>
        <v>0</v>
      </c>
      <c r="R44" s="146"/>
      <c r="S44" s="146" t="s">
        <v>255</v>
      </c>
      <c r="T44" s="146" t="s">
        <v>255</v>
      </c>
      <c r="U44" s="146">
        <v>6.2E-2</v>
      </c>
      <c r="V44" s="146">
        <f t="shared" ref="V44:V55" si="20">ROUND(E44*U44,2)</f>
        <v>3.47</v>
      </c>
      <c r="W44" s="146"/>
      <c r="X44" s="146" t="s">
        <v>240</v>
      </c>
      <c r="Y44" s="146" t="s">
        <v>239</v>
      </c>
      <c r="Z44" s="145"/>
      <c r="AA44" s="145"/>
      <c r="AB44" s="145"/>
      <c r="AC44" s="145"/>
      <c r="AD44" s="145"/>
      <c r="AE44" s="145"/>
      <c r="AF44" s="145"/>
      <c r="AG44" s="145" t="s">
        <v>1851</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177">
        <v>33</v>
      </c>
      <c r="B45" s="176" t="s">
        <v>1882</v>
      </c>
      <c r="C45" s="175" t="s">
        <v>2109</v>
      </c>
      <c r="D45" s="174" t="s">
        <v>347</v>
      </c>
      <c r="E45" s="173">
        <v>56</v>
      </c>
      <c r="F45" s="172"/>
      <c r="G45" s="171">
        <f t="shared" si="14"/>
        <v>0</v>
      </c>
      <c r="H45" s="154">
        <v>0</v>
      </c>
      <c r="I45" s="146">
        <f t="shared" si="15"/>
        <v>0</v>
      </c>
      <c r="J45" s="154">
        <v>301</v>
      </c>
      <c r="K45" s="146">
        <f t="shared" si="16"/>
        <v>16856</v>
      </c>
      <c r="L45" s="146">
        <v>15</v>
      </c>
      <c r="M45" s="146">
        <f t="shared" si="17"/>
        <v>0</v>
      </c>
      <c r="N45" s="147">
        <v>0</v>
      </c>
      <c r="O45" s="147">
        <f t="shared" si="18"/>
        <v>0</v>
      </c>
      <c r="P45" s="147">
        <v>0</v>
      </c>
      <c r="Q45" s="147">
        <f t="shared" si="19"/>
        <v>0</v>
      </c>
      <c r="R45" s="146"/>
      <c r="S45" s="146" t="s">
        <v>242</v>
      </c>
      <c r="T45" s="146" t="s">
        <v>241</v>
      </c>
      <c r="U45" s="146">
        <v>0</v>
      </c>
      <c r="V45" s="146">
        <f t="shared" si="20"/>
        <v>0</v>
      </c>
      <c r="W45" s="146"/>
      <c r="X45" s="146" t="s">
        <v>1891</v>
      </c>
      <c r="Y45" s="146" t="s">
        <v>239</v>
      </c>
      <c r="Z45" s="145"/>
      <c r="AA45" s="145"/>
      <c r="AB45" s="145"/>
      <c r="AC45" s="145"/>
      <c r="AD45" s="145"/>
      <c r="AE45" s="145"/>
      <c r="AF45" s="145"/>
      <c r="AG45" s="145" t="s">
        <v>1897</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177">
        <v>34</v>
      </c>
      <c r="B46" s="176" t="s">
        <v>1882</v>
      </c>
      <c r="C46" s="175" t="s">
        <v>2108</v>
      </c>
      <c r="D46" s="174" t="s">
        <v>347</v>
      </c>
      <c r="E46" s="173">
        <v>1</v>
      </c>
      <c r="F46" s="172"/>
      <c r="G46" s="171">
        <f t="shared" si="14"/>
        <v>0</v>
      </c>
      <c r="H46" s="154">
        <v>0</v>
      </c>
      <c r="I46" s="146">
        <f t="shared" si="15"/>
        <v>0</v>
      </c>
      <c r="J46" s="154">
        <v>398</v>
      </c>
      <c r="K46" s="146">
        <f t="shared" si="16"/>
        <v>398</v>
      </c>
      <c r="L46" s="146">
        <v>15</v>
      </c>
      <c r="M46" s="146">
        <f t="shared" si="17"/>
        <v>0</v>
      </c>
      <c r="N46" s="147">
        <v>4.0000000000000002E-4</v>
      </c>
      <c r="O46" s="147">
        <f t="shared" si="18"/>
        <v>0</v>
      </c>
      <c r="P46" s="147">
        <v>0</v>
      </c>
      <c r="Q46" s="147">
        <f t="shared" si="19"/>
        <v>0</v>
      </c>
      <c r="R46" s="146"/>
      <c r="S46" s="146" t="s">
        <v>242</v>
      </c>
      <c r="T46" s="146" t="s">
        <v>241</v>
      </c>
      <c r="U46" s="146">
        <v>0</v>
      </c>
      <c r="V46" s="146">
        <f t="shared" si="20"/>
        <v>0</v>
      </c>
      <c r="W46" s="146"/>
      <c r="X46" s="146" t="s">
        <v>1891</v>
      </c>
      <c r="Y46" s="146" t="s">
        <v>239</v>
      </c>
      <c r="Z46" s="145"/>
      <c r="AA46" s="145"/>
      <c r="AB46" s="145"/>
      <c r="AC46" s="145"/>
      <c r="AD46" s="145"/>
      <c r="AE46" s="145"/>
      <c r="AF46" s="145"/>
      <c r="AG46" s="145" t="s">
        <v>1897</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35</v>
      </c>
      <c r="B47" s="176" t="s">
        <v>1882</v>
      </c>
      <c r="C47" s="175" t="s">
        <v>2107</v>
      </c>
      <c r="D47" s="174" t="s">
        <v>347</v>
      </c>
      <c r="E47" s="173">
        <v>1</v>
      </c>
      <c r="F47" s="172"/>
      <c r="G47" s="171">
        <f t="shared" si="14"/>
        <v>0</v>
      </c>
      <c r="H47" s="154">
        <v>0</v>
      </c>
      <c r="I47" s="146">
        <f t="shared" si="15"/>
        <v>0</v>
      </c>
      <c r="J47" s="154">
        <v>185</v>
      </c>
      <c r="K47" s="146">
        <f t="shared" si="16"/>
        <v>185</v>
      </c>
      <c r="L47" s="146">
        <v>15</v>
      </c>
      <c r="M47" s="146">
        <f t="shared" si="17"/>
        <v>0</v>
      </c>
      <c r="N47" s="147">
        <v>0</v>
      </c>
      <c r="O47" s="147">
        <f t="shared" si="18"/>
        <v>0</v>
      </c>
      <c r="P47" s="147">
        <v>0</v>
      </c>
      <c r="Q47" s="147">
        <f t="shared" si="19"/>
        <v>0</v>
      </c>
      <c r="R47" s="146"/>
      <c r="S47" s="146" t="s">
        <v>242</v>
      </c>
      <c r="T47" s="146" t="s">
        <v>241</v>
      </c>
      <c r="U47" s="146">
        <v>0</v>
      </c>
      <c r="V47" s="146">
        <f t="shared" si="20"/>
        <v>0</v>
      </c>
      <c r="W47" s="146"/>
      <c r="X47" s="146" t="s">
        <v>1891</v>
      </c>
      <c r="Y47" s="146" t="s">
        <v>239</v>
      </c>
      <c r="Z47" s="145"/>
      <c r="AA47" s="145"/>
      <c r="AB47" s="145"/>
      <c r="AC47" s="145"/>
      <c r="AD47" s="145"/>
      <c r="AE47" s="145"/>
      <c r="AF47" s="145"/>
      <c r="AG47" s="145" t="s">
        <v>1897</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177">
        <v>36</v>
      </c>
      <c r="B48" s="176" t="s">
        <v>1882</v>
      </c>
      <c r="C48" s="175" t="s">
        <v>2106</v>
      </c>
      <c r="D48" s="174" t="s">
        <v>347</v>
      </c>
      <c r="E48" s="173">
        <v>18</v>
      </c>
      <c r="F48" s="172"/>
      <c r="G48" s="171">
        <f t="shared" si="14"/>
        <v>0</v>
      </c>
      <c r="H48" s="154">
        <v>0</v>
      </c>
      <c r="I48" s="146">
        <f t="shared" si="15"/>
        <v>0</v>
      </c>
      <c r="J48" s="154">
        <v>385</v>
      </c>
      <c r="K48" s="146">
        <f t="shared" si="16"/>
        <v>6930</v>
      </c>
      <c r="L48" s="146">
        <v>15</v>
      </c>
      <c r="M48" s="146">
        <f t="shared" si="17"/>
        <v>0</v>
      </c>
      <c r="N48" s="147">
        <v>0</v>
      </c>
      <c r="O48" s="147">
        <f t="shared" si="18"/>
        <v>0</v>
      </c>
      <c r="P48" s="147">
        <v>0</v>
      </c>
      <c r="Q48" s="147">
        <f t="shared" si="19"/>
        <v>0</v>
      </c>
      <c r="R48" s="146"/>
      <c r="S48" s="146" t="s">
        <v>242</v>
      </c>
      <c r="T48" s="146" t="s">
        <v>241</v>
      </c>
      <c r="U48" s="146">
        <v>0</v>
      </c>
      <c r="V48" s="146">
        <f t="shared" si="20"/>
        <v>0</v>
      </c>
      <c r="W48" s="146"/>
      <c r="X48" s="146" t="s">
        <v>1891</v>
      </c>
      <c r="Y48" s="146" t="s">
        <v>239</v>
      </c>
      <c r="Z48" s="145"/>
      <c r="AA48" s="145"/>
      <c r="AB48" s="145"/>
      <c r="AC48" s="145"/>
      <c r="AD48" s="145"/>
      <c r="AE48" s="145"/>
      <c r="AF48" s="145"/>
      <c r="AG48" s="145" t="s">
        <v>1897</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37</v>
      </c>
      <c r="B49" s="176" t="s">
        <v>1882</v>
      </c>
      <c r="C49" s="175" t="s">
        <v>2105</v>
      </c>
      <c r="D49" s="174" t="s">
        <v>347</v>
      </c>
      <c r="E49" s="173">
        <v>37</v>
      </c>
      <c r="F49" s="172"/>
      <c r="G49" s="171">
        <f t="shared" si="14"/>
        <v>0</v>
      </c>
      <c r="H49" s="154">
        <v>0</v>
      </c>
      <c r="I49" s="146">
        <f t="shared" si="15"/>
        <v>0</v>
      </c>
      <c r="J49" s="154">
        <v>385</v>
      </c>
      <c r="K49" s="146">
        <f t="shared" si="16"/>
        <v>14245</v>
      </c>
      <c r="L49" s="146">
        <v>15</v>
      </c>
      <c r="M49" s="146">
        <f t="shared" si="17"/>
        <v>0</v>
      </c>
      <c r="N49" s="147">
        <v>0</v>
      </c>
      <c r="O49" s="147">
        <f t="shared" si="18"/>
        <v>0</v>
      </c>
      <c r="P49" s="147">
        <v>0</v>
      </c>
      <c r="Q49" s="147">
        <f t="shared" si="19"/>
        <v>0</v>
      </c>
      <c r="R49" s="146"/>
      <c r="S49" s="146" t="s">
        <v>242</v>
      </c>
      <c r="T49" s="146" t="s">
        <v>241</v>
      </c>
      <c r="U49" s="146">
        <v>0</v>
      </c>
      <c r="V49" s="146">
        <f t="shared" si="20"/>
        <v>0</v>
      </c>
      <c r="W49" s="146"/>
      <c r="X49" s="146" t="s">
        <v>1891</v>
      </c>
      <c r="Y49" s="146" t="s">
        <v>239</v>
      </c>
      <c r="Z49" s="145"/>
      <c r="AA49" s="145"/>
      <c r="AB49" s="145"/>
      <c r="AC49" s="145"/>
      <c r="AD49" s="145"/>
      <c r="AE49" s="145"/>
      <c r="AF49" s="145"/>
      <c r="AG49" s="145" t="s">
        <v>1897</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38</v>
      </c>
      <c r="B50" s="176" t="s">
        <v>1882</v>
      </c>
      <c r="C50" s="175" t="s">
        <v>2104</v>
      </c>
      <c r="D50" s="174" t="s">
        <v>347</v>
      </c>
      <c r="E50" s="173">
        <v>14</v>
      </c>
      <c r="F50" s="172"/>
      <c r="G50" s="171">
        <f t="shared" si="14"/>
        <v>0</v>
      </c>
      <c r="H50" s="154">
        <v>0</v>
      </c>
      <c r="I50" s="146">
        <f t="shared" si="15"/>
        <v>0</v>
      </c>
      <c r="J50" s="154">
        <v>365</v>
      </c>
      <c r="K50" s="146">
        <f t="shared" si="16"/>
        <v>5110</v>
      </c>
      <c r="L50" s="146">
        <v>15</v>
      </c>
      <c r="M50" s="146">
        <f t="shared" si="17"/>
        <v>0</v>
      </c>
      <c r="N50" s="147">
        <v>0</v>
      </c>
      <c r="O50" s="147">
        <f t="shared" si="18"/>
        <v>0</v>
      </c>
      <c r="P50" s="147">
        <v>0</v>
      </c>
      <c r="Q50" s="147">
        <f t="shared" si="19"/>
        <v>0</v>
      </c>
      <c r="R50" s="146"/>
      <c r="S50" s="146" t="s">
        <v>242</v>
      </c>
      <c r="T50" s="146" t="s">
        <v>241</v>
      </c>
      <c r="U50" s="146">
        <v>0</v>
      </c>
      <c r="V50" s="146">
        <f t="shared" si="20"/>
        <v>0</v>
      </c>
      <c r="W50" s="146"/>
      <c r="X50" s="146" t="s">
        <v>1891</v>
      </c>
      <c r="Y50" s="146" t="s">
        <v>239</v>
      </c>
      <c r="Z50" s="145"/>
      <c r="AA50" s="145"/>
      <c r="AB50" s="145"/>
      <c r="AC50" s="145"/>
      <c r="AD50" s="145"/>
      <c r="AE50" s="145"/>
      <c r="AF50" s="145"/>
      <c r="AG50" s="145" t="s">
        <v>1897</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177">
        <v>39</v>
      </c>
      <c r="B51" s="176" t="s">
        <v>1882</v>
      </c>
      <c r="C51" s="175" t="s">
        <v>2103</v>
      </c>
      <c r="D51" s="174" t="s">
        <v>347</v>
      </c>
      <c r="E51" s="173">
        <v>2</v>
      </c>
      <c r="F51" s="172"/>
      <c r="G51" s="171">
        <f t="shared" si="14"/>
        <v>0</v>
      </c>
      <c r="H51" s="154">
        <v>0</v>
      </c>
      <c r="I51" s="146">
        <f t="shared" si="15"/>
        <v>0</v>
      </c>
      <c r="J51" s="154">
        <v>415</v>
      </c>
      <c r="K51" s="146">
        <f t="shared" si="16"/>
        <v>830</v>
      </c>
      <c r="L51" s="146">
        <v>15</v>
      </c>
      <c r="M51" s="146">
        <f t="shared" si="17"/>
        <v>0</v>
      </c>
      <c r="N51" s="147">
        <v>0</v>
      </c>
      <c r="O51" s="147">
        <f t="shared" si="18"/>
        <v>0</v>
      </c>
      <c r="P51" s="147">
        <v>0</v>
      </c>
      <c r="Q51" s="147">
        <f t="shared" si="19"/>
        <v>0</v>
      </c>
      <c r="R51" s="146"/>
      <c r="S51" s="146" t="s">
        <v>242</v>
      </c>
      <c r="T51" s="146" t="s">
        <v>241</v>
      </c>
      <c r="U51" s="146">
        <v>0</v>
      </c>
      <c r="V51" s="146">
        <f t="shared" si="20"/>
        <v>0</v>
      </c>
      <c r="W51" s="146"/>
      <c r="X51" s="146" t="s">
        <v>1891</v>
      </c>
      <c r="Y51" s="146" t="s">
        <v>239</v>
      </c>
      <c r="Z51" s="145"/>
      <c r="AA51" s="145"/>
      <c r="AB51" s="145"/>
      <c r="AC51" s="145"/>
      <c r="AD51" s="145"/>
      <c r="AE51" s="145"/>
      <c r="AF51" s="145"/>
      <c r="AG51" s="145" t="s">
        <v>1897</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40</v>
      </c>
      <c r="B52" s="176" t="s">
        <v>1882</v>
      </c>
      <c r="C52" s="175" t="s">
        <v>2102</v>
      </c>
      <c r="D52" s="174" t="s">
        <v>347</v>
      </c>
      <c r="E52" s="173">
        <v>2</v>
      </c>
      <c r="F52" s="172"/>
      <c r="G52" s="171">
        <f t="shared" si="14"/>
        <v>0</v>
      </c>
      <c r="H52" s="154">
        <v>0</v>
      </c>
      <c r="I52" s="146">
        <f t="shared" si="15"/>
        <v>0</v>
      </c>
      <c r="J52" s="154">
        <v>589</v>
      </c>
      <c r="K52" s="146">
        <f t="shared" si="16"/>
        <v>1178</v>
      </c>
      <c r="L52" s="146">
        <v>15</v>
      </c>
      <c r="M52" s="146">
        <f t="shared" si="17"/>
        <v>0</v>
      </c>
      <c r="N52" s="147">
        <v>0</v>
      </c>
      <c r="O52" s="147">
        <f t="shared" si="18"/>
        <v>0</v>
      </c>
      <c r="P52" s="147">
        <v>0</v>
      </c>
      <c r="Q52" s="147">
        <f t="shared" si="19"/>
        <v>0</v>
      </c>
      <c r="R52" s="146"/>
      <c r="S52" s="146" t="s">
        <v>242</v>
      </c>
      <c r="T52" s="146" t="s">
        <v>241</v>
      </c>
      <c r="U52" s="146">
        <v>0</v>
      </c>
      <c r="V52" s="146">
        <f t="shared" si="20"/>
        <v>0</v>
      </c>
      <c r="W52" s="146"/>
      <c r="X52" s="146" t="s">
        <v>1891</v>
      </c>
      <c r="Y52" s="146" t="s">
        <v>239</v>
      </c>
      <c r="Z52" s="145"/>
      <c r="AA52" s="145"/>
      <c r="AB52" s="145"/>
      <c r="AC52" s="145"/>
      <c r="AD52" s="145"/>
      <c r="AE52" s="145"/>
      <c r="AF52" s="145"/>
      <c r="AG52" s="145" t="s">
        <v>1897</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177">
        <v>41</v>
      </c>
      <c r="B53" s="176" t="s">
        <v>1882</v>
      </c>
      <c r="C53" s="175" t="s">
        <v>2101</v>
      </c>
      <c r="D53" s="174" t="s">
        <v>347</v>
      </c>
      <c r="E53" s="173">
        <v>10</v>
      </c>
      <c r="F53" s="172"/>
      <c r="G53" s="171">
        <f t="shared" si="14"/>
        <v>0</v>
      </c>
      <c r="H53" s="154">
        <v>0</v>
      </c>
      <c r="I53" s="146">
        <f t="shared" si="15"/>
        <v>0</v>
      </c>
      <c r="J53" s="154">
        <v>145</v>
      </c>
      <c r="K53" s="146">
        <f t="shared" si="16"/>
        <v>1450</v>
      </c>
      <c r="L53" s="146">
        <v>15</v>
      </c>
      <c r="M53" s="146">
        <f t="shared" si="17"/>
        <v>0</v>
      </c>
      <c r="N53" s="147">
        <v>0</v>
      </c>
      <c r="O53" s="147">
        <f t="shared" si="18"/>
        <v>0</v>
      </c>
      <c r="P53" s="147">
        <v>0</v>
      </c>
      <c r="Q53" s="147">
        <f t="shared" si="19"/>
        <v>0</v>
      </c>
      <c r="R53" s="146"/>
      <c r="S53" s="146" t="s">
        <v>242</v>
      </c>
      <c r="T53" s="146" t="s">
        <v>241</v>
      </c>
      <c r="U53" s="146">
        <v>0</v>
      </c>
      <c r="V53" s="146">
        <f t="shared" si="20"/>
        <v>0</v>
      </c>
      <c r="W53" s="146"/>
      <c r="X53" s="146" t="s">
        <v>1891</v>
      </c>
      <c r="Y53" s="146" t="s">
        <v>239</v>
      </c>
      <c r="Z53" s="145"/>
      <c r="AA53" s="145"/>
      <c r="AB53" s="145"/>
      <c r="AC53" s="145"/>
      <c r="AD53" s="145"/>
      <c r="AE53" s="145"/>
      <c r="AF53" s="145"/>
      <c r="AG53" s="145" t="s">
        <v>1897</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42</v>
      </c>
      <c r="B54" s="176" t="s">
        <v>1882</v>
      </c>
      <c r="C54" s="175" t="s">
        <v>2100</v>
      </c>
      <c r="D54" s="174" t="s">
        <v>347</v>
      </c>
      <c r="E54" s="173">
        <v>1</v>
      </c>
      <c r="F54" s="172"/>
      <c r="G54" s="171">
        <f t="shared" si="14"/>
        <v>0</v>
      </c>
      <c r="H54" s="154">
        <v>0</v>
      </c>
      <c r="I54" s="146">
        <f t="shared" si="15"/>
        <v>0</v>
      </c>
      <c r="J54" s="154">
        <v>1451</v>
      </c>
      <c r="K54" s="146">
        <f t="shared" si="16"/>
        <v>1451</v>
      </c>
      <c r="L54" s="146">
        <v>15</v>
      </c>
      <c r="M54" s="146">
        <f t="shared" si="17"/>
        <v>0</v>
      </c>
      <c r="N54" s="147">
        <v>0</v>
      </c>
      <c r="O54" s="147">
        <f t="shared" si="18"/>
        <v>0</v>
      </c>
      <c r="P54" s="147">
        <v>0</v>
      </c>
      <c r="Q54" s="147">
        <f t="shared" si="19"/>
        <v>0</v>
      </c>
      <c r="R54" s="146"/>
      <c r="S54" s="146" t="s">
        <v>242</v>
      </c>
      <c r="T54" s="146" t="s">
        <v>241</v>
      </c>
      <c r="U54" s="146">
        <v>0</v>
      </c>
      <c r="V54" s="146">
        <f t="shared" si="20"/>
        <v>0</v>
      </c>
      <c r="W54" s="146"/>
      <c r="X54" s="146" t="s">
        <v>1891</v>
      </c>
      <c r="Y54" s="146" t="s">
        <v>239</v>
      </c>
      <c r="Z54" s="145"/>
      <c r="AA54" s="145"/>
      <c r="AB54" s="145"/>
      <c r="AC54" s="145"/>
      <c r="AD54" s="145"/>
      <c r="AE54" s="145"/>
      <c r="AF54" s="145"/>
      <c r="AG54" s="145" t="s">
        <v>1897</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177">
        <v>43</v>
      </c>
      <c r="B55" s="176" t="s">
        <v>2099</v>
      </c>
      <c r="C55" s="175" t="s">
        <v>2098</v>
      </c>
      <c r="D55" s="174" t="s">
        <v>0</v>
      </c>
      <c r="E55" s="229"/>
      <c r="F55" s="172"/>
      <c r="G55" s="171">
        <f t="shared" si="14"/>
        <v>0</v>
      </c>
      <c r="H55" s="154">
        <v>0</v>
      </c>
      <c r="I55" s="146">
        <f t="shared" si="15"/>
        <v>0</v>
      </c>
      <c r="J55" s="154">
        <v>0.01</v>
      </c>
      <c r="K55" s="146">
        <f t="shared" si="16"/>
        <v>0</v>
      </c>
      <c r="L55" s="146">
        <v>15</v>
      </c>
      <c r="M55" s="146">
        <f t="shared" si="17"/>
        <v>0</v>
      </c>
      <c r="N55" s="147">
        <v>0</v>
      </c>
      <c r="O55" s="147">
        <f t="shared" si="18"/>
        <v>0</v>
      </c>
      <c r="P55" s="147">
        <v>0</v>
      </c>
      <c r="Q55" s="147">
        <f t="shared" si="19"/>
        <v>0</v>
      </c>
      <c r="R55" s="146"/>
      <c r="S55" s="146" t="s">
        <v>255</v>
      </c>
      <c r="T55" s="146" t="s">
        <v>241</v>
      </c>
      <c r="U55" s="146">
        <v>0</v>
      </c>
      <c r="V55" s="146">
        <f t="shared" si="20"/>
        <v>0</v>
      </c>
      <c r="W55" s="146"/>
      <c r="X55" s="146" t="s">
        <v>240</v>
      </c>
      <c r="Y55" s="146" t="s">
        <v>239</v>
      </c>
      <c r="Z55" s="145"/>
      <c r="AA55" s="145"/>
      <c r="AB55" s="145"/>
      <c r="AC55" s="145"/>
      <c r="AD55" s="145"/>
      <c r="AE55" s="145"/>
      <c r="AF55" s="145"/>
      <c r="AG55" s="145" t="s">
        <v>1851</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170" t="s">
        <v>253</v>
      </c>
      <c r="B56" s="169" t="s">
        <v>2067</v>
      </c>
      <c r="C56" s="168" t="s">
        <v>2066</v>
      </c>
      <c r="D56" s="167"/>
      <c r="E56" s="166"/>
      <c r="F56" s="165"/>
      <c r="G56" s="164">
        <f>SUMIF(AG57:AG76,"&lt;&gt;NOR",G57:G76)</f>
        <v>0</v>
      </c>
      <c r="H56" s="162"/>
      <c r="I56" s="162">
        <f>SUM(I57:I76)</f>
        <v>0</v>
      </c>
      <c r="J56" s="162"/>
      <c r="K56" s="162">
        <f>SUM(K57:K76)</f>
        <v>493815</v>
      </c>
      <c r="L56" s="162"/>
      <c r="M56" s="162">
        <f>SUM(M57:M76)</f>
        <v>0</v>
      </c>
      <c r="N56" s="163"/>
      <c r="O56" s="163">
        <f>SUM(O57:O76)</f>
        <v>0.83</v>
      </c>
      <c r="P56" s="163"/>
      <c r="Q56" s="163">
        <f>SUM(Q57:Q76)</f>
        <v>0</v>
      </c>
      <c r="R56" s="162"/>
      <c r="S56" s="162"/>
      <c r="T56" s="162"/>
      <c r="U56" s="162"/>
      <c r="V56" s="162">
        <f>SUM(V57:V76)</f>
        <v>0</v>
      </c>
      <c r="W56" s="162"/>
      <c r="X56" s="162"/>
      <c r="Y56" s="162"/>
      <c r="AG56" t="s">
        <v>252</v>
      </c>
    </row>
    <row r="57" spans="1:60" outlineLevel="1">
      <c r="A57" s="177">
        <v>44</v>
      </c>
      <c r="B57" s="176" t="s">
        <v>1882</v>
      </c>
      <c r="C57" s="175" t="s">
        <v>2097</v>
      </c>
      <c r="D57" s="174" t="s">
        <v>347</v>
      </c>
      <c r="E57" s="173">
        <v>1</v>
      </c>
      <c r="F57" s="172"/>
      <c r="G57" s="171">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7">
        <v>1.542E-2</v>
      </c>
      <c r="O57" s="147">
        <f t="shared" ref="O57:O76" si="25">ROUND(E57*N57,2)</f>
        <v>0.02</v>
      </c>
      <c r="P57" s="147">
        <v>0</v>
      </c>
      <c r="Q57" s="147">
        <f t="shared" ref="Q57:Q76" si="26">ROUND(E57*P57,2)</f>
        <v>0</v>
      </c>
      <c r="R57" s="146"/>
      <c r="S57" s="146" t="s">
        <v>242</v>
      </c>
      <c r="T57" s="146" t="s">
        <v>241</v>
      </c>
      <c r="U57" s="146">
        <v>0</v>
      </c>
      <c r="V57" s="146">
        <f t="shared" ref="V57:V76" si="27">ROUND(E57*U57,2)</f>
        <v>0</v>
      </c>
      <c r="W57" s="146"/>
      <c r="X57" s="146" t="s">
        <v>1891</v>
      </c>
      <c r="Y57" s="146" t="s">
        <v>239</v>
      </c>
      <c r="Z57" s="145"/>
      <c r="AA57" s="145"/>
      <c r="AB57" s="145"/>
      <c r="AC57" s="145"/>
      <c r="AD57" s="145"/>
      <c r="AE57" s="145"/>
      <c r="AF57" s="145"/>
      <c r="AG57" s="145" t="s">
        <v>1897</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2.5" outlineLevel="1">
      <c r="A58" s="177">
        <v>45</v>
      </c>
      <c r="B58" s="176" t="s">
        <v>1882</v>
      </c>
      <c r="C58" s="175" t="s">
        <v>2096</v>
      </c>
      <c r="D58" s="174" t="s">
        <v>347</v>
      </c>
      <c r="E58" s="173">
        <v>4</v>
      </c>
      <c r="F58" s="172"/>
      <c r="G58" s="171">
        <f t="shared" si="21"/>
        <v>0</v>
      </c>
      <c r="H58" s="154">
        <v>0</v>
      </c>
      <c r="I58" s="146">
        <f t="shared" si="22"/>
        <v>0</v>
      </c>
      <c r="J58" s="154">
        <v>5670</v>
      </c>
      <c r="K58" s="146">
        <f t="shared" si="23"/>
        <v>22680</v>
      </c>
      <c r="L58" s="146">
        <v>15</v>
      </c>
      <c r="M58" s="146">
        <f t="shared" si="24"/>
        <v>0</v>
      </c>
      <c r="N58" s="147">
        <v>7.45E-3</v>
      </c>
      <c r="O58" s="147">
        <f t="shared" si="25"/>
        <v>0.03</v>
      </c>
      <c r="P58" s="147">
        <v>0</v>
      </c>
      <c r="Q58" s="147">
        <f t="shared" si="26"/>
        <v>0</v>
      </c>
      <c r="R58" s="146"/>
      <c r="S58" s="146" t="s">
        <v>242</v>
      </c>
      <c r="T58" s="146" t="s">
        <v>241</v>
      </c>
      <c r="U58" s="146">
        <v>0</v>
      </c>
      <c r="V58" s="146">
        <f t="shared" si="27"/>
        <v>0</v>
      </c>
      <c r="W58" s="146"/>
      <c r="X58" s="146" t="s">
        <v>1891</v>
      </c>
      <c r="Y58" s="146" t="s">
        <v>239</v>
      </c>
      <c r="Z58" s="145"/>
      <c r="AA58" s="145"/>
      <c r="AB58" s="145"/>
      <c r="AC58" s="145"/>
      <c r="AD58" s="145"/>
      <c r="AE58" s="145"/>
      <c r="AF58" s="145"/>
      <c r="AG58" s="145" t="s">
        <v>1897</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2.5" outlineLevel="1">
      <c r="A59" s="177">
        <v>46</v>
      </c>
      <c r="B59" s="176" t="s">
        <v>1882</v>
      </c>
      <c r="C59" s="175" t="s">
        <v>2095</v>
      </c>
      <c r="D59" s="174" t="s">
        <v>347</v>
      </c>
      <c r="E59" s="173">
        <v>3</v>
      </c>
      <c r="F59" s="172"/>
      <c r="G59" s="171">
        <f t="shared" si="21"/>
        <v>0</v>
      </c>
      <c r="H59" s="154">
        <v>0</v>
      </c>
      <c r="I59" s="146">
        <f t="shared" si="22"/>
        <v>0</v>
      </c>
      <c r="J59" s="154">
        <v>5875</v>
      </c>
      <c r="K59" s="146">
        <f t="shared" si="23"/>
        <v>17625</v>
      </c>
      <c r="L59" s="146">
        <v>15</v>
      </c>
      <c r="M59" s="146">
        <f t="shared" si="24"/>
        <v>0</v>
      </c>
      <c r="N59" s="147">
        <v>8.6999999999999994E-3</v>
      </c>
      <c r="O59" s="147">
        <f t="shared" si="25"/>
        <v>0.03</v>
      </c>
      <c r="P59" s="147">
        <v>0</v>
      </c>
      <c r="Q59" s="147">
        <f t="shared" si="26"/>
        <v>0</v>
      </c>
      <c r="R59" s="146"/>
      <c r="S59" s="146" t="s">
        <v>242</v>
      </c>
      <c r="T59" s="146" t="s">
        <v>241</v>
      </c>
      <c r="U59" s="146">
        <v>0</v>
      </c>
      <c r="V59" s="146">
        <f t="shared" si="27"/>
        <v>0</v>
      </c>
      <c r="W59" s="146"/>
      <c r="X59" s="146" t="s">
        <v>1891</v>
      </c>
      <c r="Y59" s="146" t="s">
        <v>239</v>
      </c>
      <c r="Z59" s="145"/>
      <c r="AA59" s="145"/>
      <c r="AB59" s="145"/>
      <c r="AC59" s="145"/>
      <c r="AD59" s="145"/>
      <c r="AE59" s="145"/>
      <c r="AF59" s="145"/>
      <c r="AG59" s="145" t="s">
        <v>1897</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2.5" outlineLevel="1">
      <c r="A60" s="177">
        <v>47</v>
      </c>
      <c r="B60" s="176" t="s">
        <v>1882</v>
      </c>
      <c r="C60" s="175" t="s">
        <v>2094</v>
      </c>
      <c r="D60" s="174" t="s">
        <v>347</v>
      </c>
      <c r="E60" s="173">
        <v>1</v>
      </c>
      <c r="F60" s="172"/>
      <c r="G60" s="171">
        <f t="shared" si="21"/>
        <v>0</v>
      </c>
      <c r="H60" s="154">
        <v>0</v>
      </c>
      <c r="I60" s="146">
        <f t="shared" si="22"/>
        <v>0</v>
      </c>
      <c r="J60" s="154">
        <v>6085</v>
      </c>
      <c r="K60" s="146">
        <f t="shared" si="23"/>
        <v>6085</v>
      </c>
      <c r="L60" s="146">
        <v>15</v>
      </c>
      <c r="M60" s="146">
        <f t="shared" si="24"/>
        <v>0</v>
      </c>
      <c r="N60" s="147">
        <v>9.9399999999999992E-3</v>
      </c>
      <c r="O60" s="147">
        <f t="shared" si="25"/>
        <v>0.01</v>
      </c>
      <c r="P60" s="147">
        <v>0</v>
      </c>
      <c r="Q60" s="147">
        <f t="shared" si="26"/>
        <v>0</v>
      </c>
      <c r="R60" s="146"/>
      <c r="S60" s="146" t="s">
        <v>242</v>
      </c>
      <c r="T60" s="146" t="s">
        <v>241</v>
      </c>
      <c r="U60" s="146">
        <v>0</v>
      </c>
      <c r="V60" s="146">
        <f t="shared" si="27"/>
        <v>0</v>
      </c>
      <c r="W60" s="146"/>
      <c r="X60" s="146" t="s">
        <v>1891</v>
      </c>
      <c r="Y60" s="146" t="s">
        <v>239</v>
      </c>
      <c r="Z60" s="145"/>
      <c r="AA60" s="145"/>
      <c r="AB60" s="145"/>
      <c r="AC60" s="145"/>
      <c r="AD60" s="145"/>
      <c r="AE60" s="145"/>
      <c r="AF60" s="145"/>
      <c r="AG60" s="145" t="s">
        <v>1897</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2.5" outlineLevel="1">
      <c r="A61" s="177">
        <v>48</v>
      </c>
      <c r="B61" s="176" t="s">
        <v>1882</v>
      </c>
      <c r="C61" s="175" t="s">
        <v>2093</v>
      </c>
      <c r="D61" s="174" t="s">
        <v>347</v>
      </c>
      <c r="E61" s="173">
        <v>4</v>
      </c>
      <c r="F61" s="172"/>
      <c r="G61" s="171">
        <f t="shared" si="21"/>
        <v>0</v>
      </c>
      <c r="H61" s="154">
        <v>0</v>
      </c>
      <c r="I61" s="146">
        <f t="shared" si="22"/>
        <v>0</v>
      </c>
      <c r="J61" s="154">
        <v>6560</v>
      </c>
      <c r="K61" s="146">
        <f t="shared" si="23"/>
        <v>26240</v>
      </c>
      <c r="L61" s="146">
        <v>15</v>
      </c>
      <c r="M61" s="146">
        <f t="shared" si="24"/>
        <v>0</v>
      </c>
      <c r="N61" s="147">
        <v>1.4149999999999999E-2</v>
      </c>
      <c r="O61" s="147">
        <f t="shared" si="25"/>
        <v>0.06</v>
      </c>
      <c r="P61" s="147">
        <v>0</v>
      </c>
      <c r="Q61" s="147">
        <f t="shared" si="26"/>
        <v>0</v>
      </c>
      <c r="R61" s="146"/>
      <c r="S61" s="146" t="s">
        <v>242</v>
      </c>
      <c r="T61" s="146" t="s">
        <v>241</v>
      </c>
      <c r="U61" s="146">
        <v>0</v>
      </c>
      <c r="V61" s="146">
        <f t="shared" si="27"/>
        <v>0</v>
      </c>
      <c r="W61" s="146"/>
      <c r="X61" s="146" t="s">
        <v>1891</v>
      </c>
      <c r="Y61" s="146" t="s">
        <v>239</v>
      </c>
      <c r="Z61" s="145"/>
      <c r="AA61" s="145"/>
      <c r="AB61" s="145"/>
      <c r="AC61" s="145"/>
      <c r="AD61" s="145"/>
      <c r="AE61" s="145"/>
      <c r="AF61" s="145"/>
      <c r="AG61" s="145" t="s">
        <v>1897</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2.5" outlineLevel="1">
      <c r="A62" s="177">
        <v>49</v>
      </c>
      <c r="B62" s="176" t="s">
        <v>1882</v>
      </c>
      <c r="C62" s="175" t="s">
        <v>2092</v>
      </c>
      <c r="D62" s="174" t="s">
        <v>347</v>
      </c>
      <c r="E62" s="173">
        <v>4</v>
      </c>
      <c r="F62" s="172"/>
      <c r="G62" s="171">
        <f t="shared" si="21"/>
        <v>0</v>
      </c>
      <c r="H62" s="154">
        <v>0</v>
      </c>
      <c r="I62" s="146">
        <f t="shared" si="22"/>
        <v>0</v>
      </c>
      <c r="J62" s="154">
        <v>6510</v>
      </c>
      <c r="K62" s="146">
        <f t="shared" si="23"/>
        <v>26040</v>
      </c>
      <c r="L62" s="146">
        <v>15</v>
      </c>
      <c r="M62" s="146">
        <f t="shared" si="24"/>
        <v>0</v>
      </c>
      <c r="N62" s="147">
        <v>1.512E-2</v>
      </c>
      <c r="O62" s="147">
        <f t="shared" si="25"/>
        <v>0.06</v>
      </c>
      <c r="P62" s="147">
        <v>0</v>
      </c>
      <c r="Q62" s="147">
        <f t="shared" si="26"/>
        <v>0</v>
      </c>
      <c r="R62" s="146"/>
      <c r="S62" s="146" t="s">
        <v>242</v>
      </c>
      <c r="T62" s="146" t="s">
        <v>241</v>
      </c>
      <c r="U62" s="146">
        <v>0</v>
      </c>
      <c r="V62" s="146">
        <f t="shared" si="27"/>
        <v>0</v>
      </c>
      <c r="W62" s="146"/>
      <c r="X62" s="146" t="s">
        <v>1891</v>
      </c>
      <c r="Y62" s="146" t="s">
        <v>239</v>
      </c>
      <c r="Z62" s="145"/>
      <c r="AA62" s="145"/>
      <c r="AB62" s="145"/>
      <c r="AC62" s="145"/>
      <c r="AD62" s="145"/>
      <c r="AE62" s="145"/>
      <c r="AF62" s="145"/>
      <c r="AG62" s="145" t="s">
        <v>1897</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50</v>
      </c>
      <c r="B63" s="176" t="s">
        <v>1882</v>
      </c>
      <c r="C63" s="175" t="s">
        <v>2091</v>
      </c>
      <c r="D63" s="174" t="s">
        <v>347</v>
      </c>
      <c r="E63" s="173">
        <v>2</v>
      </c>
      <c r="F63" s="172"/>
      <c r="G63" s="171">
        <f t="shared" si="21"/>
        <v>0</v>
      </c>
      <c r="H63" s="154">
        <v>0</v>
      </c>
      <c r="I63" s="146">
        <f t="shared" si="22"/>
        <v>0</v>
      </c>
      <c r="J63" s="154">
        <v>6825</v>
      </c>
      <c r="K63" s="146">
        <f t="shared" si="23"/>
        <v>13650</v>
      </c>
      <c r="L63" s="146">
        <v>15</v>
      </c>
      <c r="M63" s="146">
        <f t="shared" si="24"/>
        <v>0</v>
      </c>
      <c r="N63" s="147">
        <v>1.728E-2</v>
      </c>
      <c r="O63" s="147">
        <f t="shared" si="25"/>
        <v>0.03</v>
      </c>
      <c r="P63" s="147">
        <v>0</v>
      </c>
      <c r="Q63" s="147">
        <f t="shared" si="26"/>
        <v>0</v>
      </c>
      <c r="R63" s="146"/>
      <c r="S63" s="146" t="s">
        <v>242</v>
      </c>
      <c r="T63" s="146" t="s">
        <v>241</v>
      </c>
      <c r="U63" s="146">
        <v>0</v>
      </c>
      <c r="V63" s="146">
        <f t="shared" si="27"/>
        <v>0</v>
      </c>
      <c r="W63" s="146"/>
      <c r="X63" s="146" t="s">
        <v>1891</v>
      </c>
      <c r="Y63" s="146" t="s">
        <v>239</v>
      </c>
      <c r="Z63" s="145"/>
      <c r="AA63" s="145"/>
      <c r="AB63" s="145"/>
      <c r="AC63" s="145"/>
      <c r="AD63" s="145"/>
      <c r="AE63" s="145"/>
      <c r="AF63" s="145"/>
      <c r="AG63" s="145" t="s">
        <v>1897</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51</v>
      </c>
      <c r="B64" s="176" t="s">
        <v>1882</v>
      </c>
      <c r="C64" s="175" t="s">
        <v>2090</v>
      </c>
      <c r="D64" s="174" t="s">
        <v>347</v>
      </c>
      <c r="E64" s="173">
        <v>2</v>
      </c>
      <c r="F64" s="172"/>
      <c r="G64" s="171">
        <f t="shared" si="21"/>
        <v>0</v>
      </c>
      <c r="H64" s="154">
        <v>0</v>
      </c>
      <c r="I64" s="146">
        <f t="shared" si="22"/>
        <v>0</v>
      </c>
      <c r="J64" s="154">
        <v>8850</v>
      </c>
      <c r="K64" s="146">
        <f t="shared" si="23"/>
        <v>17700</v>
      </c>
      <c r="L64" s="146">
        <v>15</v>
      </c>
      <c r="M64" s="146">
        <f t="shared" si="24"/>
        <v>0</v>
      </c>
      <c r="N64" s="147">
        <v>2.7449999999999999E-2</v>
      </c>
      <c r="O64" s="147">
        <f t="shared" si="25"/>
        <v>0.05</v>
      </c>
      <c r="P64" s="147">
        <v>0</v>
      </c>
      <c r="Q64" s="147">
        <f t="shared" si="26"/>
        <v>0</v>
      </c>
      <c r="R64" s="146"/>
      <c r="S64" s="146" t="s">
        <v>242</v>
      </c>
      <c r="T64" s="146" t="s">
        <v>241</v>
      </c>
      <c r="U64" s="146">
        <v>0</v>
      </c>
      <c r="V64" s="146">
        <f t="shared" si="27"/>
        <v>0</v>
      </c>
      <c r="W64" s="146"/>
      <c r="X64" s="146" t="s">
        <v>1891</v>
      </c>
      <c r="Y64" s="146" t="s">
        <v>239</v>
      </c>
      <c r="Z64" s="145"/>
      <c r="AA64" s="145"/>
      <c r="AB64" s="145"/>
      <c r="AC64" s="145"/>
      <c r="AD64" s="145"/>
      <c r="AE64" s="145"/>
      <c r="AF64" s="145"/>
      <c r="AG64" s="145" t="s">
        <v>1897</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52</v>
      </c>
      <c r="B65" s="176" t="s">
        <v>1882</v>
      </c>
      <c r="C65" s="175" t="s">
        <v>2089</v>
      </c>
      <c r="D65" s="174" t="s">
        <v>347</v>
      </c>
      <c r="E65" s="173">
        <v>5</v>
      </c>
      <c r="F65" s="172"/>
      <c r="G65" s="171">
        <f t="shared" si="21"/>
        <v>0</v>
      </c>
      <c r="H65" s="154">
        <v>0</v>
      </c>
      <c r="I65" s="146">
        <f t="shared" si="22"/>
        <v>0</v>
      </c>
      <c r="J65" s="154">
        <v>7995</v>
      </c>
      <c r="K65" s="146">
        <f t="shared" si="23"/>
        <v>39975</v>
      </c>
      <c r="L65" s="146">
        <v>15</v>
      </c>
      <c r="M65" s="146">
        <f t="shared" si="24"/>
        <v>0</v>
      </c>
      <c r="N65" s="147">
        <v>2.0570000000000001E-2</v>
      </c>
      <c r="O65" s="147">
        <f t="shared" si="25"/>
        <v>0.1</v>
      </c>
      <c r="P65" s="147">
        <v>0</v>
      </c>
      <c r="Q65" s="147">
        <f t="shared" si="26"/>
        <v>0</v>
      </c>
      <c r="R65" s="146"/>
      <c r="S65" s="146" t="s">
        <v>242</v>
      </c>
      <c r="T65" s="146" t="s">
        <v>241</v>
      </c>
      <c r="U65" s="146">
        <v>0</v>
      </c>
      <c r="V65" s="146">
        <f t="shared" si="27"/>
        <v>0</v>
      </c>
      <c r="W65" s="146"/>
      <c r="X65" s="146" t="s">
        <v>1891</v>
      </c>
      <c r="Y65" s="146" t="s">
        <v>239</v>
      </c>
      <c r="Z65" s="145"/>
      <c r="AA65" s="145"/>
      <c r="AB65" s="145"/>
      <c r="AC65" s="145"/>
      <c r="AD65" s="145"/>
      <c r="AE65" s="145"/>
      <c r="AF65" s="145"/>
      <c r="AG65" s="145" t="s">
        <v>1897</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53</v>
      </c>
      <c r="B66" s="176" t="s">
        <v>1882</v>
      </c>
      <c r="C66" s="175" t="s">
        <v>2088</v>
      </c>
      <c r="D66" s="174" t="s">
        <v>347</v>
      </c>
      <c r="E66" s="173">
        <v>1</v>
      </c>
      <c r="F66" s="172"/>
      <c r="G66" s="171">
        <f t="shared" si="21"/>
        <v>0</v>
      </c>
      <c r="H66" s="154">
        <v>0</v>
      </c>
      <c r="I66" s="146">
        <f t="shared" si="22"/>
        <v>0</v>
      </c>
      <c r="J66" s="154">
        <v>8320</v>
      </c>
      <c r="K66" s="146">
        <f t="shared" si="23"/>
        <v>8320</v>
      </c>
      <c r="L66" s="146">
        <v>15</v>
      </c>
      <c r="M66" s="146">
        <f t="shared" si="24"/>
        <v>0</v>
      </c>
      <c r="N66" s="147">
        <v>2.2620000000000001E-2</v>
      </c>
      <c r="O66" s="147">
        <f t="shared" si="25"/>
        <v>0.02</v>
      </c>
      <c r="P66" s="147">
        <v>0</v>
      </c>
      <c r="Q66" s="147">
        <f t="shared" si="26"/>
        <v>0</v>
      </c>
      <c r="R66" s="146"/>
      <c r="S66" s="146" t="s">
        <v>242</v>
      </c>
      <c r="T66" s="146" t="s">
        <v>241</v>
      </c>
      <c r="U66" s="146">
        <v>0</v>
      </c>
      <c r="V66" s="146">
        <f t="shared" si="27"/>
        <v>0</v>
      </c>
      <c r="W66" s="146"/>
      <c r="X66" s="146" t="s">
        <v>1891</v>
      </c>
      <c r="Y66" s="146" t="s">
        <v>239</v>
      </c>
      <c r="Z66" s="145"/>
      <c r="AA66" s="145"/>
      <c r="AB66" s="145"/>
      <c r="AC66" s="145"/>
      <c r="AD66" s="145"/>
      <c r="AE66" s="145"/>
      <c r="AF66" s="145"/>
      <c r="AG66" s="145" t="s">
        <v>1897</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54</v>
      </c>
      <c r="B67" s="176" t="s">
        <v>1882</v>
      </c>
      <c r="C67" s="175" t="s">
        <v>2087</v>
      </c>
      <c r="D67" s="174" t="s">
        <v>347</v>
      </c>
      <c r="E67" s="173">
        <v>2</v>
      </c>
      <c r="F67" s="172"/>
      <c r="G67" s="171">
        <f t="shared" si="21"/>
        <v>0</v>
      </c>
      <c r="H67" s="154">
        <v>0</v>
      </c>
      <c r="I67" s="146">
        <f t="shared" si="22"/>
        <v>0</v>
      </c>
      <c r="J67" s="154">
        <v>8945</v>
      </c>
      <c r="K67" s="146">
        <f t="shared" si="23"/>
        <v>17890</v>
      </c>
      <c r="L67" s="146">
        <v>15</v>
      </c>
      <c r="M67" s="146">
        <f t="shared" si="24"/>
        <v>0</v>
      </c>
      <c r="N67" s="147">
        <v>2.1930000000000002E-2</v>
      </c>
      <c r="O67" s="147">
        <f t="shared" si="25"/>
        <v>0.04</v>
      </c>
      <c r="P67" s="147">
        <v>0</v>
      </c>
      <c r="Q67" s="147">
        <f t="shared" si="26"/>
        <v>0</v>
      </c>
      <c r="R67" s="146"/>
      <c r="S67" s="146" t="s">
        <v>242</v>
      </c>
      <c r="T67" s="146" t="s">
        <v>241</v>
      </c>
      <c r="U67" s="146">
        <v>0</v>
      </c>
      <c r="V67" s="146">
        <f t="shared" si="27"/>
        <v>0</v>
      </c>
      <c r="W67" s="146"/>
      <c r="X67" s="146" t="s">
        <v>1891</v>
      </c>
      <c r="Y67" s="146" t="s">
        <v>239</v>
      </c>
      <c r="Z67" s="145"/>
      <c r="AA67" s="145"/>
      <c r="AB67" s="145"/>
      <c r="AC67" s="145"/>
      <c r="AD67" s="145"/>
      <c r="AE67" s="145"/>
      <c r="AF67" s="145"/>
      <c r="AG67" s="145" t="s">
        <v>1897</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55</v>
      </c>
      <c r="B68" s="176" t="s">
        <v>1882</v>
      </c>
      <c r="C68" s="175" t="s">
        <v>2086</v>
      </c>
      <c r="D68" s="174" t="s">
        <v>347</v>
      </c>
      <c r="E68" s="173">
        <v>3</v>
      </c>
      <c r="F68" s="172"/>
      <c r="G68" s="171">
        <f t="shared" si="21"/>
        <v>0</v>
      </c>
      <c r="H68" s="154">
        <v>0</v>
      </c>
      <c r="I68" s="146">
        <f t="shared" si="22"/>
        <v>0</v>
      </c>
      <c r="J68" s="154">
        <v>9375</v>
      </c>
      <c r="K68" s="146">
        <f t="shared" si="23"/>
        <v>28125</v>
      </c>
      <c r="L68" s="146">
        <v>15</v>
      </c>
      <c r="M68" s="146">
        <f t="shared" si="24"/>
        <v>0</v>
      </c>
      <c r="N68" s="147">
        <v>2.4369999999999999E-2</v>
      </c>
      <c r="O68" s="147">
        <f t="shared" si="25"/>
        <v>7.0000000000000007E-2</v>
      </c>
      <c r="P68" s="147">
        <v>0</v>
      </c>
      <c r="Q68" s="147">
        <f t="shared" si="26"/>
        <v>0</v>
      </c>
      <c r="R68" s="146"/>
      <c r="S68" s="146" t="s">
        <v>242</v>
      </c>
      <c r="T68" s="146" t="s">
        <v>241</v>
      </c>
      <c r="U68" s="146">
        <v>0</v>
      </c>
      <c r="V68" s="146">
        <f t="shared" si="27"/>
        <v>0</v>
      </c>
      <c r="W68" s="146"/>
      <c r="X68" s="146" t="s">
        <v>1891</v>
      </c>
      <c r="Y68" s="146" t="s">
        <v>239</v>
      </c>
      <c r="Z68" s="145"/>
      <c r="AA68" s="145"/>
      <c r="AB68" s="145"/>
      <c r="AC68" s="145"/>
      <c r="AD68" s="145"/>
      <c r="AE68" s="145"/>
      <c r="AF68" s="145"/>
      <c r="AG68" s="145" t="s">
        <v>1897</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56</v>
      </c>
      <c r="B69" s="176" t="s">
        <v>1882</v>
      </c>
      <c r="C69" s="175" t="s">
        <v>2085</v>
      </c>
      <c r="D69" s="174" t="s">
        <v>347</v>
      </c>
      <c r="E69" s="173">
        <v>2</v>
      </c>
      <c r="F69" s="172"/>
      <c r="G69" s="171">
        <f t="shared" si="21"/>
        <v>0</v>
      </c>
      <c r="H69" s="154">
        <v>0</v>
      </c>
      <c r="I69" s="146">
        <f t="shared" si="22"/>
        <v>0</v>
      </c>
      <c r="J69" s="154">
        <v>9795</v>
      </c>
      <c r="K69" s="146">
        <f t="shared" si="23"/>
        <v>19590</v>
      </c>
      <c r="L69" s="146">
        <v>15</v>
      </c>
      <c r="M69" s="146">
        <f t="shared" si="24"/>
        <v>0</v>
      </c>
      <c r="N69" s="147">
        <v>2.6800000000000001E-2</v>
      </c>
      <c r="O69" s="147">
        <f t="shared" si="25"/>
        <v>0.05</v>
      </c>
      <c r="P69" s="147">
        <v>0</v>
      </c>
      <c r="Q69" s="147">
        <f t="shared" si="26"/>
        <v>0</v>
      </c>
      <c r="R69" s="146"/>
      <c r="S69" s="146" t="s">
        <v>242</v>
      </c>
      <c r="T69" s="146" t="s">
        <v>241</v>
      </c>
      <c r="U69" s="146">
        <v>0</v>
      </c>
      <c r="V69" s="146">
        <f t="shared" si="27"/>
        <v>0</v>
      </c>
      <c r="W69" s="146"/>
      <c r="X69" s="146" t="s">
        <v>1891</v>
      </c>
      <c r="Y69" s="146" t="s">
        <v>239</v>
      </c>
      <c r="Z69" s="145"/>
      <c r="AA69" s="145"/>
      <c r="AB69" s="145"/>
      <c r="AC69" s="145"/>
      <c r="AD69" s="145"/>
      <c r="AE69" s="145"/>
      <c r="AF69" s="145"/>
      <c r="AG69" s="145" t="s">
        <v>1897</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57</v>
      </c>
      <c r="B70" s="176" t="s">
        <v>1882</v>
      </c>
      <c r="C70" s="175" t="s">
        <v>2084</v>
      </c>
      <c r="D70" s="174" t="s">
        <v>347</v>
      </c>
      <c r="E70" s="173">
        <v>3</v>
      </c>
      <c r="F70" s="172"/>
      <c r="G70" s="171">
        <f t="shared" si="21"/>
        <v>0</v>
      </c>
      <c r="H70" s="154">
        <v>0</v>
      </c>
      <c r="I70" s="146">
        <f t="shared" si="22"/>
        <v>0</v>
      </c>
      <c r="J70" s="154">
        <v>12585</v>
      </c>
      <c r="K70" s="146">
        <f t="shared" si="23"/>
        <v>37755</v>
      </c>
      <c r="L70" s="146">
        <v>15</v>
      </c>
      <c r="M70" s="146">
        <f t="shared" si="24"/>
        <v>0</v>
      </c>
      <c r="N70" s="147">
        <v>2.6800000000000001E-2</v>
      </c>
      <c r="O70" s="147">
        <f t="shared" si="25"/>
        <v>0.08</v>
      </c>
      <c r="P70" s="147">
        <v>0</v>
      </c>
      <c r="Q70" s="147">
        <f t="shared" si="26"/>
        <v>0</v>
      </c>
      <c r="R70" s="146"/>
      <c r="S70" s="146" t="s">
        <v>242</v>
      </c>
      <c r="T70" s="146" t="s">
        <v>241</v>
      </c>
      <c r="U70" s="146">
        <v>0</v>
      </c>
      <c r="V70" s="146">
        <f t="shared" si="27"/>
        <v>0</v>
      </c>
      <c r="W70" s="146"/>
      <c r="X70" s="146" t="s">
        <v>1891</v>
      </c>
      <c r="Y70" s="146" t="s">
        <v>239</v>
      </c>
      <c r="Z70" s="145"/>
      <c r="AA70" s="145"/>
      <c r="AB70" s="145"/>
      <c r="AC70" s="145"/>
      <c r="AD70" s="145"/>
      <c r="AE70" s="145"/>
      <c r="AF70" s="145"/>
      <c r="AG70" s="145" t="s">
        <v>1897</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58</v>
      </c>
      <c r="B71" s="176" t="s">
        <v>1882</v>
      </c>
      <c r="C71" s="175" t="s">
        <v>2083</v>
      </c>
      <c r="D71" s="174" t="s">
        <v>347</v>
      </c>
      <c r="E71" s="173">
        <v>1</v>
      </c>
      <c r="F71" s="172"/>
      <c r="G71" s="171">
        <f t="shared" si="21"/>
        <v>0</v>
      </c>
      <c r="H71" s="154">
        <v>0</v>
      </c>
      <c r="I71" s="146">
        <f t="shared" si="22"/>
        <v>0</v>
      </c>
      <c r="J71" s="154">
        <v>9260</v>
      </c>
      <c r="K71" s="146">
        <f t="shared" si="23"/>
        <v>9260</v>
      </c>
      <c r="L71" s="146">
        <v>15</v>
      </c>
      <c r="M71" s="146">
        <f t="shared" si="24"/>
        <v>0</v>
      </c>
      <c r="N71" s="147">
        <v>2.904E-2</v>
      </c>
      <c r="O71" s="147">
        <f t="shared" si="25"/>
        <v>0.03</v>
      </c>
      <c r="P71" s="147">
        <v>0</v>
      </c>
      <c r="Q71" s="147">
        <f t="shared" si="26"/>
        <v>0</v>
      </c>
      <c r="R71" s="146"/>
      <c r="S71" s="146" t="s">
        <v>242</v>
      </c>
      <c r="T71" s="146" t="s">
        <v>241</v>
      </c>
      <c r="U71" s="146">
        <v>0</v>
      </c>
      <c r="V71" s="146">
        <f t="shared" si="27"/>
        <v>0</v>
      </c>
      <c r="W71" s="146"/>
      <c r="X71" s="146" t="s">
        <v>1891</v>
      </c>
      <c r="Y71" s="146" t="s">
        <v>239</v>
      </c>
      <c r="Z71" s="145"/>
      <c r="AA71" s="145"/>
      <c r="AB71" s="145"/>
      <c r="AC71" s="145"/>
      <c r="AD71" s="145"/>
      <c r="AE71" s="145"/>
      <c r="AF71" s="145"/>
      <c r="AG71" s="145" t="s">
        <v>1897</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59</v>
      </c>
      <c r="B72" s="176" t="s">
        <v>1882</v>
      </c>
      <c r="C72" s="175" t="s">
        <v>2082</v>
      </c>
      <c r="D72" s="174" t="s">
        <v>347</v>
      </c>
      <c r="E72" s="173">
        <v>2</v>
      </c>
      <c r="F72" s="172"/>
      <c r="G72" s="171">
        <f t="shared" si="21"/>
        <v>0</v>
      </c>
      <c r="H72" s="154">
        <v>0</v>
      </c>
      <c r="I72" s="146">
        <f t="shared" si="22"/>
        <v>0</v>
      </c>
      <c r="J72" s="154">
        <v>11130</v>
      </c>
      <c r="K72" s="146">
        <f t="shared" si="23"/>
        <v>22260</v>
      </c>
      <c r="L72" s="146">
        <v>15</v>
      </c>
      <c r="M72" s="146">
        <f t="shared" si="24"/>
        <v>0</v>
      </c>
      <c r="N72" s="147">
        <v>2.946E-2</v>
      </c>
      <c r="O72" s="147">
        <f t="shared" si="25"/>
        <v>0.06</v>
      </c>
      <c r="P72" s="147">
        <v>0</v>
      </c>
      <c r="Q72" s="147">
        <f t="shared" si="26"/>
        <v>0</v>
      </c>
      <c r="R72" s="146"/>
      <c r="S72" s="146" t="s">
        <v>242</v>
      </c>
      <c r="T72" s="146" t="s">
        <v>241</v>
      </c>
      <c r="U72" s="146">
        <v>0</v>
      </c>
      <c r="V72" s="146">
        <f t="shared" si="27"/>
        <v>0</v>
      </c>
      <c r="W72" s="146"/>
      <c r="X72" s="146" t="s">
        <v>1891</v>
      </c>
      <c r="Y72" s="146" t="s">
        <v>239</v>
      </c>
      <c r="Z72" s="145"/>
      <c r="AA72" s="145"/>
      <c r="AB72" s="145"/>
      <c r="AC72" s="145"/>
      <c r="AD72" s="145"/>
      <c r="AE72" s="145"/>
      <c r="AF72" s="145"/>
      <c r="AG72" s="145" t="s">
        <v>1897</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60</v>
      </c>
      <c r="B73" s="176" t="s">
        <v>1882</v>
      </c>
      <c r="C73" s="175" t="s">
        <v>2081</v>
      </c>
      <c r="D73" s="174" t="s">
        <v>347</v>
      </c>
      <c r="E73" s="173">
        <v>2</v>
      </c>
      <c r="F73" s="172"/>
      <c r="G73" s="171">
        <f t="shared" si="21"/>
        <v>0</v>
      </c>
      <c r="H73" s="154">
        <v>0</v>
      </c>
      <c r="I73" s="146">
        <f t="shared" si="22"/>
        <v>0</v>
      </c>
      <c r="J73" s="154">
        <v>6010</v>
      </c>
      <c r="K73" s="146">
        <f t="shared" si="23"/>
        <v>12020</v>
      </c>
      <c r="L73" s="146">
        <v>15</v>
      </c>
      <c r="M73" s="146">
        <f t="shared" si="24"/>
        <v>0</v>
      </c>
      <c r="N73" s="147">
        <v>5.8999999999999999E-3</v>
      </c>
      <c r="O73" s="147">
        <f t="shared" si="25"/>
        <v>0.01</v>
      </c>
      <c r="P73" s="147">
        <v>0</v>
      </c>
      <c r="Q73" s="147">
        <f t="shared" si="26"/>
        <v>0</v>
      </c>
      <c r="R73" s="146"/>
      <c r="S73" s="146" t="s">
        <v>242</v>
      </c>
      <c r="T73" s="146" t="s">
        <v>241</v>
      </c>
      <c r="U73" s="146">
        <v>0</v>
      </c>
      <c r="V73" s="146">
        <f t="shared" si="27"/>
        <v>0</v>
      </c>
      <c r="W73" s="146"/>
      <c r="X73" s="146" t="s">
        <v>1891</v>
      </c>
      <c r="Y73" s="146" t="s">
        <v>239</v>
      </c>
      <c r="Z73" s="145"/>
      <c r="AA73" s="145"/>
      <c r="AB73" s="145"/>
      <c r="AC73" s="145"/>
      <c r="AD73" s="145"/>
      <c r="AE73" s="145"/>
      <c r="AF73" s="145"/>
      <c r="AG73" s="145" t="s">
        <v>1897</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2.5" outlineLevel="1">
      <c r="A74" s="177">
        <v>61</v>
      </c>
      <c r="B74" s="176" t="s">
        <v>1882</v>
      </c>
      <c r="C74" s="175" t="s">
        <v>2080</v>
      </c>
      <c r="D74" s="174" t="s">
        <v>347</v>
      </c>
      <c r="E74" s="173">
        <v>14</v>
      </c>
      <c r="F74" s="172"/>
      <c r="G74" s="171">
        <f t="shared" si="21"/>
        <v>0</v>
      </c>
      <c r="H74" s="154">
        <v>0</v>
      </c>
      <c r="I74" s="146">
        <f t="shared" si="22"/>
        <v>0</v>
      </c>
      <c r="J74" s="154">
        <v>6545</v>
      </c>
      <c r="K74" s="146">
        <f t="shared" si="23"/>
        <v>91630</v>
      </c>
      <c r="L74" s="146">
        <v>15</v>
      </c>
      <c r="M74" s="146">
        <f t="shared" si="24"/>
        <v>0</v>
      </c>
      <c r="N74" s="147">
        <v>5.8999999999999999E-3</v>
      </c>
      <c r="O74" s="147">
        <f t="shared" si="25"/>
        <v>0.08</v>
      </c>
      <c r="P74" s="147">
        <v>0</v>
      </c>
      <c r="Q74" s="147">
        <f t="shared" si="26"/>
        <v>0</v>
      </c>
      <c r="R74" s="146"/>
      <c r="S74" s="146" t="s">
        <v>242</v>
      </c>
      <c r="T74" s="146" t="s">
        <v>241</v>
      </c>
      <c r="U74" s="146">
        <v>0</v>
      </c>
      <c r="V74" s="146">
        <f t="shared" si="27"/>
        <v>0</v>
      </c>
      <c r="W74" s="146"/>
      <c r="X74" s="146" t="s">
        <v>1891</v>
      </c>
      <c r="Y74" s="146" t="s">
        <v>239</v>
      </c>
      <c r="Z74" s="145"/>
      <c r="AA74" s="145"/>
      <c r="AB74" s="145"/>
      <c r="AC74" s="145"/>
      <c r="AD74" s="145"/>
      <c r="AE74" s="145"/>
      <c r="AF74" s="145"/>
      <c r="AG74" s="145" t="s">
        <v>1897</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62</v>
      </c>
      <c r="B75" s="176" t="s">
        <v>1882</v>
      </c>
      <c r="C75" s="175" t="s">
        <v>2079</v>
      </c>
      <c r="D75" s="174" t="s">
        <v>1960</v>
      </c>
      <c r="E75" s="173">
        <v>14</v>
      </c>
      <c r="F75" s="172"/>
      <c r="G75" s="171">
        <f t="shared" si="21"/>
        <v>0</v>
      </c>
      <c r="H75" s="154">
        <v>0</v>
      </c>
      <c r="I75" s="146">
        <f t="shared" si="22"/>
        <v>0</v>
      </c>
      <c r="J75" s="154">
        <v>5150</v>
      </c>
      <c r="K75" s="146">
        <f t="shared" si="23"/>
        <v>72100</v>
      </c>
      <c r="L75" s="146">
        <v>15</v>
      </c>
      <c r="M75" s="146">
        <f t="shared" si="24"/>
        <v>0</v>
      </c>
      <c r="N75" s="147">
        <v>0</v>
      </c>
      <c r="O75" s="147">
        <f t="shared" si="25"/>
        <v>0</v>
      </c>
      <c r="P75" s="147">
        <v>0</v>
      </c>
      <c r="Q75" s="147">
        <f t="shared" si="26"/>
        <v>0</v>
      </c>
      <c r="R75" s="146"/>
      <c r="S75" s="146" t="s">
        <v>242</v>
      </c>
      <c r="T75" s="146" t="s">
        <v>241</v>
      </c>
      <c r="U75" s="146">
        <v>0</v>
      </c>
      <c r="V75" s="146">
        <f t="shared" si="27"/>
        <v>0</v>
      </c>
      <c r="W75" s="146"/>
      <c r="X75" s="146" t="s">
        <v>1891</v>
      </c>
      <c r="Y75" s="146" t="s">
        <v>239</v>
      </c>
      <c r="Z75" s="145"/>
      <c r="AA75" s="145"/>
      <c r="AB75" s="145"/>
      <c r="AC75" s="145"/>
      <c r="AD75" s="145"/>
      <c r="AE75" s="145"/>
      <c r="AF75" s="145"/>
      <c r="AG75" s="145" t="s">
        <v>1897</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177">
        <v>63</v>
      </c>
      <c r="B76" s="176" t="s">
        <v>1882</v>
      </c>
      <c r="C76" s="175" t="s">
        <v>2078</v>
      </c>
      <c r="D76" s="174" t="s">
        <v>0</v>
      </c>
      <c r="E76" s="229"/>
      <c r="F76" s="172"/>
      <c r="G76" s="171">
        <f t="shared" si="21"/>
        <v>0</v>
      </c>
      <c r="H76" s="154">
        <v>0</v>
      </c>
      <c r="I76" s="146">
        <f t="shared" si="22"/>
        <v>0</v>
      </c>
      <c r="J76" s="154">
        <v>0.03</v>
      </c>
      <c r="K76" s="146">
        <f t="shared" si="23"/>
        <v>0</v>
      </c>
      <c r="L76" s="146">
        <v>15</v>
      </c>
      <c r="M76" s="146">
        <f t="shared" si="24"/>
        <v>0</v>
      </c>
      <c r="N76" s="147">
        <v>0</v>
      </c>
      <c r="O76" s="147">
        <f t="shared" si="25"/>
        <v>0</v>
      </c>
      <c r="P76" s="147">
        <v>0</v>
      </c>
      <c r="Q76" s="147">
        <f t="shared" si="26"/>
        <v>0</v>
      </c>
      <c r="R76" s="146"/>
      <c r="S76" s="146" t="s">
        <v>242</v>
      </c>
      <c r="T76" s="146" t="s">
        <v>241</v>
      </c>
      <c r="U76" s="146">
        <v>0</v>
      </c>
      <c r="V76" s="146">
        <f t="shared" si="27"/>
        <v>0</v>
      </c>
      <c r="W76" s="146"/>
      <c r="X76" s="146" t="s">
        <v>1891</v>
      </c>
      <c r="Y76" s="146" t="s">
        <v>239</v>
      </c>
      <c r="Z76" s="145"/>
      <c r="AA76" s="145"/>
      <c r="AB76" s="145"/>
      <c r="AC76" s="145"/>
      <c r="AD76" s="145"/>
      <c r="AE76" s="145"/>
      <c r="AF76" s="145"/>
      <c r="AG76" s="145" t="s">
        <v>1897</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170" t="s">
        <v>253</v>
      </c>
      <c r="B77" s="169" t="s">
        <v>187</v>
      </c>
      <c r="C77" s="168" t="s">
        <v>186</v>
      </c>
      <c r="D77" s="167"/>
      <c r="E77" s="166"/>
      <c r="F77" s="165"/>
      <c r="G77" s="164">
        <f>SUMIF(AG78:AG82,"&lt;&gt;NOR",G78:G82)</f>
        <v>0</v>
      </c>
      <c r="H77" s="162"/>
      <c r="I77" s="162">
        <f>SUM(I78:I82)</f>
        <v>5133.1499999999996</v>
      </c>
      <c r="J77" s="162"/>
      <c r="K77" s="162">
        <f>SUM(K78:K82)</f>
        <v>50744.35</v>
      </c>
      <c r="L77" s="162"/>
      <c r="M77" s="162">
        <f>SUM(M78:M82)</f>
        <v>0</v>
      </c>
      <c r="N77" s="163"/>
      <c r="O77" s="163">
        <f>SUM(O78:O82)</f>
        <v>0.03</v>
      </c>
      <c r="P77" s="163"/>
      <c r="Q77" s="163">
        <f>SUM(Q78:Q82)</f>
        <v>0</v>
      </c>
      <c r="R77" s="162"/>
      <c r="S77" s="162"/>
      <c r="T77" s="162"/>
      <c r="U77" s="162"/>
      <c r="V77" s="162">
        <f>SUM(V78:V82)</f>
        <v>92.83</v>
      </c>
      <c r="W77" s="162"/>
      <c r="X77" s="162"/>
      <c r="Y77" s="162"/>
      <c r="AG77" t="s">
        <v>252</v>
      </c>
    </row>
    <row r="78" spans="1:60" ht="22.5" outlineLevel="1">
      <c r="A78" s="177">
        <v>64</v>
      </c>
      <c r="B78" s="176" t="s">
        <v>2053</v>
      </c>
      <c r="C78" s="175" t="s">
        <v>2077</v>
      </c>
      <c r="D78" s="174" t="s">
        <v>243</v>
      </c>
      <c r="E78" s="173">
        <v>95</v>
      </c>
      <c r="F78" s="172"/>
      <c r="G78" s="171">
        <f>ROUND(E78*F78,2)</f>
        <v>0</v>
      </c>
      <c r="H78" s="154">
        <v>19.71</v>
      </c>
      <c r="I78" s="146">
        <f>ROUND(E78*H78,2)</f>
        <v>1872.45</v>
      </c>
      <c r="J78" s="154">
        <v>215.29</v>
      </c>
      <c r="K78" s="146">
        <f>ROUND(E78*J78,2)</f>
        <v>20452.55</v>
      </c>
      <c r="L78" s="146">
        <v>15</v>
      </c>
      <c r="M78" s="146">
        <f>G78*(1+L78/100)</f>
        <v>0</v>
      </c>
      <c r="N78" s="147">
        <v>6.0000000000000002E-5</v>
      </c>
      <c r="O78" s="147">
        <f>ROUND(E78*N78,2)</f>
        <v>0.01</v>
      </c>
      <c r="P78" s="147">
        <v>0</v>
      </c>
      <c r="Q78" s="147">
        <f>ROUND(E78*P78,2)</f>
        <v>0</v>
      </c>
      <c r="R78" s="146"/>
      <c r="S78" s="146" t="s">
        <v>255</v>
      </c>
      <c r="T78" s="146" t="s">
        <v>255</v>
      </c>
      <c r="U78" s="146">
        <v>0.42599999999999999</v>
      </c>
      <c r="V78" s="146">
        <f>ROUND(E78*U78,2)</f>
        <v>40.47</v>
      </c>
      <c r="W78" s="146"/>
      <c r="X78" s="146" t="s">
        <v>240</v>
      </c>
      <c r="Y78" s="146" t="s">
        <v>239</v>
      </c>
      <c r="Z78" s="145"/>
      <c r="AA78" s="145"/>
      <c r="AB78" s="145"/>
      <c r="AC78" s="145"/>
      <c r="AD78" s="145"/>
      <c r="AE78" s="145"/>
      <c r="AF78" s="145"/>
      <c r="AG78" s="145" t="s">
        <v>1851</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65</v>
      </c>
      <c r="B79" s="176" t="s">
        <v>2055</v>
      </c>
      <c r="C79" s="175" t="s">
        <v>2056</v>
      </c>
      <c r="D79" s="174" t="s">
        <v>243</v>
      </c>
      <c r="E79" s="173">
        <v>85</v>
      </c>
      <c r="F79" s="172"/>
      <c r="G79" s="171">
        <f>ROUND(E79*F79,2)</f>
        <v>0</v>
      </c>
      <c r="H79" s="154">
        <v>16.62</v>
      </c>
      <c r="I79" s="146">
        <f>ROUND(E79*H79,2)</f>
        <v>1412.7</v>
      </c>
      <c r="J79" s="154">
        <v>153.88</v>
      </c>
      <c r="K79" s="146">
        <f>ROUND(E79*J79,2)</f>
        <v>13079.8</v>
      </c>
      <c r="L79" s="146">
        <v>15</v>
      </c>
      <c r="M79" s="146">
        <f>G79*(1+L79/100)</f>
        <v>0</v>
      </c>
      <c r="N79" s="147">
        <v>6.0000000000000002E-5</v>
      </c>
      <c r="O79" s="147">
        <f>ROUND(E79*N79,2)</f>
        <v>0.01</v>
      </c>
      <c r="P79" s="147">
        <v>0</v>
      </c>
      <c r="Q79" s="147">
        <f>ROUND(E79*P79,2)</f>
        <v>0</v>
      </c>
      <c r="R79" s="146"/>
      <c r="S79" s="146" t="s">
        <v>255</v>
      </c>
      <c r="T79" s="146" t="s">
        <v>255</v>
      </c>
      <c r="U79" s="146">
        <v>0.30399999999999999</v>
      </c>
      <c r="V79" s="146">
        <f>ROUND(E79*U79,2)</f>
        <v>25.84</v>
      </c>
      <c r="W79" s="146"/>
      <c r="X79" s="146" t="s">
        <v>240</v>
      </c>
      <c r="Y79" s="146" t="s">
        <v>239</v>
      </c>
      <c r="Z79" s="145"/>
      <c r="AA79" s="145"/>
      <c r="AB79" s="145"/>
      <c r="AC79" s="145"/>
      <c r="AD79" s="145"/>
      <c r="AE79" s="145"/>
      <c r="AF79" s="145"/>
      <c r="AG79" s="145" t="s">
        <v>1851</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66</v>
      </c>
      <c r="B80" s="176" t="s">
        <v>2057</v>
      </c>
      <c r="C80" s="175" t="s">
        <v>2058</v>
      </c>
      <c r="D80" s="174" t="s">
        <v>243</v>
      </c>
      <c r="E80" s="173">
        <v>120</v>
      </c>
      <c r="F80" s="172"/>
      <c r="G80" s="171">
        <f>ROUND(E80*F80,2)</f>
        <v>0</v>
      </c>
      <c r="H80" s="154">
        <v>15.4</v>
      </c>
      <c r="I80" s="146">
        <f>ROUND(E80*H80,2)</f>
        <v>1848</v>
      </c>
      <c r="J80" s="154">
        <v>111.6</v>
      </c>
      <c r="K80" s="146">
        <f>ROUND(E80*J80,2)</f>
        <v>13392</v>
      </c>
      <c r="L80" s="146">
        <v>15</v>
      </c>
      <c r="M80" s="146">
        <f>G80*(1+L80/100)</f>
        <v>0</v>
      </c>
      <c r="N80" s="147">
        <v>6.0000000000000002E-5</v>
      </c>
      <c r="O80" s="147">
        <f>ROUND(E80*N80,2)</f>
        <v>0.01</v>
      </c>
      <c r="P80" s="147">
        <v>0</v>
      </c>
      <c r="Q80" s="147">
        <f>ROUND(E80*P80,2)</f>
        <v>0</v>
      </c>
      <c r="R80" s="146"/>
      <c r="S80" s="146" t="s">
        <v>255</v>
      </c>
      <c r="T80" s="146" t="s">
        <v>255</v>
      </c>
      <c r="U80" s="146">
        <v>0.221</v>
      </c>
      <c r="V80" s="146">
        <f>ROUND(E80*U80,2)</f>
        <v>26.52</v>
      </c>
      <c r="W80" s="146"/>
      <c r="X80" s="146" t="s">
        <v>240</v>
      </c>
      <c r="Y80" s="146" t="s">
        <v>239</v>
      </c>
      <c r="Z80" s="145"/>
      <c r="AA80" s="145"/>
      <c r="AB80" s="145"/>
      <c r="AC80" s="145"/>
      <c r="AD80" s="145"/>
      <c r="AE80" s="145"/>
      <c r="AF80" s="145"/>
      <c r="AG80" s="145" t="s">
        <v>1851</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67</v>
      </c>
      <c r="B81" s="176" t="s">
        <v>1882</v>
      </c>
      <c r="C81" s="175" t="s">
        <v>2059</v>
      </c>
      <c r="D81" s="174" t="s">
        <v>347</v>
      </c>
      <c r="E81" s="173">
        <v>4</v>
      </c>
      <c r="F81" s="172"/>
      <c r="G81" s="171">
        <f>ROUND(E81*F81,2)</f>
        <v>0</v>
      </c>
      <c r="H81" s="154">
        <v>0</v>
      </c>
      <c r="I81" s="146">
        <f>ROUND(E81*H81,2)</f>
        <v>0</v>
      </c>
      <c r="J81" s="154">
        <v>955</v>
      </c>
      <c r="K81" s="146">
        <f>ROUND(E81*J81,2)</f>
        <v>3820</v>
      </c>
      <c r="L81" s="146">
        <v>15</v>
      </c>
      <c r="M81" s="146">
        <f>G81*(1+L81/100)</f>
        <v>0</v>
      </c>
      <c r="N81" s="147">
        <v>0</v>
      </c>
      <c r="O81" s="147">
        <f>ROUND(E81*N81,2)</f>
        <v>0</v>
      </c>
      <c r="P81" s="147">
        <v>0</v>
      </c>
      <c r="Q81" s="147">
        <f>ROUND(E81*P81,2)</f>
        <v>0</v>
      </c>
      <c r="R81" s="146"/>
      <c r="S81" s="146" t="s">
        <v>242</v>
      </c>
      <c r="T81" s="146" t="s">
        <v>241</v>
      </c>
      <c r="U81" s="146">
        <v>0</v>
      </c>
      <c r="V81" s="146">
        <f>ROUND(E81*U81,2)</f>
        <v>0</v>
      </c>
      <c r="W81" s="146"/>
      <c r="X81" s="146" t="s">
        <v>1891</v>
      </c>
      <c r="Y81" s="146" t="s">
        <v>239</v>
      </c>
      <c r="Z81" s="145"/>
      <c r="AA81" s="145"/>
      <c r="AB81" s="145"/>
      <c r="AC81" s="145"/>
      <c r="AD81" s="145"/>
      <c r="AE81" s="145"/>
      <c r="AF81" s="145"/>
      <c r="AG81" s="145" t="s">
        <v>1897</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68</v>
      </c>
      <c r="B82" s="176" t="s">
        <v>2062</v>
      </c>
      <c r="C82" s="175" t="s">
        <v>427</v>
      </c>
      <c r="D82" s="174" t="s">
        <v>0</v>
      </c>
      <c r="E82" s="229"/>
      <c r="F82" s="172"/>
      <c r="G82" s="171">
        <f>ROUND(E82*F82,2)</f>
        <v>0</v>
      </c>
      <c r="H82" s="154">
        <v>0</v>
      </c>
      <c r="I82" s="146">
        <f>ROUND(E82*H82,2)</f>
        <v>0</v>
      </c>
      <c r="J82" s="154">
        <v>0.02</v>
      </c>
      <c r="K82" s="146">
        <f>ROUND(E82*J82,2)</f>
        <v>0</v>
      </c>
      <c r="L82" s="146">
        <v>15</v>
      </c>
      <c r="M82" s="146">
        <f>G82*(1+L82/100)</f>
        <v>0</v>
      </c>
      <c r="N82" s="147">
        <v>0</v>
      </c>
      <c r="O82" s="147">
        <f>ROUND(E82*N82,2)</f>
        <v>0</v>
      </c>
      <c r="P82" s="147">
        <v>0</v>
      </c>
      <c r="Q82" s="147">
        <f>ROUND(E82*P82,2)</f>
        <v>0</v>
      </c>
      <c r="R82" s="146"/>
      <c r="S82" s="146" t="s">
        <v>255</v>
      </c>
      <c r="T82" s="146" t="s">
        <v>241</v>
      </c>
      <c r="U82" s="146">
        <v>0</v>
      </c>
      <c r="V82" s="146">
        <f>ROUND(E82*U82,2)</f>
        <v>0</v>
      </c>
      <c r="W82" s="146"/>
      <c r="X82" s="146" t="s">
        <v>240</v>
      </c>
      <c r="Y82" s="146" t="s">
        <v>239</v>
      </c>
      <c r="Z82" s="145"/>
      <c r="AA82" s="145"/>
      <c r="AB82" s="145"/>
      <c r="AC82" s="145"/>
      <c r="AD82" s="145"/>
      <c r="AE82" s="145"/>
      <c r="AF82" s="145"/>
      <c r="AG82" s="145" t="s">
        <v>1851</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170" t="s">
        <v>253</v>
      </c>
      <c r="B83" s="169" t="s">
        <v>1800</v>
      </c>
      <c r="C83" s="168" t="s">
        <v>1801</v>
      </c>
      <c r="D83" s="167"/>
      <c r="E83" s="166"/>
      <c r="F83" s="165"/>
      <c r="G83" s="164">
        <f>SUMIF(AG84:AG85,"&lt;&gt;NOR",G84:G85)</f>
        <v>0</v>
      </c>
      <c r="H83" s="162"/>
      <c r="I83" s="162">
        <f>SUM(I84:I85)</f>
        <v>0</v>
      </c>
      <c r="J83" s="162"/>
      <c r="K83" s="162">
        <f>SUM(K84:K85)</f>
        <v>35000</v>
      </c>
      <c r="L83" s="162"/>
      <c r="M83" s="162">
        <f>SUM(M84:M85)</f>
        <v>0</v>
      </c>
      <c r="N83" s="163"/>
      <c r="O83" s="163">
        <f>SUM(O84:O85)</f>
        <v>0</v>
      </c>
      <c r="P83" s="163"/>
      <c r="Q83" s="163">
        <f>SUM(Q84:Q85)</f>
        <v>0</v>
      </c>
      <c r="R83" s="162"/>
      <c r="S83" s="162"/>
      <c r="T83" s="162"/>
      <c r="U83" s="162"/>
      <c r="V83" s="162">
        <f>SUM(V84:V85)</f>
        <v>0</v>
      </c>
      <c r="W83" s="162"/>
      <c r="X83" s="162"/>
      <c r="Y83" s="162"/>
      <c r="AG83" t="s">
        <v>252</v>
      </c>
    </row>
    <row r="84" spans="1:60" outlineLevel="1">
      <c r="A84" s="177">
        <v>69</v>
      </c>
      <c r="B84" s="176" t="s">
        <v>1801</v>
      </c>
      <c r="C84" s="175" t="s">
        <v>2076</v>
      </c>
      <c r="D84" s="174" t="s">
        <v>2064</v>
      </c>
      <c r="E84" s="173">
        <v>72</v>
      </c>
      <c r="F84" s="172"/>
      <c r="G84" s="171">
        <f>ROUND(E84*F84,2)</f>
        <v>0</v>
      </c>
      <c r="H84" s="154">
        <v>0</v>
      </c>
      <c r="I84" s="146">
        <f>ROUND(E84*H84,2)</f>
        <v>0</v>
      </c>
      <c r="J84" s="154">
        <v>350</v>
      </c>
      <c r="K84" s="146">
        <f>ROUND(E84*J84,2)</f>
        <v>25200</v>
      </c>
      <c r="L84" s="146">
        <v>15</v>
      </c>
      <c r="M84" s="146">
        <f>G84*(1+L84/100)</f>
        <v>0</v>
      </c>
      <c r="N84" s="147">
        <v>0</v>
      </c>
      <c r="O84" s="147">
        <f>ROUND(E84*N84,2)</f>
        <v>0</v>
      </c>
      <c r="P84" s="147">
        <v>0</v>
      </c>
      <c r="Q84" s="147">
        <f>ROUND(E84*P84,2)</f>
        <v>0</v>
      </c>
      <c r="R84" s="146"/>
      <c r="S84" s="146" t="s">
        <v>242</v>
      </c>
      <c r="T84" s="146" t="s">
        <v>241</v>
      </c>
      <c r="U84" s="146">
        <v>0</v>
      </c>
      <c r="V84" s="146">
        <f>ROUND(E84*U84,2)</f>
        <v>0</v>
      </c>
      <c r="W84" s="146"/>
      <c r="X84" s="146" t="s">
        <v>240</v>
      </c>
      <c r="Y84" s="146" t="s">
        <v>239</v>
      </c>
      <c r="Z84" s="145"/>
      <c r="AA84" s="145"/>
      <c r="AB84" s="145"/>
      <c r="AC84" s="145"/>
      <c r="AD84" s="145"/>
      <c r="AE84" s="145"/>
      <c r="AF84" s="145"/>
      <c r="AG84" s="145" t="s">
        <v>1804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61">
        <v>70</v>
      </c>
      <c r="B85" s="160" t="s">
        <v>1801</v>
      </c>
      <c r="C85" s="159" t="s">
        <v>2075</v>
      </c>
      <c r="D85" s="158" t="s">
        <v>2064</v>
      </c>
      <c r="E85" s="157">
        <v>28</v>
      </c>
      <c r="F85" s="156"/>
      <c r="G85" s="155">
        <f>ROUND(E85*F85,2)</f>
        <v>0</v>
      </c>
      <c r="H85" s="154">
        <v>0</v>
      </c>
      <c r="I85" s="146">
        <f>ROUND(E85*H85,2)</f>
        <v>0</v>
      </c>
      <c r="J85" s="154">
        <v>350</v>
      </c>
      <c r="K85" s="146">
        <f>ROUND(E85*J85,2)</f>
        <v>9800</v>
      </c>
      <c r="L85" s="146">
        <v>15</v>
      </c>
      <c r="M85" s="146">
        <f>G85*(1+L85/100)</f>
        <v>0</v>
      </c>
      <c r="N85" s="147">
        <v>0</v>
      </c>
      <c r="O85" s="147">
        <f>ROUND(E85*N85,2)</f>
        <v>0</v>
      </c>
      <c r="P85" s="147">
        <v>0</v>
      </c>
      <c r="Q85" s="147">
        <f>ROUND(E85*P85,2)</f>
        <v>0</v>
      </c>
      <c r="R85" s="146"/>
      <c r="S85" s="146" t="s">
        <v>242</v>
      </c>
      <c r="T85" s="146" t="s">
        <v>241</v>
      </c>
      <c r="U85" s="146">
        <v>0</v>
      </c>
      <c r="V85" s="146">
        <f>ROUND(E85*U85,2)</f>
        <v>0</v>
      </c>
      <c r="W85" s="146"/>
      <c r="X85" s="146" t="s">
        <v>1891</v>
      </c>
      <c r="Y85" s="146" t="s">
        <v>239</v>
      </c>
      <c r="Z85" s="145"/>
      <c r="AA85" s="145"/>
      <c r="AB85" s="145"/>
      <c r="AC85" s="145"/>
      <c r="AD85" s="145"/>
      <c r="AE85" s="145"/>
      <c r="AF85" s="145"/>
      <c r="AG85" s="145" t="s">
        <v>1897</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Y86" s="3"/>
      <c r="AE86">
        <v>15</v>
      </c>
      <c r="AF86">
        <v>21</v>
      </c>
      <c r="AG86" t="s">
        <v>156</v>
      </c>
    </row>
    <row r="87" spans="1:60">
      <c r="A87" s="144"/>
      <c r="B87" s="143" t="s">
        <v>31</v>
      </c>
      <c r="C87" s="142"/>
      <c r="D87" s="141"/>
      <c r="E87" s="140"/>
      <c r="F87" s="140"/>
      <c r="G87" s="139">
        <f>G8+G17+G23+G43+G56+G77+G83</f>
        <v>0</v>
      </c>
      <c r="H87" s="3"/>
      <c r="I87" s="3"/>
      <c r="J87" s="3"/>
      <c r="K87" s="3"/>
      <c r="L87" s="3"/>
      <c r="M87" s="3"/>
      <c r="N87" s="3"/>
      <c r="O87" s="3"/>
      <c r="P87" s="3"/>
      <c r="Q87" s="3"/>
      <c r="R87" s="3"/>
      <c r="S87" s="3"/>
      <c r="T87" s="3"/>
      <c r="U87" s="3"/>
      <c r="V87" s="3"/>
      <c r="W87" s="3"/>
      <c r="X87" s="3"/>
      <c r="Y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c r="Y88" s="3"/>
    </row>
    <row r="89" spans="1:60">
      <c r="A89" s="3"/>
      <c r="B89" s="4"/>
      <c r="C89" s="125"/>
      <c r="D89" s="6"/>
      <c r="E89" s="3"/>
      <c r="F89" s="3"/>
      <c r="G89" s="3"/>
      <c r="H89" s="3"/>
      <c r="I89" s="3"/>
      <c r="J89" s="3"/>
      <c r="K89" s="3"/>
      <c r="L89" s="3"/>
      <c r="M89" s="3"/>
      <c r="N89" s="3"/>
      <c r="O89" s="3"/>
      <c r="P89" s="3"/>
      <c r="Q89" s="3"/>
      <c r="R89" s="3"/>
      <c r="S89" s="3"/>
      <c r="T89" s="3"/>
      <c r="U89" s="3"/>
      <c r="V89" s="3"/>
      <c r="W89" s="3"/>
      <c r="X89" s="3"/>
      <c r="Y89" s="3"/>
    </row>
    <row r="90" spans="1:60">
      <c r="A90" s="1285" t="s">
        <v>171</v>
      </c>
      <c r="B90" s="1285"/>
      <c r="C90" s="1286"/>
      <c r="D90" s="6"/>
      <c r="E90" s="3"/>
      <c r="F90" s="3"/>
      <c r="G90" s="3"/>
      <c r="H90" s="3"/>
      <c r="I90" s="3"/>
      <c r="J90" s="3"/>
      <c r="K90" s="3"/>
      <c r="L90" s="3"/>
      <c r="M90" s="3"/>
      <c r="N90" s="3"/>
      <c r="O90" s="3"/>
      <c r="P90" s="3"/>
      <c r="Q90" s="3"/>
      <c r="R90" s="3"/>
      <c r="S90" s="3"/>
      <c r="T90" s="3"/>
      <c r="U90" s="3"/>
      <c r="V90" s="3"/>
      <c r="W90" s="3"/>
      <c r="X90" s="3"/>
      <c r="Y90" s="3"/>
    </row>
    <row r="91" spans="1:60">
      <c r="A91" s="1320"/>
      <c r="B91" s="1321"/>
      <c r="C91" s="1322"/>
      <c r="D91" s="1321"/>
      <c r="E91" s="1321"/>
      <c r="F91" s="1321"/>
      <c r="G91" s="1323"/>
      <c r="H91" s="3"/>
      <c r="I91" s="3"/>
      <c r="J91" s="3"/>
      <c r="K91" s="3"/>
      <c r="L91" s="3"/>
      <c r="M91" s="3"/>
      <c r="N91" s="3"/>
      <c r="O91" s="3"/>
      <c r="P91" s="3"/>
      <c r="Q91" s="3"/>
      <c r="R91" s="3"/>
      <c r="S91" s="3"/>
      <c r="T91" s="3"/>
      <c r="U91" s="3"/>
      <c r="V91" s="3"/>
      <c r="W91" s="3"/>
      <c r="X91" s="3"/>
      <c r="Y91" s="3"/>
      <c r="AG91" t="s">
        <v>172</v>
      </c>
    </row>
    <row r="92" spans="1:60">
      <c r="A92" s="1291"/>
      <c r="B92" s="1292"/>
      <c r="C92" s="1293"/>
      <c r="D92" s="1292"/>
      <c r="E92" s="1292"/>
      <c r="F92" s="1292"/>
      <c r="G92" s="1294"/>
      <c r="H92" s="3"/>
      <c r="I92" s="3"/>
      <c r="J92" s="3"/>
      <c r="K92" s="3"/>
      <c r="L92" s="3"/>
      <c r="M92" s="3"/>
      <c r="N92" s="3"/>
      <c r="O92" s="3"/>
      <c r="P92" s="3"/>
      <c r="Q92" s="3"/>
      <c r="R92" s="3"/>
      <c r="S92" s="3"/>
      <c r="T92" s="3"/>
      <c r="U92" s="3"/>
      <c r="V92" s="3"/>
      <c r="W92" s="3"/>
      <c r="X92" s="3"/>
      <c r="Y92" s="3"/>
    </row>
    <row r="93" spans="1:60">
      <c r="A93" s="1291"/>
      <c r="B93" s="1292"/>
      <c r="C93" s="1293"/>
      <c r="D93" s="1292"/>
      <c r="E93" s="1292"/>
      <c r="F93" s="1292"/>
      <c r="G93" s="1294"/>
      <c r="H93" s="3"/>
      <c r="I93" s="3"/>
      <c r="J93" s="3"/>
      <c r="K93" s="3"/>
      <c r="L93" s="3"/>
      <c r="M93" s="3"/>
      <c r="N93" s="3"/>
      <c r="O93" s="3"/>
      <c r="P93" s="3"/>
      <c r="Q93" s="3"/>
      <c r="R93" s="3"/>
      <c r="S93" s="3"/>
      <c r="T93" s="3"/>
      <c r="U93" s="3"/>
      <c r="V93" s="3"/>
      <c r="W93" s="3"/>
      <c r="X93" s="3"/>
      <c r="Y93" s="3"/>
    </row>
    <row r="94" spans="1:60">
      <c r="A94" s="1291"/>
      <c r="B94" s="1292"/>
      <c r="C94" s="1293"/>
      <c r="D94" s="1292"/>
      <c r="E94" s="1292"/>
      <c r="F94" s="1292"/>
      <c r="G94" s="1294"/>
      <c r="H94" s="3"/>
      <c r="I94" s="3"/>
      <c r="J94" s="3"/>
      <c r="K94" s="3"/>
      <c r="L94" s="3"/>
      <c r="M94" s="3"/>
      <c r="N94" s="3"/>
      <c r="O94" s="3"/>
      <c r="P94" s="3"/>
      <c r="Q94" s="3"/>
      <c r="R94" s="3"/>
      <c r="S94" s="3"/>
      <c r="T94" s="3"/>
      <c r="U94" s="3"/>
      <c r="V94" s="3"/>
      <c r="W94" s="3"/>
      <c r="X94" s="3"/>
      <c r="Y94" s="3"/>
    </row>
    <row r="95" spans="1:60">
      <c r="A95" s="1295"/>
      <c r="B95" s="1296"/>
      <c r="C95" s="1297"/>
      <c r="D95" s="1296"/>
      <c r="E95" s="1296"/>
      <c r="F95" s="1296"/>
      <c r="G95" s="1298"/>
      <c r="H95" s="3"/>
      <c r="I95" s="3"/>
      <c r="J95" s="3"/>
      <c r="K95" s="3"/>
      <c r="L95" s="3"/>
      <c r="M95" s="3"/>
      <c r="N95" s="3"/>
      <c r="O95" s="3"/>
      <c r="P95" s="3"/>
      <c r="Q95" s="3"/>
      <c r="R95" s="3"/>
      <c r="S95" s="3"/>
      <c r="T95" s="3"/>
      <c r="U95" s="3"/>
      <c r="V95" s="3"/>
      <c r="W95" s="3"/>
      <c r="X95" s="3"/>
      <c r="Y95" s="3"/>
    </row>
    <row r="96" spans="1:60">
      <c r="A96" s="3"/>
      <c r="B96" s="4"/>
      <c r="C96" s="125"/>
      <c r="D96" s="6"/>
      <c r="E96" s="3"/>
      <c r="F96" s="3"/>
      <c r="G96" s="3"/>
      <c r="H96" s="3"/>
      <c r="I96" s="3"/>
      <c r="J96" s="3"/>
      <c r="K96" s="3"/>
      <c r="L96" s="3"/>
      <c r="M96" s="3"/>
      <c r="N96" s="3"/>
      <c r="O96" s="3"/>
      <c r="P96" s="3"/>
      <c r="Q96" s="3"/>
      <c r="R96" s="3"/>
      <c r="S96" s="3"/>
      <c r="T96" s="3"/>
      <c r="U96" s="3"/>
      <c r="V96" s="3"/>
      <c r="W96" s="3"/>
      <c r="X96" s="3"/>
      <c r="Y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heBgO3QrPf6xv00jhAxpRMnjpbSJ2bNa3r9jXbf6xF3s5idh3jv/q5X0LyMfolF4kSs/yV4YwUEogqZBPPj4gg==" saltValue="hkY5Pr3LHJau/KuW7OLN3w=="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4"/>
  <sheetViews>
    <sheetView showGridLines="0" view="pageBreakPreview" topLeftCell="B1" zoomScaleNormal="100" zoomScaleSheetLayoutView="100" workbookViewId="0">
      <selection activeCell="L14" sqref="L14"/>
    </sheetView>
  </sheetViews>
  <sheetFormatPr defaultColWidth="8.140625" defaultRowHeight="11.25"/>
  <cols>
    <col min="1" max="1" width="7.7109375" style="230" hidden="1" customWidth="1"/>
    <col min="2" max="2" width="8.28515625" style="230" customWidth="1"/>
    <col min="3" max="3" width="6.7109375" style="230" customWidth="1"/>
    <col min="4" max="4" width="12.28515625" style="230" customWidth="1"/>
    <col min="5" max="5" width="11" style="230" customWidth="1"/>
    <col min="6" max="6" width="10.28515625" style="230" customWidth="1"/>
    <col min="7" max="9" width="11.5703125" style="230" customWidth="1"/>
    <col min="10" max="10" width="6.140625" style="230" customWidth="1"/>
    <col min="11" max="11" width="3.85546875" style="230" customWidth="1"/>
    <col min="12" max="15" width="9.7109375" style="230" customWidth="1"/>
    <col min="16" max="16384" width="8.140625" style="230"/>
  </cols>
  <sheetData>
    <row r="1" spans="1:15" ht="33.75" customHeight="1">
      <c r="A1" s="349" t="s">
        <v>38</v>
      </c>
      <c r="B1" s="1369" t="s">
        <v>2160</v>
      </c>
      <c r="C1" s="1370"/>
      <c r="D1" s="1370"/>
      <c r="E1" s="1370"/>
      <c r="F1" s="1370"/>
      <c r="G1" s="1370"/>
      <c r="H1" s="1370"/>
      <c r="I1" s="1370"/>
      <c r="J1" s="1371"/>
    </row>
    <row r="2" spans="1:15" ht="47.25" customHeight="1">
      <c r="A2" s="275"/>
      <c r="B2" s="348" t="s">
        <v>2159</v>
      </c>
      <c r="C2" s="347"/>
      <c r="D2" s="1372" t="s">
        <v>2747</v>
      </c>
      <c r="E2" s="1372"/>
      <c r="F2" s="1372"/>
      <c r="G2" s="1372"/>
      <c r="H2" s="1372"/>
      <c r="I2" s="1372"/>
      <c r="J2" s="1373"/>
      <c r="O2" s="346"/>
    </row>
    <row r="3" spans="1:15" ht="23.25" customHeight="1">
      <c r="A3" s="275"/>
      <c r="B3" s="345" t="s">
        <v>2158</v>
      </c>
      <c r="C3" s="344"/>
      <c r="D3" s="1374" t="s">
        <v>2157</v>
      </c>
      <c r="E3" s="1375"/>
      <c r="F3" s="1375"/>
      <c r="G3" s="1375"/>
      <c r="H3" s="1375"/>
      <c r="I3" s="1375"/>
      <c r="J3" s="1376"/>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2156</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2156</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377"/>
      <c r="E11" s="1377"/>
      <c r="F11" s="1377"/>
      <c r="G11" s="1377"/>
      <c r="H11" s="330" t="s">
        <v>2156</v>
      </c>
      <c r="I11" s="329"/>
      <c r="J11" s="328"/>
    </row>
    <row r="12" spans="1:15" ht="15.75" customHeight="1">
      <c r="A12" s="275"/>
      <c r="B12" s="332"/>
      <c r="C12" s="331"/>
      <c r="D12" s="1378"/>
      <c r="E12" s="1378"/>
      <c r="F12" s="1378"/>
      <c r="G12" s="1378"/>
      <c r="H12" s="330" t="s">
        <v>36</v>
      </c>
      <c r="I12" s="329"/>
      <c r="J12" s="328"/>
    </row>
    <row r="13" spans="1:15" ht="15.75" customHeight="1">
      <c r="A13" s="275"/>
      <c r="B13" s="327"/>
      <c r="C13" s="326"/>
      <c r="D13" s="1368"/>
      <c r="E13" s="1368"/>
      <c r="F13" s="1368"/>
      <c r="G13" s="1368"/>
      <c r="H13" s="325"/>
      <c r="I13" s="324"/>
      <c r="J13" s="323"/>
    </row>
    <row r="14" spans="1:15" ht="24" customHeight="1">
      <c r="A14" s="275"/>
      <c r="B14" s="322" t="s">
        <v>22</v>
      </c>
      <c r="C14" s="321"/>
      <c r="D14" s="320" t="s">
        <v>2155</v>
      </c>
      <c r="E14" s="318"/>
      <c r="F14" s="318"/>
      <c r="G14" s="318"/>
      <c r="H14" s="319"/>
      <c r="I14" s="318"/>
      <c r="J14" s="317"/>
    </row>
    <row r="15" spans="1:15" ht="32.25" customHeight="1">
      <c r="A15" s="275"/>
      <c r="B15" s="316" t="s">
        <v>34</v>
      </c>
      <c r="C15" s="315"/>
      <c r="D15" s="298"/>
      <c r="E15" s="1365"/>
      <c r="F15" s="1365"/>
      <c r="G15" s="1366"/>
      <c r="H15" s="1366"/>
      <c r="I15" s="1366" t="s">
        <v>31</v>
      </c>
      <c r="J15" s="1367"/>
    </row>
    <row r="16" spans="1:15" ht="23.25" customHeight="1">
      <c r="A16" s="314" t="s">
        <v>26</v>
      </c>
      <c r="B16" s="313" t="s">
        <v>26</v>
      </c>
      <c r="C16" s="305"/>
      <c r="D16" s="304"/>
      <c r="E16" s="1357"/>
      <c r="F16" s="1358"/>
      <c r="G16" s="1357"/>
      <c r="H16" s="1358"/>
      <c r="I16" s="1357">
        <f>I47+I48</f>
        <v>0</v>
      </c>
      <c r="J16" s="1359"/>
    </row>
    <row r="17" spans="1:12" ht="23.25" customHeight="1">
      <c r="A17" s="314" t="s">
        <v>27</v>
      </c>
      <c r="B17" s="313" t="s">
        <v>27</v>
      </c>
      <c r="C17" s="305"/>
      <c r="D17" s="304"/>
      <c r="E17" s="1357"/>
      <c r="F17" s="1358"/>
      <c r="G17" s="1357"/>
      <c r="H17" s="1358"/>
      <c r="I17" s="1357">
        <v>0</v>
      </c>
      <c r="J17" s="1359"/>
    </row>
    <row r="18" spans="1:12" ht="23.25" customHeight="1">
      <c r="A18" s="314" t="s">
        <v>28</v>
      </c>
      <c r="B18" s="313" t="s">
        <v>2146</v>
      </c>
      <c r="C18" s="305"/>
      <c r="D18" s="304"/>
      <c r="E18" s="1357"/>
      <c r="F18" s="1358"/>
      <c r="G18" s="1357"/>
      <c r="H18" s="1358"/>
      <c r="I18" s="1357">
        <f>I49</f>
        <v>0</v>
      </c>
      <c r="J18" s="1359"/>
    </row>
    <row r="19" spans="1:12" ht="23.25" customHeight="1">
      <c r="A19" s="314" t="s">
        <v>142</v>
      </c>
      <c r="B19" s="313" t="s">
        <v>29</v>
      </c>
      <c r="C19" s="305"/>
      <c r="D19" s="304"/>
      <c r="E19" s="1357"/>
      <c r="F19" s="1358"/>
      <c r="G19" s="1357"/>
      <c r="H19" s="1358"/>
      <c r="I19" s="1357">
        <f>I50</f>
        <v>0</v>
      </c>
      <c r="J19" s="1359"/>
    </row>
    <row r="20" spans="1:12" ht="23.25" customHeight="1">
      <c r="A20" s="314" t="s">
        <v>143</v>
      </c>
      <c r="B20" s="313" t="s">
        <v>30</v>
      </c>
      <c r="C20" s="305"/>
      <c r="D20" s="304"/>
      <c r="E20" s="1357"/>
      <c r="F20" s="1358"/>
      <c r="G20" s="1357"/>
      <c r="H20" s="1358"/>
      <c r="I20" s="1357">
        <v>0</v>
      </c>
      <c r="J20" s="1359"/>
    </row>
    <row r="21" spans="1:12" ht="23.25" customHeight="1">
      <c r="A21" s="275"/>
      <c r="B21" s="312" t="s">
        <v>31</v>
      </c>
      <c r="C21" s="311"/>
      <c r="D21" s="310"/>
      <c r="E21" s="1360"/>
      <c r="F21" s="1361"/>
      <c r="G21" s="1360"/>
      <c r="H21" s="1361"/>
      <c r="I21" s="1360">
        <f>SUM(I16:J20)</f>
        <v>0</v>
      </c>
      <c r="J21" s="1362"/>
    </row>
    <row r="22" spans="1:12" ht="33" customHeight="1">
      <c r="A22" s="275"/>
      <c r="B22" s="309" t="s">
        <v>35</v>
      </c>
      <c r="C22" s="305"/>
      <c r="D22" s="304"/>
      <c r="E22" s="308"/>
      <c r="F22" s="302"/>
      <c r="G22" s="307"/>
      <c r="H22" s="307"/>
      <c r="I22" s="307"/>
      <c r="J22" s="301"/>
    </row>
    <row r="23" spans="1:12" ht="23.25" customHeight="1">
      <c r="A23" s="275"/>
      <c r="B23" s="306" t="s">
        <v>13</v>
      </c>
      <c r="C23" s="305"/>
      <c r="D23" s="304"/>
      <c r="E23" s="303">
        <v>15</v>
      </c>
      <c r="F23" s="302" t="s">
        <v>0</v>
      </c>
      <c r="G23" s="1355">
        <f>I21</f>
        <v>0</v>
      </c>
      <c r="H23" s="1356"/>
      <c r="I23" s="1356"/>
      <c r="J23" s="301" t="str">
        <f t="shared" ref="J23:J28" si="0">Mena</f>
        <v>CZK</v>
      </c>
    </row>
    <row r="24" spans="1:12" ht="23.25" customHeight="1">
      <c r="A24" s="275"/>
      <c r="B24" s="306" t="s">
        <v>14</v>
      </c>
      <c r="C24" s="305"/>
      <c r="D24" s="304"/>
      <c r="E24" s="303">
        <f>SazbaDPH1</f>
        <v>15</v>
      </c>
      <c r="F24" s="302" t="s">
        <v>0</v>
      </c>
      <c r="G24" s="1363">
        <f>G23*0.15</f>
        <v>0</v>
      </c>
      <c r="H24" s="1364"/>
      <c r="I24" s="1364"/>
      <c r="J24" s="301" t="str">
        <f t="shared" si="0"/>
        <v>CZK</v>
      </c>
    </row>
    <row r="25" spans="1:12" ht="23.25" customHeight="1">
      <c r="A25" s="275"/>
      <c r="B25" s="306" t="s">
        <v>15</v>
      </c>
      <c r="C25" s="305"/>
      <c r="D25" s="304"/>
      <c r="E25" s="303">
        <v>21</v>
      </c>
      <c r="F25" s="302" t="s">
        <v>0</v>
      </c>
      <c r="G25" s="1355">
        <v>0</v>
      </c>
      <c r="H25" s="1356"/>
      <c r="I25" s="1356"/>
      <c r="J25" s="301" t="str">
        <f t="shared" si="0"/>
        <v>CZK</v>
      </c>
    </row>
    <row r="26" spans="1:12" ht="23.25" customHeight="1">
      <c r="A26" s="275"/>
      <c r="B26" s="300" t="s">
        <v>16</v>
      </c>
      <c r="C26" s="299"/>
      <c r="D26" s="298"/>
      <c r="E26" s="297">
        <f>SazbaDPH2</f>
        <v>21</v>
      </c>
      <c r="F26" s="296" t="s">
        <v>0</v>
      </c>
      <c r="G26" s="1349">
        <f>G25*0.21</f>
        <v>0</v>
      </c>
      <c r="H26" s="1350"/>
      <c r="I26" s="1350"/>
      <c r="J26" s="295" t="str">
        <f t="shared" si="0"/>
        <v>CZK</v>
      </c>
    </row>
    <row r="27" spans="1:12" ht="23.25" customHeight="1" thickBot="1">
      <c r="A27" s="275"/>
      <c r="B27" s="294" t="s">
        <v>5</v>
      </c>
      <c r="C27" s="292"/>
      <c r="D27" s="293"/>
      <c r="E27" s="292"/>
      <c r="F27" s="291"/>
      <c r="G27" s="1351">
        <f>ROUND(G23,0)-G23</f>
        <v>0</v>
      </c>
      <c r="H27" s="1351"/>
      <c r="I27" s="1351"/>
      <c r="J27" s="290" t="str">
        <f t="shared" si="0"/>
        <v>CZK</v>
      </c>
      <c r="L27" s="231"/>
    </row>
    <row r="28" spans="1:12" ht="27.75" hidden="1" customHeight="1">
      <c r="A28" s="275"/>
      <c r="B28" s="285" t="s">
        <v>25</v>
      </c>
      <c r="C28" s="289"/>
      <c r="D28" s="289"/>
      <c r="E28" s="288"/>
      <c r="F28" s="287"/>
      <c r="G28" s="1352">
        <v>955389.31</v>
      </c>
      <c r="H28" s="1353"/>
      <c r="I28" s="1353"/>
      <c r="J28" s="286" t="str">
        <f t="shared" si="0"/>
        <v>CZK</v>
      </c>
    </row>
    <row r="29" spans="1:12" ht="27.75" customHeight="1" thickBot="1">
      <c r="A29" s="275"/>
      <c r="B29" s="285" t="s">
        <v>37</v>
      </c>
      <c r="C29" s="284"/>
      <c r="D29" s="284"/>
      <c r="E29" s="284"/>
      <c r="F29" s="284"/>
      <c r="G29" s="1352">
        <f>ROUND(G23*1.15,0)</f>
        <v>0</v>
      </c>
      <c r="H29" s="1352"/>
      <c r="I29" s="1352"/>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45243</v>
      </c>
      <c r="I32" s="279"/>
      <c r="J32" s="273"/>
    </row>
    <row r="33" spans="1:10" ht="47.25" customHeight="1">
      <c r="A33" s="275"/>
      <c r="B33" s="275"/>
      <c r="J33" s="273"/>
    </row>
    <row r="34" spans="1:10" s="276" customFormat="1" ht="18.75" customHeight="1">
      <c r="A34" s="278"/>
      <c r="B34" s="278"/>
      <c r="D34" s="1354"/>
      <c r="E34" s="1354"/>
      <c r="G34" s="1354"/>
      <c r="H34" s="1354"/>
      <c r="I34" s="1354"/>
      <c r="J34" s="277"/>
    </row>
    <row r="35" spans="1:10" ht="12.75" customHeight="1">
      <c r="A35" s="275"/>
      <c r="B35" s="275"/>
      <c r="D35" s="1339" t="s">
        <v>2</v>
      </c>
      <c r="E35" s="1339"/>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266" t="s">
        <v>18</v>
      </c>
      <c r="C38" s="265" t="s">
        <v>6</v>
      </c>
      <c r="D38" s="264"/>
      <c r="E38" s="264"/>
      <c r="F38" s="263" t="str">
        <f>B23</f>
        <v>Základ pro sníženou DPH</v>
      </c>
      <c r="G38" s="263" t="str">
        <f>B25</f>
        <v>Základ pro základní DPH</v>
      </c>
      <c r="H38" s="262" t="s">
        <v>19</v>
      </c>
      <c r="I38" s="262" t="s">
        <v>1</v>
      </c>
      <c r="J38" s="261" t="s">
        <v>0</v>
      </c>
    </row>
    <row r="39" spans="1:10" ht="25.5" hidden="1" customHeight="1">
      <c r="A39" s="255">
        <v>1</v>
      </c>
      <c r="B39" s="260" t="s">
        <v>2154</v>
      </c>
      <c r="C39" s="1340" t="s">
        <v>2153</v>
      </c>
      <c r="D39" s="1341"/>
      <c r="E39" s="1341"/>
      <c r="F39" s="259">
        <v>0</v>
      </c>
      <c r="G39" s="258">
        <v>955389.31</v>
      </c>
      <c r="H39" s="257">
        <v>200632</v>
      </c>
      <c r="I39" s="257">
        <v>1156021.31</v>
      </c>
      <c r="J39" s="256" t="e">
        <f ca="1">IF(_xlfn.SINGLE(CenaCelkemVypocet)=0,"",I39/_xlfn.SINGLE(CenaCelkemVypocet)*100)</f>
        <v>#NAME?</v>
      </c>
    </row>
    <row r="40" spans="1:10" ht="25.5" hidden="1" customHeight="1">
      <c r="A40" s="255"/>
      <c r="B40" s="1342" t="s">
        <v>138</v>
      </c>
      <c r="C40" s="1343"/>
      <c r="D40" s="1343"/>
      <c r="E40" s="1344"/>
      <c r="F40" s="254">
        <f>SUMIF(A39:A39,"=1",F39:F39)</f>
        <v>0</v>
      </c>
      <c r="G40" s="253">
        <f>SUMIF(A39:A39,"=1",G39:G39)</f>
        <v>955389.31</v>
      </c>
      <c r="H40" s="253">
        <f>SUMIF(A39:A39,"=1",H39:H39)</f>
        <v>200632</v>
      </c>
      <c r="I40" s="253">
        <f>SUMIF(A39:A39,"=1",I39:I39)</f>
        <v>1156021.31</v>
      </c>
      <c r="J40" s="252" t="e">
        <f ca="1">SUMIF(A39:A39,"=1",J39:J39)</f>
        <v>#NAME?</v>
      </c>
    </row>
    <row r="44" spans="1:10" ht="15.75">
      <c r="B44" s="251" t="s">
        <v>140</v>
      </c>
    </row>
    <row r="46" spans="1:10" ht="25.5" customHeight="1">
      <c r="A46" s="250"/>
      <c r="B46" s="249" t="s">
        <v>18</v>
      </c>
      <c r="C46" s="249" t="s">
        <v>6</v>
      </c>
      <c r="D46" s="248"/>
      <c r="E46" s="248"/>
      <c r="F46" s="247" t="s">
        <v>141</v>
      </c>
      <c r="G46" s="247"/>
      <c r="H46" s="247"/>
      <c r="I46" s="1345" t="s">
        <v>31</v>
      </c>
      <c r="J46" s="1345"/>
    </row>
    <row r="47" spans="1:10" ht="25.5" customHeight="1">
      <c r="A47" s="240"/>
      <c r="B47" s="246" t="s">
        <v>2152</v>
      </c>
      <c r="C47" s="1346" t="s">
        <v>2151</v>
      </c>
      <c r="D47" s="1347"/>
      <c r="E47" s="1347"/>
      <c r="F47" s="245" t="s">
        <v>26</v>
      </c>
      <c r="G47" s="244"/>
      <c r="H47" s="244"/>
      <c r="I47" s="1348">
        <f>SUM('Rozpočet SO_101A.4'!G1534:G1541)</f>
        <v>0</v>
      </c>
      <c r="J47" s="1348"/>
    </row>
    <row r="48" spans="1:10" ht="25.5" customHeight="1">
      <c r="A48" s="240"/>
      <c r="B48" s="243" t="s">
        <v>2150</v>
      </c>
      <c r="C48" s="1333" t="s">
        <v>2149</v>
      </c>
      <c r="D48" s="1334"/>
      <c r="E48" s="1334"/>
      <c r="F48" s="242" t="s">
        <v>26</v>
      </c>
      <c r="G48" s="241"/>
      <c r="H48" s="241"/>
      <c r="I48" s="1335">
        <f>SUM('Rozpočet SO_101A.4'!G1543:G1559)</f>
        <v>0</v>
      </c>
      <c r="J48" s="1335"/>
    </row>
    <row r="49" spans="1:10" ht="25.5" customHeight="1">
      <c r="A49" s="240"/>
      <c r="B49" s="243" t="s">
        <v>2148</v>
      </c>
      <c r="C49" s="1333" t="s">
        <v>2147</v>
      </c>
      <c r="D49" s="1334"/>
      <c r="E49" s="1334"/>
      <c r="F49" s="242" t="s">
        <v>2146</v>
      </c>
      <c r="G49" s="241"/>
      <c r="H49" s="241"/>
      <c r="I49" s="1335">
        <f>SUM('Rozpočet SO_101A.4'!G20:G1533)</f>
        <v>0</v>
      </c>
      <c r="J49" s="1335"/>
    </row>
    <row r="50" spans="1:10" ht="25.5" customHeight="1">
      <c r="A50" s="240"/>
      <c r="B50" s="239" t="s">
        <v>142</v>
      </c>
      <c r="C50" s="1336" t="s">
        <v>29</v>
      </c>
      <c r="D50" s="1337"/>
      <c r="E50" s="1337"/>
      <c r="F50" s="238" t="s">
        <v>142</v>
      </c>
      <c r="G50" s="237"/>
      <c r="H50" s="237"/>
      <c r="I50" s="1338">
        <f>SUM('Rozpočet SO_101A.4'!G1561:G1564)</f>
        <v>0</v>
      </c>
      <c r="J50" s="1338"/>
    </row>
    <row r="51" spans="1:10" ht="25.5" customHeight="1">
      <c r="A51" s="236"/>
      <c r="B51" s="235" t="s">
        <v>1</v>
      </c>
      <c r="C51" s="235"/>
      <c r="D51" s="234"/>
      <c r="E51" s="234"/>
      <c r="F51" s="233"/>
      <c r="G51" s="232"/>
      <c r="H51" s="232"/>
      <c r="I51" s="1332">
        <f>SUM(I47:I50)</f>
        <v>0</v>
      </c>
      <c r="J51" s="1332"/>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G25:I25"/>
    <mergeCell ref="E19:F19"/>
    <mergeCell ref="G19:H19"/>
    <mergeCell ref="I19:J19"/>
    <mergeCell ref="E20:F20"/>
    <mergeCell ref="G20:H20"/>
    <mergeCell ref="I20:J20"/>
    <mergeCell ref="E21:F21"/>
    <mergeCell ref="G21:H21"/>
    <mergeCell ref="I21:J21"/>
    <mergeCell ref="G23:I23"/>
    <mergeCell ref="G24:I24"/>
    <mergeCell ref="G26:I26"/>
    <mergeCell ref="G27:I27"/>
    <mergeCell ref="G28:I28"/>
    <mergeCell ref="G29:I29"/>
    <mergeCell ref="D34:E34"/>
    <mergeCell ref="G34:I34"/>
    <mergeCell ref="D35:E35"/>
    <mergeCell ref="C39:E39"/>
    <mergeCell ref="B40:E40"/>
    <mergeCell ref="I46:J46"/>
    <mergeCell ref="C47:E47"/>
    <mergeCell ref="I47:J47"/>
    <mergeCell ref="I51:J51"/>
    <mergeCell ref="C48:E48"/>
    <mergeCell ref="I48:J48"/>
    <mergeCell ref="C49:E49"/>
    <mergeCell ref="I49:J49"/>
    <mergeCell ref="C50:E50"/>
    <mergeCell ref="I50:J50"/>
  </mergeCells>
  <pageMargins left="0.70866141732283472" right="0.70866141732283472" top="0.78740157480314965" bottom="0.78740157480314965" header="0.31496062992125984" footer="0.31496062992125984"/>
  <pageSetup paperSize="9" scale="96" fitToHeight="2"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31"/>
  <sheetViews>
    <sheetView showGridLines="0" showZeros="0" view="pageBreakPreview" zoomScaleNormal="100" zoomScaleSheetLayoutView="100" workbookViewId="0">
      <selection activeCell="C10" sqref="C10"/>
    </sheetView>
  </sheetViews>
  <sheetFormatPr defaultColWidth="8" defaultRowHeight="12.75"/>
  <cols>
    <col min="1" max="1" width="7" style="352" customWidth="1"/>
    <col min="2" max="2" width="7.85546875" style="354" customWidth="1"/>
    <col min="3" max="3" width="44.7109375" style="353" customWidth="1"/>
    <col min="4" max="4" width="4.28515625" style="352" customWidth="1"/>
    <col min="5" max="5" width="8.140625" style="351" customWidth="1"/>
    <col min="6" max="7" width="11.140625" style="350" customWidth="1"/>
    <col min="8" max="16384" width="8" style="350"/>
  </cols>
  <sheetData>
    <row r="1" spans="1:7" s="395" customFormat="1" ht="40.5" customHeight="1">
      <c r="A1" s="399" t="s">
        <v>2748</v>
      </c>
      <c r="B1" s="1392" t="s">
        <v>2747</v>
      </c>
      <c r="C1" s="1393"/>
      <c r="D1" s="1393"/>
      <c r="E1" s="1381"/>
      <c r="F1" s="1381"/>
      <c r="G1" s="1382"/>
    </row>
    <row r="2" spans="1:7" s="395" customFormat="1" ht="25.5">
      <c r="A2" s="399" t="s">
        <v>2746</v>
      </c>
      <c r="B2" s="1394" t="s">
        <v>2745</v>
      </c>
      <c r="C2" s="1395"/>
      <c r="D2" s="1395"/>
      <c r="E2" s="1383"/>
      <c r="F2" s="1383"/>
      <c r="G2" s="1384"/>
    </row>
    <row r="3" spans="1:7" s="395" customFormat="1" ht="13.5">
      <c r="A3" s="399" t="s">
        <v>2744</v>
      </c>
      <c r="B3" s="1394" t="s">
        <v>2743</v>
      </c>
      <c r="C3" s="1395"/>
      <c r="D3" s="1395"/>
      <c r="E3" s="1385"/>
      <c r="F3" s="1385"/>
      <c r="G3" s="1386"/>
    </row>
    <row r="4" spans="1:7" s="395" customFormat="1" ht="25.5">
      <c r="A4" s="399" t="s">
        <v>2742</v>
      </c>
      <c r="B4" s="1394" t="s">
        <v>2741</v>
      </c>
      <c r="C4" s="1395"/>
      <c r="D4" s="1395"/>
      <c r="E4" s="1387" t="s">
        <v>2740</v>
      </c>
      <c r="F4" s="1387"/>
      <c r="G4" s="1388"/>
    </row>
    <row r="5" spans="1:7" s="395" customFormat="1" ht="13.5">
      <c r="A5" s="399" t="s">
        <v>2739</v>
      </c>
      <c r="B5" s="1396">
        <v>44848</v>
      </c>
      <c r="C5" s="1397"/>
      <c r="D5" s="1397"/>
      <c r="E5" s="1389" t="s">
        <v>2738</v>
      </c>
      <c r="F5" s="1390"/>
      <c r="G5" s="1391"/>
    </row>
    <row r="6" spans="1:7" s="395" customFormat="1" ht="14.25" thickBot="1">
      <c r="A6" s="397"/>
      <c r="B6" s="398"/>
      <c r="C6" s="397"/>
      <c r="D6" s="397"/>
      <c r="E6" s="396"/>
    </row>
    <row r="7" spans="1:7">
      <c r="A7" s="394"/>
      <c r="B7" s="393"/>
      <c r="C7" s="392"/>
      <c r="D7" s="392"/>
      <c r="E7" s="391"/>
      <c r="F7" s="1379" t="s">
        <v>31</v>
      </c>
      <c r="G7" s="1380"/>
    </row>
    <row r="8" spans="1:7" ht="36.75" thickBot="1">
      <c r="A8" s="390" t="s">
        <v>253</v>
      </c>
      <c r="B8" s="389" t="s">
        <v>2737</v>
      </c>
      <c r="C8" s="388" t="s">
        <v>150</v>
      </c>
      <c r="D8" s="387" t="s">
        <v>2736</v>
      </c>
      <c r="E8" s="386" t="s">
        <v>152</v>
      </c>
      <c r="F8" s="385" t="s">
        <v>2735</v>
      </c>
      <c r="G8" s="384" t="s">
        <v>31</v>
      </c>
    </row>
    <row r="9" spans="1:7" s="382" customFormat="1">
      <c r="A9" s="379">
        <v>0</v>
      </c>
      <c r="B9" s="378">
        <v>0</v>
      </c>
      <c r="C9" s="383">
        <v>0</v>
      </c>
      <c r="D9" s="366">
        <v>0</v>
      </c>
      <c r="E9" s="367">
        <v>0</v>
      </c>
      <c r="F9" s="366">
        <v>0</v>
      </c>
      <c r="G9" s="365">
        <f t="shared" ref="G9:G72" si="0">E9*F9</f>
        <v>0</v>
      </c>
    </row>
    <row r="10" spans="1:7" s="358" customFormat="1">
      <c r="A10" s="379">
        <v>0</v>
      </c>
      <c r="B10" s="378">
        <v>0</v>
      </c>
      <c r="C10" s="381">
        <v>0</v>
      </c>
      <c r="D10" s="366">
        <v>0</v>
      </c>
      <c r="E10" s="367">
        <v>0</v>
      </c>
      <c r="F10" s="366">
        <v>0</v>
      </c>
      <c r="G10" s="365">
        <f t="shared" si="0"/>
        <v>0</v>
      </c>
    </row>
    <row r="11" spans="1:7" s="358" customFormat="1" ht="25.5">
      <c r="A11" s="379"/>
      <c r="B11" s="369" t="s">
        <v>2734</v>
      </c>
      <c r="C11" s="368" t="s">
        <v>2733</v>
      </c>
      <c r="D11" s="366">
        <v>0</v>
      </c>
      <c r="E11" s="367">
        <v>0</v>
      </c>
      <c r="F11" s="1189"/>
      <c r="G11" s="1188">
        <f t="shared" si="0"/>
        <v>0</v>
      </c>
    </row>
    <row r="12" spans="1:7" s="358" customFormat="1" ht="25.5">
      <c r="A12" s="379"/>
      <c r="B12" s="369" t="s">
        <v>2732</v>
      </c>
      <c r="C12" s="368" t="s">
        <v>2731</v>
      </c>
      <c r="D12" s="366">
        <v>0</v>
      </c>
      <c r="E12" s="367">
        <v>0</v>
      </c>
      <c r="F12" s="1189"/>
      <c r="G12" s="1188">
        <f t="shared" si="0"/>
        <v>0</v>
      </c>
    </row>
    <row r="13" spans="1:7" s="358" customFormat="1" ht="25.5">
      <c r="A13" s="379"/>
      <c r="B13" s="369" t="s">
        <v>2730</v>
      </c>
      <c r="C13" s="368" t="s">
        <v>2729</v>
      </c>
      <c r="D13" s="366">
        <v>0</v>
      </c>
      <c r="E13" s="367">
        <v>0</v>
      </c>
      <c r="F13" s="1189"/>
      <c r="G13" s="1188">
        <f t="shared" si="0"/>
        <v>0</v>
      </c>
    </row>
    <row r="14" spans="1:7" s="358" customFormat="1" ht="25.5">
      <c r="A14" s="379"/>
      <c r="B14" s="369" t="s">
        <v>2728</v>
      </c>
      <c r="C14" s="368" t="s">
        <v>2727</v>
      </c>
      <c r="D14" s="366">
        <v>0</v>
      </c>
      <c r="E14" s="367">
        <v>0</v>
      </c>
      <c r="F14" s="1189"/>
      <c r="G14" s="1188">
        <f t="shared" si="0"/>
        <v>0</v>
      </c>
    </row>
    <row r="15" spans="1:7" s="358" customFormat="1" ht="38.25">
      <c r="A15" s="379"/>
      <c r="B15" s="369" t="s">
        <v>2726</v>
      </c>
      <c r="C15" s="368" t="s">
        <v>2725</v>
      </c>
      <c r="D15" s="366">
        <v>0</v>
      </c>
      <c r="E15" s="367">
        <v>0</v>
      </c>
      <c r="F15" s="1189"/>
      <c r="G15" s="1188">
        <f t="shared" si="0"/>
        <v>0</v>
      </c>
    </row>
    <row r="16" spans="1:7" s="358" customFormat="1" ht="25.5">
      <c r="A16" s="379"/>
      <c r="B16" s="369" t="s">
        <v>2724</v>
      </c>
      <c r="C16" s="368" t="s">
        <v>2723</v>
      </c>
      <c r="D16" s="366">
        <v>0</v>
      </c>
      <c r="E16" s="367">
        <v>0</v>
      </c>
      <c r="F16" s="1189"/>
      <c r="G16" s="1188">
        <f t="shared" si="0"/>
        <v>0</v>
      </c>
    </row>
    <row r="17" spans="1:7" s="358" customFormat="1" ht="114.75">
      <c r="A17" s="379"/>
      <c r="B17" s="369" t="s">
        <v>2722</v>
      </c>
      <c r="C17" s="368" t="s">
        <v>2721</v>
      </c>
      <c r="D17" s="366">
        <v>0</v>
      </c>
      <c r="E17" s="367">
        <v>0</v>
      </c>
      <c r="F17" s="1189"/>
      <c r="G17" s="1188">
        <f t="shared" si="0"/>
        <v>0</v>
      </c>
    </row>
    <row r="18" spans="1:7" s="358" customFormat="1">
      <c r="A18" s="379">
        <v>0</v>
      </c>
      <c r="B18" s="378">
        <v>0</v>
      </c>
      <c r="C18" s="380">
        <v>0</v>
      </c>
      <c r="D18" s="366">
        <v>0</v>
      </c>
      <c r="E18" s="367">
        <v>0</v>
      </c>
      <c r="F18" s="1189"/>
      <c r="G18" s="1188">
        <f t="shared" si="0"/>
        <v>0</v>
      </c>
    </row>
    <row r="19" spans="1:7" s="358" customFormat="1" ht="15.75">
      <c r="A19" s="379">
        <v>0</v>
      </c>
      <c r="B19" s="378">
        <v>0</v>
      </c>
      <c r="C19" s="377" t="s">
        <v>2720</v>
      </c>
      <c r="D19" s="366">
        <v>0</v>
      </c>
      <c r="E19" s="367">
        <v>0</v>
      </c>
      <c r="F19" s="1189"/>
      <c r="G19" s="1188">
        <f t="shared" si="0"/>
        <v>0</v>
      </c>
    </row>
    <row r="20" spans="1:7" s="358" customFormat="1" ht="13.5">
      <c r="A20" s="376">
        <v>1</v>
      </c>
      <c r="B20" s="375" t="s">
        <v>2719</v>
      </c>
      <c r="C20" s="374" t="s">
        <v>2313</v>
      </c>
      <c r="D20" s="372" t="s">
        <v>1988</v>
      </c>
      <c r="E20" s="373">
        <v>1</v>
      </c>
      <c r="F20" s="1190"/>
      <c r="G20" s="1175">
        <f t="shared" si="0"/>
        <v>0</v>
      </c>
    </row>
    <row r="21" spans="1:7" s="358" customFormat="1" ht="165.75">
      <c r="A21" s="370">
        <v>0</v>
      </c>
      <c r="B21" s="369">
        <v>0</v>
      </c>
      <c r="C21" s="368" t="s">
        <v>2718</v>
      </c>
      <c r="D21" s="366">
        <v>0</v>
      </c>
      <c r="E21" s="367">
        <v>0</v>
      </c>
      <c r="F21" s="1189"/>
      <c r="G21" s="1188">
        <f t="shared" si="0"/>
        <v>0</v>
      </c>
    </row>
    <row r="22" spans="1:7" s="358" customFormat="1" ht="140.25">
      <c r="A22" s="370">
        <v>0</v>
      </c>
      <c r="B22" s="369">
        <v>0</v>
      </c>
      <c r="C22" s="368" t="s">
        <v>2717</v>
      </c>
      <c r="D22" s="366">
        <v>0</v>
      </c>
      <c r="E22" s="367">
        <v>0</v>
      </c>
      <c r="F22" s="1189"/>
      <c r="G22" s="1188">
        <f t="shared" si="0"/>
        <v>0</v>
      </c>
    </row>
    <row r="23" spans="1:7" s="358" customFormat="1" ht="89.25">
      <c r="A23" s="370">
        <v>0</v>
      </c>
      <c r="B23" s="369">
        <v>0</v>
      </c>
      <c r="C23" s="368" t="s">
        <v>2716</v>
      </c>
      <c r="D23" s="366">
        <v>0</v>
      </c>
      <c r="E23" s="367">
        <v>0</v>
      </c>
      <c r="F23" s="1189"/>
      <c r="G23" s="1188">
        <f t="shared" si="0"/>
        <v>0</v>
      </c>
    </row>
    <row r="24" spans="1:7" s="358" customFormat="1" ht="165.75">
      <c r="A24" s="370">
        <v>0</v>
      </c>
      <c r="B24" s="369">
        <v>0</v>
      </c>
      <c r="C24" s="368" t="s">
        <v>2715</v>
      </c>
      <c r="D24" s="366">
        <v>0</v>
      </c>
      <c r="E24" s="367">
        <v>0</v>
      </c>
      <c r="F24" s="1189"/>
      <c r="G24" s="1188">
        <f t="shared" si="0"/>
        <v>0</v>
      </c>
    </row>
    <row r="25" spans="1:7" s="358" customFormat="1">
      <c r="A25" s="370">
        <v>0</v>
      </c>
      <c r="B25" s="369">
        <v>0</v>
      </c>
      <c r="C25" s="368" t="s">
        <v>2192</v>
      </c>
      <c r="D25" s="366">
        <v>0</v>
      </c>
      <c r="E25" s="367">
        <v>0</v>
      </c>
      <c r="F25" s="1189"/>
      <c r="G25" s="1188">
        <f t="shared" si="0"/>
        <v>0</v>
      </c>
    </row>
    <row r="26" spans="1:7" s="358" customFormat="1">
      <c r="A26" s="370">
        <v>0</v>
      </c>
      <c r="B26" s="369">
        <v>0</v>
      </c>
      <c r="C26" s="368" t="s">
        <v>2714</v>
      </c>
      <c r="D26" s="366">
        <v>0</v>
      </c>
      <c r="E26" s="367">
        <v>0</v>
      </c>
      <c r="F26" s="1189"/>
      <c r="G26" s="1188">
        <f t="shared" si="0"/>
        <v>0</v>
      </c>
    </row>
    <row r="27" spans="1:7" s="358" customFormat="1" ht="13.5">
      <c r="A27" s="376">
        <v>2</v>
      </c>
      <c r="B27" s="375">
        <v>0</v>
      </c>
      <c r="C27" s="374" t="s">
        <v>2308</v>
      </c>
      <c r="D27" s="372" t="s">
        <v>2193</v>
      </c>
      <c r="E27" s="373">
        <v>1</v>
      </c>
      <c r="F27" s="1190"/>
      <c r="G27" s="1175">
        <f t="shared" si="0"/>
        <v>0</v>
      </c>
    </row>
    <row r="28" spans="1:7" s="358" customFormat="1">
      <c r="A28" s="370">
        <v>0</v>
      </c>
      <c r="B28" s="369">
        <v>0</v>
      </c>
      <c r="C28" s="368" t="s">
        <v>2192</v>
      </c>
      <c r="D28" s="366">
        <v>0</v>
      </c>
      <c r="E28" s="367">
        <v>0</v>
      </c>
      <c r="F28" s="1189"/>
      <c r="G28" s="1188">
        <f t="shared" si="0"/>
        <v>0</v>
      </c>
    </row>
    <row r="29" spans="1:7" s="358" customFormat="1">
      <c r="A29" s="370">
        <v>0</v>
      </c>
      <c r="B29" s="369">
        <v>0</v>
      </c>
      <c r="C29" s="368" t="s">
        <v>2714</v>
      </c>
      <c r="D29" s="366">
        <v>0</v>
      </c>
      <c r="E29" s="367">
        <v>0</v>
      </c>
      <c r="F29" s="1189"/>
      <c r="G29" s="1188">
        <f t="shared" si="0"/>
        <v>0</v>
      </c>
    </row>
    <row r="30" spans="1:7" s="358" customFormat="1" ht="54">
      <c r="A30" s="376">
        <v>3</v>
      </c>
      <c r="B30" s="375" t="s">
        <v>2713</v>
      </c>
      <c r="C30" s="374" t="s">
        <v>2305</v>
      </c>
      <c r="D30" s="372" t="s">
        <v>1988</v>
      </c>
      <c r="E30" s="373">
        <v>1</v>
      </c>
      <c r="F30" s="1190"/>
      <c r="G30" s="1175">
        <f t="shared" si="0"/>
        <v>0</v>
      </c>
    </row>
    <row r="31" spans="1:7" s="358" customFormat="1">
      <c r="A31" s="370">
        <v>0</v>
      </c>
      <c r="B31" s="369">
        <v>0</v>
      </c>
      <c r="C31" s="368" t="s">
        <v>2192</v>
      </c>
      <c r="D31" s="366">
        <v>0</v>
      </c>
      <c r="E31" s="367">
        <v>0</v>
      </c>
      <c r="F31" s="1189"/>
      <c r="G31" s="1188">
        <f t="shared" si="0"/>
        <v>0</v>
      </c>
    </row>
    <row r="32" spans="1:7" s="358" customFormat="1">
      <c r="A32" s="370">
        <v>0</v>
      </c>
      <c r="B32" s="369">
        <v>0</v>
      </c>
      <c r="C32" s="368" t="s">
        <v>2169</v>
      </c>
      <c r="D32" s="366">
        <v>0</v>
      </c>
      <c r="E32" s="367">
        <v>0</v>
      </c>
      <c r="F32" s="1189"/>
      <c r="G32" s="1188">
        <f t="shared" si="0"/>
        <v>0</v>
      </c>
    </row>
    <row r="33" spans="1:7" s="358" customFormat="1" ht="27">
      <c r="A33" s="376">
        <v>4</v>
      </c>
      <c r="B33" s="375" t="s">
        <v>2712</v>
      </c>
      <c r="C33" s="374" t="s">
        <v>2303</v>
      </c>
      <c r="D33" s="372" t="s">
        <v>2193</v>
      </c>
      <c r="E33" s="373">
        <v>1</v>
      </c>
      <c r="F33" s="1190"/>
      <c r="G33" s="1175">
        <f t="shared" si="0"/>
        <v>0</v>
      </c>
    </row>
    <row r="34" spans="1:7" s="358" customFormat="1">
      <c r="A34" s="370">
        <v>0</v>
      </c>
      <c r="B34" s="369">
        <v>0</v>
      </c>
      <c r="C34" s="368" t="s">
        <v>2192</v>
      </c>
      <c r="D34" s="366">
        <v>0</v>
      </c>
      <c r="E34" s="367">
        <v>0</v>
      </c>
      <c r="F34" s="1189"/>
      <c r="G34" s="1188">
        <f t="shared" si="0"/>
        <v>0</v>
      </c>
    </row>
    <row r="35" spans="1:7" s="358" customFormat="1">
      <c r="A35" s="370">
        <v>0</v>
      </c>
      <c r="B35" s="369">
        <v>0</v>
      </c>
      <c r="C35" s="368" t="s">
        <v>2169</v>
      </c>
      <c r="D35" s="366">
        <v>0</v>
      </c>
      <c r="E35" s="367">
        <v>0</v>
      </c>
      <c r="F35" s="1189"/>
      <c r="G35" s="1188">
        <f t="shared" si="0"/>
        <v>0</v>
      </c>
    </row>
    <row r="36" spans="1:7" s="358" customFormat="1" ht="27">
      <c r="A36" s="376">
        <v>5</v>
      </c>
      <c r="B36" s="375" t="s">
        <v>2711</v>
      </c>
      <c r="C36" s="374" t="s">
        <v>2489</v>
      </c>
      <c r="D36" s="372" t="s">
        <v>2193</v>
      </c>
      <c r="E36" s="373">
        <v>1</v>
      </c>
      <c r="F36" s="1190"/>
      <c r="G36" s="1175">
        <f t="shared" si="0"/>
        <v>0</v>
      </c>
    </row>
    <row r="37" spans="1:7" s="358" customFormat="1">
      <c r="A37" s="370">
        <v>0</v>
      </c>
      <c r="B37" s="369">
        <v>0</v>
      </c>
      <c r="C37" s="368" t="s">
        <v>2192</v>
      </c>
      <c r="D37" s="366">
        <v>0</v>
      </c>
      <c r="E37" s="367">
        <v>0</v>
      </c>
      <c r="F37" s="1189"/>
      <c r="G37" s="1188">
        <f t="shared" si="0"/>
        <v>0</v>
      </c>
    </row>
    <row r="38" spans="1:7" s="358" customFormat="1">
      <c r="A38" s="370">
        <v>0</v>
      </c>
      <c r="B38" s="369">
        <v>0</v>
      </c>
      <c r="C38" s="368" t="s">
        <v>2169</v>
      </c>
      <c r="D38" s="366">
        <v>0</v>
      </c>
      <c r="E38" s="367">
        <v>0</v>
      </c>
      <c r="F38" s="1189"/>
      <c r="G38" s="1188">
        <f t="shared" si="0"/>
        <v>0</v>
      </c>
    </row>
    <row r="39" spans="1:7" s="358" customFormat="1" ht="27">
      <c r="A39" s="376">
        <v>6</v>
      </c>
      <c r="B39" s="375" t="s">
        <v>2710</v>
      </c>
      <c r="C39" s="374" t="s">
        <v>2300</v>
      </c>
      <c r="D39" s="372" t="s">
        <v>2193</v>
      </c>
      <c r="E39" s="373">
        <v>1</v>
      </c>
      <c r="F39" s="1190"/>
      <c r="G39" s="1175">
        <f t="shared" si="0"/>
        <v>0</v>
      </c>
    </row>
    <row r="40" spans="1:7" s="358" customFormat="1">
      <c r="A40" s="370">
        <v>0</v>
      </c>
      <c r="B40" s="369">
        <v>0</v>
      </c>
      <c r="C40" s="368" t="s">
        <v>2192</v>
      </c>
      <c r="D40" s="366">
        <v>0</v>
      </c>
      <c r="E40" s="367">
        <v>0</v>
      </c>
      <c r="F40" s="1189"/>
      <c r="G40" s="1188">
        <f t="shared" si="0"/>
        <v>0</v>
      </c>
    </row>
    <row r="41" spans="1:7" s="358" customFormat="1">
      <c r="A41" s="370">
        <v>0</v>
      </c>
      <c r="B41" s="369">
        <v>0</v>
      </c>
      <c r="C41" s="368" t="s">
        <v>2169</v>
      </c>
      <c r="D41" s="366">
        <v>0</v>
      </c>
      <c r="E41" s="367">
        <v>0</v>
      </c>
      <c r="F41" s="1189"/>
      <c r="G41" s="1188">
        <f t="shared" si="0"/>
        <v>0</v>
      </c>
    </row>
    <row r="42" spans="1:7" s="358" customFormat="1" ht="27">
      <c r="A42" s="376">
        <v>7</v>
      </c>
      <c r="B42" s="375" t="s">
        <v>2709</v>
      </c>
      <c r="C42" s="374" t="s">
        <v>2298</v>
      </c>
      <c r="D42" s="372" t="s">
        <v>2193</v>
      </c>
      <c r="E42" s="373">
        <v>1</v>
      </c>
      <c r="F42" s="1190"/>
      <c r="G42" s="1175">
        <f t="shared" si="0"/>
        <v>0</v>
      </c>
    </row>
    <row r="43" spans="1:7" s="358" customFormat="1">
      <c r="A43" s="370">
        <v>0</v>
      </c>
      <c r="B43" s="369">
        <v>0</v>
      </c>
      <c r="C43" s="368" t="s">
        <v>2192</v>
      </c>
      <c r="D43" s="366">
        <v>0</v>
      </c>
      <c r="E43" s="367">
        <v>0</v>
      </c>
      <c r="F43" s="1189"/>
      <c r="G43" s="1188">
        <f t="shared" si="0"/>
        <v>0</v>
      </c>
    </row>
    <row r="44" spans="1:7" s="358" customFormat="1">
      <c r="A44" s="370">
        <v>0</v>
      </c>
      <c r="B44" s="369">
        <v>0</v>
      </c>
      <c r="C44" s="368" t="s">
        <v>2169</v>
      </c>
      <c r="D44" s="366">
        <v>0</v>
      </c>
      <c r="E44" s="367">
        <v>0</v>
      </c>
      <c r="F44" s="1189"/>
      <c r="G44" s="1188">
        <f t="shared" si="0"/>
        <v>0</v>
      </c>
    </row>
    <row r="45" spans="1:7" s="358" customFormat="1" ht="108">
      <c r="A45" s="376">
        <v>8</v>
      </c>
      <c r="B45" s="375" t="s">
        <v>2708</v>
      </c>
      <c r="C45" s="374" t="s">
        <v>2296</v>
      </c>
      <c r="D45" s="372" t="s">
        <v>2193</v>
      </c>
      <c r="E45" s="373">
        <v>2</v>
      </c>
      <c r="F45" s="1190"/>
      <c r="G45" s="1175">
        <f t="shared" si="0"/>
        <v>0</v>
      </c>
    </row>
    <row r="46" spans="1:7" s="358" customFormat="1">
      <c r="A46" s="370">
        <v>0</v>
      </c>
      <c r="B46" s="369">
        <v>0</v>
      </c>
      <c r="C46" s="368" t="s">
        <v>2217</v>
      </c>
      <c r="D46" s="366">
        <v>0</v>
      </c>
      <c r="E46" s="367">
        <v>0</v>
      </c>
      <c r="F46" s="1189"/>
      <c r="G46" s="1188">
        <f t="shared" si="0"/>
        <v>0</v>
      </c>
    </row>
    <row r="47" spans="1:7" s="358" customFormat="1">
      <c r="A47" s="370">
        <v>0</v>
      </c>
      <c r="B47" s="369">
        <v>0</v>
      </c>
      <c r="C47" s="368" t="s">
        <v>2169</v>
      </c>
      <c r="D47" s="366">
        <v>0</v>
      </c>
      <c r="E47" s="367">
        <v>0</v>
      </c>
      <c r="F47" s="1189"/>
      <c r="G47" s="1188">
        <f t="shared" si="0"/>
        <v>0</v>
      </c>
    </row>
    <row r="48" spans="1:7" s="358" customFormat="1" ht="40.5">
      <c r="A48" s="376">
        <v>9</v>
      </c>
      <c r="B48" s="375" t="s">
        <v>2707</v>
      </c>
      <c r="C48" s="374" t="s">
        <v>2294</v>
      </c>
      <c r="D48" s="372" t="s">
        <v>2193</v>
      </c>
      <c r="E48" s="373">
        <v>2</v>
      </c>
      <c r="F48" s="1190"/>
      <c r="G48" s="1175">
        <f t="shared" si="0"/>
        <v>0</v>
      </c>
    </row>
    <row r="49" spans="1:7" s="358" customFormat="1">
      <c r="A49" s="370">
        <v>0</v>
      </c>
      <c r="B49" s="369">
        <v>0</v>
      </c>
      <c r="C49" s="368" t="s">
        <v>2217</v>
      </c>
      <c r="D49" s="366">
        <v>0</v>
      </c>
      <c r="E49" s="367">
        <v>0</v>
      </c>
      <c r="F49" s="1189"/>
      <c r="G49" s="1188">
        <f t="shared" si="0"/>
        <v>0</v>
      </c>
    </row>
    <row r="50" spans="1:7" s="358" customFormat="1">
      <c r="A50" s="370">
        <v>0</v>
      </c>
      <c r="B50" s="369">
        <v>0</v>
      </c>
      <c r="C50" s="368" t="s">
        <v>2706</v>
      </c>
      <c r="D50" s="366">
        <v>0</v>
      </c>
      <c r="E50" s="367">
        <v>0</v>
      </c>
      <c r="F50" s="1189"/>
      <c r="G50" s="1188">
        <f t="shared" si="0"/>
        <v>0</v>
      </c>
    </row>
    <row r="51" spans="1:7" s="358" customFormat="1" ht="40.5">
      <c r="A51" s="376">
        <v>10</v>
      </c>
      <c r="B51" s="375" t="s">
        <v>2705</v>
      </c>
      <c r="C51" s="374" t="s">
        <v>2291</v>
      </c>
      <c r="D51" s="372" t="s">
        <v>2193</v>
      </c>
      <c r="E51" s="373">
        <v>1</v>
      </c>
      <c r="F51" s="1190"/>
      <c r="G51" s="1175">
        <f t="shared" si="0"/>
        <v>0</v>
      </c>
    </row>
    <row r="52" spans="1:7" s="358" customFormat="1">
      <c r="A52" s="370">
        <v>0</v>
      </c>
      <c r="B52" s="369">
        <v>0</v>
      </c>
      <c r="C52" s="368" t="s">
        <v>2192</v>
      </c>
      <c r="D52" s="366">
        <v>0</v>
      </c>
      <c r="E52" s="367">
        <v>0</v>
      </c>
      <c r="F52" s="1189"/>
      <c r="G52" s="1188">
        <f t="shared" si="0"/>
        <v>0</v>
      </c>
    </row>
    <row r="53" spans="1:7" s="358" customFormat="1">
      <c r="A53" s="370">
        <v>0</v>
      </c>
      <c r="B53" s="369">
        <v>0</v>
      </c>
      <c r="C53" s="368" t="s">
        <v>2696</v>
      </c>
      <c r="D53" s="366">
        <v>0</v>
      </c>
      <c r="E53" s="367">
        <v>0</v>
      </c>
      <c r="F53" s="1189"/>
      <c r="G53" s="1188">
        <f t="shared" si="0"/>
        <v>0</v>
      </c>
    </row>
    <row r="54" spans="1:7" s="358" customFormat="1" ht="81">
      <c r="A54" s="376">
        <v>11</v>
      </c>
      <c r="B54" s="375" t="s">
        <v>2704</v>
      </c>
      <c r="C54" s="374" t="s">
        <v>2481</v>
      </c>
      <c r="D54" s="372" t="s">
        <v>2193</v>
      </c>
      <c r="E54" s="373">
        <v>1</v>
      </c>
      <c r="F54" s="1190"/>
      <c r="G54" s="1175">
        <f t="shared" si="0"/>
        <v>0</v>
      </c>
    </row>
    <row r="55" spans="1:7" s="358" customFormat="1">
      <c r="A55" s="370">
        <v>0</v>
      </c>
      <c r="B55" s="369">
        <v>0</v>
      </c>
      <c r="C55" s="368" t="s">
        <v>2192</v>
      </c>
      <c r="D55" s="366">
        <v>0</v>
      </c>
      <c r="E55" s="367">
        <v>0</v>
      </c>
      <c r="F55" s="1189"/>
      <c r="G55" s="1188">
        <f t="shared" si="0"/>
        <v>0</v>
      </c>
    </row>
    <row r="56" spans="1:7" s="358" customFormat="1">
      <c r="A56" s="370">
        <v>0</v>
      </c>
      <c r="B56" s="369">
        <v>0</v>
      </c>
      <c r="C56" s="368" t="s">
        <v>2169</v>
      </c>
      <c r="D56" s="366">
        <v>0</v>
      </c>
      <c r="E56" s="367">
        <v>0</v>
      </c>
      <c r="F56" s="1189"/>
      <c r="G56" s="1188">
        <f t="shared" si="0"/>
        <v>0</v>
      </c>
    </row>
    <row r="57" spans="1:7" s="358" customFormat="1" ht="27">
      <c r="A57" s="376">
        <v>12</v>
      </c>
      <c r="B57" s="375" t="s">
        <v>2703</v>
      </c>
      <c r="C57" s="374" t="s">
        <v>2287</v>
      </c>
      <c r="D57" s="372" t="s">
        <v>2193</v>
      </c>
      <c r="E57" s="373">
        <v>3</v>
      </c>
      <c r="F57" s="1190"/>
      <c r="G57" s="1175">
        <f t="shared" si="0"/>
        <v>0</v>
      </c>
    </row>
    <row r="58" spans="1:7" s="358" customFormat="1">
      <c r="A58" s="370">
        <v>0</v>
      </c>
      <c r="B58" s="369">
        <v>0</v>
      </c>
      <c r="C58" s="368" t="s">
        <v>2192</v>
      </c>
      <c r="D58" s="366">
        <v>0</v>
      </c>
      <c r="E58" s="367">
        <v>0</v>
      </c>
      <c r="F58" s="1189"/>
      <c r="G58" s="1188">
        <f t="shared" si="0"/>
        <v>0</v>
      </c>
    </row>
    <row r="59" spans="1:7" s="358" customFormat="1">
      <c r="A59" s="370">
        <v>0</v>
      </c>
      <c r="B59" s="369">
        <v>0</v>
      </c>
      <c r="C59" s="368" t="s">
        <v>2700</v>
      </c>
      <c r="D59" s="366">
        <v>0</v>
      </c>
      <c r="E59" s="367">
        <v>0</v>
      </c>
      <c r="F59" s="1189"/>
      <c r="G59" s="1188">
        <f t="shared" si="0"/>
        <v>0</v>
      </c>
    </row>
    <row r="60" spans="1:7" s="358" customFormat="1">
      <c r="A60" s="370">
        <v>0</v>
      </c>
      <c r="B60" s="369">
        <v>0</v>
      </c>
      <c r="C60" s="368" t="s">
        <v>2217</v>
      </c>
      <c r="D60" s="366">
        <v>0</v>
      </c>
      <c r="E60" s="367">
        <v>0</v>
      </c>
      <c r="F60" s="1189"/>
      <c r="G60" s="1188">
        <f t="shared" si="0"/>
        <v>0</v>
      </c>
    </row>
    <row r="61" spans="1:7" s="358" customFormat="1">
      <c r="A61" s="370">
        <v>0</v>
      </c>
      <c r="B61" s="369">
        <v>0</v>
      </c>
      <c r="C61" s="368" t="s">
        <v>2699</v>
      </c>
      <c r="D61" s="366">
        <v>0</v>
      </c>
      <c r="E61" s="367">
        <v>0</v>
      </c>
      <c r="F61" s="1189"/>
      <c r="G61" s="1188">
        <f t="shared" si="0"/>
        <v>0</v>
      </c>
    </row>
    <row r="62" spans="1:7" s="358" customFormat="1" ht="27">
      <c r="A62" s="376">
        <v>13</v>
      </c>
      <c r="B62" s="375" t="s">
        <v>2702</v>
      </c>
      <c r="C62" s="374" t="s">
        <v>2285</v>
      </c>
      <c r="D62" s="372" t="s">
        <v>2193</v>
      </c>
      <c r="E62" s="373">
        <v>2</v>
      </c>
      <c r="F62" s="1190"/>
      <c r="G62" s="1175">
        <f t="shared" si="0"/>
        <v>0</v>
      </c>
    </row>
    <row r="63" spans="1:7" s="358" customFormat="1">
      <c r="A63" s="370">
        <v>0</v>
      </c>
      <c r="B63" s="369">
        <v>0</v>
      </c>
      <c r="C63" s="368" t="s">
        <v>2192</v>
      </c>
      <c r="D63" s="366">
        <v>0</v>
      </c>
      <c r="E63" s="367">
        <v>0</v>
      </c>
      <c r="F63" s="1189"/>
      <c r="G63" s="1188">
        <f t="shared" si="0"/>
        <v>0</v>
      </c>
    </row>
    <row r="64" spans="1:7" s="358" customFormat="1">
      <c r="A64" s="370">
        <v>0</v>
      </c>
      <c r="B64" s="369">
        <v>0</v>
      </c>
      <c r="C64" s="368" t="s">
        <v>2697</v>
      </c>
      <c r="D64" s="366">
        <v>0</v>
      </c>
      <c r="E64" s="367">
        <v>0</v>
      </c>
      <c r="F64" s="1189"/>
      <c r="G64" s="1188">
        <f t="shared" si="0"/>
        <v>0</v>
      </c>
    </row>
    <row r="65" spans="1:7" s="358" customFormat="1">
      <c r="A65" s="370">
        <v>0</v>
      </c>
      <c r="B65" s="369">
        <v>0</v>
      </c>
      <c r="C65" s="368" t="s">
        <v>2192</v>
      </c>
      <c r="D65" s="366">
        <v>0</v>
      </c>
      <c r="E65" s="367">
        <v>0</v>
      </c>
      <c r="F65" s="1189"/>
      <c r="G65" s="1188">
        <f t="shared" si="0"/>
        <v>0</v>
      </c>
    </row>
    <row r="66" spans="1:7" s="358" customFormat="1">
      <c r="A66" s="370">
        <v>0</v>
      </c>
      <c r="B66" s="369">
        <v>0</v>
      </c>
      <c r="C66" s="368" t="s">
        <v>2696</v>
      </c>
      <c r="D66" s="366">
        <v>0</v>
      </c>
      <c r="E66" s="367">
        <v>0</v>
      </c>
      <c r="F66" s="1189"/>
      <c r="G66" s="1188">
        <f t="shared" si="0"/>
        <v>0</v>
      </c>
    </row>
    <row r="67" spans="1:7" s="358" customFormat="1" ht="27">
      <c r="A67" s="376">
        <v>14</v>
      </c>
      <c r="B67" s="375" t="s">
        <v>2701</v>
      </c>
      <c r="C67" s="374" t="s">
        <v>2283</v>
      </c>
      <c r="D67" s="372" t="s">
        <v>2190</v>
      </c>
      <c r="E67" s="373">
        <v>3.75</v>
      </c>
      <c r="F67" s="1190"/>
      <c r="G67" s="1175">
        <f t="shared" si="0"/>
        <v>0</v>
      </c>
    </row>
    <row r="68" spans="1:7" s="358" customFormat="1">
      <c r="A68" s="370">
        <v>0</v>
      </c>
      <c r="B68" s="369">
        <v>0</v>
      </c>
      <c r="C68" s="368" t="s">
        <v>2276</v>
      </c>
      <c r="D68" s="366">
        <v>0</v>
      </c>
      <c r="E68" s="367">
        <v>0</v>
      </c>
      <c r="F68" s="1189"/>
      <c r="G68" s="1188">
        <f t="shared" si="0"/>
        <v>0</v>
      </c>
    </row>
    <row r="69" spans="1:7" s="358" customFormat="1">
      <c r="A69" s="370">
        <v>0</v>
      </c>
      <c r="B69" s="369">
        <v>0</v>
      </c>
      <c r="C69" s="368" t="s">
        <v>2700</v>
      </c>
      <c r="D69" s="366">
        <v>0</v>
      </c>
      <c r="E69" s="367">
        <v>0</v>
      </c>
      <c r="F69" s="1189"/>
      <c r="G69" s="1188">
        <f t="shared" si="0"/>
        <v>0</v>
      </c>
    </row>
    <row r="70" spans="1:7" s="358" customFormat="1">
      <c r="A70" s="370">
        <v>0</v>
      </c>
      <c r="B70" s="369">
        <v>0</v>
      </c>
      <c r="C70" s="368" t="s">
        <v>2281</v>
      </c>
      <c r="D70" s="366">
        <v>0</v>
      </c>
      <c r="E70" s="367">
        <v>0</v>
      </c>
      <c r="F70" s="1189"/>
      <c r="G70" s="1188">
        <f t="shared" si="0"/>
        <v>0</v>
      </c>
    </row>
    <row r="71" spans="1:7" s="358" customFormat="1">
      <c r="A71" s="370">
        <v>0</v>
      </c>
      <c r="B71" s="369">
        <v>0</v>
      </c>
      <c r="C71" s="368" t="s">
        <v>2699</v>
      </c>
      <c r="D71" s="366">
        <v>0</v>
      </c>
      <c r="E71" s="367">
        <v>0</v>
      </c>
      <c r="F71" s="1189"/>
      <c r="G71" s="1188">
        <f t="shared" si="0"/>
        <v>0</v>
      </c>
    </row>
    <row r="72" spans="1:7" s="358" customFormat="1" ht="27">
      <c r="A72" s="376">
        <v>15</v>
      </c>
      <c r="B72" s="375" t="s">
        <v>2698</v>
      </c>
      <c r="C72" s="374" t="s">
        <v>2278</v>
      </c>
      <c r="D72" s="372" t="s">
        <v>2190</v>
      </c>
      <c r="E72" s="373">
        <v>4</v>
      </c>
      <c r="F72" s="1190"/>
      <c r="G72" s="1175">
        <f t="shared" si="0"/>
        <v>0</v>
      </c>
    </row>
    <row r="73" spans="1:7" s="358" customFormat="1">
      <c r="A73" s="370">
        <v>0</v>
      </c>
      <c r="B73" s="369">
        <v>0</v>
      </c>
      <c r="C73" s="368" t="s">
        <v>2277</v>
      </c>
      <c r="D73" s="366">
        <v>0</v>
      </c>
      <c r="E73" s="367">
        <v>0</v>
      </c>
      <c r="F73" s="1189"/>
      <c r="G73" s="1188">
        <f t="shared" ref="G73:G136" si="1">E73*F73</f>
        <v>0</v>
      </c>
    </row>
    <row r="74" spans="1:7" s="358" customFormat="1">
      <c r="A74" s="370">
        <v>0</v>
      </c>
      <c r="B74" s="369">
        <v>0</v>
      </c>
      <c r="C74" s="368" t="s">
        <v>2691</v>
      </c>
      <c r="D74" s="366">
        <v>0</v>
      </c>
      <c r="E74" s="367">
        <v>0</v>
      </c>
      <c r="F74" s="1189"/>
      <c r="G74" s="1188">
        <f t="shared" si="1"/>
        <v>0</v>
      </c>
    </row>
    <row r="75" spans="1:7" s="358" customFormat="1">
      <c r="A75" s="370">
        <v>0</v>
      </c>
      <c r="B75" s="369">
        <v>0</v>
      </c>
      <c r="C75" s="368" t="s">
        <v>2276</v>
      </c>
      <c r="D75" s="366">
        <v>0</v>
      </c>
      <c r="E75" s="367">
        <v>0</v>
      </c>
      <c r="F75" s="1189"/>
      <c r="G75" s="1188">
        <f t="shared" si="1"/>
        <v>0</v>
      </c>
    </row>
    <row r="76" spans="1:7" s="358" customFormat="1">
      <c r="A76" s="370">
        <v>0</v>
      </c>
      <c r="B76" s="369">
        <v>0</v>
      </c>
      <c r="C76" s="368" t="s">
        <v>2697</v>
      </c>
      <c r="D76" s="366">
        <v>0</v>
      </c>
      <c r="E76" s="367">
        <v>0</v>
      </c>
      <c r="F76" s="1189"/>
      <c r="G76" s="1188">
        <f t="shared" si="1"/>
        <v>0</v>
      </c>
    </row>
    <row r="77" spans="1:7" s="358" customFormat="1">
      <c r="A77" s="370">
        <v>0</v>
      </c>
      <c r="B77" s="369">
        <v>0</v>
      </c>
      <c r="C77" s="368" t="s">
        <v>2276</v>
      </c>
      <c r="D77" s="366">
        <v>0</v>
      </c>
      <c r="E77" s="367">
        <v>0</v>
      </c>
      <c r="F77" s="1189"/>
      <c r="G77" s="1188">
        <f t="shared" si="1"/>
        <v>0</v>
      </c>
    </row>
    <row r="78" spans="1:7" s="358" customFormat="1">
      <c r="A78" s="370">
        <v>0</v>
      </c>
      <c r="B78" s="369">
        <v>0</v>
      </c>
      <c r="C78" s="368" t="s">
        <v>2696</v>
      </c>
      <c r="D78" s="366">
        <v>0</v>
      </c>
      <c r="E78" s="367">
        <v>0</v>
      </c>
      <c r="F78" s="1189"/>
      <c r="G78" s="1188">
        <f t="shared" si="1"/>
        <v>0</v>
      </c>
    </row>
    <row r="79" spans="1:7" s="358" customFormat="1" ht="40.5">
      <c r="A79" s="376">
        <v>16</v>
      </c>
      <c r="B79" s="375" t="s">
        <v>2695</v>
      </c>
      <c r="C79" s="374" t="s">
        <v>2273</v>
      </c>
      <c r="D79" s="372" t="s">
        <v>2193</v>
      </c>
      <c r="E79" s="373">
        <v>1</v>
      </c>
      <c r="F79" s="1190"/>
      <c r="G79" s="1175">
        <f t="shared" si="1"/>
        <v>0</v>
      </c>
    </row>
    <row r="80" spans="1:7" s="358" customFormat="1">
      <c r="A80" s="370">
        <v>0</v>
      </c>
      <c r="B80" s="369">
        <v>0</v>
      </c>
      <c r="C80" s="368" t="s">
        <v>2192</v>
      </c>
      <c r="D80" s="366">
        <v>0</v>
      </c>
      <c r="E80" s="367">
        <v>0</v>
      </c>
      <c r="F80" s="1189"/>
      <c r="G80" s="1188">
        <f t="shared" si="1"/>
        <v>0</v>
      </c>
    </row>
    <row r="81" spans="1:7" s="358" customFormat="1">
      <c r="A81" s="370">
        <v>0</v>
      </c>
      <c r="B81" s="369">
        <v>0</v>
      </c>
      <c r="C81" s="368" t="s">
        <v>2694</v>
      </c>
      <c r="D81" s="366">
        <v>0</v>
      </c>
      <c r="E81" s="367">
        <v>0</v>
      </c>
      <c r="F81" s="1189"/>
      <c r="G81" s="1188">
        <f t="shared" si="1"/>
        <v>0</v>
      </c>
    </row>
    <row r="82" spans="1:7" s="358" customFormat="1" ht="27">
      <c r="A82" s="376">
        <v>17</v>
      </c>
      <c r="B82" s="375" t="s">
        <v>2693</v>
      </c>
      <c r="C82" s="374" t="s">
        <v>2512</v>
      </c>
      <c r="D82" s="372" t="s">
        <v>2193</v>
      </c>
      <c r="E82" s="373">
        <v>1</v>
      </c>
      <c r="F82" s="1190"/>
      <c r="G82" s="1175">
        <f t="shared" si="1"/>
        <v>0</v>
      </c>
    </row>
    <row r="83" spans="1:7" s="358" customFormat="1">
      <c r="A83" s="370">
        <v>0</v>
      </c>
      <c r="B83" s="369">
        <v>0</v>
      </c>
      <c r="C83" s="368" t="s">
        <v>2192</v>
      </c>
      <c r="D83" s="366">
        <v>0</v>
      </c>
      <c r="E83" s="367">
        <v>0</v>
      </c>
      <c r="F83" s="1189"/>
      <c r="G83" s="1188">
        <f t="shared" si="1"/>
        <v>0</v>
      </c>
    </row>
    <row r="84" spans="1:7" s="358" customFormat="1">
      <c r="A84" s="370">
        <v>0</v>
      </c>
      <c r="B84" s="369">
        <v>0</v>
      </c>
      <c r="C84" s="368" t="s">
        <v>2169</v>
      </c>
      <c r="D84" s="366">
        <v>0</v>
      </c>
      <c r="E84" s="367">
        <v>0</v>
      </c>
      <c r="F84" s="1189"/>
      <c r="G84" s="1188">
        <f t="shared" si="1"/>
        <v>0</v>
      </c>
    </row>
    <row r="85" spans="1:7" s="358" customFormat="1" ht="135">
      <c r="A85" s="376">
        <v>18</v>
      </c>
      <c r="B85" s="375" t="s">
        <v>2692</v>
      </c>
      <c r="C85" s="374" t="s">
        <v>2270</v>
      </c>
      <c r="D85" s="372" t="s">
        <v>2193</v>
      </c>
      <c r="E85" s="373">
        <v>1</v>
      </c>
      <c r="F85" s="1190"/>
      <c r="G85" s="1175">
        <f t="shared" si="1"/>
        <v>0</v>
      </c>
    </row>
    <row r="86" spans="1:7" s="358" customFormat="1">
      <c r="A86" s="370">
        <v>0</v>
      </c>
      <c r="B86" s="369">
        <v>0</v>
      </c>
      <c r="C86" s="368" t="s">
        <v>2192</v>
      </c>
      <c r="D86" s="366">
        <v>0</v>
      </c>
      <c r="E86" s="367">
        <v>0</v>
      </c>
      <c r="F86" s="1189"/>
      <c r="G86" s="1188">
        <f t="shared" si="1"/>
        <v>0</v>
      </c>
    </row>
    <row r="87" spans="1:7" s="358" customFormat="1">
      <c r="A87" s="370">
        <v>0</v>
      </c>
      <c r="B87" s="369">
        <v>0</v>
      </c>
      <c r="C87" s="368" t="s">
        <v>2691</v>
      </c>
      <c r="D87" s="366">
        <v>0</v>
      </c>
      <c r="E87" s="367">
        <v>0</v>
      </c>
      <c r="F87" s="1189"/>
      <c r="G87" s="1188">
        <f t="shared" si="1"/>
        <v>0</v>
      </c>
    </row>
    <row r="88" spans="1:7" s="358" customFormat="1" ht="40.5">
      <c r="A88" s="376">
        <v>19</v>
      </c>
      <c r="B88" s="375" t="s">
        <v>2690</v>
      </c>
      <c r="C88" s="374" t="s">
        <v>2508</v>
      </c>
      <c r="D88" s="372" t="s">
        <v>2193</v>
      </c>
      <c r="E88" s="373">
        <v>1</v>
      </c>
      <c r="F88" s="1190"/>
      <c r="G88" s="1175">
        <f t="shared" si="1"/>
        <v>0</v>
      </c>
    </row>
    <row r="89" spans="1:7" s="358" customFormat="1">
      <c r="A89" s="370">
        <v>0</v>
      </c>
      <c r="B89" s="369">
        <v>0</v>
      </c>
      <c r="C89" s="368" t="s">
        <v>2192</v>
      </c>
      <c r="D89" s="366">
        <v>0</v>
      </c>
      <c r="E89" s="367">
        <v>0</v>
      </c>
      <c r="F89" s="1189"/>
      <c r="G89" s="1188">
        <f t="shared" si="1"/>
        <v>0</v>
      </c>
    </row>
    <row r="90" spans="1:7" s="358" customFormat="1">
      <c r="A90" s="370">
        <v>0</v>
      </c>
      <c r="B90" s="369">
        <v>0</v>
      </c>
      <c r="C90" s="368" t="s">
        <v>2500</v>
      </c>
      <c r="D90" s="366">
        <v>0</v>
      </c>
      <c r="E90" s="367">
        <v>0</v>
      </c>
      <c r="F90" s="1189"/>
      <c r="G90" s="1188">
        <f t="shared" si="1"/>
        <v>0</v>
      </c>
    </row>
    <row r="91" spans="1:7" s="358" customFormat="1" ht="54">
      <c r="A91" s="376">
        <v>20</v>
      </c>
      <c r="B91" s="375">
        <v>0</v>
      </c>
      <c r="C91" s="374" t="s">
        <v>2204</v>
      </c>
      <c r="D91" s="372" t="s">
        <v>2190</v>
      </c>
      <c r="E91" s="373">
        <v>15.959999999999999</v>
      </c>
      <c r="F91" s="1190"/>
      <c r="G91" s="1175">
        <f t="shared" si="1"/>
        <v>0</v>
      </c>
    </row>
    <row r="92" spans="1:7" s="358" customFormat="1">
      <c r="A92" s="370">
        <v>0</v>
      </c>
      <c r="B92" s="369">
        <v>0</v>
      </c>
      <c r="C92" s="368" t="s">
        <v>2468</v>
      </c>
      <c r="D92" s="366">
        <v>0</v>
      </c>
      <c r="E92" s="367">
        <v>0</v>
      </c>
      <c r="F92" s="1189"/>
      <c r="G92" s="1188">
        <f t="shared" si="1"/>
        <v>0</v>
      </c>
    </row>
    <row r="93" spans="1:7" s="358" customFormat="1">
      <c r="A93" s="370">
        <v>0</v>
      </c>
      <c r="B93" s="369">
        <v>0</v>
      </c>
      <c r="C93" s="368" t="s">
        <v>2169</v>
      </c>
      <c r="D93" s="366">
        <v>0</v>
      </c>
      <c r="E93" s="367">
        <v>0</v>
      </c>
      <c r="F93" s="1189"/>
      <c r="G93" s="1188">
        <f t="shared" si="1"/>
        <v>0</v>
      </c>
    </row>
    <row r="94" spans="1:7" s="358" customFormat="1" ht="54">
      <c r="A94" s="376">
        <v>21</v>
      </c>
      <c r="B94" s="375">
        <v>0</v>
      </c>
      <c r="C94" s="374" t="s">
        <v>2191</v>
      </c>
      <c r="D94" s="372" t="s">
        <v>2190</v>
      </c>
      <c r="E94" s="373">
        <v>24.03</v>
      </c>
      <c r="F94" s="1190"/>
      <c r="G94" s="1175">
        <f t="shared" si="1"/>
        <v>0</v>
      </c>
    </row>
    <row r="95" spans="1:7" s="358" customFormat="1">
      <c r="A95" s="370">
        <v>0</v>
      </c>
      <c r="B95" s="369">
        <v>0</v>
      </c>
      <c r="C95" s="368" t="s">
        <v>2467</v>
      </c>
      <c r="D95" s="366">
        <v>0</v>
      </c>
      <c r="E95" s="367">
        <v>0</v>
      </c>
      <c r="F95" s="1189"/>
      <c r="G95" s="1188">
        <f t="shared" si="1"/>
        <v>0</v>
      </c>
    </row>
    <row r="96" spans="1:7" s="358" customFormat="1">
      <c r="A96" s="370">
        <v>0</v>
      </c>
      <c r="B96" s="369">
        <v>0</v>
      </c>
      <c r="C96" s="368" t="s">
        <v>2169</v>
      </c>
      <c r="D96" s="366">
        <v>0</v>
      </c>
      <c r="E96" s="367">
        <v>0</v>
      </c>
      <c r="F96" s="1189"/>
      <c r="G96" s="1188">
        <f t="shared" si="1"/>
        <v>0</v>
      </c>
    </row>
    <row r="97" spans="1:7" s="358" customFormat="1">
      <c r="A97" s="370">
        <v>0</v>
      </c>
      <c r="B97" s="369">
        <v>0</v>
      </c>
      <c r="C97" s="368" t="s">
        <v>2507</v>
      </c>
      <c r="D97" s="366">
        <v>0</v>
      </c>
      <c r="E97" s="367">
        <v>0</v>
      </c>
      <c r="F97" s="1189"/>
      <c r="G97" s="1188">
        <f t="shared" si="1"/>
        <v>0</v>
      </c>
    </row>
    <row r="98" spans="1:7" s="358" customFormat="1">
      <c r="A98" s="370">
        <v>0</v>
      </c>
      <c r="B98" s="369">
        <v>0</v>
      </c>
      <c r="C98" s="368" t="s">
        <v>2504</v>
      </c>
      <c r="D98" s="366">
        <v>0</v>
      </c>
      <c r="E98" s="367">
        <v>0</v>
      </c>
      <c r="F98" s="1189"/>
      <c r="G98" s="1188">
        <f t="shared" si="1"/>
        <v>0</v>
      </c>
    </row>
    <row r="99" spans="1:7" s="358" customFormat="1" ht="54">
      <c r="A99" s="376">
        <v>22</v>
      </c>
      <c r="B99" s="375">
        <v>0</v>
      </c>
      <c r="C99" s="374" t="s">
        <v>2266</v>
      </c>
      <c r="D99" s="372" t="s">
        <v>2190</v>
      </c>
      <c r="E99" s="373">
        <v>3.5</v>
      </c>
      <c r="F99" s="1190"/>
      <c r="G99" s="1175">
        <f t="shared" si="1"/>
        <v>0</v>
      </c>
    </row>
    <row r="100" spans="1:7" s="358" customFormat="1">
      <c r="A100" s="370">
        <v>0</v>
      </c>
      <c r="B100" s="369">
        <v>0</v>
      </c>
      <c r="C100" s="368" t="s">
        <v>2466</v>
      </c>
      <c r="D100" s="366">
        <v>0</v>
      </c>
      <c r="E100" s="367">
        <v>0</v>
      </c>
      <c r="F100" s="1189"/>
      <c r="G100" s="1188">
        <f t="shared" si="1"/>
        <v>0</v>
      </c>
    </row>
    <row r="101" spans="1:7" s="358" customFormat="1">
      <c r="A101" s="370">
        <v>0</v>
      </c>
      <c r="B101" s="369">
        <v>0</v>
      </c>
      <c r="C101" s="368" t="s">
        <v>2169</v>
      </c>
      <c r="D101" s="366">
        <v>0</v>
      </c>
      <c r="E101" s="367">
        <v>0</v>
      </c>
      <c r="F101" s="1189"/>
      <c r="G101" s="1188">
        <f t="shared" si="1"/>
        <v>0</v>
      </c>
    </row>
    <row r="102" spans="1:7" s="358" customFormat="1">
      <c r="A102" s="370">
        <v>0</v>
      </c>
      <c r="B102" s="369">
        <v>0</v>
      </c>
      <c r="C102" s="368" t="s">
        <v>2506</v>
      </c>
      <c r="D102" s="366">
        <v>0</v>
      </c>
      <c r="E102" s="367">
        <v>0</v>
      </c>
      <c r="F102" s="1189"/>
      <c r="G102" s="1188">
        <f t="shared" si="1"/>
        <v>0</v>
      </c>
    </row>
    <row r="103" spans="1:7" s="358" customFormat="1">
      <c r="A103" s="370">
        <v>0</v>
      </c>
      <c r="B103" s="369">
        <v>0</v>
      </c>
      <c r="C103" s="368" t="s">
        <v>2504</v>
      </c>
      <c r="D103" s="366">
        <v>0</v>
      </c>
      <c r="E103" s="367">
        <v>0</v>
      </c>
      <c r="F103" s="1189"/>
      <c r="G103" s="1188">
        <f t="shared" si="1"/>
        <v>0</v>
      </c>
    </row>
    <row r="104" spans="1:7" s="358" customFormat="1" ht="54">
      <c r="A104" s="376">
        <v>23</v>
      </c>
      <c r="B104" s="375">
        <v>0</v>
      </c>
      <c r="C104" s="374" t="s">
        <v>2264</v>
      </c>
      <c r="D104" s="372" t="s">
        <v>256</v>
      </c>
      <c r="E104" s="373">
        <v>0.39</v>
      </c>
      <c r="F104" s="1190"/>
      <c r="G104" s="1175">
        <f t="shared" si="1"/>
        <v>0</v>
      </c>
    </row>
    <row r="105" spans="1:7" s="358" customFormat="1">
      <c r="A105" s="370">
        <v>0</v>
      </c>
      <c r="B105" s="369">
        <v>0</v>
      </c>
      <c r="C105" s="368" t="s">
        <v>2263</v>
      </c>
      <c r="D105" s="366">
        <v>0</v>
      </c>
      <c r="E105" s="367">
        <v>0</v>
      </c>
      <c r="F105" s="1189"/>
      <c r="G105" s="1188">
        <f t="shared" si="1"/>
        <v>0</v>
      </c>
    </row>
    <row r="106" spans="1:7" s="358" customFormat="1">
      <c r="A106" s="370">
        <v>0</v>
      </c>
      <c r="B106" s="369">
        <v>0</v>
      </c>
      <c r="C106" s="368" t="s">
        <v>2169</v>
      </c>
      <c r="D106" s="366">
        <v>0</v>
      </c>
      <c r="E106" s="367">
        <v>0</v>
      </c>
      <c r="F106" s="1189"/>
      <c r="G106" s="1188">
        <f t="shared" si="1"/>
        <v>0</v>
      </c>
    </row>
    <row r="107" spans="1:7" s="358" customFormat="1" ht="54">
      <c r="A107" s="376">
        <v>24</v>
      </c>
      <c r="B107" s="375">
        <v>0</v>
      </c>
      <c r="C107" s="374" t="s">
        <v>2262</v>
      </c>
      <c r="D107" s="372" t="s">
        <v>256</v>
      </c>
      <c r="E107" s="373">
        <v>0.63</v>
      </c>
      <c r="F107" s="1190"/>
      <c r="G107" s="1175">
        <f t="shared" si="1"/>
        <v>0</v>
      </c>
    </row>
    <row r="108" spans="1:7" s="358" customFormat="1">
      <c r="A108" s="370">
        <v>0</v>
      </c>
      <c r="B108" s="369">
        <v>0</v>
      </c>
      <c r="C108" s="368" t="s">
        <v>2465</v>
      </c>
      <c r="D108" s="366">
        <v>0</v>
      </c>
      <c r="E108" s="367">
        <v>0</v>
      </c>
      <c r="F108" s="1189"/>
      <c r="G108" s="1188">
        <f t="shared" si="1"/>
        <v>0</v>
      </c>
    </row>
    <row r="109" spans="1:7" s="358" customFormat="1">
      <c r="A109" s="370">
        <v>0</v>
      </c>
      <c r="B109" s="369">
        <v>0</v>
      </c>
      <c r="C109" s="368" t="s">
        <v>2169</v>
      </c>
      <c r="D109" s="366">
        <v>0</v>
      </c>
      <c r="E109" s="367">
        <v>0</v>
      </c>
      <c r="F109" s="1189"/>
      <c r="G109" s="1188">
        <f t="shared" si="1"/>
        <v>0</v>
      </c>
    </row>
    <row r="110" spans="1:7" s="358" customFormat="1" ht="54">
      <c r="A110" s="376">
        <v>25</v>
      </c>
      <c r="B110" s="375">
        <v>0</v>
      </c>
      <c r="C110" s="374" t="s">
        <v>2260</v>
      </c>
      <c r="D110" s="372" t="s">
        <v>256</v>
      </c>
      <c r="E110" s="373">
        <v>0.81</v>
      </c>
      <c r="F110" s="1190"/>
      <c r="G110" s="1175">
        <f t="shared" si="1"/>
        <v>0</v>
      </c>
    </row>
    <row r="111" spans="1:7" s="358" customFormat="1">
      <c r="A111" s="370">
        <v>0</v>
      </c>
      <c r="B111" s="369">
        <v>0</v>
      </c>
      <c r="C111" s="368" t="s">
        <v>2464</v>
      </c>
      <c r="D111" s="366">
        <v>0</v>
      </c>
      <c r="E111" s="367">
        <v>0</v>
      </c>
      <c r="F111" s="1189"/>
      <c r="G111" s="1188">
        <f t="shared" si="1"/>
        <v>0</v>
      </c>
    </row>
    <row r="112" spans="1:7" s="358" customFormat="1">
      <c r="A112" s="370">
        <v>0</v>
      </c>
      <c r="B112" s="369">
        <v>0</v>
      </c>
      <c r="C112" s="368" t="s">
        <v>2169</v>
      </c>
      <c r="D112" s="366">
        <v>0</v>
      </c>
      <c r="E112" s="367">
        <v>0</v>
      </c>
      <c r="F112" s="1189"/>
      <c r="G112" s="1188">
        <f t="shared" si="1"/>
        <v>0</v>
      </c>
    </row>
    <row r="113" spans="1:7" s="358" customFormat="1" ht="27">
      <c r="A113" s="376">
        <v>26</v>
      </c>
      <c r="B113" s="375">
        <v>0</v>
      </c>
      <c r="C113" s="374" t="s">
        <v>2258</v>
      </c>
      <c r="D113" s="372" t="s">
        <v>2193</v>
      </c>
      <c r="E113" s="373">
        <v>3</v>
      </c>
      <c r="F113" s="1190"/>
      <c r="G113" s="1175">
        <f t="shared" si="1"/>
        <v>0</v>
      </c>
    </row>
    <row r="114" spans="1:7" s="358" customFormat="1">
      <c r="A114" s="370">
        <v>0</v>
      </c>
      <c r="B114" s="369">
        <v>0</v>
      </c>
      <c r="C114" s="368" t="s">
        <v>2257</v>
      </c>
      <c r="D114" s="366">
        <v>0</v>
      </c>
      <c r="E114" s="367">
        <v>0</v>
      </c>
      <c r="F114" s="1189"/>
      <c r="G114" s="1188">
        <f t="shared" si="1"/>
        <v>0</v>
      </c>
    </row>
    <row r="115" spans="1:7" s="358" customFormat="1">
      <c r="A115" s="370">
        <v>0</v>
      </c>
      <c r="B115" s="369">
        <v>0</v>
      </c>
      <c r="C115" s="368" t="s">
        <v>2169</v>
      </c>
      <c r="D115" s="366">
        <v>0</v>
      </c>
      <c r="E115" s="367">
        <v>0</v>
      </c>
      <c r="F115" s="1189"/>
      <c r="G115" s="1188">
        <f t="shared" si="1"/>
        <v>0</v>
      </c>
    </row>
    <row r="116" spans="1:7" s="358" customFormat="1" ht="27">
      <c r="A116" s="376">
        <v>27</v>
      </c>
      <c r="B116" s="375">
        <v>0</v>
      </c>
      <c r="C116" s="374" t="s">
        <v>2256</v>
      </c>
      <c r="D116" s="372" t="s">
        <v>2193</v>
      </c>
      <c r="E116" s="373">
        <v>2</v>
      </c>
      <c r="F116" s="1190"/>
      <c r="G116" s="1175">
        <f t="shared" si="1"/>
        <v>0</v>
      </c>
    </row>
    <row r="117" spans="1:7" s="358" customFormat="1">
      <c r="A117" s="370">
        <v>0</v>
      </c>
      <c r="B117" s="369">
        <v>0</v>
      </c>
      <c r="C117" s="368" t="s">
        <v>2375</v>
      </c>
      <c r="D117" s="366">
        <v>0</v>
      </c>
      <c r="E117" s="367">
        <v>0</v>
      </c>
      <c r="F117" s="1189"/>
      <c r="G117" s="1188">
        <f t="shared" si="1"/>
        <v>0</v>
      </c>
    </row>
    <row r="118" spans="1:7" s="358" customFormat="1">
      <c r="A118" s="370">
        <v>0</v>
      </c>
      <c r="B118" s="369">
        <v>0</v>
      </c>
      <c r="C118" s="368" t="s">
        <v>2169</v>
      </c>
      <c r="D118" s="366">
        <v>0</v>
      </c>
      <c r="E118" s="367">
        <v>0</v>
      </c>
      <c r="F118" s="1189"/>
      <c r="G118" s="1188">
        <f t="shared" si="1"/>
        <v>0</v>
      </c>
    </row>
    <row r="119" spans="1:7" s="358" customFormat="1" ht="40.5">
      <c r="A119" s="376">
        <v>28</v>
      </c>
      <c r="B119" s="375">
        <v>0</v>
      </c>
      <c r="C119" s="374" t="s">
        <v>2188</v>
      </c>
      <c r="D119" s="372" t="s">
        <v>256</v>
      </c>
      <c r="E119" s="373">
        <v>12.850000000000001</v>
      </c>
      <c r="F119" s="1190"/>
      <c r="G119" s="1175">
        <f t="shared" si="1"/>
        <v>0</v>
      </c>
    </row>
    <row r="120" spans="1:7" s="358" customFormat="1">
      <c r="A120" s="370">
        <v>0</v>
      </c>
      <c r="B120" s="369">
        <v>0</v>
      </c>
      <c r="C120" s="368" t="s">
        <v>2463</v>
      </c>
      <c r="D120" s="366">
        <v>0</v>
      </c>
      <c r="E120" s="367">
        <v>0</v>
      </c>
      <c r="F120" s="1189"/>
      <c r="G120" s="1188">
        <f t="shared" si="1"/>
        <v>0</v>
      </c>
    </row>
    <row r="121" spans="1:7" s="358" customFormat="1">
      <c r="A121" s="370">
        <v>0</v>
      </c>
      <c r="B121" s="369">
        <v>0</v>
      </c>
      <c r="C121" s="368" t="s">
        <v>2169</v>
      </c>
      <c r="D121" s="366">
        <v>0</v>
      </c>
      <c r="E121" s="367">
        <v>0</v>
      </c>
      <c r="F121" s="1189"/>
      <c r="G121" s="1188">
        <f t="shared" si="1"/>
        <v>0</v>
      </c>
    </row>
    <row r="122" spans="1:7" s="358" customFormat="1">
      <c r="A122" s="370">
        <v>0</v>
      </c>
      <c r="B122" s="369">
        <v>0</v>
      </c>
      <c r="C122" s="368" t="s">
        <v>2505</v>
      </c>
      <c r="D122" s="366">
        <v>0</v>
      </c>
      <c r="E122" s="367">
        <v>0</v>
      </c>
      <c r="F122" s="1189"/>
      <c r="G122" s="1188">
        <f t="shared" si="1"/>
        <v>0</v>
      </c>
    </row>
    <row r="123" spans="1:7" s="358" customFormat="1">
      <c r="A123" s="370">
        <v>0</v>
      </c>
      <c r="B123" s="369">
        <v>0</v>
      </c>
      <c r="C123" s="368" t="s">
        <v>2504</v>
      </c>
      <c r="D123" s="366">
        <v>0</v>
      </c>
      <c r="E123" s="367">
        <v>0</v>
      </c>
      <c r="F123" s="1189"/>
      <c r="G123" s="1188">
        <f t="shared" si="1"/>
        <v>0</v>
      </c>
    </row>
    <row r="124" spans="1:7" s="358" customFormat="1" ht="54">
      <c r="A124" s="376">
        <v>29</v>
      </c>
      <c r="B124" s="375">
        <v>0</v>
      </c>
      <c r="C124" s="374" t="s">
        <v>2503</v>
      </c>
      <c r="D124" s="372" t="s">
        <v>256</v>
      </c>
      <c r="E124" s="373">
        <v>0.6</v>
      </c>
      <c r="F124" s="1190"/>
      <c r="G124" s="1175">
        <f t="shared" si="1"/>
        <v>0</v>
      </c>
    </row>
    <row r="125" spans="1:7" s="358" customFormat="1" ht="25.5">
      <c r="A125" s="370">
        <v>0</v>
      </c>
      <c r="B125" s="369">
        <v>0</v>
      </c>
      <c r="C125" s="368" t="s">
        <v>2502</v>
      </c>
      <c r="D125" s="366">
        <v>0</v>
      </c>
      <c r="E125" s="367">
        <v>0</v>
      </c>
      <c r="F125" s="1189"/>
      <c r="G125" s="1188">
        <f t="shared" si="1"/>
        <v>0</v>
      </c>
    </row>
    <row r="126" spans="1:7" s="358" customFormat="1">
      <c r="A126" s="370">
        <v>0</v>
      </c>
      <c r="B126" s="369">
        <v>0</v>
      </c>
      <c r="C126" s="368" t="s">
        <v>2501</v>
      </c>
      <c r="D126" s="366">
        <v>0</v>
      </c>
      <c r="E126" s="367">
        <v>0</v>
      </c>
      <c r="F126" s="1189"/>
      <c r="G126" s="1188">
        <f t="shared" si="1"/>
        <v>0</v>
      </c>
    </row>
    <row r="127" spans="1:7" s="358" customFormat="1">
      <c r="A127" s="370">
        <v>0</v>
      </c>
      <c r="B127" s="369">
        <v>0</v>
      </c>
      <c r="C127" s="368" t="s">
        <v>2500</v>
      </c>
      <c r="D127" s="366">
        <v>0</v>
      </c>
      <c r="E127" s="367">
        <v>0</v>
      </c>
      <c r="F127" s="1189"/>
      <c r="G127" s="1188">
        <f t="shared" si="1"/>
        <v>0</v>
      </c>
    </row>
    <row r="128" spans="1:7" s="358" customFormat="1" ht="40.5">
      <c r="A128" s="376">
        <v>30</v>
      </c>
      <c r="B128" s="375">
        <v>0</v>
      </c>
      <c r="C128" s="374" t="s">
        <v>2254</v>
      </c>
      <c r="D128" s="372" t="s">
        <v>256</v>
      </c>
      <c r="E128" s="373">
        <v>0.16964600329384885</v>
      </c>
      <c r="F128" s="1190"/>
      <c r="G128" s="1175">
        <f t="shared" si="1"/>
        <v>0</v>
      </c>
    </row>
    <row r="129" spans="1:7" s="358" customFormat="1" ht="25.5">
      <c r="A129" s="370">
        <v>0</v>
      </c>
      <c r="B129" s="369">
        <v>0</v>
      </c>
      <c r="C129" s="368" t="s">
        <v>2253</v>
      </c>
      <c r="D129" s="366">
        <v>0</v>
      </c>
      <c r="E129" s="367">
        <v>0</v>
      </c>
      <c r="F129" s="1189"/>
      <c r="G129" s="1188">
        <f t="shared" si="1"/>
        <v>0</v>
      </c>
    </row>
    <row r="130" spans="1:7" s="358" customFormat="1">
      <c r="A130" s="370">
        <v>0</v>
      </c>
      <c r="B130" s="369">
        <v>0</v>
      </c>
      <c r="C130" s="368" t="s">
        <v>2169</v>
      </c>
      <c r="D130" s="366">
        <v>0</v>
      </c>
      <c r="E130" s="367">
        <v>0</v>
      </c>
      <c r="F130" s="1189"/>
      <c r="G130" s="1188">
        <f t="shared" si="1"/>
        <v>0</v>
      </c>
    </row>
    <row r="131" spans="1:7" s="358" customFormat="1" ht="27">
      <c r="A131" s="376">
        <v>31</v>
      </c>
      <c r="B131" s="375">
        <v>0</v>
      </c>
      <c r="C131" s="374" t="s">
        <v>2252</v>
      </c>
      <c r="D131" s="372" t="s">
        <v>256</v>
      </c>
      <c r="E131" s="373">
        <v>4.0840704496667322E-3</v>
      </c>
      <c r="F131" s="1190"/>
      <c r="G131" s="1175">
        <f t="shared" si="1"/>
        <v>0</v>
      </c>
    </row>
    <row r="132" spans="1:7" s="358" customFormat="1">
      <c r="A132" s="370">
        <v>0</v>
      </c>
      <c r="B132" s="369">
        <v>0</v>
      </c>
      <c r="C132" s="368" t="s">
        <v>2251</v>
      </c>
      <c r="D132" s="366">
        <v>0</v>
      </c>
      <c r="E132" s="367">
        <v>0</v>
      </c>
      <c r="F132" s="1189"/>
      <c r="G132" s="1188">
        <f t="shared" si="1"/>
        <v>0</v>
      </c>
    </row>
    <row r="133" spans="1:7" s="358" customFormat="1">
      <c r="A133" s="370">
        <v>0</v>
      </c>
      <c r="B133" s="369">
        <v>0</v>
      </c>
      <c r="C133" s="368" t="s">
        <v>2169</v>
      </c>
      <c r="D133" s="366">
        <v>0</v>
      </c>
      <c r="E133" s="367">
        <v>0</v>
      </c>
      <c r="F133" s="1189"/>
      <c r="G133" s="1188">
        <f t="shared" si="1"/>
        <v>0</v>
      </c>
    </row>
    <row r="134" spans="1:7" s="358" customFormat="1" ht="51">
      <c r="A134" s="370">
        <v>0</v>
      </c>
      <c r="B134" s="369">
        <v>0</v>
      </c>
      <c r="C134" s="368" t="s">
        <v>2250</v>
      </c>
      <c r="D134" s="366">
        <v>0</v>
      </c>
      <c r="E134" s="367">
        <v>0</v>
      </c>
      <c r="F134" s="1189"/>
      <c r="G134" s="1188">
        <f t="shared" si="1"/>
        <v>0</v>
      </c>
    </row>
    <row r="135" spans="1:7" s="358" customFormat="1" ht="15.75">
      <c r="A135" s="379">
        <v>0</v>
      </c>
      <c r="B135" s="378">
        <v>0</v>
      </c>
      <c r="C135" s="377" t="s">
        <v>2689</v>
      </c>
      <c r="D135" s="366">
        <v>0</v>
      </c>
      <c r="E135" s="367">
        <v>0</v>
      </c>
      <c r="F135" s="1189"/>
      <c r="G135" s="1188">
        <f t="shared" si="1"/>
        <v>0</v>
      </c>
    </row>
    <row r="136" spans="1:7" s="358" customFormat="1" ht="13.5">
      <c r="A136" s="376">
        <v>32</v>
      </c>
      <c r="B136" s="375" t="s">
        <v>2688</v>
      </c>
      <c r="C136" s="374" t="s">
        <v>2313</v>
      </c>
      <c r="D136" s="372" t="s">
        <v>1988</v>
      </c>
      <c r="E136" s="373">
        <v>1</v>
      </c>
      <c r="F136" s="1190"/>
      <c r="G136" s="1175">
        <f t="shared" si="1"/>
        <v>0</v>
      </c>
    </row>
    <row r="137" spans="1:7" s="358" customFormat="1" ht="165.75">
      <c r="A137" s="370">
        <v>0</v>
      </c>
      <c r="B137" s="369">
        <v>0</v>
      </c>
      <c r="C137" s="368" t="s">
        <v>2687</v>
      </c>
      <c r="D137" s="366">
        <v>0</v>
      </c>
      <c r="E137" s="367">
        <v>0</v>
      </c>
      <c r="F137" s="1189"/>
      <c r="G137" s="1188">
        <f t="shared" ref="G137:G200" si="2">E137*F137</f>
        <v>0</v>
      </c>
    </row>
    <row r="138" spans="1:7" s="358" customFormat="1" ht="140.25">
      <c r="A138" s="370">
        <v>0</v>
      </c>
      <c r="B138" s="369">
        <v>0</v>
      </c>
      <c r="C138" s="368" t="s">
        <v>2686</v>
      </c>
      <c r="D138" s="366">
        <v>0</v>
      </c>
      <c r="E138" s="367">
        <v>0</v>
      </c>
      <c r="F138" s="1189"/>
      <c r="G138" s="1188">
        <f t="shared" si="2"/>
        <v>0</v>
      </c>
    </row>
    <row r="139" spans="1:7" s="358" customFormat="1" ht="89.25">
      <c r="A139" s="370">
        <v>0</v>
      </c>
      <c r="B139" s="369">
        <v>0</v>
      </c>
      <c r="C139" s="368" t="s">
        <v>2685</v>
      </c>
      <c r="D139" s="366">
        <v>0</v>
      </c>
      <c r="E139" s="367">
        <v>0</v>
      </c>
      <c r="F139" s="1189"/>
      <c r="G139" s="1188">
        <f t="shared" si="2"/>
        <v>0</v>
      </c>
    </row>
    <row r="140" spans="1:7" s="358" customFormat="1" ht="165.75">
      <c r="A140" s="370">
        <v>0</v>
      </c>
      <c r="B140" s="369">
        <v>0</v>
      </c>
      <c r="C140" s="368" t="s">
        <v>2684</v>
      </c>
      <c r="D140" s="366">
        <v>0</v>
      </c>
      <c r="E140" s="367">
        <v>0</v>
      </c>
      <c r="F140" s="1189"/>
      <c r="G140" s="1188">
        <f t="shared" si="2"/>
        <v>0</v>
      </c>
    </row>
    <row r="141" spans="1:7" s="358" customFormat="1">
      <c r="A141" s="370">
        <v>0</v>
      </c>
      <c r="B141" s="369">
        <v>0</v>
      </c>
      <c r="C141" s="368" t="s">
        <v>2192</v>
      </c>
      <c r="D141" s="366">
        <v>0</v>
      </c>
      <c r="E141" s="367">
        <v>0</v>
      </c>
      <c r="F141" s="1189"/>
      <c r="G141" s="1188">
        <f t="shared" si="2"/>
        <v>0</v>
      </c>
    </row>
    <row r="142" spans="1:7" s="358" customFormat="1">
      <c r="A142" s="370">
        <v>0</v>
      </c>
      <c r="B142" s="369">
        <v>0</v>
      </c>
      <c r="C142" s="368" t="s">
        <v>2683</v>
      </c>
      <c r="D142" s="366">
        <v>0</v>
      </c>
      <c r="E142" s="367">
        <v>0</v>
      </c>
      <c r="F142" s="1189"/>
      <c r="G142" s="1188">
        <f t="shared" si="2"/>
        <v>0</v>
      </c>
    </row>
    <row r="143" spans="1:7" s="358" customFormat="1" ht="13.5">
      <c r="A143" s="376">
        <v>33</v>
      </c>
      <c r="B143" s="375">
        <v>0</v>
      </c>
      <c r="C143" s="374" t="s">
        <v>2308</v>
      </c>
      <c r="D143" s="372" t="s">
        <v>2193</v>
      </c>
      <c r="E143" s="373">
        <v>1</v>
      </c>
      <c r="F143" s="1190"/>
      <c r="G143" s="1175">
        <f t="shared" si="2"/>
        <v>0</v>
      </c>
    </row>
    <row r="144" spans="1:7" s="358" customFormat="1">
      <c r="A144" s="370">
        <v>0</v>
      </c>
      <c r="B144" s="369">
        <v>0</v>
      </c>
      <c r="C144" s="368" t="s">
        <v>2192</v>
      </c>
      <c r="D144" s="366">
        <v>0</v>
      </c>
      <c r="E144" s="367">
        <v>0</v>
      </c>
      <c r="F144" s="1189"/>
      <c r="G144" s="1188">
        <f t="shared" si="2"/>
        <v>0</v>
      </c>
    </row>
    <row r="145" spans="1:7" s="358" customFormat="1">
      <c r="A145" s="370">
        <v>0</v>
      </c>
      <c r="B145" s="369">
        <v>0</v>
      </c>
      <c r="C145" s="368" t="s">
        <v>2683</v>
      </c>
      <c r="D145" s="366">
        <v>0</v>
      </c>
      <c r="E145" s="367">
        <v>0</v>
      </c>
      <c r="F145" s="1189"/>
      <c r="G145" s="1188">
        <f t="shared" si="2"/>
        <v>0</v>
      </c>
    </row>
    <row r="146" spans="1:7" s="358" customFormat="1" ht="54">
      <c r="A146" s="376">
        <v>34</v>
      </c>
      <c r="B146" s="375" t="s">
        <v>2682</v>
      </c>
      <c r="C146" s="374" t="s">
        <v>2305</v>
      </c>
      <c r="D146" s="372" t="s">
        <v>1988</v>
      </c>
      <c r="E146" s="373">
        <v>1</v>
      </c>
      <c r="F146" s="1190"/>
      <c r="G146" s="1175">
        <f t="shared" si="2"/>
        <v>0</v>
      </c>
    </row>
    <row r="147" spans="1:7" s="358" customFormat="1">
      <c r="A147" s="370">
        <v>0</v>
      </c>
      <c r="B147" s="369">
        <v>0</v>
      </c>
      <c r="C147" s="368" t="s">
        <v>2192</v>
      </c>
      <c r="D147" s="366">
        <v>0</v>
      </c>
      <c r="E147" s="367">
        <v>0</v>
      </c>
      <c r="F147" s="1189"/>
      <c r="G147" s="1188">
        <f t="shared" si="2"/>
        <v>0</v>
      </c>
    </row>
    <row r="148" spans="1:7" s="358" customFormat="1">
      <c r="A148" s="370">
        <v>0</v>
      </c>
      <c r="B148" s="369">
        <v>0</v>
      </c>
      <c r="C148" s="368" t="s">
        <v>2169</v>
      </c>
      <c r="D148" s="366">
        <v>0</v>
      </c>
      <c r="E148" s="367">
        <v>0</v>
      </c>
      <c r="F148" s="1189"/>
      <c r="G148" s="1188">
        <f t="shared" si="2"/>
        <v>0</v>
      </c>
    </row>
    <row r="149" spans="1:7" s="358" customFormat="1" ht="27">
      <c r="A149" s="376">
        <v>35</v>
      </c>
      <c r="B149" s="375" t="s">
        <v>2681</v>
      </c>
      <c r="C149" s="374" t="s">
        <v>2395</v>
      </c>
      <c r="D149" s="372" t="s">
        <v>2193</v>
      </c>
      <c r="E149" s="373">
        <v>1</v>
      </c>
      <c r="F149" s="1190"/>
      <c r="G149" s="1175">
        <f t="shared" si="2"/>
        <v>0</v>
      </c>
    </row>
    <row r="150" spans="1:7" s="358" customFormat="1">
      <c r="A150" s="370">
        <v>0</v>
      </c>
      <c r="B150" s="369">
        <v>0</v>
      </c>
      <c r="C150" s="368" t="s">
        <v>2192</v>
      </c>
      <c r="D150" s="366">
        <v>0</v>
      </c>
      <c r="E150" s="367">
        <v>0</v>
      </c>
      <c r="F150" s="1189"/>
      <c r="G150" s="1188">
        <f t="shared" si="2"/>
        <v>0</v>
      </c>
    </row>
    <row r="151" spans="1:7" s="358" customFormat="1">
      <c r="A151" s="370">
        <v>0</v>
      </c>
      <c r="B151" s="369">
        <v>0</v>
      </c>
      <c r="C151" s="368" t="s">
        <v>2169</v>
      </c>
      <c r="D151" s="366">
        <v>0</v>
      </c>
      <c r="E151" s="367">
        <v>0</v>
      </c>
      <c r="F151" s="1189"/>
      <c r="G151" s="1188">
        <f t="shared" si="2"/>
        <v>0</v>
      </c>
    </row>
    <row r="152" spans="1:7" s="358" customFormat="1" ht="27">
      <c r="A152" s="376">
        <v>36</v>
      </c>
      <c r="B152" s="375" t="s">
        <v>2680</v>
      </c>
      <c r="C152" s="374" t="s">
        <v>2399</v>
      </c>
      <c r="D152" s="372" t="s">
        <v>2193</v>
      </c>
      <c r="E152" s="373">
        <v>1</v>
      </c>
      <c r="F152" s="1190"/>
      <c r="G152" s="1175">
        <f t="shared" si="2"/>
        <v>0</v>
      </c>
    </row>
    <row r="153" spans="1:7" s="358" customFormat="1">
      <c r="A153" s="370">
        <v>0</v>
      </c>
      <c r="B153" s="369">
        <v>0</v>
      </c>
      <c r="C153" s="368" t="s">
        <v>2192</v>
      </c>
      <c r="D153" s="366">
        <v>0</v>
      </c>
      <c r="E153" s="367">
        <v>0</v>
      </c>
      <c r="F153" s="1189"/>
      <c r="G153" s="1188">
        <f t="shared" si="2"/>
        <v>0</v>
      </c>
    </row>
    <row r="154" spans="1:7" s="358" customFormat="1">
      <c r="A154" s="370">
        <v>0</v>
      </c>
      <c r="B154" s="369">
        <v>0</v>
      </c>
      <c r="C154" s="368" t="s">
        <v>2169</v>
      </c>
      <c r="D154" s="366">
        <v>0</v>
      </c>
      <c r="E154" s="367">
        <v>0</v>
      </c>
      <c r="F154" s="1189"/>
      <c r="G154" s="1188">
        <f t="shared" si="2"/>
        <v>0</v>
      </c>
    </row>
    <row r="155" spans="1:7" s="358" customFormat="1" ht="27">
      <c r="A155" s="376">
        <v>37</v>
      </c>
      <c r="B155" s="375" t="s">
        <v>2679</v>
      </c>
      <c r="C155" s="374" t="s">
        <v>2397</v>
      </c>
      <c r="D155" s="372" t="s">
        <v>2193</v>
      </c>
      <c r="E155" s="373">
        <v>1</v>
      </c>
      <c r="F155" s="1190"/>
      <c r="G155" s="1175">
        <f t="shared" si="2"/>
        <v>0</v>
      </c>
    </row>
    <row r="156" spans="1:7" s="358" customFormat="1">
      <c r="A156" s="370">
        <v>0</v>
      </c>
      <c r="B156" s="369">
        <v>0</v>
      </c>
      <c r="C156" s="368" t="s">
        <v>2192</v>
      </c>
      <c r="D156" s="366">
        <v>0</v>
      </c>
      <c r="E156" s="367">
        <v>0</v>
      </c>
      <c r="F156" s="1189"/>
      <c r="G156" s="1188">
        <f t="shared" si="2"/>
        <v>0</v>
      </c>
    </row>
    <row r="157" spans="1:7" s="358" customFormat="1">
      <c r="A157" s="370">
        <v>0</v>
      </c>
      <c r="B157" s="369">
        <v>0</v>
      </c>
      <c r="C157" s="368" t="s">
        <v>2169</v>
      </c>
      <c r="D157" s="366">
        <v>0</v>
      </c>
      <c r="E157" s="367">
        <v>0</v>
      </c>
      <c r="F157" s="1189"/>
      <c r="G157" s="1188">
        <f t="shared" si="2"/>
        <v>0</v>
      </c>
    </row>
    <row r="158" spans="1:7" s="358" customFormat="1" ht="27">
      <c r="A158" s="376">
        <v>38</v>
      </c>
      <c r="B158" s="375" t="s">
        <v>2678</v>
      </c>
      <c r="C158" s="374" t="s">
        <v>2395</v>
      </c>
      <c r="D158" s="372" t="s">
        <v>2193</v>
      </c>
      <c r="E158" s="373">
        <v>1</v>
      </c>
      <c r="F158" s="1190"/>
      <c r="G158" s="1175">
        <f t="shared" si="2"/>
        <v>0</v>
      </c>
    </row>
    <row r="159" spans="1:7" s="358" customFormat="1">
      <c r="A159" s="370">
        <v>0</v>
      </c>
      <c r="B159" s="369">
        <v>0</v>
      </c>
      <c r="C159" s="368" t="s">
        <v>2192</v>
      </c>
      <c r="D159" s="366">
        <v>0</v>
      </c>
      <c r="E159" s="367">
        <v>0</v>
      </c>
      <c r="F159" s="1189"/>
      <c r="G159" s="1188">
        <f t="shared" si="2"/>
        <v>0</v>
      </c>
    </row>
    <row r="160" spans="1:7" s="358" customFormat="1">
      <c r="A160" s="370">
        <v>0</v>
      </c>
      <c r="B160" s="369">
        <v>0</v>
      </c>
      <c r="C160" s="368" t="s">
        <v>2169</v>
      </c>
      <c r="D160" s="366">
        <v>0</v>
      </c>
      <c r="E160" s="367">
        <v>0</v>
      </c>
      <c r="F160" s="1189"/>
      <c r="G160" s="1188">
        <f t="shared" si="2"/>
        <v>0</v>
      </c>
    </row>
    <row r="161" spans="1:7" s="358" customFormat="1" ht="108">
      <c r="A161" s="376">
        <v>39</v>
      </c>
      <c r="B161" s="375" t="s">
        <v>2677</v>
      </c>
      <c r="C161" s="374" t="s">
        <v>2393</v>
      </c>
      <c r="D161" s="372" t="s">
        <v>2193</v>
      </c>
      <c r="E161" s="373">
        <v>2</v>
      </c>
      <c r="F161" s="1190"/>
      <c r="G161" s="1175">
        <f t="shared" si="2"/>
        <v>0</v>
      </c>
    </row>
    <row r="162" spans="1:7" s="358" customFormat="1">
      <c r="A162" s="370">
        <v>0</v>
      </c>
      <c r="B162" s="369">
        <v>0</v>
      </c>
      <c r="C162" s="368" t="s">
        <v>2217</v>
      </c>
      <c r="D162" s="366">
        <v>0</v>
      </c>
      <c r="E162" s="367">
        <v>0</v>
      </c>
      <c r="F162" s="1189"/>
      <c r="G162" s="1188">
        <f t="shared" si="2"/>
        <v>0</v>
      </c>
    </row>
    <row r="163" spans="1:7" s="358" customFormat="1">
      <c r="A163" s="370">
        <v>0</v>
      </c>
      <c r="B163" s="369">
        <v>0</v>
      </c>
      <c r="C163" s="368" t="s">
        <v>2169</v>
      </c>
      <c r="D163" s="366">
        <v>0</v>
      </c>
      <c r="E163" s="367">
        <v>0</v>
      </c>
      <c r="F163" s="1189"/>
      <c r="G163" s="1188">
        <f t="shared" si="2"/>
        <v>0</v>
      </c>
    </row>
    <row r="164" spans="1:7" s="358" customFormat="1" ht="40.5">
      <c r="A164" s="376">
        <v>40</v>
      </c>
      <c r="B164" s="375" t="s">
        <v>2676</v>
      </c>
      <c r="C164" s="374" t="s">
        <v>2291</v>
      </c>
      <c r="D164" s="372" t="s">
        <v>2193</v>
      </c>
      <c r="E164" s="373">
        <v>1</v>
      </c>
      <c r="F164" s="1190"/>
      <c r="G164" s="1175">
        <f t="shared" si="2"/>
        <v>0</v>
      </c>
    </row>
    <row r="165" spans="1:7" s="358" customFormat="1">
      <c r="A165" s="370">
        <v>0</v>
      </c>
      <c r="B165" s="369">
        <v>0</v>
      </c>
      <c r="C165" s="368" t="s">
        <v>2192</v>
      </c>
      <c r="D165" s="366">
        <v>0</v>
      </c>
      <c r="E165" s="367">
        <v>0</v>
      </c>
      <c r="F165" s="1189"/>
      <c r="G165" s="1188">
        <f t="shared" si="2"/>
        <v>0</v>
      </c>
    </row>
    <row r="166" spans="1:7" s="358" customFormat="1">
      <c r="A166" s="370">
        <v>0</v>
      </c>
      <c r="B166" s="369">
        <v>0</v>
      </c>
      <c r="C166" s="368" t="s">
        <v>2669</v>
      </c>
      <c r="D166" s="366">
        <v>0</v>
      </c>
      <c r="E166" s="367">
        <v>0</v>
      </c>
      <c r="F166" s="1189"/>
      <c r="G166" s="1188">
        <f t="shared" si="2"/>
        <v>0</v>
      </c>
    </row>
    <row r="167" spans="1:7" s="358" customFormat="1" ht="81">
      <c r="A167" s="376">
        <v>41</v>
      </c>
      <c r="B167" s="375" t="s">
        <v>2675</v>
      </c>
      <c r="C167" s="374" t="s">
        <v>2289</v>
      </c>
      <c r="D167" s="372" t="s">
        <v>2193</v>
      </c>
      <c r="E167" s="373">
        <v>1</v>
      </c>
      <c r="F167" s="1190"/>
      <c r="G167" s="1175">
        <f t="shared" si="2"/>
        <v>0</v>
      </c>
    </row>
    <row r="168" spans="1:7" s="358" customFormat="1">
      <c r="A168" s="370">
        <v>0</v>
      </c>
      <c r="B168" s="369">
        <v>0</v>
      </c>
      <c r="C168" s="368" t="s">
        <v>2192</v>
      </c>
      <c r="D168" s="366">
        <v>0</v>
      </c>
      <c r="E168" s="367">
        <v>0</v>
      </c>
      <c r="F168" s="1189"/>
      <c r="G168" s="1188">
        <f t="shared" si="2"/>
        <v>0</v>
      </c>
    </row>
    <row r="169" spans="1:7" s="358" customFormat="1">
      <c r="A169" s="370">
        <v>0</v>
      </c>
      <c r="B169" s="369">
        <v>0</v>
      </c>
      <c r="C169" s="368" t="s">
        <v>2169</v>
      </c>
      <c r="D169" s="366">
        <v>0</v>
      </c>
      <c r="E169" s="367">
        <v>0</v>
      </c>
      <c r="F169" s="1189"/>
      <c r="G169" s="1188">
        <f t="shared" si="2"/>
        <v>0</v>
      </c>
    </row>
    <row r="170" spans="1:7" s="358" customFormat="1" ht="27">
      <c r="A170" s="376">
        <v>42</v>
      </c>
      <c r="B170" s="375" t="s">
        <v>2674</v>
      </c>
      <c r="C170" s="374" t="s">
        <v>2287</v>
      </c>
      <c r="D170" s="372" t="s">
        <v>2193</v>
      </c>
      <c r="E170" s="373">
        <v>2</v>
      </c>
      <c r="F170" s="1190"/>
      <c r="G170" s="1175">
        <f t="shared" si="2"/>
        <v>0</v>
      </c>
    </row>
    <row r="171" spans="1:7" s="358" customFormat="1">
      <c r="A171" s="370">
        <v>0</v>
      </c>
      <c r="B171" s="369">
        <v>0</v>
      </c>
      <c r="C171" s="368" t="s">
        <v>2217</v>
      </c>
      <c r="D171" s="366">
        <v>0</v>
      </c>
      <c r="E171" s="367">
        <v>0</v>
      </c>
      <c r="F171" s="1189"/>
      <c r="G171" s="1188">
        <f t="shared" si="2"/>
        <v>0</v>
      </c>
    </row>
    <row r="172" spans="1:7" s="358" customFormat="1">
      <c r="A172" s="370">
        <v>0</v>
      </c>
      <c r="B172" s="369">
        <v>0</v>
      </c>
      <c r="C172" s="368" t="s">
        <v>2671</v>
      </c>
      <c r="D172" s="366">
        <v>0</v>
      </c>
      <c r="E172" s="367">
        <v>0</v>
      </c>
      <c r="F172" s="1189"/>
      <c r="G172" s="1188">
        <f t="shared" si="2"/>
        <v>0</v>
      </c>
    </row>
    <row r="173" spans="1:7" s="358" customFormat="1" ht="27">
      <c r="A173" s="376">
        <v>43</v>
      </c>
      <c r="B173" s="375" t="s">
        <v>2673</v>
      </c>
      <c r="C173" s="374" t="s">
        <v>2285</v>
      </c>
      <c r="D173" s="372" t="s">
        <v>2193</v>
      </c>
      <c r="E173" s="373">
        <v>1</v>
      </c>
      <c r="F173" s="1190"/>
      <c r="G173" s="1175">
        <f t="shared" si="2"/>
        <v>0</v>
      </c>
    </row>
    <row r="174" spans="1:7" s="358" customFormat="1">
      <c r="A174" s="370">
        <v>0</v>
      </c>
      <c r="B174" s="369">
        <v>0</v>
      </c>
      <c r="C174" s="368" t="s">
        <v>2192</v>
      </c>
      <c r="D174" s="366">
        <v>0</v>
      </c>
      <c r="E174" s="367">
        <v>0</v>
      </c>
      <c r="F174" s="1189"/>
      <c r="G174" s="1188">
        <f t="shared" si="2"/>
        <v>0</v>
      </c>
    </row>
    <row r="175" spans="1:7" s="358" customFormat="1">
      <c r="A175" s="370">
        <v>0</v>
      </c>
      <c r="B175" s="369">
        <v>0</v>
      </c>
      <c r="C175" s="368" t="s">
        <v>2669</v>
      </c>
      <c r="D175" s="366">
        <v>0</v>
      </c>
      <c r="E175" s="367">
        <v>0</v>
      </c>
      <c r="F175" s="1189"/>
      <c r="G175" s="1188">
        <f t="shared" si="2"/>
        <v>0</v>
      </c>
    </row>
    <row r="176" spans="1:7" s="358" customFormat="1" ht="27">
      <c r="A176" s="376">
        <v>44</v>
      </c>
      <c r="B176" s="375" t="s">
        <v>2672</v>
      </c>
      <c r="C176" s="374" t="s">
        <v>2283</v>
      </c>
      <c r="D176" s="372" t="s">
        <v>2190</v>
      </c>
      <c r="E176" s="373">
        <v>3.75</v>
      </c>
      <c r="F176" s="1190"/>
      <c r="G176" s="1175">
        <f t="shared" si="2"/>
        <v>0</v>
      </c>
    </row>
    <row r="177" spans="1:7" s="358" customFormat="1">
      <c r="A177" s="370">
        <v>0</v>
      </c>
      <c r="B177" s="369">
        <v>0</v>
      </c>
      <c r="C177" s="368" t="s">
        <v>2281</v>
      </c>
      <c r="D177" s="366">
        <v>0</v>
      </c>
      <c r="E177" s="367">
        <v>0</v>
      </c>
      <c r="F177" s="1189"/>
      <c r="G177" s="1188">
        <f t="shared" si="2"/>
        <v>0</v>
      </c>
    </row>
    <row r="178" spans="1:7" s="358" customFormat="1">
      <c r="A178" s="370">
        <v>0</v>
      </c>
      <c r="B178" s="369">
        <v>0</v>
      </c>
      <c r="C178" s="368" t="s">
        <v>2671</v>
      </c>
      <c r="D178" s="366">
        <v>0</v>
      </c>
      <c r="E178" s="367">
        <v>0</v>
      </c>
      <c r="F178" s="1189"/>
      <c r="G178" s="1188">
        <f t="shared" si="2"/>
        <v>0</v>
      </c>
    </row>
    <row r="179" spans="1:7" s="358" customFormat="1" ht="27">
      <c r="A179" s="376">
        <v>45</v>
      </c>
      <c r="B179" s="375" t="s">
        <v>2670</v>
      </c>
      <c r="C179" s="374" t="s">
        <v>2278</v>
      </c>
      <c r="D179" s="372" t="s">
        <v>2190</v>
      </c>
      <c r="E179" s="373">
        <v>1.25</v>
      </c>
      <c r="F179" s="1190"/>
      <c r="G179" s="1175">
        <f t="shared" si="2"/>
        <v>0</v>
      </c>
    </row>
    <row r="180" spans="1:7" s="358" customFormat="1">
      <c r="A180" s="370">
        <v>0</v>
      </c>
      <c r="B180" s="369">
        <v>0</v>
      </c>
      <c r="C180" s="368" t="s">
        <v>2276</v>
      </c>
      <c r="D180" s="366">
        <v>0</v>
      </c>
      <c r="E180" s="367">
        <v>0</v>
      </c>
      <c r="F180" s="1189"/>
      <c r="G180" s="1188">
        <f t="shared" si="2"/>
        <v>0</v>
      </c>
    </row>
    <row r="181" spans="1:7" s="358" customFormat="1">
      <c r="A181" s="370">
        <v>0</v>
      </c>
      <c r="B181" s="369">
        <v>0</v>
      </c>
      <c r="C181" s="368" t="s">
        <v>2669</v>
      </c>
      <c r="D181" s="366">
        <v>0</v>
      </c>
      <c r="E181" s="367">
        <v>0</v>
      </c>
      <c r="F181" s="1189"/>
      <c r="G181" s="1188">
        <f t="shared" si="2"/>
        <v>0</v>
      </c>
    </row>
    <row r="182" spans="1:7" s="358" customFormat="1" ht="40.5">
      <c r="A182" s="376">
        <v>46</v>
      </c>
      <c r="B182" s="375" t="s">
        <v>2668</v>
      </c>
      <c r="C182" s="374" t="s">
        <v>2273</v>
      </c>
      <c r="D182" s="372" t="s">
        <v>2193</v>
      </c>
      <c r="E182" s="373">
        <v>1</v>
      </c>
      <c r="F182" s="1190"/>
      <c r="G182" s="1175">
        <f t="shared" si="2"/>
        <v>0</v>
      </c>
    </row>
    <row r="183" spans="1:7" s="358" customFormat="1">
      <c r="A183" s="370">
        <v>0</v>
      </c>
      <c r="B183" s="369">
        <v>0</v>
      </c>
      <c r="C183" s="368" t="s">
        <v>2192</v>
      </c>
      <c r="D183" s="366">
        <v>0</v>
      </c>
      <c r="E183" s="367">
        <v>0</v>
      </c>
      <c r="F183" s="1189"/>
      <c r="G183" s="1188">
        <f t="shared" si="2"/>
        <v>0</v>
      </c>
    </row>
    <row r="184" spans="1:7" s="358" customFormat="1">
      <c r="A184" s="370">
        <v>0</v>
      </c>
      <c r="B184" s="369">
        <v>0</v>
      </c>
      <c r="C184" s="368" t="s">
        <v>2667</v>
      </c>
      <c r="D184" s="366">
        <v>0</v>
      </c>
      <c r="E184" s="367">
        <v>0</v>
      </c>
      <c r="F184" s="1189"/>
      <c r="G184" s="1188">
        <f t="shared" si="2"/>
        <v>0</v>
      </c>
    </row>
    <row r="185" spans="1:7" s="358" customFormat="1" ht="27">
      <c r="A185" s="376">
        <v>47</v>
      </c>
      <c r="B185" s="375" t="s">
        <v>2666</v>
      </c>
      <c r="C185" s="374" t="s">
        <v>2608</v>
      </c>
      <c r="D185" s="372" t="s">
        <v>2193</v>
      </c>
      <c r="E185" s="373">
        <v>1</v>
      </c>
      <c r="F185" s="1190"/>
      <c r="G185" s="1175">
        <f t="shared" si="2"/>
        <v>0</v>
      </c>
    </row>
    <row r="186" spans="1:7" s="358" customFormat="1">
      <c r="A186" s="370">
        <v>0</v>
      </c>
      <c r="B186" s="369">
        <v>0</v>
      </c>
      <c r="C186" s="368" t="s">
        <v>2192</v>
      </c>
      <c r="D186" s="366">
        <v>0</v>
      </c>
      <c r="E186" s="367">
        <v>0</v>
      </c>
      <c r="F186" s="1189"/>
      <c r="G186" s="1188">
        <f t="shared" si="2"/>
        <v>0</v>
      </c>
    </row>
    <row r="187" spans="1:7" s="358" customFormat="1">
      <c r="A187" s="370">
        <v>0</v>
      </c>
      <c r="B187" s="369">
        <v>0</v>
      </c>
      <c r="C187" s="368" t="s">
        <v>2169</v>
      </c>
      <c r="D187" s="366">
        <v>0</v>
      </c>
      <c r="E187" s="367">
        <v>0</v>
      </c>
      <c r="F187" s="1189"/>
      <c r="G187" s="1188">
        <f t="shared" si="2"/>
        <v>0</v>
      </c>
    </row>
    <row r="188" spans="1:7" s="358" customFormat="1" ht="135">
      <c r="A188" s="376">
        <v>48</v>
      </c>
      <c r="B188" s="375" t="s">
        <v>2665</v>
      </c>
      <c r="C188" s="374" t="s">
        <v>2381</v>
      </c>
      <c r="D188" s="372" t="s">
        <v>2193</v>
      </c>
      <c r="E188" s="373">
        <v>1</v>
      </c>
      <c r="F188" s="1190"/>
      <c r="G188" s="1175">
        <f t="shared" si="2"/>
        <v>0</v>
      </c>
    </row>
    <row r="189" spans="1:7" s="358" customFormat="1">
      <c r="A189" s="370">
        <v>0</v>
      </c>
      <c r="B189" s="369">
        <v>0</v>
      </c>
      <c r="C189" s="368" t="s">
        <v>2192</v>
      </c>
      <c r="D189" s="366">
        <v>0</v>
      </c>
      <c r="E189" s="367">
        <v>0</v>
      </c>
      <c r="F189" s="1189"/>
      <c r="G189" s="1188">
        <f t="shared" si="2"/>
        <v>0</v>
      </c>
    </row>
    <row r="190" spans="1:7" s="358" customFormat="1">
      <c r="A190" s="370">
        <v>0</v>
      </c>
      <c r="B190" s="369">
        <v>0</v>
      </c>
      <c r="C190" s="368" t="s">
        <v>2664</v>
      </c>
      <c r="D190" s="366">
        <v>0</v>
      </c>
      <c r="E190" s="367">
        <v>0</v>
      </c>
      <c r="F190" s="1189"/>
      <c r="G190" s="1188">
        <f t="shared" si="2"/>
        <v>0</v>
      </c>
    </row>
    <row r="191" spans="1:7" s="358" customFormat="1" ht="40.5">
      <c r="A191" s="376">
        <v>49</v>
      </c>
      <c r="B191" s="375" t="s">
        <v>2663</v>
      </c>
      <c r="C191" s="374" t="s">
        <v>2604</v>
      </c>
      <c r="D191" s="372" t="s">
        <v>2193</v>
      </c>
      <c r="E191" s="373">
        <v>1</v>
      </c>
      <c r="F191" s="1190"/>
      <c r="G191" s="1175">
        <f t="shared" si="2"/>
        <v>0</v>
      </c>
    </row>
    <row r="192" spans="1:7" s="358" customFormat="1">
      <c r="A192" s="370">
        <v>0</v>
      </c>
      <c r="B192" s="369">
        <v>0</v>
      </c>
      <c r="C192" s="368" t="s">
        <v>2192</v>
      </c>
      <c r="D192" s="366">
        <v>0</v>
      </c>
      <c r="E192" s="367">
        <v>0</v>
      </c>
      <c r="F192" s="1189"/>
      <c r="G192" s="1188">
        <f t="shared" si="2"/>
        <v>0</v>
      </c>
    </row>
    <row r="193" spans="1:7" s="358" customFormat="1">
      <c r="A193" s="370">
        <v>0</v>
      </c>
      <c r="B193" s="369">
        <v>0</v>
      </c>
      <c r="C193" s="368" t="s">
        <v>2500</v>
      </c>
      <c r="D193" s="366">
        <v>0</v>
      </c>
      <c r="E193" s="367">
        <v>0</v>
      </c>
      <c r="F193" s="1189"/>
      <c r="G193" s="1188">
        <f t="shared" si="2"/>
        <v>0</v>
      </c>
    </row>
    <row r="194" spans="1:7" s="358" customFormat="1" ht="54">
      <c r="A194" s="376">
        <v>50</v>
      </c>
      <c r="B194" s="375">
        <v>0</v>
      </c>
      <c r="C194" s="374" t="s">
        <v>2204</v>
      </c>
      <c r="D194" s="372" t="s">
        <v>2190</v>
      </c>
      <c r="E194" s="373">
        <v>21.000000000000004</v>
      </c>
      <c r="F194" s="1190"/>
      <c r="G194" s="1175">
        <f t="shared" si="2"/>
        <v>0</v>
      </c>
    </row>
    <row r="195" spans="1:7" s="358" customFormat="1">
      <c r="A195" s="370">
        <v>0</v>
      </c>
      <c r="B195" s="369">
        <v>0</v>
      </c>
      <c r="C195" s="368" t="s">
        <v>2379</v>
      </c>
      <c r="D195" s="366">
        <v>0</v>
      </c>
      <c r="E195" s="367">
        <v>0</v>
      </c>
      <c r="F195" s="1189"/>
      <c r="G195" s="1188">
        <f t="shared" si="2"/>
        <v>0</v>
      </c>
    </row>
    <row r="196" spans="1:7" s="358" customFormat="1">
      <c r="A196" s="370">
        <v>0</v>
      </c>
      <c r="B196" s="369">
        <v>0</v>
      </c>
      <c r="C196" s="368" t="s">
        <v>2169</v>
      </c>
      <c r="D196" s="366">
        <v>0</v>
      </c>
      <c r="E196" s="367">
        <v>0</v>
      </c>
      <c r="F196" s="1189"/>
      <c r="G196" s="1188">
        <f t="shared" si="2"/>
        <v>0</v>
      </c>
    </row>
    <row r="197" spans="1:7" s="358" customFormat="1">
      <c r="A197" s="370">
        <v>0</v>
      </c>
      <c r="B197" s="369">
        <v>0</v>
      </c>
      <c r="C197" s="368" t="s">
        <v>2603</v>
      </c>
      <c r="D197" s="366">
        <v>0</v>
      </c>
      <c r="E197" s="367">
        <v>0</v>
      </c>
      <c r="F197" s="1189"/>
      <c r="G197" s="1188">
        <f t="shared" si="2"/>
        <v>0</v>
      </c>
    </row>
    <row r="198" spans="1:7" s="358" customFormat="1">
      <c r="A198" s="370">
        <v>0</v>
      </c>
      <c r="B198" s="369">
        <v>0</v>
      </c>
      <c r="C198" s="368" t="s">
        <v>2504</v>
      </c>
      <c r="D198" s="366">
        <v>0</v>
      </c>
      <c r="E198" s="367">
        <v>0</v>
      </c>
      <c r="F198" s="1189"/>
      <c r="G198" s="1188">
        <f t="shared" si="2"/>
        <v>0</v>
      </c>
    </row>
    <row r="199" spans="1:7" s="358" customFormat="1" ht="54">
      <c r="A199" s="376">
        <v>51</v>
      </c>
      <c r="B199" s="375">
        <v>0</v>
      </c>
      <c r="C199" s="374" t="s">
        <v>2191</v>
      </c>
      <c r="D199" s="372" t="s">
        <v>2190</v>
      </c>
      <c r="E199" s="373">
        <v>3.2199999999999998</v>
      </c>
      <c r="F199" s="1190"/>
      <c r="G199" s="1175">
        <f t="shared" si="2"/>
        <v>0</v>
      </c>
    </row>
    <row r="200" spans="1:7" s="358" customFormat="1">
      <c r="A200" s="370">
        <v>0</v>
      </c>
      <c r="B200" s="369">
        <v>0</v>
      </c>
      <c r="C200" s="368" t="s">
        <v>2378</v>
      </c>
      <c r="D200" s="366">
        <v>0</v>
      </c>
      <c r="E200" s="367">
        <v>0</v>
      </c>
      <c r="F200" s="1189"/>
      <c r="G200" s="1188">
        <f t="shared" si="2"/>
        <v>0</v>
      </c>
    </row>
    <row r="201" spans="1:7" s="358" customFormat="1">
      <c r="A201" s="370">
        <v>0</v>
      </c>
      <c r="B201" s="369">
        <v>0</v>
      </c>
      <c r="C201" s="368" t="s">
        <v>2169</v>
      </c>
      <c r="D201" s="366">
        <v>0</v>
      </c>
      <c r="E201" s="367">
        <v>0</v>
      </c>
      <c r="F201" s="1189"/>
      <c r="G201" s="1188">
        <f t="shared" ref="G201:G264" si="3">E201*F201</f>
        <v>0</v>
      </c>
    </row>
    <row r="202" spans="1:7" s="358" customFormat="1">
      <c r="A202" s="370">
        <v>0</v>
      </c>
      <c r="B202" s="369">
        <v>0</v>
      </c>
      <c r="C202" s="368" t="s">
        <v>2602</v>
      </c>
      <c r="D202" s="366">
        <v>0</v>
      </c>
      <c r="E202" s="367">
        <v>0</v>
      </c>
      <c r="F202" s="1189"/>
      <c r="G202" s="1188">
        <f t="shared" si="3"/>
        <v>0</v>
      </c>
    </row>
    <row r="203" spans="1:7" s="358" customFormat="1">
      <c r="A203" s="370">
        <v>0</v>
      </c>
      <c r="B203" s="369">
        <v>0</v>
      </c>
      <c r="C203" s="368" t="s">
        <v>2504</v>
      </c>
      <c r="D203" s="366">
        <v>0</v>
      </c>
      <c r="E203" s="367">
        <v>0</v>
      </c>
      <c r="F203" s="1189"/>
      <c r="G203" s="1188">
        <f t="shared" si="3"/>
        <v>0</v>
      </c>
    </row>
    <row r="204" spans="1:7" s="358" customFormat="1" ht="54">
      <c r="A204" s="376">
        <v>52</v>
      </c>
      <c r="B204" s="375">
        <v>0</v>
      </c>
      <c r="C204" s="374" t="s">
        <v>2264</v>
      </c>
      <c r="D204" s="372" t="s">
        <v>256</v>
      </c>
      <c r="E204" s="373">
        <v>1.0010000000000001</v>
      </c>
      <c r="F204" s="1190"/>
      <c r="G204" s="1175">
        <f t="shared" si="3"/>
        <v>0</v>
      </c>
    </row>
    <row r="205" spans="1:7" s="358" customFormat="1">
      <c r="A205" s="370">
        <v>0</v>
      </c>
      <c r="B205" s="369">
        <v>0</v>
      </c>
      <c r="C205" s="368" t="s">
        <v>2377</v>
      </c>
      <c r="D205" s="366">
        <v>0</v>
      </c>
      <c r="E205" s="367">
        <v>0</v>
      </c>
      <c r="F205" s="1189"/>
      <c r="G205" s="1188">
        <f t="shared" si="3"/>
        <v>0</v>
      </c>
    </row>
    <row r="206" spans="1:7" s="358" customFormat="1">
      <c r="A206" s="370">
        <v>0</v>
      </c>
      <c r="B206" s="369">
        <v>0</v>
      </c>
      <c r="C206" s="368" t="s">
        <v>2169</v>
      </c>
      <c r="D206" s="366">
        <v>0</v>
      </c>
      <c r="E206" s="367">
        <v>0</v>
      </c>
      <c r="F206" s="1189"/>
      <c r="G206" s="1188">
        <f t="shared" si="3"/>
        <v>0</v>
      </c>
    </row>
    <row r="207" spans="1:7" s="358" customFormat="1" ht="54">
      <c r="A207" s="376">
        <v>53</v>
      </c>
      <c r="B207" s="375">
        <v>0</v>
      </c>
      <c r="C207" s="374" t="s">
        <v>2260</v>
      </c>
      <c r="D207" s="372" t="s">
        <v>256</v>
      </c>
      <c r="E207" s="373">
        <v>0.75</v>
      </c>
      <c r="F207" s="1190"/>
      <c r="G207" s="1175">
        <f t="shared" si="3"/>
        <v>0</v>
      </c>
    </row>
    <row r="208" spans="1:7" s="358" customFormat="1">
      <c r="A208" s="370">
        <v>0</v>
      </c>
      <c r="B208" s="369">
        <v>0</v>
      </c>
      <c r="C208" s="368" t="s">
        <v>2376</v>
      </c>
      <c r="D208" s="366">
        <v>0</v>
      </c>
      <c r="E208" s="367">
        <v>0</v>
      </c>
      <c r="F208" s="1189"/>
      <c r="G208" s="1188">
        <f t="shared" si="3"/>
        <v>0</v>
      </c>
    </row>
    <row r="209" spans="1:7" s="358" customFormat="1">
      <c r="A209" s="370">
        <v>0</v>
      </c>
      <c r="B209" s="369">
        <v>0</v>
      </c>
      <c r="C209" s="368" t="s">
        <v>2169</v>
      </c>
      <c r="D209" s="366">
        <v>0</v>
      </c>
      <c r="E209" s="367">
        <v>0</v>
      </c>
      <c r="F209" s="1189"/>
      <c r="G209" s="1188">
        <f t="shared" si="3"/>
        <v>0</v>
      </c>
    </row>
    <row r="210" spans="1:7" s="358" customFormat="1" ht="27">
      <c r="A210" s="376">
        <v>54</v>
      </c>
      <c r="B210" s="375">
        <v>0</v>
      </c>
      <c r="C210" s="374" t="s">
        <v>2258</v>
      </c>
      <c r="D210" s="372" t="s">
        <v>2193</v>
      </c>
      <c r="E210" s="373">
        <v>2</v>
      </c>
      <c r="F210" s="1190"/>
      <c r="G210" s="1175">
        <f t="shared" si="3"/>
        <v>0</v>
      </c>
    </row>
    <row r="211" spans="1:7" s="358" customFormat="1">
      <c r="A211" s="370">
        <v>0</v>
      </c>
      <c r="B211" s="369">
        <v>0</v>
      </c>
      <c r="C211" s="368" t="s">
        <v>2375</v>
      </c>
      <c r="D211" s="366">
        <v>0</v>
      </c>
      <c r="E211" s="367">
        <v>0</v>
      </c>
      <c r="F211" s="1189"/>
      <c r="G211" s="1188">
        <f t="shared" si="3"/>
        <v>0</v>
      </c>
    </row>
    <row r="212" spans="1:7" s="358" customFormat="1">
      <c r="A212" s="370">
        <v>0</v>
      </c>
      <c r="B212" s="369">
        <v>0</v>
      </c>
      <c r="C212" s="368" t="s">
        <v>2169</v>
      </c>
      <c r="D212" s="366">
        <v>0</v>
      </c>
      <c r="E212" s="367">
        <v>0</v>
      </c>
      <c r="F212" s="1189"/>
      <c r="G212" s="1188">
        <f t="shared" si="3"/>
        <v>0</v>
      </c>
    </row>
    <row r="213" spans="1:7" s="358" customFormat="1" ht="27">
      <c r="A213" s="376">
        <v>55</v>
      </c>
      <c r="B213" s="375">
        <v>0</v>
      </c>
      <c r="C213" s="374" t="s">
        <v>2256</v>
      </c>
      <c r="D213" s="372" t="s">
        <v>2193</v>
      </c>
      <c r="E213" s="373">
        <v>1</v>
      </c>
      <c r="F213" s="1190"/>
      <c r="G213" s="1175">
        <f t="shared" si="3"/>
        <v>0</v>
      </c>
    </row>
    <row r="214" spans="1:7" s="358" customFormat="1">
      <c r="A214" s="370">
        <v>0</v>
      </c>
      <c r="B214" s="369">
        <v>0</v>
      </c>
      <c r="C214" s="368" t="s">
        <v>2192</v>
      </c>
      <c r="D214" s="366">
        <v>0</v>
      </c>
      <c r="E214" s="367">
        <v>0</v>
      </c>
      <c r="F214" s="1189"/>
      <c r="G214" s="1188">
        <f t="shared" si="3"/>
        <v>0</v>
      </c>
    </row>
    <row r="215" spans="1:7" s="358" customFormat="1">
      <c r="A215" s="370">
        <v>0</v>
      </c>
      <c r="B215" s="369">
        <v>0</v>
      </c>
      <c r="C215" s="368" t="s">
        <v>2169</v>
      </c>
      <c r="D215" s="366">
        <v>0</v>
      </c>
      <c r="E215" s="367">
        <v>0</v>
      </c>
      <c r="F215" s="1189"/>
      <c r="G215" s="1188">
        <f t="shared" si="3"/>
        <v>0</v>
      </c>
    </row>
    <row r="216" spans="1:7" s="358" customFormat="1" ht="40.5">
      <c r="A216" s="376">
        <v>56</v>
      </c>
      <c r="B216" s="375">
        <v>0</v>
      </c>
      <c r="C216" s="374" t="s">
        <v>2188</v>
      </c>
      <c r="D216" s="372" t="s">
        <v>256</v>
      </c>
      <c r="E216" s="373">
        <v>10.36</v>
      </c>
      <c r="F216" s="1190"/>
      <c r="G216" s="1175">
        <f t="shared" si="3"/>
        <v>0</v>
      </c>
    </row>
    <row r="217" spans="1:7" s="358" customFormat="1">
      <c r="A217" s="370">
        <v>0</v>
      </c>
      <c r="B217" s="369">
        <v>0</v>
      </c>
      <c r="C217" s="368" t="s">
        <v>2374</v>
      </c>
      <c r="D217" s="366">
        <v>0</v>
      </c>
      <c r="E217" s="367">
        <v>0</v>
      </c>
      <c r="F217" s="1189"/>
      <c r="G217" s="1188">
        <f t="shared" si="3"/>
        <v>0</v>
      </c>
    </row>
    <row r="218" spans="1:7" s="358" customFormat="1">
      <c r="A218" s="370">
        <v>0</v>
      </c>
      <c r="B218" s="369">
        <v>0</v>
      </c>
      <c r="C218" s="368" t="s">
        <v>2169</v>
      </c>
      <c r="D218" s="366">
        <v>0</v>
      </c>
      <c r="E218" s="367">
        <v>0</v>
      </c>
      <c r="F218" s="1189"/>
      <c r="G218" s="1188">
        <f t="shared" si="3"/>
        <v>0</v>
      </c>
    </row>
    <row r="219" spans="1:7" s="358" customFormat="1">
      <c r="A219" s="370">
        <v>0</v>
      </c>
      <c r="B219" s="369">
        <v>0</v>
      </c>
      <c r="C219" s="368" t="s">
        <v>2601</v>
      </c>
      <c r="D219" s="366">
        <v>0</v>
      </c>
      <c r="E219" s="367">
        <v>0</v>
      </c>
      <c r="F219" s="1189"/>
      <c r="G219" s="1188">
        <f t="shared" si="3"/>
        <v>0</v>
      </c>
    </row>
    <row r="220" spans="1:7" s="358" customFormat="1">
      <c r="A220" s="370">
        <v>0</v>
      </c>
      <c r="B220" s="369">
        <v>0</v>
      </c>
      <c r="C220" s="368" t="s">
        <v>2504</v>
      </c>
      <c r="D220" s="366">
        <v>0</v>
      </c>
      <c r="E220" s="367">
        <v>0</v>
      </c>
      <c r="F220" s="1189"/>
      <c r="G220" s="1188">
        <f t="shared" si="3"/>
        <v>0</v>
      </c>
    </row>
    <row r="221" spans="1:7" s="358" customFormat="1" ht="54">
      <c r="A221" s="376">
        <v>57</v>
      </c>
      <c r="B221" s="375">
        <v>0</v>
      </c>
      <c r="C221" s="374" t="s">
        <v>2503</v>
      </c>
      <c r="D221" s="372" t="s">
        <v>256</v>
      </c>
      <c r="E221" s="373">
        <v>0.53</v>
      </c>
      <c r="F221" s="1190"/>
      <c r="G221" s="1175">
        <f t="shared" si="3"/>
        <v>0</v>
      </c>
    </row>
    <row r="222" spans="1:7" s="358" customFormat="1" ht="25.5">
      <c r="A222" s="370">
        <v>0</v>
      </c>
      <c r="B222" s="369">
        <v>0</v>
      </c>
      <c r="C222" s="368" t="s">
        <v>2502</v>
      </c>
      <c r="D222" s="366">
        <v>0</v>
      </c>
      <c r="E222" s="367">
        <v>0</v>
      </c>
      <c r="F222" s="1189"/>
      <c r="G222" s="1188">
        <f t="shared" si="3"/>
        <v>0</v>
      </c>
    </row>
    <row r="223" spans="1:7" s="358" customFormat="1">
      <c r="A223" s="370">
        <v>0</v>
      </c>
      <c r="B223" s="369">
        <v>0</v>
      </c>
      <c r="C223" s="368" t="s">
        <v>2600</v>
      </c>
      <c r="D223" s="366">
        <v>0</v>
      </c>
      <c r="E223" s="367">
        <v>0</v>
      </c>
      <c r="F223" s="1189"/>
      <c r="G223" s="1188">
        <f t="shared" si="3"/>
        <v>0</v>
      </c>
    </row>
    <row r="224" spans="1:7" s="358" customFormat="1">
      <c r="A224" s="370">
        <v>0</v>
      </c>
      <c r="B224" s="369">
        <v>0</v>
      </c>
      <c r="C224" s="368" t="s">
        <v>2500</v>
      </c>
      <c r="D224" s="366">
        <v>0</v>
      </c>
      <c r="E224" s="367">
        <v>0</v>
      </c>
      <c r="F224" s="1189"/>
      <c r="G224" s="1188">
        <f t="shared" si="3"/>
        <v>0</v>
      </c>
    </row>
    <row r="225" spans="1:7" s="358" customFormat="1" ht="40.5">
      <c r="A225" s="376">
        <v>58</v>
      </c>
      <c r="B225" s="375">
        <v>0</v>
      </c>
      <c r="C225" s="374" t="s">
        <v>2254</v>
      </c>
      <c r="D225" s="372" t="s">
        <v>256</v>
      </c>
      <c r="E225" s="373">
        <v>0.14765485471872028</v>
      </c>
      <c r="F225" s="1190"/>
      <c r="G225" s="1175">
        <f t="shared" si="3"/>
        <v>0</v>
      </c>
    </row>
    <row r="226" spans="1:7" s="358" customFormat="1" ht="25.5">
      <c r="A226" s="370">
        <v>0</v>
      </c>
      <c r="B226" s="369">
        <v>0</v>
      </c>
      <c r="C226" s="368" t="s">
        <v>2373</v>
      </c>
      <c r="D226" s="366">
        <v>0</v>
      </c>
      <c r="E226" s="367">
        <v>0</v>
      </c>
      <c r="F226" s="1189"/>
      <c r="G226" s="1188">
        <f t="shared" si="3"/>
        <v>0</v>
      </c>
    </row>
    <row r="227" spans="1:7" s="358" customFormat="1">
      <c r="A227" s="370">
        <v>0</v>
      </c>
      <c r="B227" s="369">
        <v>0</v>
      </c>
      <c r="C227" s="368" t="s">
        <v>2169</v>
      </c>
      <c r="D227" s="366">
        <v>0</v>
      </c>
      <c r="E227" s="367">
        <v>0</v>
      </c>
      <c r="F227" s="1189"/>
      <c r="G227" s="1188">
        <f t="shared" si="3"/>
        <v>0</v>
      </c>
    </row>
    <row r="228" spans="1:7" s="358" customFormat="1" ht="27">
      <c r="A228" s="376">
        <v>59</v>
      </c>
      <c r="B228" s="375">
        <v>0</v>
      </c>
      <c r="C228" s="374" t="s">
        <v>2252</v>
      </c>
      <c r="D228" s="372" t="s">
        <v>256</v>
      </c>
      <c r="E228" s="373">
        <v>3.5342917352885177E-3</v>
      </c>
      <c r="F228" s="1190"/>
      <c r="G228" s="1175">
        <f t="shared" si="3"/>
        <v>0</v>
      </c>
    </row>
    <row r="229" spans="1:7" s="358" customFormat="1">
      <c r="A229" s="370">
        <v>0</v>
      </c>
      <c r="B229" s="369">
        <v>0</v>
      </c>
      <c r="C229" s="368" t="s">
        <v>2372</v>
      </c>
      <c r="D229" s="366">
        <v>0</v>
      </c>
      <c r="E229" s="367">
        <v>0</v>
      </c>
      <c r="F229" s="1189"/>
      <c r="G229" s="1188">
        <f t="shared" si="3"/>
        <v>0</v>
      </c>
    </row>
    <row r="230" spans="1:7" s="358" customFormat="1">
      <c r="A230" s="370">
        <v>0</v>
      </c>
      <c r="B230" s="369">
        <v>0</v>
      </c>
      <c r="C230" s="368" t="s">
        <v>2169</v>
      </c>
      <c r="D230" s="366">
        <v>0</v>
      </c>
      <c r="E230" s="367">
        <v>0</v>
      </c>
      <c r="F230" s="1189"/>
      <c r="G230" s="1188">
        <f t="shared" si="3"/>
        <v>0</v>
      </c>
    </row>
    <row r="231" spans="1:7" s="358" customFormat="1" ht="51">
      <c r="A231" s="370">
        <v>0</v>
      </c>
      <c r="B231" s="369">
        <v>0</v>
      </c>
      <c r="C231" s="368" t="s">
        <v>2250</v>
      </c>
      <c r="D231" s="366">
        <v>0</v>
      </c>
      <c r="E231" s="367">
        <v>0</v>
      </c>
      <c r="F231" s="1189"/>
      <c r="G231" s="1188">
        <f t="shared" si="3"/>
        <v>0</v>
      </c>
    </row>
    <row r="232" spans="1:7" s="358" customFormat="1" ht="15.75">
      <c r="A232" s="379">
        <v>0</v>
      </c>
      <c r="B232" s="378">
        <v>0</v>
      </c>
      <c r="C232" s="377" t="s">
        <v>2662</v>
      </c>
      <c r="D232" s="366">
        <v>0</v>
      </c>
      <c r="E232" s="367">
        <v>0</v>
      </c>
      <c r="F232" s="1189"/>
      <c r="G232" s="1188">
        <f t="shared" si="3"/>
        <v>0</v>
      </c>
    </row>
    <row r="233" spans="1:7" s="358" customFormat="1" ht="13.5">
      <c r="A233" s="376">
        <v>60</v>
      </c>
      <c r="B233" s="375" t="s">
        <v>2661</v>
      </c>
      <c r="C233" s="374" t="s">
        <v>2313</v>
      </c>
      <c r="D233" s="372" t="s">
        <v>1988</v>
      </c>
      <c r="E233" s="373">
        <v>1</v>
      </c>
      <c r="F233" s="1190"/>
      <c r="G233" s="1175">
        <f t="shared" si="3"/>
        <v>0</v>
      </c>
    </row>
    <row r="234" spans="1:7" s="358" customFormat="1" ht="165.75">
      <c r="A234" s="370">
        <v>0</v>
      </c>
      <c r="B234" s="369">
        <v>0</v>
      </c>
      <c r="C234" s="368" t="s">
        <v>2660</v>
      </c>
      <c r="D234" s="366">
        <v>0</v>
      </c>
      <c r="E234" s="367">
        <v>0</v>
      </c>
      <c r="F234" s="1189"/>
      <c r="G234" s="1188">
        <f t="shared" si="3"/>
        <v>0</v>
      </c>
    </row>
    <row r="235" spans="1:7" s="358" customFormat="1" ht="140.25">
      <c r="A235" s="370">
        <v>0</v>
      </c>
      <c r="B235" s="369">
        <v>0</v>
      </c>
      <c r="C235" s="368" t="s">
        <v>2659</v>
      </c>
      <c r="D235" s="366">
        <v>0</v>
      </c>
      <c r="E235" s="367">
        <v>0</v>
      </c>
      <c r="F235" s="1189"/>
      <c r="G235" s="1188">
        <f t="shared" si="3"/>
        <v>0</v>
      </c>
    </row>
    <row r="236" spans="1:7" s="358" customFormat="1" ht="89.25">
      <c r="A236" s="370">
        <v>0</v>
      </c>
      <c r="B236" s="369">
        <v>0</v>
      </c>
      <c r="C236" s="368" t="s">
        <v>2658</v>
      </c>
      <c r="D236" s="366">
        <v>0</v>
      </c>
      <c r="E236" s="367">
        <v>0</v>
      </c>
      <c r="F236" s="1189"/>
      <c r="G236" s="1188">
        <f t="shared" si="3"/>
        <v>0</v>
      </c>
    </row>
    <row r="237" spans="1:7" s="358" customFormat="1" ht="165.75">
      <c r="A237" s="370">
        <v>0</v>
      </c>
      <c r="B237" s="369">
        <v>0</v>
      </c>
      <c r="C237" s="368" t="s">
        <v>2657</v>
      </c>
      <c r="D237" s="366">
        <v>0</v>
      </c>
      <c r="E237" s="367">
        <v>0</v>
      </c>
      <c r="F237" s="1189"/>
      <c r="G237" s="1188">
        <f t="shared" si="3"/>
        <v>0</v>
      </c>
    </row>
    <row r="238" spans="1:7" s="358" customFormat="1">
      <c r="A238" s="370">
        <v>0</v>
      </c>
      <c r="B238" s="369">
        <v>0</v>
      </c>
      <c r="C238" s="368" t="s">
        <v>2192</v>
      </c>
      <c r="D238" s="366">
        <v>0</v>
      </c>
      <c r="E238" s="367">
        <v>0</v>
      </c>
      <c r="F238" s="1189"/>
      <c r="G238" s="1188">
        <f t="shared" si="3"/>
        <v>0</v>
      </c>
    </row>
    <row r="239" spans="1:7" s="358" customFormat="1">
      <c r="A239" s="370">
        <v>0</v>
      </c>
      <c r="B239" s="369">
        <v>0</v>
      </c>
      <c r="C239" s="368" t="s">
        <v>2656</v>
      </c>
      <c r="D239" s="366">
        <v>0</v>
      </c>
      <c r="E239" s="367">
        <v>0</v>
      </c>
      <c r="F239" s="1189"/>
      <c r="G239" s="1188">
        <f t="shared" si="3"/>
        <v>0</v>
      </c>
    </row>
    <row r="240" spans="1:7" s="358" customFormat="1" ht="13.5">
      <c r="A240" s="376">
        <v>61</v>
      </c>
      <c r="B240" s="375">
        <v>0</v>
      </c>
      <c r="C240" s="374" t="s">
        <v>2308</v>
      </c>
      <c r="D240" s="372" t="s">
        <v>2193</v>
      </c>
      <c r="E240" s="373">
        <v>1</v>
      </c>
      <c r="F240" s="1190"/>
      <c r="G240" s="1175">
        <f t="shared" si="3"/>
        <v>0</v>
      </c>
    </row>
    <row r="241" spans="1:7" s="358" customFormat="1">
      <c r="A241" s="370">
        <v>0</v>
      </c>
      <c r="B241" s="369">
        <v>0</v>
      </c>
      <c r="C241" s="368" t="s">
        <v>2192</v>
      </c>
      <c r="D241" s="366">
        <v>0</v>
      </c>
      <c r="E241" s="367">
        <v>0</v>
      </c>
      <c r="F241" s="1189"/>
      <c r="G241" s="1188">
        <f t="shared" si="3"/>
        <v>0</v>
      </c>
    </row>
    <row r="242" spans="1:7" s="358" customFormat="1">
      <c r="A242" s="370">
        <v>0</v>
      </c>
      <c r="B242" s="369">
        <v>0</v>
      </c>
      <c r="C242" s="368" t="s">
        <v>2656</v>
      </c>
      <c r="D242" s="366">
        <v>0</v>
      </c>
      <c r="E242" s="367">
        <v>0</v>
      </c>
      <c r="F242" s="1189"/>
      <c r="G242" s="1188">
        <f t="shared" si="3"/>
        <v>0</v>
      </c>
    </row>
    <row r="243" spans="1:7" s="358" customFormat="1" ht="54">
      <c r="A243" s="376">
        <v>62</v>
      </c>
      <c r="B243" s="375" t="s">
        <v>2655</v>
      </c>
      <c r="C243" s="374" t="s">
        <v>2305</v>
      </c>
      <c r="D243" s="372" t="s">
        <v>1988</v>
      </c>
      <c r="E243" s="373">
        <v>1</v>
      </c>
      <c r="F243" s="1190"/>
      <c r="G243" s="1175">
        <f t="shared" si="3"/>
        <v>0</v>
      </c>
    </row>
    <row r="244" spans="1:7" s="358" customFormat="1">
      <c r="A244" s="370">
        <v>0</v>
      </c>
      <c r="B244" s="369">
        <v>0</v>
      </c>
      <c r="C244" s="368" t="s">
        <v>2192</v>
      </c>
      <c r="D244" s="366">
        <v>0</v>
      </c>
      <c r="E244" s="367">
        <v>0</v>
      </c>
      <c r="F244" s="1189"/>
      <c r="G244" s="1188">
        <f t="shared" si="3"/>
        <v>0</v>
      </c>
    </row>
    <row r="245" spans="1:7" s="358" customFormat="1">
      <c r="A245" s="370">
        <v>0</v>
      </c>
      <c r="B245" s="369">
        <v>0</v>
      </c>
      <c r="C245" s="368" t="s">
        <v>2169</v>
      </c>
      <c r="D245" s="366">
        <v>0</v>
      </c>
      <c r="E245" s="367">
        <v>0</v>
      </c>
      <c r="F245" s="1189"/>
      <c r="G245" s="1188">
        <f t="shared" si="3"/>
        <v>0</v>
      </c>
    </row>
    <row r="246" spans="1:7" s="358" customFormat="1" ht="27">
      <c r="A246" s="376">
        <v>63</v>
      </c>
      <c r="B246" s="375" t="s">
        <v>2654</v>
      </c>
      <c r="C246" s="374" t="s">
        <v>2303</v>
      </c>
      <c r="D246" s="372" t="s">
        <v>2193</v>
      </c>
      <c r="E246" s="373">
        <v>1</v>
      </c>
      <c r="F246" s="1190"/>
      <c r="G246" s="1175">
        <f t="shared" si="3"/>
        <v>0</v>
      </c>
    </row>
    <row r="247" spans="1:7" s="358" customFormat="1">
      <c r="A247" s="370">
        <v>0</v>
      </c>
      <c r="B247" s="369">
        <v>0</v>
      </c>
      <c r="C247" s="368" t="s">
        <v>2192</v>
      </c>
      <c r="D247" s="366">
        <v>0</v>
      </c>
      <c r="E247" s="367">
        <v>0</v>
      </c>
      <c r="F247" s="1189"/>
      <c r="G247" s="1188">
        <f t="shared" si="3"/>
        <v>0</v>
      </c>
    </row>
    <row r="248" spans="1:7" s="358" customFormat="1">
      <c r="A248" s="370">
        <v>0</v>
      </c>
      <c r="B248" s="369">
        <v>0</v>
      </c>
      <c r="C248" s="368" t="s">
        <v>2169</v>
      </c>
      <c r="D248" s="366">
        <v>0</v>
      </c>
      <c r="E248" s="367">
        <v>0</v>
      </c>
      <c r="F248" s="1189"/>
      <c r="G248" s="1188">
        <f t="shared" si="3"/>
        <v>0</v>
      </c>
    </row>
    <row r="249" spans="1:7" s="358" customFormat="1" ht="27">
      <c r="A249" s="376">
        <v>64</v>
      </c>
      <c r="B249" s="375" t="s">
        <v>2653</v>
      </c>
      <c r="C249" s="374" t="s">
        <v>2300</v>
      </c>
      <c r="D249" s="372" t="s">
        <v>2193</v>
      </c>
      <c r="E249" s="373">
        <v>1</v>
      </c>
      <c r="F249" s="1190"/>
      <c r="G249" s="1175">
        <f t="shared" si="3"/>
        <v>0</v>
      </c>
    </row>
    <row r="250" spans="1:7" s="358" customFormat="1">
      <c r="A250" s="370">
        <v>0</v>
      </c>
      <c r="B250" s="369">
        <v>0</v>
      </c>
      <c r="C250" s="368" t="s">
        <v>2192</v>
      </c>
      <c r="D250" s="366">
        <v>0</v>
      </c>
      <c r="E250" s="367">
        <v>0</v>
      </c>
      <c r="F250" s="1189"/>
      <c r="G250" s="1188">
        <f t="shared" si="3"/>
        <v>0</v>
      </c>
    </row>
    <row r="251" spans="1:7" s="358" customFormat="1">
      <c r="A251" s="370">
        <v>0</v>
      </c>
      <c r="B251" s="369">
        <v>0</v>
      </c>
      <c r="C251" s="368" t="s">
        <v>2169</v>
      </c>
      <c r="D251" s="366">
        <v>0</v>
      </c>
      <c r="E251" s="367">
        <v>0</v>
      </c>
      <c r="F251" s="1189"/>
      <c r="G251" s="1188">
        <f t="shared" si="3"/>
        <v>0</v>
      </c>
    </row>
    <row r="252" spans="1:7" s="358" customFormat="1" ht="27">
      <c r="A252" s="376">
        <v>65</v>
      </c>
      <c r="B252" s="375" t="s">
        <v>2652</v>
      </c>
      <c r="C252" s="374" t="s">
        <v>2300</v>
      </c>
      <c r="D252" s="372" t="s">
        <v>2193</v>
      </c>
      <c r="E252" s="373">
        <v>1</v>
      </c>
      <c r="F252" s="1190"/>
      <c r="G252" s="1175">
        <f t="shared" si="3"/>
        <v>0</v>
      </c>
    </row>
    <row r="253" spans="1:7" s="358" customFormat="1">
      <c r="A253" s="370">
        <v>0</v>
      </c>
      <c r="B253" s="369">
        <v>0</v>
      </c>
      <c r="C253" s="368" t="s">
        <v>2192</v>
      </c>
      <c r="D253" s="366">
        <v>0</v>
      </c>
      <c r="E253" s="367">
        <v>0</v>
      </c>
      <c r="F253" s="1189"/>
      <c r="G253" s="1188">
        <f t="shared" si="3"/>
        <v>0</v>
      </c>
    </row>
    <row r="254" spans="1:7" s="358" customFormat="1">
      <c r="A254" s="370">
        <v>0</v>
      </c>
      <c r="B254" s="369">
        <v>0</v>
      </c>
      <c r="C254" s="368" t="s">
        <v>2169</v>
      </c>
      <c r="D254" s="366">
        <v>0</v>
      </c>
      <c r="E254" s="367">
        <v>0</v>
      </c>
      <c r="F254" s="1189"/>
      <c r="G254" s="1188">
        <f t="shared" si="3"/>
        <v>0</v>
      </c>
    </row>
    <row r="255" spans="1:7" s="358" customFormat="1" ht="27">
      <c r="A255" s="376">
        <v>66</v>
      </c>
      <c r="B255" s="375" t="s">
        <v>2651</v>
      </c>
      <c r="C255" s="374" t="s">
        <v>2298</v>
      </c>
      <c r="D255" s="372" t="s">
        <v>2193</v>
      </c>
      <c r="E255" s="373">
        <v>1</v>
      </c>
      <c r="F255" s="1190"/>
      <c r="G255" s="1175">
        <f t="shared" si="3"/>
        <v>0</v>
      </c>
    </row>
    <row r="256" spans="1:7" s="358" customFormat="1">
      <c r="A256" s="370">
        <v>0</v>
      </c>
      <c r="B256" s="369">
        <v>0</v>
      </c>
      <c r="C256" s="368" t="s">
        <v>2192</v>
      </c>
      <c r="D256" s="366">
        <v>0</v>
      </c>
      <c r="E256" s="367">
        <v>0</v>
      </c>
      <c r="F256" s="1189"/>
      <c r="G256" s="1188">
        <f t="shared" si="3"/>
        <v>0</v>
      </c>
    </row>
    <row r="257" spans="1:7" s="358" customFormat="1">
      <c r="A257" s="370">
        <v>0</v>
      </c>
      <c r="B257" s="369">
        <v>0</v>
      </c>
      <c r="C257" s="368" t="s">
        <v>2169</v>
      </c>
      <c r="D257" s="366">
        <v>0</v>
      </c>
      <c r="E257" s="367">
        <v>0</v>
      </c>
      <c r="F257" s="1189"/>
      <c r="G257" s="1188">
        <f t="shared" si="3"/>
        <v>0</v>
      </c>
    </row>
    <row r="258" spans="1:7" s="358" customFormat="1" ht="108">
      <c r="A258" s="376">
        <v>67</v>
      </c>
      <c r="B258" s="375" t="s">
        <v>2650</v>
      </c>
      <c r="C258" s="374" t="s">
        <v>2296</v>
      </c>
      <c r="D258" s="372" t="s">
        <v>2193</v>
      </c>
      <c r="E258" s="373">
        <v>2</v>
      </c>
      <c r="F258" s="1190"/>
      <c r="G258" s="1175">
        <f t="shared" si="3"/>
        <v>0</v>
      </c>
    </row>
    <row r="259" spans="1:7" s="358" customFormat="1">
      <c r="A259" s="370">
        <v>0</v>
      </c>
      <c r="B259" s="369">
        <v>0</v>
      </c>
      <c r="C259" s="368" t="s">
        <v>2217</v>
      </c>
      <c r="D259" s="366">
        <v>0</v>
      </c>
      <c r="E259" s="367">
        <v>0</v>
      </c>
      <c r="F259" s="1189"/>
      <c r="G259" s="1188">
        <f t="shared" si="3"/>
        <v>0</v>
      </c>
    </row>
    <row r="260" spans="1:7" s="358" customFormat="1">
      <c r="A260" s="370">
        <v>0</v>
      </c>
      <c r="B260" s="369">
        <v>0</v>
      </c>
      <c r="C260" s="368" t="s">
        <v>2169</v>
      </c>
      <c r="D260" s="366">
        <v>0</v>
      </c>
      <c r="E260" s="367">
        <v>0</v>
      </c>
      <c r="F260" s="1189"/>
      <c r="G260" s="1188">
        <f t="shared" si="3"/>
        <v>0</v>
      </c>
    </row>
    <row r="261" spans="1:7" s="358" customFormat="1" ht="40.5">
      <c r="A261" s="376">
        <v>68</v>
      </c>
      <c r="B261" s="375" t="s">
        <v>2649</v>
      </c>
      <c r="C261" s="374" t="s">
        <v>2294</v>
      </c>
      <c r="D261" s="372" t="s">
        <v>2193</v>
      </c>
      <c r="E261" s="373">
        <v>1</v>
      </c>
      <c r="F261" s="1190"/>
      <c r="G261" s="1175">
        <f t="shared" si="3"/>
        <v>0</v>
      </c>
    </row>
    <row r="262" spans="1:7" s="358" customFormat="1">
      <c r="A262" s="370">
        <v>0</v>
      </c>
      <c r="B262" s="369">
        <v>0</v>
      </c>
      <c r="C262" s="368" t="s">
        <v>2192</v>
      </c>
      <c r="D262" s="366">
        <v>0</v>
      </c>
      <c r="E262" s="367">
        <v>0</v>
      </c>
      <c r="F262" s="1189"/>
      <c r="G262" s="1188">
        <f t="shared" si="3"/>
        <v>0</v>
      </c>
    </row>
    <row r="263" spans="1:7" s="358" customFormat="1">
      <c r="A263" s="370">
        <v>0</v>
      </c>
      <c r="B263" s="369">
        <v>0</v>
      </c>
      <c r="C263" s="368" t="s">
        <v>2648</v>
      </c>
      <c r="D263" s="366">
        <v>0</v>
      </c>
      <c r="E263" s="367">
        <v>0</v>
      </c>
      <c r="F263" s="1189"/>
      <c r="G263" s="1188">
        <f t="shared" si="3"/>
        <v>0</v>
      </c>
    </row>
    <row r="264" spans="1:7" s="358" customFormat="1" ht="40.5">
      <c r="A264" s="376">
        <v>69</v>
      </c>
      <c r="B264" s="375" t="s">
        <v>2647</v>
      </c>
      <c r="C264" s="374" t="s">
        <v>2291</v>
      </c>
      <c r="D264" s="372" t="s">
        <v>2193</v>
      </c>
      <c r="E264" s="373">
        <v>1</v>
      </c>
      <c r="F264" s="1190"/>
      <c r="G264" s="1175">
        <f t="shared" si="3"/>
        <v>0</v>
      </c>
    </row>
    <row r="265" spans="1:7" s="358" customFormat="1">
      <c r="A265" s="370">
        <v>0</v>
      </c>
      <c r="B265" s="369">
        <v>0</v>
      </c>
      <c r="C265" s="368" t="s">
        <v>2192</v>
      </c>
      <c r="D265" s="366">
        <v>0</v>
      </c>
      <c r="E265" s="367">
        <v>0</v>
      </c>
      <c r="F265" s="1189"/>
      <c r="G265" s="1188">
        <f t="shared" ref="G265:G328" si="4">E265*F265</f>
        <v>0</v>
      </c>
    </row>
    <row r="266" spans="1:7" s="358" customFormat="1">
      <c r="A266" s="370">
        <v>0</v>
      </c>
      <c r="B266" s="369">
        <v>0</v>
      </c>
      <c r="C266" s="368" t="s">
        <v>2639</v>
      </c>
      <c r="D266" s="366">
        <v>0</v>
      </c>
      <c r="E266" s="367">
        <v>0</v>
      </c>
      <c r="F266" s="1189"/>
      <c r="G266" s="1188">
        <f t="shared" si="4"/>
        <v>0</v>
      </c>
    </row>
    <row r="267" spans="1:7" s="358" customFormat="1" ht="81">
      <c r="A267" s="376">
        <v>70</v>
      </c>
      <c r="B267" s="375" t="s">
        <v>2646</v>
      </c>
      <c r="C267" s="374" t="s">
        <v>2289</v>
      </c>
      <c r="D267" s="372" t="s">
        <v>2193</v>
      </c>
      <c r="E267" s="373">
        <v>1</v>
      </c>
      <c r="F267" s="1190"/>
      <c r="G267" s="1175">
        <f t="shared" si="4"/>
        <v>0</v>
      </c>
    </row>
    <row r="268" spans="1:7" s="358" customFormat="1">
      <c r="A268" s="370">
        <v>0</v>
      </c>
      <c r="B268" s="369">
        <v>0</v>
      </c>
      <c r="C268" s="368" t="s">
        <v>2192</v>
      </c>
      <c r="D268" s="366">
        <v>0</v>
      </c>
      <c r="E268" s="367">
        <v>0</v>
      </c>
      <c r="F268" s="1189"/>
      <c r="G268" s="1188">
        <f t="shared" si="4"/>
        <v>0</v>
      </c>
    </row>
    <row r="269" spans="1:7" s="358" customFormat="1">
      <c r="A269" s="370">
        <v>0</v>
      </c>
      <c r="B269" s="369">
        <v>0</v>
      </c>
      <c r="C269" s="368" t="s">
        <v>2169</v>
      </c>
      <c r="D269" s="366">
        <v>0</v>
      </c>
      <c r="E269" s="367">
        <v>0</v>
      </c>
      <c r="F269" s="1189"/>
      <c r="G269" s="1188">
        <f t="shared" si="4"/>
        <v>0</v>
      </c>
    </row>
    <row r="270" spans="1:7" s="358" customFormat="1" ht="27">
      <c r="A270" s="376">
        <v>71</v>
      </c>
      <c r="B270" s="375" t="s">
        <v>2645</v>
      </c>
      <c r="C270" s="374" t="s">
        <v>2287</v>
      </c>
      <c r="D270" s="372" t="s">
        <v>2193</v>
      </c>
      <c r="E270" s="373">
        <v>3</v>
      </c>
      <c r="F270" s="1190"/>
      <c r="G270" s="1175">
        <f t="shared" si="4"/>
        <v>0</v>
      </c>
    </row>
    <row r="271" spans="1:7" s="358" customFormat="1">
      <c r="A271" s="370">
        <v>0</v>
      </c>
      <c r="B271" s="369">
        <v>0</v>
      </c>
      <c r="C271" s="368" t="s">
        <v>2192</v>
      </c>
      <c r="D271" s="366">
        <v>0</v>
      </c>
      <c r="E271" s="367">
        <v>0</v>
      </c>
      <c r="F271" s="1189"/>
      <c r="G271" s="1188">
        <f t="shared" si="4"/>
        <v>0</v>
      </c>
    </row>
    <row r="272" spans="1:7" s="358" customFormat="1">
      <c r="A272" s="370">
        <v>0</v>
      </c>
      <c r="B272" s="369">
        <v>0</v>
      </c>
      <c r="C272" s="368" t="s">
        <v>2642</v>
      </c>
      <c r="D272" s="366">
        <v>0</v>
      </c>
      <c r="E272" s="367">
        <v>0</v>
      </c>
      <c r="F272" s="1189"/>
      <c r="G272" s="1188">
        <f t="shared" si="4"/>
        <v>0</v>
      </c>
    </row>
    <row r="273" spans="1:7" s="358" customFormat="1">
      <c r="A273" s="370">
        <v>0</v>
      </c>
      <c r="B273" s="369">
        <v>0</v>
      </c>
      <c r="C273" s="368" t="s">
        <v>2217</v>
      </c>
      <c r="D273" s="366">
        <v>0</v>
      </c>
      <c r="E273" s="367">
        <v>0</v>
      </c>
      <c r="F273" s="1189"/>
      <c r="G273" s="1188">
        <f t="shared" si="4"/>
        <v>0</v>
      </c>
    </row>
    <row r="274" spans="1:7" s="358" customFormat="1">
      <c r="A274" s="370">
        <v>0</v>
      </c>
      <c r="B274" s="369">
        <v>0</v>
      </c>
      <c r="C274" s="368" t="s">
        <v>2641</v>
      </c>
      <c r="D274" s="366">
        <v>0</v>
      </c>
      <c r="E274" s="367">
        <v>0</v>
      </c>
      <c r="F274" s="1189"/>
      <c r="G274" s="1188">
        <f t="shared" si="4"/>
        <v>0</v>
      </c>
    </row>
    <row r="275" spans="1:7" s="358" customFormat="1" ht="27">
      <c r="A275" s="376">
        <v>72</v>
      </c>
      <c r="B275" s="375" t="s">
        <v>2644</v>
      </c>
      <c r="C275" s="374" t="s">
        <v>2285</v>
      </c>
      <c r="D275" s="372" t="s">
        <v>2193</v>
      </c>
      <c r="E275" s="373">
        <v>1</v>
      </c>
      <c r="F275" s="1190"/>
      <c r="G275" s="1175">
        <f t="shared" si="4"/>
        <v>0</v>
      </c>
    </row>
    <row r="276" spans="1:7" s="358" customFormat="1">
      <c r="A276" s="370">
        <v>0</v>
      </c>
      <c r="B276" s="369">
        <v>0</v>
      </c>
      <c r="C276" s="368" t="s">
        <v>2192</v>
      </c>
      <c r="D276" s="366">
        <v>0</v>
      </c>
      <c r="E276" s="367">
        <v>0</v>
      </c>
      <c r="F276" s="1189"/>
      <c r="G276" s="1188">
        <f t="shared" si="4"/>
        <v>0</v>
      </c>
    </row>
    <row r="277" spans="1:7" s="358" customFormat="1">
      <c r="A277" s="370">
        <v>0</v>
      </c>
      <c r="B277" s="369">
        <v>0</v>
      </c>
      <c r="C277" s="368" t="s">
        <v>2639</v>
      </c>
      <c r="D277" s="366">
        <v>0</v>
      </c>
      <c r="E277" s="367">
        <v>0</v>
      </c>
      <c r="F277" s="1189"/>
      <c r="G277" s="1188">
        <f t="shared" si="4"/>
        <v>0</v>
      </c>
    </row>
    <row r="278" spans="1:7" s="358" customFormat="1" ht="27">
      <c r="A278" s="376">
        <v>73</v>
      </c>
      <c r="B278" s="375" t="s">
        <v>2643</v>
      </c>
      <c r="C278" s="374" t="s">
        <v>2283</v>
      </c>
      <c r="D278" s="372" t="s">
        <v>2190</v>
      </c>
      <c r="E278" s="373">
        <v>3.75</v>
      </c>
      <c r="F278" s="1190"/>
      <c r="G278" s="1175">
        <f t="shared" si="4"/>
        <v>0</v>
      </c>
    </row>
    <row r="279" spans="1:7" s="358" customFormat="1">
      <c r="A279" s="370">
        <v>0</v>
      </c>
      <c r="B279" s="369">
        <v>0</v>
      </c>
      <c r="C279" s="368" t="s">
        <v>2276</v>
      </c>
      <c r="D279" s="366">
        <v>0</v>
      </c>
      <c r="E279" s="367">
        <v>0</v>
      </c>
      <c r="F279" s="1189"/>
      <c r="G279" s="1188">
        <f t="shared" si="4"/>
        <v>0</v>
      </c>
    </row>
    <row r="280" spans="1:7" s="358" customFormat="1">
      <c r="A280" s="370">
        <v>0</v>
      </c>
      <c r="B280" s="369">
        <v>0</v>
      </c>
      <c r="C280" s="368" t="s">
        <v>2642</v>
      </c>
      <c r="D280" s="366">
        <v>0</v>
      </c>
      <c r="E280" s="367">
        <v>0</v>
      </c>
      <c r="F280" s="1189"/>
      <c r="G280" s="1188">
        <f t="shared" si="4"/>
        <v>0</v>
      </c>
    </row>
    <row r="281" spans="1:7" s="358" customFormat="1">
      <c r="A281" s="370">
        <v>0</v>
      </c>
      <c r="B281" s="369">
        <v>0</v>
      </c>
      <c r="C281" s="368" t="s">
        <v>2281</v>
      </c>
      <c r="D281" s="366">
        <v>0</v>
      </c>
      <c r="E281" s="367">
        <v>0</v>
      </c>
      <c r="F281" s="1189"/>
      <c r="G281" s="1188">
        <f t="shared" si="4"/>
        <v>0</v>
      </c>
    </row>
    <row r="282" spans="1:7" s="358" customFormat="1">
      <c r="A282" s="370">
        <v>0</v>
      </c>
      <c r="B282" s="369">
        <v>0</v>
      </c>
      <c r="C282" s="368" t="s">
        <v>2641</v>
      </c>
      <c r="D282" s="366">
        <v>0</v>
      </c>
      <c r="E282" s="367">
        <v>0</v>
      </c>
      <c r="F282" s="1189"/>
      <c r="G282" s="1188">
        <f t="shared" si="4"/>
        <v>0</v>
      </c>
    </row>
    <row r="283" spans="1:7" s="358" customFormat="1" ht="27">
      <c r="A283" s="376">
        <v>74</v>
      </c>
      <c r="B283" s="375" t="s">
        <v>2640</v>
      </c>
      <c r="C283" s="374" t="s">
        <v>2278</v>
      </c>
      <c r="D283" s="372" t="s">
        <v>2190</v>
      </c>
      <c r="E283" s="373">
        <v>2.75</v>
      </c>
      <c r="F283" s="1190"/>
      <c r="G283" s="1175">
        <f t="shared" si="4"/>
        <v>0</v>
      </c>
    </row>
    <row r="284" spans="1:7" s="358" customFormat="1">
      <c r="A284" s="370">
        <v>0</v>
      </c>
      <c r="B284" s="369">
        <v>0</v>
      </c>
      <c r="C284" s="368" t="s">
        <v>2277</v>
      </c>
      <c r="D284" s="366">
        <v>0</v>
      </c>
      <c r="E284" s="367">
        <v>0</v>
      </c>
      <c r="F284" s="1189"/>
      <c r="G284" s="1188">
        <f t="shared" si="4"/>
        <v>0</v>
      </c>
    </row>
    <row r="285" spans="1:7" s="358" customFormat="1">
      <c r="A285" s="370">
        <v>0</v>
      </c>
      <c r="B285" s="369">
        <v>0</v>
      </c>
      <c r="C285" s="368" t="s">
        <v>2634</v>
      </c>
      <c r="D285" s="366">
        <v>0</v>
      </c>
      <c r="E285" s="367">
        <v>0</v>
      </c>
      <c r="F285" s="1189"/>
      <c r="G285" s="1188">
        <f t="shared" si="4"/>
        <v>0</v>
      </c>
    </row>
    <row r="286" spans="1:7" s="358" customFormat="1">
      <c r="A286" s="370">
        <v>0</v>
      </c>
      <c r="B286" s="369">
        <v>0</v>
      </c>
      <c r="C286" s="368" t="s">
        <v>2276</v>
      </c>
      <c r="D286" s="366">
        <v>0</v>
      </c>
      <c r="E286" s="367">
        <v>0</v>
      </c>
      <c r="F286" s="1189"/>
      <c r="G286" s="1188">
        <f t="shared" si="4"/>
        <v>0</v>
      </c>
    </row>
    <row r="287" spans="1:7" s="358" customFormat="1">
      <c r="A287" s="370">
        <v>0</v>
      </c>
      <c r="B287" s="369">
        <v>0</v>
      </c>
      <c r="C287" s="368" t="s">
        <v>2639</v>
      </c>
      <c r="D287" s="366">
        <v>0</v>
      </c>
      <c r="E287" s="367">
        <v>0</v>
      </c>
      <c r="F287" s="1189"/>
      <c r="G287" s="1188">
        <f t="shared" si="4"/>
        <v>0</v>
      </c>
    </row>
    <row r="288" spans="1:7" s="358" customFormat="1" ht="40.5">
      <c r="A288" s="376">
        <v>75</v>
      </c>
      <c r="B288" s="375" t="s">
        <v>2638</v>
      </c>
      <c r="C288" s="374" t="s">
        <v>2273</v>
      </c>
      <c r="D288" s="372" t="s">
        <v>2193</v>
      </c>
      <c r="E288" s="373">
        <v>1</v>
      </c>
      <c r="F288" s="1190"/>
      <c r="G288" s="1175">
        <f t="shared" si="4"/>
        <v>0</v>
      </c>
    </row>
    <row r="289" spans="1:7" s="358" customFormat="1">
      <c r="A289" s="370">
        <v>0</v>
      </c>
      <c r="B289" s="369">
        <v>0</v>
      </c>
      <c r="C289" s="368" t="s">
        <v>2192</v>
      </c>
      <c r="D289" s="366">
        <v>0</v>
      </c>
      <c r="E289" s="367">
        <v>0</v>
      </c>
      <c r="F289" s="1189"/>
      <c r="G289" s="1188">
        <f t="shared" si="4"/>
        <v>0</v>
      </c>
    </row>
    <row r="290" spans="1:7" s="358" customFormat="1">
      <c r="A290" s="370">
        <v>0</v>
      </c>
      <c r="B290" s="369">
        <v>0</v>
      </c>
      <c r="C290" s="368" t="s">
        <v>2637</v>
      </c>
      <c r="D290" s="366">
        <v>0</v>
      </c>
      <c r="E290" s="367">
        <v>0</v>
      </c>
      <c r="F290" s="1189"/>
      <c r="G290" s="1188">
        <f t="shared" si="4"/>
        <v>0</v>
      </c>
    </row>
    <row r="291" spans="1:7" s="358" customFormat="1" ht="27">
      <c r="A291" s="376">
        <v>76</v>
      </c>
      <c r="B291" s="375" t="s">
        <v>2636</v>
      </c>
      <c r="C291" s="374" t="s">
        <v>2512</v>
      </c>
      <c r="D291" s="372" t="s">
        <v>2193</v>
      </c>
      <c r="E291" s="373">
        <v>1</v>
      </c>
      <c r="F291" s="1190"/>
      <c r="G291" s="1175">
        <f t="shared" si="4"/>
        <v>0</v>
      </c>
    </row>
    <row r="292" spans="1:7" s="358" customFormat="1">
      <c r="A292" s="370">
        <v>0</v>
      </c>
      <c r="B292" s="369">
        <v>0</v>
      </c>
      <c r="C292" s="368" t="s">
        <v>2192</v>
      </c>
      <c r="D292" s="366">
        <v>0</v>
      </c>
      <c r="E292" s="367">
        <v>0</v>
      </c>
      <c r="F292" s="1189"/>
      <c r="G292" s="1188">
        <f t="shared" si="4"/>
        <v>0</v>
      </c>
    </row>
    <row r="293" spans="1:7" s="358" customFormat="1">
      <c r="A293" s="370">
        <v>0</v>
      </c>
      <c r="B293" s="369">
        <v>0</v>
      </c>
      <c r="C293" s="368" t="s">
        <v>2169</v>
      </c>
      <c r="D293" s="366">
        <v>0</v>
      </c>
      <c r="E293" s="367">
        <v>0</v>
      </c>
      <c r="F293" s="1189"/>
      <c r="G293" s="1188">
        <f t="shared" si="4"/>
        <v>0</v>
      </c>
    </row>
    <row r="294" spans="1:7" s="358" customFormat="1" ht="135">
      <c r="A294" s="376">
        <v>77</v>
      </c>
      <c r="B294" s="375" t="s">
        <v>2635</v>
      </c>
      <c r="C294" s="374" t="s">
        <v>2270</v>
      </c>
      <c r="D294" s="372" t="s">
        <v>2193</v>
      </c>
      <c r="E294" s="373">
        <v>1</v>
      </c>
      <c r="F294" s="1190"/>
      <c r="G294" s="1175">
        <f t="shared" si="4"/>
        <v>0</v>
      </c>
    </row>
    <row r="295" spans="1:7" s="358" customFormat="1">
      <c r="A295" s="370">
        <v>0</v>
      </c>
      <c r="B295" s="369">
        <v>0</v>
      </c>
      <c r="C295" s="368" t="s">
        <v>2192</v>
      </c>
      <c r="D295" s="366">
        <v>0</v>
      </c>
      <c r="E295" s="367">
        <v>0</v>
      </c>
      <c r="F295" s="1189"/>
      <c r="G295" s="1188">
        <f t="shared" si="4"/>
        <v>0</v>
      </c>
    </row>
    <row r="296" spans="1:7" s="358" customFormat="1">
      <c r="A296" s="370">
        <v>0</v>
      </c>
      <c r="B296" s="369">
        <v>0</v>
      </c>
      <c r="C296" s="368" t="s">
        <v>2634</v>
      </c>
      <c r="D296" s="366">
        <v>0</v>
      </c>
      <c r="E296" s="367">
        <v>0</v>
      </c>
      <c r="F296" s="1189"/>
      <c r="G296" s="1188">
        <f t="shared" si="4"/>
        <v>0</v>
      </c>
    </row>
    <row r="297" spans="1:7" s="358" customFormat="1" ht="40.5">
      <c r="A297" s="376">
        <v>78</v>
      </c>
      <c r="B297" s="375" t="s">
        <v>2633</v>
      </c>
      <c r="C297" s="374" t="s">
        <v>2508</v>
      </c>
      <c r="D297" s="372" t="s">
        <v>2193</v>
      </c>
      <c r="E297" s="373">
        <v>1</v>
      </c>
      <c r="F297" s="1190"/>
      <c r="G297" s="1175">
        <f t="shared" si="4"/>
        <v>0</v>
      </c>
    </row>
    <row r="298" spans="1:7" s="358" customFormat="1">
      <c r="A298" s="370">
        <v>0</v>
      </c>
      <c r="B298" s="369">
        <v>0</v>
      </c>
      <c r="C298" s="368" t="s">
        <v>2192</v>
      </c>
      <c r="D298" s="366">
        <v>0</v>
      </c>
      <c r="E298" s="367">
        <v>0</v>
      </c>
      <c r="F298" s="1189"/>
      <c r="G298" s="1188">
        <f t="shared" si="4"/>
        <v>0</v>
      </c>
    </row>
    <row r="299" spans="1:7" s="358" customFormat="1">
      <c r="A299" s="370">
        <v>0</v>
      </c>
      <c r="B299" s="369">
        <v>0</v>
      </c>
      <c r="C299" s="368" t="s">
        <v>2500</v>
      </c>
      <c r="D299" s="366">
        <v>0</v>
      </c>
      <c r="E299" s="367">
        <v>0</v>
      </c>
      <c r="F299" s="1189"/>
      <c r="G299" s="1188">
        <f t="shared" si="4"/>
        <v>0</v>
      </c>
    </row>
    <row r="300" spans="1:7" s="358" customFormat="1" ht="54">
      <c r="A300" s="376">
        <v>79</v>
      </c>
      <c r="B300" s="375">
        <v>0</v>
      </c>
      <c r="C300" s="374" t="s">
        <v>2204</v>
      </c>
      <c r="D300" s="372" t="s">
        <v>2190</v>
      </c>
      <c r="E300" s="373">
        <v>6.97</v>
      </c>
      <c r="F300" s="1190"/>
      <c r="G300" s="1175">
        <f t="shared" si="4"/>
        <v>0</v>
      </c>
    </row>
    <row r="301" spans="1:7" s="358" customFormat="1">
      <c r="A301" s="370">
        <v>0</v>
      </c>
      <c r="B301" s="369">
        <v>0</v>
      </c>
      <c r="C301" s="368" t="s">
        <v>2268</v>
      </c>
      <c r="D301" s="366">
        <v>0</v>
      </c>
      <c r="E301" s="367">
        <v>0</v>
      </c>
      <c r="F301" s="1189"/>
      <c r="G301" s="1188">
        <f t="shared" si="4"/>
        <v>0</v>
      </c>
    </row>
    <row r="302" spans="1:7" s="358" customFormat="1">
      <c r="A302" s="370">
        <v>0</v>
      </c>
      <c r="B302" s="369">
        <v>0</v>
      </c>
      <c r="C302" s="368" t="s">
        <v>2169</v>
      </c>
      <c r="D302" s="366">
        <v>0</v>
      </c>
      <c r="E302" s="367">
        <v>0</v>
      </c>
      <c r="F302" s="1189"/>
      <c r="G302" s="1188">
        <f t="shared" si="4"/>
        <v>0</v>
      </c>
    </row>
    <row r="303" spans="1:7" s="358" customFormat="1" ht="54">
      <c r="A303" s="376">
        <v>80</v>
      </c>
      <c r="B303" s="375">
        <v>0</v>
      </c>
      <c r="C303" s="374" t="s">
        <v>2191</v>
      </c>
      <c r="D303" s="372" t="s">
        <v>2190</v>
      </c>
      <c r="E303" s="373">
        <v>21.720000000000002</v>
      </c>
      <c r="F303" s="1190"/>
      <c r="G303" s="1175">
        <f t="shared" si="4"/>
        <v>0</v>
      </c>
    </row>
    <row r="304" spans="1:7" s="358" customFormat="1">
      <c r="A304" s="370">
        <v>0</v>
      </c>
      <c r="B304" s="369">
        <v>0</v>
      </c>
      <c r="C304" s="368" t="s">
        <v>2267</v>
      </c>
      <c r="D304" s="366">
        <v>0</v>
      </c>
      <c r="E304" s="367">
        <v>0</v>
      </c>
      <c r="F304" s="1189"/>
      <c r="G304" s="1188">
        <f t="shared" si="4"/>
        <v>0</v>
      </c>
    </row>
    <row r="305" spans="1:7" s="358" customFormat="1">
      <c r="A305" s="370">
        <v>0</v>
      </c>
      <c r="B305" s="369">
        <v>0</v>
      </c>
      <c r="C305" s="368" t="s">
        <v>2169</v>
      </c>
      <c r="D305" s="366">
        <v>0</v>
      </c>
      <c r="E305" s="367">
        <v>0</v>
      </c>
      <c r="F305" s="1189"/>
      <c r="G305" s="1188">
        <f t="shared" si="4"/>
        <v>0</v>
      </c>
    </row>
    <row r="306" spans="1:7" s="358" customFormat="1">
      <c r="A306" s="370">
        <v>0</v>
      </c>
      <c r="B306" s="369">
        <v>0</v>
      </c>
      <c r="C306" s="368" t="s">
        <v>2507</v>
      </c>
      <c r="D306" s="366">
        <v>0</v>
      </c>
      <c r="E306" s="367">
        <v>0</v>
      </c>
      <c r="F306" s="1189"/>
      <c r="G306" s="1188">
        <f t="shared" si="4"/>
        <v>0</v>
      </c>
    </row>
    <row r="307" spans="1:7" s="358" customFormat="1">
      <c r="A307" s="370">
        <v>0</v>
      </c>
      <c r="B307" s="369">
        <v>0</v>
      </c>
      <c r="C307" s="368" t="s">
        <v>2504</v>
      </c>
      <c r="D307" s="366">
        <v>0</v>
      </c>
      <c r="E307" s="367">
        <v>0</v>
      </c>
      <c r="F307" s="1189"/>
      <c r="G307" s="1188">
        <f t="shared" si="4"/>
        <v>0</v>
      </c>
    </row>
    <row r="308" spans="1:7" s="358" customFormat="1" ht="54">
      <c r="A308" s="376">
        <v>81</v>
      </c>
      <c r="B308" s="375">
        <v>0</v>
      </c>
      <c r="C308" s="374" t="s">
        <v>2266</v>
      </c>
      <c r="D308" s="372" t="s">
        <v>2190</v>
      </c>
      <c r="E308" s="373">
        <v>3.4</v>
      </c>
      <c r="F308" s="1190"/>
      <c r="G308" s="1175">
        <f t="shared" si="4"/>
        <v>0</v>
      </c>
    </row>
    <row r="309" spans="1:7" s="358" customFormat="1">
      <c r="A309" s="370">
        <v>0</v>
      </c>
      <c r="B309" s="369">
        <v>0</v>
      </c>
      <c r="C309" s="368" t="s">
        <v>2265</v>
      </c>
      <c r="D309" s="366">
        <v>0</v>
      </c>
      <c r="E309" s="367">
        <v>0</v>
      </c>
      <c r="F309" s="1189"/>
      <c r="G309" s="1188">
        <f t="shared" si="4"/>
        <v>0</v>
      </c>
    </row>
    <row r="310" spans="1:7" s="358" customFormat="1">
      <c r="A310" s="370">
        <v>0</v>
      </c>
      <c r="B310" s="369">
        <v>0</v>
      </c>
      <c r="C310" s="368" t="s">
        <v>2169</v>
      </c>
      <c r="D310" s="366">
        <v>0</v>
      </c>
      <c r="E310" s="367">
        <v>0</v>
      </c>
      <c r="F310" s="1189"/>
      <c r="G310" s="1188">
        <f t="shared" si="4"/>
        <v>0</v>
      </c>
    </row>
    <row r="311" spans="1:7" s="358" customFormat="1">
      <c r="A311" s="370">
        <v>0</v>
      </c>
      <c r="B311" s="369">
        <v>0</v>
      </c>
      <c r="C311" s="368" t="s">
        <v>2506</v>
      </c>
      <c r="D311" s="366">
        <v>0</v>
      </c>
      <c r="E311" s="367">
        <v>0</v>
      </c>
      <c r="F311" s="1189"/>
      <c r="G311" s="1188">
        <f t="shared" si="4"/>
        <v>0</v>
      </c>
    </row>
    <row r="312" spans="1:7" s="358" customFormat="1">
      <c r="A312" s="370">
        <v>0</v>
      </c>
      <c r="B312" s="369">
        <v>0</v>
      </c>
      <c r="C312" s="368" t="s">
        <v>2504</v>
      </c>
      <c r="D312" s="366">
        <v>0</v>
      </c>
      <c r="E312" s="367">
        <v>0</v>
      </c>
      <c r="F312" s="1189"/>
      <c r="G312" s="1188">
        <f t="shared" si="4"/>
        <v>0</v>
      </c>
    </row>
    <row r="313" spans="1:7" s="358" customFormat="1" ht="54">
      <c r="A313" s="376">
        <v>82</v>
      </c>
      <c r="B313" s="375">
        <v>0</v>
      </c>
      <c r="C313" s="374" t="s">
        <v>2264</v>
      </c>
      <c r="D313" s="372" t="s">
        <v>256</v>
      </c>
      <c r="E313" s="373">
        <v>0.39</v>
      </c>
      <c r="F313" s="1190"/>
      <c r="G313" s="1175">
        <f t="shared" si="4"/>
        <v>0</v>
      </c>
    </row>
    <row r="314" spans="1:7" s="358" customFormat="1">
      <c r="A314" s="370">
        <v>0</v>
      </c>
      <c r="B314" s="369">
        <v>0</v>
      </c>
      <c r="C314" s="368" t="s">
        <v>2263</v>
      </c>
      <c r="D314" s="366">
        <v>0</v>
      </c>
      <c r="E314" s="367">
        <v>0</v>
      </c>
      <c r="F314" s="1189"/>
      <c r="G314" s="1188">
        <f t="shared" si="4"/>
        <v>0</v>
      </c>
    </row>
    <row r="315" spans="1:7" s="358" customFormat="1">
      <c r="A315" s="370">
        <v>0</v>
      </c>
      <c r="B315" s="369">
        <v>0</v>
      </c>
      <c r="C315" s="368" t="s">
        <v>2169</v>
      </c>
      <c r="D315" s="366">
        <v>0</v>
      </c>
      <c r="E315" s="367">
        <v>0</v>
      </c>
      <c r="F315" s="1189"/>
      <c r="G315" s="1188">
        <f t="shared" si="4"/>
        <v>0</v>
      </c>
    </row>
    <row r="316" spans="1:7" s="358" customFormat="1" ht="54">
      <c r="A316" s="376">
        <v>83</v>
      </c>
      <c r="B316" s="375">
        <v>0</v>
      </c>
      <c r="C316" s="374" t="s">
        <v>2262</v>
      </c>
      <c r="D316" s="372" t="s">
        <v>256</v>
      </c>
      <c r="E316" s="373">
        <v>0.32550000000000001</v>
      </c>
      <c r="F316" s="1190"/>
      <c r="G316" s="1175">
        <f t="shared" si="4"/>
        <v>0</v>
      </c>
    </row>
    <row r="317" spans="1:7" s="358" customFormat="1">
      <c r="A317" s="370">
        <v>0</v>
      </c>
      <c r="B317" s="369">
        <v>0</v>
      </c>
      <c r="C317" s="368" t="s">
        <v>2261</v>
      </c>
      <c r="D317" s="366">
        <v>0</v>
      </c>
      <c r="E317" s="367">
        <v>0</v>
      </c>
      <c r="F317" s="1189"/>
      <c r="G317" s="1188">
        <f t="shared" si="4"/>
        <v>0</v>
      </c>
    </row>
    <row r="318" spans="1:7" s="358" customFormat="1">
      <c r="A318" s="370">
        <v>0</v>
      </c>
      <c r="B318" s="369">
        <v>0</v>
      </c>
      <c r="C318" s="368" t="s">
        <v>2169</v>
      </c>
      <c r="D318" s="366">
        <v>0</v>
      </c>
      <c r="E318" s="367">
        <v>0</v>
      </c>
      <c r="F318" s="1189"/>
      <c r="G318" s="1188">
        <f t="shared" si="4"/>
        <v>0</v>
      </c>
    </row>
    <row r="319" spans="1:7" s="358" customFormat="1" ht="54">
      <c r="A319" s="376">
        <v>84</v>
      </c>
      <c r="B319" s="375">
        <v>0</v>
      </c>
      <c r="C319" s="374" t="s">
        <v>2260</v>
      </c>
      <c r="D319" s="372" t="s">
        <v>256</v>
      </c>
      <c r="E319" s="373">
        <v>0.55499999999999994</v>
      </c>
      <c r="F319" s="1190"/>
      <c r="G319" s="1175">
        <f t="shared" si="4"/>
        <v>0</v>
      </c>
    </row>
    <row r="320" spans="1:7" s="358" customFormat="1">
      <c r="A320" s="370">
        <v>0</v>
      </c>
      <c r="B320" s="369">
        <v>0</v>
      </c>
      <c r="C320" s="368" t="s">
        <v>2259</v>
      </c>
      <c r="D320" s="366">
        <v>0</v>
      </c>
      <c r="E320" s="367">
        <v>0</v>
      </c>
      <c r="F320" s="1189"/>
      <c r="G320" s="1188">
        <f t="shared" si="4"/>
        <v>0</v>
      </c>
    </row>
    <row r="321" spans="1:7" s="358" customFormat="1">
      <c r="A321" s="370">
        <v>0</v>
      </c>
      <c r="B321" s="369">
        <v>0</v>
      </c>
      <c r="C321" s="368" t="s">
        <v>2169</v>
      </c>
      <c r="D321" s="366">
        <v>0</v>
      </c>
      <c r="E321" s="367">
        <v>0</v>
      </c>
      <c r="F321" s="1189"/>
      <c r="G321" s="1188">
        <f t="shared" si="4"/>
        <v>0</v>
      </c>
    </row>
    <row r="322" spans="1:7" s="358" customFormat="1" ht="27">
      <c r="A322" s="376">
        <v>85</v>
      </c>
      <c r="B322" s="375">
        <v>0</v>
      </c>
      <c r="C322" s="374" t="s">
        <v>2258</v>
      </c>
      <c r="D322" s="372" t="s">
        <v>2193</v>
      </c>
      <c r="E322" s="373">
        <v>3</v>
      </c>
      <c r="F322" s="1190"/>
      <c r="G322" s="1175">
        <f t="shared" si="4"/>
        <v>0</v>
      </c>
    </row>
    <row r="323" spans="1:7" s="358" customFormat="1">
      <c r="A323" s="370">
        <v>0</v>
      </c>
      <c r="B323" s="369">
        <v>0</v>
      </c>
      <c r="C323" s="368" t="s">
        <v>2257</v>
      </c>
      <c r="D323" s="366">
        <v>0</v>
      </c>
      <c r="E323" s="367">
        <v>0</v>
      </c>
      <c r="F323" s="1189"/>
      <c r="G323" s="1188">
        <f t="shared" si="4"/>
        <v>0</v>
      </c>
    </row>
    <row r="324" spans="1:7" s="358" customFormat="1">
      <c r="A324" s="370">
        <v>0</v>
      </c>
      <c r="B324" s="369">
        <v>0</v>
      </c>
      <c r="C324" s="368" t="s">
        <v>2169</v>
      </c>
      <c r="D324" s="366">
        <v>0</v>
      </c>
      <c r="E324" s="367">
        <v>0</v>
      </c>
      <c r="F324" s="1189"/>
      <c r="G324" s="1188">
        <f t="shared" si="4"/>
        <v>0</v>
      </c>
    </row>
    <row r="325" spans="1:7" s="358" customFormat="1" ht="27">
      <c r="A325" s="376">
        <v>86</v>
      </c>
      <c r="B325" s="375">
        <v>0</v>
      </c>
      <c r="C325" s="374" t="s">
        <v>2256</v>
      </c>
      <c r="D325" s="372" t="s">
        <v>2193</v>
      </c>
      <c r="E325" s="373">
        <v>1</v>
      </c>
      <c r="F325" s="1190"/>
      <c r="G325" s="1175">
        <f t="shared" si="4"/>
        <v>0</v>
      </c>
    </row>
    <row r="326" spans="1:7" s="358" customFormat="1">
      <c r="A326" s="370">
        <v>0</v>
      </c>
      <c r="B326" s="369">
        <v>0</v>
      </c>
      <c r="C326" s="368" t="s">
        <v>2192</v>
      </c>
      <c r="D326" s="366">
        <v>0</v>
      </c>
      <c r="E326" s="367">
        <v>0</v>
      </c>
      <c r="F326" s="1189"/>
      <c r="G326" s="1188">
        <f t="shared" si="4"/>
        <v>0</v>
      </c>
    </row>
    <row r="327" spans="1:7" s="358" customFormat="1">
      <c r="A327" s="370">
        <v>0</v>
      </c>
      <c r="B327" s="369">
        <v>0</v>
      </c>
      <c r="C327" s="368" t="s">
        <v>2169</v>
      </c>
      <c r="D327" s="366">
        <v>0</v>
      </c>
      <c r="E327" s="367">
        <v>0</v>
      </c>
      <c r="F327" s="1189"/>
      <c r="G327" s="1188">
        <f t="shared" si="4"/>
        <v>0</v>
      </c>
    </row>
    <row r="328" spans="1:7" s="358" customFormat="1" ht="40.5">
      <c r="A328" s="376">
        <v>87</v>
      </c>
      <c r="B328" s="375">
        <v>0</v>
      </c>
      <c r="C328" s="374" t="s">
        <v>2188</v>
      </c>
      <c r="D328" s="372" t="s">
        <v>256</v>
      </c>
      <c r="E328" s="373">
        <v>12.76</v>
      </c>
      <c r="F328" s="1190"/>
      <c r="G328" s="1175">
        <f t="shared" si="4"/>
        <v>0</v>
      </c>
    </row>
    <row r="329" spans="1:7" s="358" customFormat="1">
      <c r="A329" s="370">
        <v>0</v>
      </c>
      <c r="B329" s="369">
        <v>0</v>
      </c>
      <c r="C329" s="368" t="s">
        <v>2255</v>
      </c>
      <c r="D329" s="366">
        <v>0</v>
      </c>
      <c r="E329" s="367">
        <v>0</v>
      </c>
      <c r="F329" s="1189"/>
      <c r="G329" s="1188">
        <f t="shared" ref="G329:G392" si="5">E329*F329</f>
        <v>0</v>
      </c>
    </row>
    <row r="330" spans="1:7" s="358" customFormat="1">
      <c r="A330" s="370">
        <v>0</v>
      </c>
      <c r="B330" s="369">
        <v>0</v>
      </c>
      <c r="C330" s="368" t="s">
        <v>2169</v>
      </c>
      <c r="D330" s="366">
        <v>0</v>
      </c>
      <c r="E330" s="367">
        <v>0</v>
      </c>
      <c r="F330" s="1189"/>
      <c r="G330" s="1188">
        <f t="shared" si="5"/>
        <v>0</v>
      </c>
    </row>
    <row r="331" spans="1:7" s="358" customFormat="1">
      <c r="A331" s="370">
        <v>0</v>
      </c>
      <c r="B331" s="369">
        <v>0</v>
      </c>
      <c r="C331" s="368" t="s">
        <v>2505</v>
      </c>
      <c r="D331" s="366">
        <v>0</v>
      </c>
      <c r="E331" s="367">
        <v>0</v>
      </c>
      <c r="F331" s="1189"/>
      <c r="G331" s="1188">
        <f t="shared" si="5"/>
        <v>0</v>
      </c>
    </row>
    <row r="332" spans="1:7" s="358" customFormat="1">
      <c r="A332" s="370">
        <v>0</v>
      </c>
      <c r="B332" s="369">
        <v>0</v>
      </c>
      <c r="C332" s="368" t="s">
        <v>2504</v>
      </c>
      <c r="D332" s="366">
        <v>0</v>
      </c>
      <c r="E332" s="367">
        <v>0</v>
      </c>
      <c r="F332" s="1189"/>
      <c r="G332" s="1188">
        <f t="shared" si="5"/>
        <v>0</v>
      </c>
    </row>
    <row r="333" spans="1:7" s="358" customFormat="1" ht="54">
      <c r="A333" s="376">
        <v>88</v>
      </c>
      <c r="B333" s="375">
        <v>0</v>
      </c>
      <c r="C333" s="374" t="s">
        <v>2503</v>
      </c>
      <c r="D333" s="372" t="s">
        <v>256</v>
      </c>
      <c r="E333" s="373">
        <v>0.6</v>
      </c>
      <c r="F333" s="1190"/>
      <c r="G333" s="1175">
        <f t="shared" si="5"/>
        <v>0</v>
      </c>
    </row>
    <row r="334" spans="1:7" s="358" customFormat="1" ht="25.5">
      <c r="A334" s="370">
        <v>0</v>
      </c>
      <c r="B334" s="369">
        <v>0</v>
      </c>
      <c r="C334" s="368" t="s">
        <v>2502</v>
      </c>
      <c r="D334" s="366">
        <v>0</v>
      </c>
      <c r="E334" s="367">
        <v>0</v>
      </c>
      <c r="F334" s="1189"/>
      <c r="G334" s="1188">
        <f t="shared" si="5"/>
        <v>0</v>
      </c>
    </row>
    <row r="335" spans="1:7" s="358" customFormat="1">
      <c r="A335" s="370">
        <v>0</v>
      </c>
      <c r="B335" s="369">
        <v>0</v>
      </c>
      <c r="C335" s="368" t="s">
        <v>2501</v>
      </c>
      <c r="D335" s="366">
        <v>0</v>
      </c>
      <c r="E335" s="367">
        <v>0</v>
      </c>
      <c r="F335" s="1189"/>
      <c r="G335" s="1188">
        <f t="shared" si="5"/>
        <v>0</v>
      </c>
    </row>
    <row r="336" spans="1:7" s="358" customFormat="1">
      <c r="A336" s="370">
        <v>0</v>
      </c>
      <c r="B336" s="369">
        <v>0</v>
      </c>
      <c r="C336" s="368" t="s">
        <v>2500</v>
      </c>
      <c r="D336" s="366">
        <v>0</v>
      </c>
      <c r="E336" s="367">
        <v>0</v>
      </c>
      <c r="F336" s="1189"/>
      <c r="G336" s="1188">
        <f t="shared" si="5"/>
        <v>0</v>
      </c>
    </row>
    <row r="337" spans="1:7" s="358" customFormat="1" ht="40.5">
      <c r="A337" s="376">
        <v>89</v>
      </c>
      <c r="B337" s="375">
        <v>0</v>
      </c>
      <c r="C337" s="374" t="s">
        <v>2254</v>
      </c>
      <c r="D337" s="372" t="s">
        <v>256</v>
      </c>
      <c r="E337" s="373">
        <v>0.16964600329384885</v>
      </c>
      <c r="F337" s="1190"/>
      <c r="G337" s="1175">
        <f t="shared" si="5"/>
        <v>0</v>
      </c>
    </row>
    <row r="338" spans="1:7" s="358" customFormat="1" ht="25.5">
      <c r="A338" s="370">
        <v>0</v>
      </c>
      <c r="B338" s="369">
        <v>0</v>
      </c>
      <c r="C338" s="368" t="s">
        <v>2253</v>
      </c>
      <c r="D338" s="366">
        <v>0</v>
      </c>
      <c r="E338" s="367">
        <v>0</v>
      </c>
      <c r="F338" s="1189"/>
      <c r="G338" s="1188">
        <f t="shared" si="5"/>
        <v>0</v>
      </c>
    </row>
    <row r="339" spans="1:7" s="358" customFormat="1">
      <c r="A339" s="370">
        <v>0</v>
      </c>
      <c r="B339" s="369">
        <v>0</v>
      </c>
      <c r="C339" s="368" t="s">
        <v>2169</v>
      </c>
      <c r="D339" s="366">
        <v>0</v>
      </c>
      <c r="E339" s="367">
        <v>0</v>
      </c>
      <c r="F339" s="1189"/>
      <c r="G339" s="1188">
        <f t="shared" si="5"/>
        <v>0</v>
      </c>
    </row>
    <row r="340" spans="1:7" s="358" customFormat="1" ht="27">
      <c r="A340" s="376">
        <v>90</v>
      </c>
      <c r="B340" s="375">
        <v>0</v>
      </c>
      <c r="C340" s="374" t="s">
        <v>2252</v>
      </c>
      <c r="D340" s="372" t="s">
        <v>256</v>
      </c>
      <c r="E340" s="373">
        <v>4.0840704496667322E-3</v>
      </c>
      <c r="F340" s="1190"/>
      <c r="G340" s="1175">
        <f t="shared" si="5"/>
        <v>0</v>
      </c>
    </row>
    <row r="341" spans="1:7" s="358" customFormat="1">
      <c r="A341" s="370">
        <v>0</v>
      </c>
      <c r="B341" s="369">
        <v>0</v>
      </c>
      <c r="C341" s="368" t="s">
        <v>2251</v>
      </c>
      <c r="D341" s="366">
        <v>0</v>
      </c>
      <c r="E341" s="367">
        <v>0</v>
      </c>
      <c r="F341" s="1189"/>
      <c r="G341" s="1188">
        <f t="shared" si="5"/>
        <v>0</v>
      </c>
    </row>
    <row r="342" spans="1:7" s="358" customFormat="1">
      <c r="A342" s="370">
        <v>0</v>
      </c>
      <c r="B342" s="369">
        <v>0</v>
      </c>
      <c r="C342" s="368" t="s">
        <v>2169</v>
      </c>
      <c r="D342" s="366">
        <v>0</v>
      </c>
      <c r="E342" s="367">
        <v>0</v>
      </c>
      <c r="F342" s="1189"/>
      <c r="G342" s="1188">
        <f t="shared" si="5"/>
        <v>0</v>
      </c>
    </row>
    <row r="343" spans="1:7" s="358" customFormat="1" ht="51">
      <c r="A343" s="370">
        <v>0</v>
      </c>
      <c r="B343" s="369">
        <v>0</v>
      </c>
      <c r="C343" s="368" t="s">
        <v>2250</v>
      </c>
      <c r="D343" s="366">
        <v>0</v>
      </c>
      <c r="E343" s="367">
        <v>0</v>
      </c>
      <c r="F343" s="1189"/>
      <c r="G343" s="1188">
        <f t="shared" si="5"/>
        <v>0</v>
      </c>
    </row>
    <row r="344" spans="1:7" s="358" customFormat="1" ht="15.75">
      <c r="A344" s="379">
        <v>0</v>
      </c>
      <c r="B344" s="378">
        <v>0</v>
      </c>
      <c r="C344" s="377" t="s">
        <v>2632</v>
      </c>
      <c r="D344" s="366">
        <v>0</v>
      </c>
      <c r="E344" s="367">
        <v>0</v>
      </c>
      <c r="F344" s="1189"/>
      <c r="G344" s="1188">
        <f t="shared" si="5"/>
        <v>0</v>
      </c>
    </row>
    <row r="345" spans="1:7" s="358" customFormat="1" ht="13.5">
      <c r="A345" s="376">
        <v>91</v>
      </c>
      <c r="B345" s="375" t="s">
        <v>2631</v>
      </c>
      <c r="C345" s="374" t="s">
        <v>2313</v>
      </c>
      <c r="D345" s="372" t="s">
        <v>1988</v>
      </c>
      <c r="E345" s="373">
        <v>1</v>
      </c>
      <c r="F345" s="1190"/>
      <c r="G345" s="1175">
        <f t="shared" si="5"/>
        <v>0</v>
      </c>
    </row>
    <row r="346" spans="1:7" s="358" customFormat="1" ht="165.75">
      <c r="A346" s="370">
        <v>0</v>
      </c>
      <c r="B346" s="369">
        <v>0</v>
      </c>
      <c r="C346" s="368" t="s">
        <v>2630</v>
      </c>
      <c r="D346" s="366">
        <v>0</v>
      </c>
      <c r="E346" s="367">
        <v>0</v>
      </c>
      <c r="F346" s="1189"/>
      <c r="G346" s="1188">
        <f t="shared" si="5"/>
        <v>0</v>
      </c>
    </row>
    <row r="347" spans="1:7" s="358" customFormat="1" ht="140.25">
      <c r="A347" s="370">
        <v>0</v>
      </c>
      <c r="B347" s="369">
        <v>0</v>
      </c>
      <c r="C347" s="368" t="s">
        <v>2629</v>
      </c>
      <c r="D347" s="366">
        <v>0</v>
      </c>
      <c r="E347" s="367">
        <v>0</v>
      </c>
      <c r="F347" s="1189"/>
      <c r="G347" s="1188">
        <f t="shared" si="5"/>
        <v>0</v>
      </c>
    </row>
    <row r="348" spans="1:7" s="358" customFormat="1" ht="89.25">
      <c r="A348" s="370">
        <v>0</v>
      </c>
      <c r="B348" s="369">
        <v>0</v>
      </c>
      <c r="C348" s="368" t="s">
        <v>2628</v>
      </c>
      <c r="D348" s="366">
        <v>0</v>
      </c>
      <c r="E348" s="367">
        <v>0</v>
      </c>
      <c r="F348" s="1189"/>
      <c r="G348" s="1188">
        <f t="shared" si="5"/>
        <v>0</v>
      </c>
    </row>
    <row r="349" spans="1:7" s="358" customFormat="1" ht="165.75">
      <c r="A349" s="370">
        <v>0</v>
      </c>
      <c r="B349" s="369">
        <v>0</v>
      </c>
      <c r="C349" s="368" t="s">
        <v>2627</v>
      </c>
      <c r="D349" s="366">
        <v>0</v>
      </c>
      <c r="E349" s="367">
        <v>0</v>
      </c>
      <c r="F349" s="1189"/>
      <c r="G349" s="1188">
        <f t="shared" si="5"/>
        <v>0</v>
      </c>
    </row>
    <row r="350" spans="1:7" s="358" customFormat="1">
      <c r="A350" s="370">
        <v>0</v>
      </c>
      <c r="B350" s="369">
        <v>0</v>
      </c>
      <c r="C350" s="368" t="s">
        <v>2192</v>
      </c>
      <c r="D350" s="366">
        <v>0</v>
      </c>
      <c r="E350" s="367">
        <v>0</v>
      </c>
      <c r="F350" s="1189"/>
      <c r="G350" s="1188">
        <f t="shared" si="5"/>
        <v>0</v>
      </c>
    </row>
    <row r="351" spans="1:7" s="358" customFormat="1">
      <c r="A351" s="370">
        <v>0</v>
      </c>
      <c r="B351" s="369">
        <v>0</v>
      </c>
      <c r="C351" s="368" t="s">
        <v>2626</v>
      </c>
      <c r="D351" s="366">
        <v>0</v>
      </c>
      <c r="E351" s="367">
        <v>0</v>
      </c>
      <c r="F351" s="1189"/>
      <c r="G351" s="1188">
        <f t="shared" si="5"/>
        <v>0</v>
      </c>
    </row>
    <row r="352" spans="1:7" s="358" customFormat="1" ht="13.5">
      <c r="A352" s="376">
        <v>92</v>
      </c>
      <c r="B352" s="375">
        <v>0</v>
      </c>
      <c r="C352" s="374" t="s">
        <v>2308</v>
      </c>
      <c r="D352" s="372" t="s">
        <v>2193</v>
      </c>
      <c r="E352" s="373">
        <v>1</v>
      </c>
      <c r="F352" s="1190"/>
      <c r="G352" s="1175">
        <f t="shared" si="5"/>
        <v>0</v>
      </c>
    </row>
    <row r="353" spans="1:7" s="358" customFormat="1">
      <c r="A353" s="370">
        <v>0</v>
      </c>
      <c r="B353" s="369">
        <v>0</v>
      </c>
      <c r="C353" s="368" t="s">
        <v>2192</v>
      </c>
      <c r="D353" s="366">
        <v>0</v>
      </c>
      <c r="E353" s="367">
        <v>0</v>
      </c>
      <c r="F353" s="1189"/>
      <c r="G353" s="1188">
        <f t="shared" si="5"/>
        <v>0</v>
      </c>
    </row>
    <row r="354" spans="1:7" s="358" customFormat="1">
      <c r="A354" s="370">
        <v>0</v>
      </c>
      <c r="B354" s="369">
        <v>0</v>
      </c>
      <c r="C354" s="368" t="s">
        <v>2626</v>
      </c>
      <c r="D354" s="366">
        <v>0</v>
      </c>
      <c r="E354" s="367">
        <v>0</v>
      </c>
      <c r="F354" s="1189"/>
      <c r="G354" s="1188">
        <f t="shared" si="5"/>
        <v>0</v>
      </c>
    </row>
    <row r="355" spans="1:7" s="358" customFormat="1" ht="54">
      <c r="A355" s="376">
        <v>93</v>
      </c>
      <c r="B355" s="375" t="s">
        <v>2625</v>
      </c>
      <c r="C355" s="374" t="s">
        <v>2305</v>
      </c>
      <c r="D355" s="372" t="s">
        <v>1988</v>
      </c>
      <c r="E355" s="373">
        <v>1</v>
      </c>
      <c r="F355" s="1190"/>
      <c r="G355" s="1175">
        <f t="shared" si="5"/>
        <v>0</v>
      </c>
    </row>
    <row r="356" spans="1:7" s="358" customFormat="1">
      <c r="A356" s="370">
        <v>0</v>
      </c>
      <c r="B356" s="369">
        <v>0</v>
      </c>
      <c r="C356" s="368" t="s">
        <v>2192</v>
      </c>
      <c r="D356" s="366">
        <v>0</v>
      </c>
      <c r="E356" s="367">
        <v>0</v>
      </c>
      <c r="F356" s="1189"/>
      <c r="G356" s="1188">
        <f t="shared" si="5"/>
        <v>0</v>
      </c>
    </row>
    <row r="357" spans="1:7" s="358" customFormat="1">
      <c r="A357" s="370">
        <v>0</v>
      </c>
      <c r="B357" s="369">
        <v>0</v>
      </c>
      <c r="C357" s="368" t="s">
        <v>2169</v>
      </c>
      <c r="D357" s="366">
        <v>0</v>
      </c>
      <c r="E357" s="367">
        <v>0</v>
      </c>
      <c r="F357" s="1189"/>
      <c r="G357" s="1188">
        <f t="shared" si="5"/>
        <v>0</v>
      </c>
    </row>
    <row r="358" spans="1:7" s="358" customFormat="1" ht="27">
      <c r="A358" s="376">
        <v>94</v>
      </c>
      <c r="B358" s="375" t="s">
        <v>2624</v>
      </c>
      <c r="C358" s="374" t="s">
        <v>2395</v>
      </c>
      <c r="D358" s="372" t="s">
        <v>2193</v>
      </c>
      <c r="E358" s="373">
        <v>1</v>
      </c>
      <c r="F358" s="1190"/>
      <c r="G358" s="1175">
        <f t="shared" si="5"/>
        <v>0</v>
      </c>
    </row>
    <row r="359" spans="1:7" s="358" customFormat="1">
      <c r="A359" s="370">
        <v>0</v>
      </c>
      <c r="B359" s="369">
        <v>0</v>
      </c>
      <c r="C359" s="368" t="s">
        <v>2192</v>
      </c>
      <c r="D359" s="366">
        <v>0</v>
      </c>
      <c r="E359" s="367">
        <v>0</v>
      </c>
      <c r="F359" s="1189"/>
      <c r="G359" s="1188">
        <f t="shared" si="5"/>
        <v>0</v>
      </c>
    </row>
    <row r="360" spans="1:7" s="358" customFormat="1">
      <c r="A360" s="370">
        <v>0</v>
      </c>
      <c r="B360" s="369">
        <v>0</v>
      </c>
      <c r="C360" s="368" t="s">
        <v>2169</v>
      </c>
      <c r="D360" s="366">
        <v>0</v>
      </c>
      <c r="E360" s="367">
        <v>0</v>
      </c>
      <c r="F360" s="1189"/>
      <c r="G360" s="1188">
        <f t="shared" si="5"/>
        <v>0</v>
      </c>
    </row>
    <row r="361" spans="1:7" s="358" customFormat="1" ht="27">
      <c r="A361" s="376">
        <v>95</v>
      </c>
      <c r="B361" s="375" t="s">
        <v>2623</v>
      </c>
      <c r="C361" s="374" t="s">
        <v>2399</v>
      </c>
      <c r="D361" s="372" t="s">
        <v>2193</v>
      </c>
      <c r="E361" s="373">
        <v>1</v>
      </c>
      <c r="F361" s="1190"/>
      <c r="G361" s="1175">
        <f t="shared" si="5"/>
        <v>0</v>
      </c>
    </row>
    <row r="362" spans="1:7" s="358" customFormat="1">
      <c r="A362" s="370">
        <v>0</v>
      </c>
      <c r="B362" s="369">
        <v>0</v>
      </c>
      <c r="C362" s="368" t="s">
        <v>2192</v>
      </c>
      <c r="D362" s="366">
        <v>0</v>
      </c>
      <c r="E362" s="367">
        <v>0</v>
      </c>
      <c r="F362" s="1189"/>
      <c r="G362" s="1188">
        <f t="shared" si="5"/>
        <v>0</v>
      </c>
    </row>
    <row r="363" spans="1:7" s="358" customFormat="1">
      <c r="A363" s="370">
        <v>0</v>
      </c>
      <c r="B363" s="369">
        <v>0</v>
      </c>
      <c r="C363" s="368" t="s">
        <v>2169</v>
      </c>
      <c r="D363" s="366">
        <v>0</v>
      </c>
      <c r="E363" s="367">
        <v>0</v>
      </c>
      <c r="F363" s="1189"/>
      <c r="G363" s="1188">
        <f t="shared" si="5"/>
        <v>0</v>
      </c>
    </row>
    <row r="364" spans="1:7" s="358" customFormat="1" ht="27">
      <c r="A364" s="376">
        <v>96</v>
      </c>
      <c r="B364" s="375" t="s">
        <v>2622</v>
      </c>
      <c r="C364" s="374" t="s">
        <v>2397</v>
      </c>
      <c r="D364" s="372" t="s">
        <v>2193</v>
      </c>
      <c r="E364" s="373">
        <v>1</v>
      </c>
      <c r="F364" s="1190"/>
      <c r="G364" s="1175">
        <f t="shared" si="5"/>
        <v>0</v>
      </c>
    </row>
    <row r="365" spans="1:7" s="358" customFormat="1">
      <c r="A365" s="370">
        <v>0</v>
      </c>
      <c r="B365" s="369">
        <v>0</v>
      </c>
      <c r="C365" s="368" t="s">
        <v>2192</v>
      </c>
      <c r="D365" s="366">
        <v>0</v>
      </c>
      <c r="E365" s="367">
        <v>0</v>
      </c>
      <c r="F365" s="1189"/>
      <c r="G365" s="1188">
        <f t="shared" si="5"/>
        <v>0</v>
      </c>
    </row>
    <row r="366" spans="1:7" s="358" customFormat="1">
      <c r="A366" s="370">
        <v>0</v>
      </c>
      <c r="B366" s="369">
        <v>0</v>
      </c>
      <c r="C366" s="368" t="s">
        <v>2169</v>
      </c>
      <c r="D366" s="366">
        <v>0</v>
      </c>
      <c r="E366" s="367">
        <v>0</v>
      </c>
      <c r="F366" s="1189"/>
      <c r="G366" s="1188">
        <f t="shared" si="5"/>
        <v>0</v>
      </c>
    </row>
    <row r="367" spans="1:7" s="358" customFormat="1" ht="27">
      <c r="A367" s="376">
        <v>97</v>
      </c>
      <c r="B367" s="375" t="s">
        <v>2621</v>
      </c>
      <c r="C367" s="374" t="s">
        <v>2395</v>
      </c>
      <c r="D367" s="372" t="s">
        <v>2193</v>
      </c>
      <c r="E367" s="373">
        <v>1</v>
      </c>
      <c r="F367" s="1190"/>
      <c r="G367" s="1175">
        <f t="shared" si="5"/>
        <v>0</v>
      </c>
    </row>
    <row r="368" spans="1:7" s="358" customFormat="1">
      <c r="A368" s="370">
        <v>0</v>
      </c>
      <c r="B368" s="369">
        <v>0</v>
      </c>
      <c r="C368" s="368" t="s">
        <v>2192</v>
      </c>
      <c r="D368" s="366">
        <v>0</v>
      </c>
      <c r="E368" s="367">
        <v>0</v>
      </c>
      <c r="F368" s="1189"/>
      <c r="G368" s="1188">
        <f t="shared" si="5"/>
        <v>0</v>
      </c>
    </row>
    <row r="369" spans="1:7" s="358" customFormat="1">
      <c r="A369" s="370">
        <v>0</v>
      </c>
      <c r="B369" s="369">
        <v>0</v>
      </c>
      <c r="C369" s="368" t="s">
        <v>2169</v>
      </c>
      <c r="D369" s="366">
        <v>0</v>
      </c>
      <c r="E369" s="367">
        <v>0</v>
      </c>
      <c r="F369" s="1189"/>
      <c r="G369" s="1188">
        <f t="shared" si="5"/>
        <v>0</v>
      </c>
    </row>
    <row r="370" spans="1:7" s="358" customFormat="1" ht="108">
      <c r="A370" s="376">
        <v>98</v>
      </c>
      <c r="B370" s="375" t="s">
        <v>2620</v>
      </c>
      <c r="C370" s="374" t="s">
        <v>2393</v>
      </c>
      <c r="D370" s="372" t="s">
        <v>2193</v>
      </c>
      <c r="E370" s="373">
        <v>2</v>
      </c>
      <c r="F370" s="1190"/>
      <c r="G370" s="1175">
        <f t="shared" si="5"/>
        <v>0</v>
      </c>
    </row>
    <row r="371" spans="1:7" s="358" customFormat="1">
      <c r="A371" s="370">
        <v>0</v>
      </c>
      <c r="B371" s="369">
        <v>0</v>
      </c>
      <c r="C371" s="368" t="s">
        <v>2217</v>
      </c>
      <c r="D371" s="366">
        <v>0</v>
      </c>
      <c r="E371" s="367">
        <v>0</v>
      </c>
      <c r="F371" s="1189"/>
      <c r="G371" s="1188">
        <f t="shared" si="5"/>
        <v>0</v>
      </c>
    </row>
    <row r="372" spans="1:7" s="358" customFormat="1">
      <c r="A372" s="370">
        <v>0</v>
      </c>
      <c r="B372" s="369">
        <v>0</v>
      </c>
      <c r="C372" s="368" t="s">
        <v>2169</v>
      </c>
      <c r="D372" s="366">
        <v>0</v>
      </c>
      <c r="E372" s="367">
        <v>0</v>
      </c>
      <c r="F372" s="1189"/>
      <c r="G372" s="1188">
        <f t="shared" si="5"/>
        <v>0</v>
      </c>
    </row>
    <row r="373" spans="1:7" s="358" customFormat="1" ht="40.5">
      <c r="A373" s="376">
        <v>99</v>
      </c>
      <c r="B373" s="375" t="s">
        <v>2619</v>
      </c>
      <c r="C373" s="374" t="s">
        <v>2291</v>
      </c>
      <c r="D373" s="372" t="s">
        <v>2193</v>
      </c>
      <c r="E373" s="373">
        <v>1</v>
      </c>
      <c r="F373" s="1190"/>
      <c r="G373" s="1175">
        <f t="shared" si="5"/>
        <v>0</v>
      </c>
    </row>
    <row r="374" spans="1:7" s="358" customFormat="1">
      <c r="A374" s="370">
        <v>0</v>
      </c>
      <c r="B374" s="369">
        <v>0</v>
      </c>
      <c r="C374" s="368" t="s">
        <v>2192</v>
      </c>
      <c r="D374" s="366">
        <v>0</v>
      </c>
      <c r="E374" s="367">
        <v>0</v>
      </c>
      <c r="F374" s="1189"/>
      <c r="G374" s="1188">
        <f t="shared" si="5"/>
        <v>0</v>
      </c>
    </row>
    <row r="375" spans="1:7" s="358" customFormat="1">
      <c r="A375" s="370">
        <v>0</v>
      </c>
      <c r="B375" s="369">
        <v>0</v>
      </c>
      <c r="C375" s="368" t="s">
        <v>2612</v>
      </c>
      <c r="D375" s="366">
        <v>0</v>
      </c>
      <c r="E375" s="367">
        <v>0</v>
      </c>
      <c r="F375" s="1189"/>
      <c r="G375" s="1188">
        <f t="shared" si="5"/>
        <v>0</v>
      </c>
    </row>
    <row r="376" spans="1:7" s="358" customFormat="1" ht="81">
      <c r="A376" s="376">
        <v>100</v>
      </c>
      <c r="B376" s="375" t="s">
        <v>2618</v>
      </c>
      <c r="C376" s="374" t="s">
        <v>2289</v>
      </c>
      <c r="D376" s="372" t="s">
        <v>2193</v>
      </c>
      <c r="E376" s="373">
        <v>1</v>
      </c>
      <c r="F376" s="1190"/>
      <c r="G376" s="1175">
        <f t="shared" si="5"/>
        <v>0</v>
      </c>
    </row>
    <row r="377" spans="1:7" s="358" customFormat="1">
      <c r="A377" s="370">
        <v>0</v>
      </c>
      <c r="B377" s="369">
        <v>0</v>
      </c>
      <c r="C377" s="368" t="s">
        <v>2192</v>
      </c>
      <c r="D377" s="366">
        <v>0</v>
      </c>
      <c r="E377" s="367">
        <v>0</v>
      </c>
      <c r="F377" s="1189"/>
      <c r="G377" s="1188">
        <f t="shared" si="5"/>
        <v>0</v>
      </c>
    </row>
    <row r="378" spans="1:7" s="358" customFormat="1">
      <c r="A378" s="370">
        <v>0</v>
      </c>
      <c r="B378" s="369">
        <v>0</v>
      </c>
      <c r="C378" s="368" t="s">
        <v>2169</v>
      </c>
      <c r="D378" s="366">
        <v>0</v>
      </c>
      <c r="E378" s="367">
        <v>0</v>
      </c>
      <c r="F378" s="1189"/>
      <c r="G378" s="1188">
        <f t="shared" si="5"/>
        <v>0</v>
      </c>
    </row>
    <row r="379" spans="1:7" s="358" customFormat="1" ht="27">
      <c r="A379" s="376">
        <v>101</v>
      </c>
      <c r="B379" s="375" t="s">
        <v>2617</v>
      </c>
      <c r="C379" s="374" t="s">
        <v>2287</v>
      </c>
      <c r="D379" s="372" t="s">
        <v>2193</v>
      </c>
      <c r="E379" s="373">
        <v>2</v>
      </c>
      <c r="F379" s="1190"/>
      <c r="G379" s="1175">
        <f t="shared" si="5"/>
        <v>0</v>
      </c>
    </row>
    <row r="380" spans="1:7" s="358" customFormat="1">
      <c r="A380" s="370">
        <v>0</v>
      </c>
      <c r="B380" s="369">
        <v>0</v>
      </c>
      <c r="C380" s="368" t="s">
        <v>2217</v>
      </c>
      <c r="D380" s="366">
        <v>0</v>
      </c>
      <c r="E380" s="367">
        <v>0</v>
      </c>
      <c r="F380" s="1189"/>
      <c r="G380" s="1188">
        <f t="shared" si="5"/>
        <v>0</v>
      </c>
    </row>
    <row r="381" spans="1:7" s="358" customFormat="1">
      <c r="A381" s="370">
        <v>0</v>
      </c>
      <c r="B381" s="369">
        <v>0</v>
      </c>
      <c r="C381" s="368" t="s">
        <v>2614</v>
      </c>
      <c r="D381" s="366">
        <v>0</v>
      </c>
      <c r="E381" s="367">
        <v>0</v>
      </c>
      <c r="F381" s="1189"/>
      <c r="G381" s="1188">
        <f t="shared" si="5"/>
        <v>0</v>
      </c>
    </row>
    <row r="382" spans="1:7" s="358" customFormat="1" ht="27">
      <c r="A382" s="376">
        <v>102</v>
      </c>
      <c r="B382" s="375" t="s">
        <v>2616</v>
      </c>
      <c r="C382" s="374" t="s">
        <v>2285</v>
      </c>
      <c r="D382" s="372" t="s">
        <v>2193</v>
      </c>
      <c r="E382" s="373">
        <v>1</v>
      </c>
      <c r="F382" s="1190"/>
      <c r="G382" s="1175">
        <f t="shared" si="5"/>
        <v>0</v>
      </c>
    </row>
    <row r="383" spans="1:7" s="358" customFormat="1">
      <c r="A383" s="370">
        <v>0</v>
      </c>
      <c r="B383" s="369">
        <v>0</v>
      </c>
      <c r="C383" s="368" t="s">
        <v>2192</v>
      </c>
      <c r="D383" s="366">
        <v>0</v>
      </c>
      <c r="E383" s="367">
        <v>0</v>
      </c>
      <c r="F383" s="1189"/>
      <c r="G383" s="1188">
        <f t="shared" si="5"/>
        <v>0</v>
      </c>
    </row>
    <row r="384" spans="1:7" s="358" customFormat="1">
      <c r="A384" s="370">
        <v>0</v>
      </c>
      <c r="B384" s="369">
        <v>0</v>
      </c>
      <c r="C384" s="368" t="s">
        <v>2612</v>
      </c>
      <c r="D384" s="366">
        <v>0</v>
      </c>
      <c r="E384" s="367">
        <v>0</v>
      </c>
      <c r="F384" s="1189"/>
      <c r="G384" s="1188">
        <f t="shared" si="5"/>
        <v>0</v>
      </c>
    </row>
    <row r="385" spans="1:7" s="358" customFormat="1" ht="27">
      <c r="A385" s="376">
        <v>103</v>
      </c>
      <c r="B385" s="375" t="s">
        <v>2615</v>
      </c>
      <c r="C385" s="374" t="s">
        <v>2283</v>
      </c>
      <c r="D385" s="372" t="s">
        <v>2190</v>
      </c>
      <c r="E385" s="373">
        <v>3.75</v>
      </c>
      <c r="F385" s="1190"/>
      <c r="G385" s="1175">
        <f t="shared" si="5"/>
        <v>0</v>
      </c>
    </row>
    <row r="386" spans="1:7" s="358" customFormat="1">
      <c r="A386" s="370">
        <v>0</v>
      </c>
      <c r="B386" s="369">
        <v>0</v>
      </c>
      <c r="C386" s="368" t="s">
        <v>2281</v>
      </c>
      <c r="D386" s="366">
        <v>0</v>
      </c>
      <c r="E386" s="367">
        <v>0</v>
      </c>
      <c r="F386" s="1189"/>
      <c r="G386" s="1188">
        <f t="shared" si="5"/>
        <v>0</v>
      </c>
    </row>
    <row r="387" spans="1:7" s="358" customFormat="1">
      <c r="A387" s="370">
        <v>0</v>
      </c>
      <c r="B387" s="369">
        <v>0</v>
      </c>
      <c r="C387" s="368" t="s">
        <v>2614</v>
      </c>
      <c r="D387" s="366">
        <v>0</v>
      </c>
      <c r="E387" s="367">
        <v>0</v>
      </c>
      <c r="F387" s="1189"/>
      <c r="G387" s="1188">
        <f t="shared" si="5"/>
        <v>0</v>
      </c>
    </row>
    <row r="388" spans="1:7" s="358" customFormat="1" ht="27">
      <c r="A388" s="376">
        <v>104</v>
      </c>
      <c r="B388" s="375" t="s">
        <v>2613</v>
      </c>
      <c r="C388" s="374" t="s">
        <v>2278</v>
      </c>
      <c r="D388" s="372" t="s">
        <v>2190</v>
      </c>
      <c r="E388" s="373">
        <v>1.25</v>
      </c>
      <c r="F388" s="1190"/>
      <c r="G388" s="1175">
        <f t="shared" si="5"/>
        <v>0</v>
      </c>
    </row>
    <row r="389" spans="1:7" s="358" customFormat="1">
      <c r="A389" s="370">
        <v>0</v>
      </c>
      <c r="B389" s="369">
        <v>0</v>
      </c>
      <c r="C389" s="368" t="s">
        <v>2276</v>
      </c>
      <c r="D389" s="366">
        <v>0</v>
      </c>
      <c r="E389" s="367">
        <v>0</v>
      </c>
      <c r="F389" s="1189"/>
      <c r="G389" s="1188">
        <f t="shared" si="5"/>
        <v>0</v>
      </c>
    </row>
    <row r="390" spans="1:7" s="358" customFormat="1">
      <c r="A390" s="370">
        <v>0</v>
      </c>
      <c r="B390" s="369">
        <v>0</v>
      </c>
      <c r="C390" s="368" t="s">
        <v>2612</v>
      </c>
      <c r="D390" s="366">
        <v>0</v>
      </c>
      <c r="E390" s="367">
        <v>0</v>
      </c>
      <c r="F390" s="1189"/>
      <c r="G390" s="1188">
        <f t="shared" si="5"/>
        <v>0</v>
      </c>
    </row>
    <row r="391" spans="1:7" s="358" customFormat="1" ht="40.5">
      <c r="A391" s="376">
        <v>105</v>
      </c>
      <c r="B391" s="375" t="s">
        <v>2611</v>
      </c>
      <c r="C391" s="374" t="s">
        <v>2273</v>
      </c>
      <c r="D391" s="372" t="s">
        <v>2193</v>
      </c>
      <c r="E391" s="373">
        <v>1</v>
      </c>
      <c r="F391" s="1190"/>
      <c r="G391" s="1175">
        <f t="shared" si="5"/>
        <v>0</v>
      </c>
    </row>
    <row r="392" spans="1:7" s="358" customFormat="1">
      <c r="A392" s="370">
        <v>0</v>
      </c>
      <c r="B392" s="369">
        <v>0</v>
      </c>
      <c r="C392" s="368" t="s">
        <v>2192</v>
      </c>
      <c r="D392" s="366">
        <v>0</v>
      </c>
      <c r="E392" s="367">
        <v>0</v>
      </c>
      <c r="F392" s="1189"/>
      <c r="G392" s="1188">
        <f t="shared" si="5"/>
        <v>0</v>
      </c>
    </row>
    <row r="393" spans="1:7" s="358" customFormat="1">
      <c r="A393" s="370">
        <v>0</v>
      </c>
      <c r="B393" s="369">
        <v>0</v>
      </c>
      <c r="C393" s="368" t="s">
        <v>2610</v>
      </c>
      <c r="D393" s="366">
        <v>0</v>
      </c>
      <c r="E393" s="367">
        <v>0</v>
      </c>
      <c r="F393" s="1189"/>
      <c r="G393" s="1188">
        <f t="shared" ref="G393:G456" si="6">E393*F393</f>
        <v>0</v>
      </c>
    </row>
    <row r="394" spans="1:7" s="358" customFormat="1" ht="27">
      <c r="A394" s="376">
        <v>106</v>
      </c>
      <c r="B394" s="375" t="s">
        <v>2609</v>
      </c>
      <c r="C394" s="374" t="s">
        <v>2608</v>
      </c>
      <c r="D394" s="372" t="s">
        <v>2193</v>
      </c>
      <c r="E394" s="373">
        <v>1</v>
      </c>
      <c r="F394" s="1190"/>
      <c r="G394" s="1175">
        <f t="shared" si="6"/>
        <v>0</v>
      </c>
    </row>
    <row r="395" spans="1:7" s="358" customFormat="1">
      <c r="A395" s="370">
        <v>0</v>
      </c>
      <c r="B395" s="369">
        <v>0</v>
      </c>
      <c r="C395" s="368" t="s">
        <v>2192</v>
      </c>
      <c r="D395" s="366">
        <v>0</v>
      </c>
      <c r="E395" s="367">
        <v>0</v>
      </c>
      <c r="F395" s="1189"/>
      <c r="G395" s="1188">
        <f t="shared" si="6"/>
        <v>0</v>
      </c>
    </row>
    <row r="396" spans="1:7" s="358" customFormat="1">
      <c r="A396" s="370">
        <v>0</v>
      </c>
      <c r="B396" s="369">
        <v>0</v>
      </c>
      <c r="C396" s="368" t="s">
        <v>2169</v>
      </c>
      <c r="D396" s="366">
        <v>0</v>
      </c>
      <c r="E396" s="367">
        <v>0</v>
      </c>
      <c r="F396" s="1189"/>
      <c r="G396" s="1188">
        <f t="shared" si="6"/>
        <v>0</v>
      </c>
    </row>
    <row r="397" spans="1:7" s="358" customFormat="1" ht="135">
      <c r="A397" s="376">
        <v>107</v>
      </c>
      <c r="B397" s="375" t="s">
        <v>2607</v>
      </c>
      <c r="C397" s="374" t="s">
        <v>2381</v>
      </c>
      <c r="D397" s="372" t="s">
        <v>2193</v>
      </c>
      <c r="E397" s="373">
        <v>1</v>
      </c>
      <c r="F397" s="1190"/>
      <c r="G397" s="1175">
        <f t="shared" si="6"/>
        <v>0</v>
      </c>
    </row>
    <row r="398" spans="1:7" s="358" customFormat="1">
      <c r="A398" s="370">
        <v>0</v>
      </c>
      <c r="B398" s="369">
        <v>0</v>
      </c>
      <c r="C398" s="368" t="s">
        <v>2192</v>
      </c>
      <c r="D398" s="366">
        <v>0</v>
      </c>
      <c r="E398" s="367">
        <v>0</v>
      </c>
      <c r="F398" s="1189"/>
      <c r="G398" s="1188">
        <f t="shared" si="6"/>
        <v>0</v>
      </c>
    </row>
    <row r="399" spans="1:7" s="358" customFormat="1">
      <c r="A399" s="370">
        <v>0</v>
      </c>
      <c r="B399" s="369">
        <v>0</v>
      </c>
      <c r="C399" s="368" t="s">
        <v>2606</v>
      </c>
      <c r="D399" s="366">
        <v>0</v>
      </c>
      <c r="E399" s="367">
        <v>0</v>
      </c>
      <c r="F399" s="1189"/>
      <c r="G399" s="1188">
        <f t="shared" si="6"/>
        <v>0</v>
      </c>
    </row>
    <row r="400" spans="1:7" s="358" customFormat="1" ht="40.5">
      <c r="A400" s="376">
        <v>108</v>
      </c>
      <c r="B400" s="375" t="s">
        <v>2605</v>
      </c>
      <c r="C400" s="374" t="s">
        <v>2604</v>
      </c>
      <c r="D400" s="372" t="s">
        <v>2193</v>
      </c>
      <c r="E400" s="373">
        <v>1</v>
      </c>
      <c r="F400" s="1190"/>
      <c r="G400" s="1175">
        <f t="shared" si="6"/>
        <v>0</v>
      </c>
    </row>
    <row r="401" spans="1:7" s="358" customFormat="1">
      <c r="A401" s="370">
        <v>0</v>
      </c>
      <c r="B401" s="369">
        <v>0</v>
      </c>
      <c r="C401" s="368" t="s">
        <v>2192</v>
      </c>
      <c r="D401" s="366">
        <v>0</v>
      </c>
      <c r="E401" s="367">
        <v>0</v>
      </c>
      <c r="F401" s="1189"/>
      <c r="G401" s="1188">
        <f t="shared" si="6"/>
        <v>0</v>
      </c>
    </row>
    <row r="402" spans="1:7" s="358" customFormat="1">
      <c r="A402" s="370">
        <v>0</v>
      </c>
      <c r="B402" s="369">
        <v>0</v>
      </c>
      <c r="C402" s="368" t="s">
        <v>2500</v>
      </c>
      <c r="D402" s="366">
        <v>0</v>
      </c>
      <c r="E402" s="367">
        <v>0</v>
      </c>
      <c r="F402" s="1189"/>
      <c r="G402" s="1188">
        <f t="shared" si="6"/>
        <v>0</v>
      </c>
    </row>
    <row r="403" spans="1:7" s="358" customFormat="1" ht="54">
      <c r="A403" s="376">
        <v>109</v>
      </c>
      <c r="B403" s="375">
        <v>0</v>
      </c>
      <c r="C403" s="374" t="s">
        <v>2204</v>
      </c>
      <c r="D403" s="372" t="s">
        <v>2190</v>
      </c>
      <c r="E403" s="373">
        <v>21.000000000000004</v>
      </c>
      <c r="F403" s="1190"/>
      <c r="G403" s="1175">
        <f t="shared" si="6"/>
        <v>0</v>
      </c>
    </row>
    <row r="404" spans="1:7" s="358" customFormat="1">
      <c r="A404" s="370">
        <v>0</v>
      </c>
      <c r="B404" s="369">
        <v>0</v>
      </c>
      <c r="C404" s="368" t="s">
        <v>2379</v>
      </c>
      <c r="D404" s="366">
        <v>0</v>
      </c>
      <c r="E404" s="367">
        <v>0</v>
      </c>
      <c r="F404" s="1189"/>
      <c r="G404" s="1188">
        <f t="shared" si="6"/>
        <v>0</v>
      </c>
    </row>
    <row r="405" spans="1:7" s="358" customFormat="1">
      <c r="A405" s="370">
        <v>0</v>
      </c>
      <c r="B405" s="369">
        <v>0</v>
      </c>
      <c r="C405" s="368" t="s">
        <v>2169</v>
      </c>
      <c r="D405" s="366">
        <v>0</v>
      </c>
      <c r="E405" s="367">
        <v>0</v>
      </c>
      <c r="F405" s="1189"/>
      <c r="G405" s="1188">
        <f t="shared" si="6"/>
        <v>0</v>
      </c>
    </row>
    <row r="406" spans="1:7" s="358" customFormat="1">
      <c r="A406" s="370">
        <v>0</v>
      </c>
      <c r="B406" s="369">
        <v>0</v>
      </c>
      <c r="C406" s="368" t="s">
        <v>2603</v>
      </c>
      <c r="D406" s="366">
        <v>0</v>
      </c>
      <c r="E406" s="367">
        <v>0</v>
      </c>
      <c r="F406" s="1189"/>
      <c r="G406" s="1188">
        <f t="shared" si="6"/>
        <v>0</v>
      </c>
    </row>
    <row r="407" spans="1:7" s="358" customFormat="1">
      <c r="A407" s="370">
        <v>0</v>
      </c>
      <c r="B407" s="369">
        <v>0</v>
      </c>
      <c r="C407" s="368" t="s">
        <v>2504</v>
      </c>
      <c r="D407" s="366">
        <v>0</v>
      </c>
      <c r="E407" s="367">
        <v>0</v>
      </c>
      <c r="F407" s="1189"/>
      <c r="G407" s="1188">
        <f t="shared" si="6"/>
        <v>0</v>
      </c>
    </row>
    <row r="408" spans="1:7" s="358" customFormat="1" ht="54">
      <c r="A408" s="376">
        <v>110</v>
      </c>
      <c r="B408" s="375">
        <v>0</v>
      </c>
      <c r="C408" s="374" t="s">
        <v>2191</v>
      </c>
      <c r="D408" s="372" t="s">
        <v>2190</v>
      </c>
      <c r="E408" s="373">
        <v>3.2199999999999998</v>
      </c>
      <c r="F408" s="1190"/>
      <c r="G408" s="1175">
        <f t="shared" si="6"/>
        <v>0</v>
      </c>
    </row>
    <row r="409" spans="1:7" s="358" customFormat="1">
      <c r="A409" s="370">
        <v>0</v>
      </c>
      <c r="B409" s="369">
        <v>0</v>
      </c>
      <c r="C409" s="368" t="s">
        <v>2378</v>
      </c>
      <c r="D409" s="366">
        <v>0</v>
      </c>
      <c r="E409" s="367">
        <v>0</v>
      </c>
      <c r="F409" s="1189"/>
      <c r="G409" s="1188">
        <f t="shared" si="6"/>
        <v>0</v>
      </c>
    </row>
    <row r="410" spans="1:7" s="358" customFormat="1">
      <c r="A410" s="370">
        <v>0</v>
      </c>
      <c r="B410" s="369">
        <v>0</v>
      </c>
      <c r="C410" s="368" t="s">
        <v>2169</v>
      </c>
      <c r="D410" s="366">
        <v>0</v>
      </c>
      <c r="E410" s="367">
        <v>0</v>
      </c>
      <c r="F410" s="1189"/>
      <c r="G410" s="1188">
        <f t="shared" si="6"/>
        <v>0</v>
      </c>
    </row>
    <row r="411" spans="1:7" s="358" customFormat="1">
      <c r="A411" s="370">
        <v>0</v>
      </c>
      <c r="B411" s="369">
        <v>0</v>
      </c>
      <c r="C411" s="368" t="s">
        <v>2602</v>
      </c>
      <c r="D411" s="366">
        <v>0</v>
      </c>
      <c r="E411" s="367">
        <v>0</v>
      </c>
      <c r="F411" s="1189"/>
      <c r="G411" s="1188">
        <f t="shared" si="6"/>
        <v>0</v>
      </c>
    </row>
    <row r="412" spans="1:7" s="358" customFormat="1">
      <c r="A412" s="370">
        <v>0</v>
      </c>
      <c r="B412" s="369">
        <v>0</v>
      </c>
      <c r="C412" s="368" t="s">
        <v>2504</v>
      </c>
      <c r="D412" s="366">
        <v>0</v>
      </c>
      <c r="E412" s="367">
        <v>0</v>
      </c>
      <c r="F412" s="1189"/>
      <c r="G412" s="1188">
        <f t="shared" si="6"/>
        <v>0</v>
      </c>
    </row>
    <row r="413" spans="1:7" s="358" customFormat="1" ht="54">
      <c r="A413" s="376">
        <v>111</v>
      </c>
      <c r="B413" s="375">
        <v>0</v>
      </c>
      <c r="C413" s="374" t="s">
        <v>2264</v>
      </c>
      <c r="D413" s="372" t="s">
        <v>256</v>
      </c>
      <c r="E413" s="373">
        <v>1.0010000000000001</v>
      </c>
      <c r="F413" s="1190"/>
      <c r="G413" s="1175">
        <f t="shared" si="6"/>
        <v>0</v>
      </c>
    </row>
    <row r="414" spans="1:7" s="358" customFormat="1">
      <c r="A414" s="370">
        <v>0</v>
      </c>
      <c r="B414" s="369">
        <v>0</v>
      </c>
      <c r="C414" s="368" t="s">
        <v>2377</v>
      </c>
      <c r="D414" s="366">
        <v>0</v>
      </c>
      <c r="E414" s="367">
        <v>0</v>
      </c>
      <c r="F414" s="1189"/>
      <c r="G414" s="1188">
        <f t="shared" si="6"/>
        <v>0</v>
      </c>
    </row>
    <row r="415" spans="1:7" s="358" customFormat="1">
      <c r="A415" s="370">
        <v>0</v>
      </c>
      <c r="B415" s="369">
        <v>0</v>
      </c>
      <c r="C415" s="368" t="s">
        <v>2169</v>
      </c>
      <c r="D415" s="366">
        <v>0</v>
      </c>
      <c r="E415" s="367">
        <v>0</v>
      </c>
      <c r="F415" s="1189"/>
      <c r="G415" s="1188">
        <f t="shared" si="6"/>
        <v>0</v>
      </c>
    </row>
    <row r="416" spans="1:7" s="358" customFormat="1" ht="54">
      <c r="A416" s="376">
        <v>112</v>
      </c>
      <c r="B416" s="375">
        <v>0</v>
      </c>
      <c r="C416" s="374" t="s">
        <v>2260</v>
      </c>
      <c r="D416" s="372" t="s">
        <v>256</v>
      </c>
      <c r="E416" s="373">
        <v>0.75</v>
      </c>
      <c r="F416" s="1190"/>
      <c r="G416" s="1175">
        <f t="shared" si="6"/>
        <v>0</v>
      </c>
    </row>
    <row r="417" spans="1:7" s="358" customFormat="1">
      <c r="A417" s="370">
        <v>0</v>
      </c>
      <c r="B417" s="369">
        <v>0</v>
      </c>
      <c r="C417" s="368" t="s">
        <v>2376</v>
      </c>
      <c r="D417" s="366">
        <v>0</v>
      </c>
      <c r="E417" s="367">
        <v>0</v>
      </c>
      <c r="F417" s="1189"/>
      <c r="G417" s="1188">
        <f t="shared" si="6"/>
        <v>0</v>
      </c>
    </row>
    <row r="418" spans="1:7" s="358" customFormat="1">
      <c r="A418" s="370">
        <v>0</v>
      </c>
      <c r="B418" s="369">
        <v>0</v>
      </c>
      <c r="C418" s="368" t="s">
        <v>2169</v>
      </c>
      <c r="D418" s="366">
        <v>0</v>
      </c>
      <c r="E418" s="367">
        <v>0</v>
      </c>
      <c r="F418" s="1189"/>
      <c r="G418" s="1188">
        <f t="shared" si="6"/>
        <v>0</v>
      </c>
    </row>
    <row r="419" spans="1:7" s="358" customFormat="1" ht="27">
      <c r="A419" s="376">
        <v>113</v>
      </c>
      <c r="B419" s="375">
        <v>0</v>
      </c>
      <c r="C419" s="374" t="s">
        <v>2258</v>
      </c>
      <c r="D419" s="372" t="s">
        <v>2193</v>
      </c>
      <c r="E419" s="373">
        <v>2</v>
      </c>
      <c r="F419" s="1190"/>
      <c r="G419" s="1175">
        <f t="shared" si="6"/>
        <v>0</v>
      </c>
    </row>
    <row r="420" spans="1:7" s="358" customFormat="1">
      <c r="A420" s="370">
        <v>0</v>
      </c>
      <c r="B420" s="369">
        <v>0</v>
      </c>
      <c r="C420" s="368" t="s">
        <v>2375</v>
      </c>
      <c r="D420" s="366">
        <v>0</v>
      </c>
      <c r="E420" s="367">
        <v>0</v>
      </c>
      <c r="F420" s="1189"/>
      <c r="G420" s="1188">
        <f t="shared" si="6"/>
        <v>0</v>
      </c>
    </row>
    <row r="421" spans="1:7" s="358" customFormat="1">
      <c r="A421" s="370">
        <v>0</v>
      </c>
      <c r="B421" s="369">
        <v>0</v>
      </c>
      <c r="C421" s="368" t="s">
        <v>2169</v>
      </c>
      <c r="D421" s="366">
        <v>0</v>
      </c>
      <c r="E421" s="367">
        <v>0</v>
      </c>
      <c r="F421" s="1189"/>
      <c r="G421" s="1188">
        <f t="shared" si="6"/>
        <v>0</v>
      </c>
    </row>
    <row r="422" spans="1:7" s="358" customFormat="1" ht="27">
      <c r="A422" s="376">
        <v>114</v>
      </c>
      <c r="B422" s="375">
        <v>0</v>
      </c>
      <c r="C422" s="374" t="s">
        <v>2256</v>
      </c>
      <c r="D422" s="372" t="s">
        <v>2193</v>
      </c>
      <c r="E422" s="373">
        <v>1</v>
      </c>
      <c r="F422" s="1190"/>
      <c r="G422" s="1175">
        <f t="shared" si="6"/>
        <v>0</v>
      </c>
    </row>
    <row r="423" spans="1:7" s="358" customFormat="1">
      <c r="A423" s="370">
        <v>0</v>
      </c>
      <c r="B423" s="369">
        <v>0</v>
      </c>
      <c r="C423" s="368" t="s">
        <v>2192</v>
      </c>
      <c r="D423" s="366">
        <v>0</v>
      </c>
      <c r="E423" s="367">
        <v>0</v>
      </c>
      <c r="F423" s="1189"/>
      <c r="G423" s="1188">
        <f t="shared" si="6"/>
        <v>0</v>
      </c>
    </row>
    <row r="424" spans="1:7" s="358" customFormat="1">
      <c r="A424" s="370">
        <v>0</v>
      </c>
      <c r="B424" s="369">
        <v>0</v>
      </c>
      <c r="C424" s="368" t="s">
        <v>2169</v>
      </c>
      <c r="D424" s="366">
        <v>0</v>
      </c>
      <c r="E424" s="367">
        <v>0</v>
      </c>
      <c r="F424" s="1189"/>
      <c r="G424" s="1188">
        <f t="shared" si="6"/>
        <v>0</v>
      </c>
    </row>
    <row r="425" spans="1:7" s="358" customFormat="1" ht="40.5">
      <c r="A425" s="376">
        <v>115</v>
      </c>
      <c r="B425" s="375">
        <v>0</v>
      </c>
      <c r="C425" s="374" t="s">
        <v>2188</v>
      </c>
      <c r="D425" s="372" t="s">
        <v>256</v>
      </c>
      <c r="E425" s="373">
        <v>10.36</v>
      </c>
      <c r="F425" s="1190"/>
      <c r="G425" s="1175">
        <f t="shared" si="6"/>
        <v>0</v>
      </c>
    </row>
    <row r="426" spans="1:7" s="358" customFormat="1">
      <c r="A426" s="370">
        <v>0</v>
      </c>
      <c r="B426" s="369">
        <v>0</v>
      </c>
      <c r="C426" s="368" t="s">
        <v>2374</v>
      </c>
      <c r="D426" s="366">
        <v>0</v>
      </c>
      <c r="E426" s="367">
        <v>0</v>
      </c>
      <c r="F426" s="1189"/>
      <c r="G426" s="1188">
        <f t="shared" si="6"/>
        <v>0</v>
      </c>
    </row>
    <row r="427" spans="1:7" s="358" customFormat="1">
      <c r="A427" s="370">
        <v>0</v>
      </c>
      <c r="B427" s="369">
        <v>0</v>
      </c>
      <c r="C427" s="368" t="s">
        <v>2169</v>
      </c>
      <c r="D427" s="366">
        <v>0</v>
      </c>
      <c r="E427" s="367">
        <v>0</v>
      </c>
      <c r="F427" s="1189"/>
      <c r="G427" s="1188">
        <f t="shared" si="6"/>
        <v>0</v>
      </c>
    </row>
    <row r="428" spans="1:7" s="358" customFormat="1">
      <c r="A428" s="370">
        <v>0</v>
      </c>
      <c r="B428" s="369">
        <v>0</v>
      </c>
      <c r="C428" s="368" t="s">
        <v>2601</v>
      </c>
      <c r="D428" s="366">
        <v>0</v>
      </c>
      <c r="E428" s="367">
        <v>0</v>
      </c>
      <c r="F428" s="1189"/>
      <c r="G428" s="1188">
        <f t="shared" si="6"/>
        <v>0</v>
      </c>
    </row>
    <row r="429" spans="1:7" s="358" customFormat="1">
      <c r="A429" s="370">
        <v>0</v>
      </c>
      <c r="B429" s="369">
        <v>0</v>
      </c>
      <c r="C429" s="368" t="s">
        <v>2504</v>
      </c>
      <c r="D429" s="366">
        <v>0</v>
      </c>
      <c r="E429" s="367">
        <v>0</v>
      </c>
      <c r="F429" s="1189"/>
      <c r="G429" s="1188">
        <f t="shared" si="6"/>
        <v>0</v>
      </c>
    </row>
    <row r="430" spans="1:7" s="358" customFormat="1" ht="54">
      <c r="A430" s="376">
        <v>116</v>
      </c>
      <c r="B430" s="375">
        <v>0</v>
      </c>
      <c r="C430" s="374" t="s">
        <v>2503</v>
      </c>
      <c r="D430" s="372" t="s">
        <v>256</v>
      </c>
      <c r="E430" s="373">
        <v>0.53</v>
      </c>
      <c r="F430" s="1190"/>
      <c r="G430" s="1175">
        <f t="shared" si="6"/>
        <v>0</v>
      </c>
    </row>
    <row r="431" spans="1:7" s="358" customFormat="1" ht="25.5">
      <c r="A431" s="370">
        <v>0</v>
      </c>
      <c r="B431" s="369">
        <v>0</v>
      </c>
      <c r="C431" s="368" t="s">
        <v>2502</v>
      </c>
      <c r="D431" s="366">
        <v>0</v>
      </c>
      <c r="E431" s="367">
        <v>0</v>
      </c>
      <c r="F431" s="1189"/>
      <c r="G431" s="1188">
        <f t="shared" si="6"/>
        <v>0</v>
      </c>
    </row>
    <row r="432" spans="1:7" s="358" customFormat="1">
      <c r="A432" s="370">
        <v>0</v>
      </c>
      <c r="B432" s="369">
        <v>0</v>
      </c>
      <c r="C432" s="368" t="s">
        <v>2600</v>
      </c>
      <c r="D432" s="366">
        <v>0</v>
      </c>
      <c r="E432" s="367">
        <v>0</v>
      </c>
      <c r="F432" s="1189"/>
      <c r="G432" s="1188">
        <f t="shared" si="6"/>
        <v>0</v>
      </c>
    </row>
    <row r="433" spans="1:7" s="358" customFormat="1">
      <c r="A433" s="370">
        <v>0</v>
      </c>
      <c r="B433" s="369">
        <v>0</v>
      </c>
      <c r="C433" s="368" t="s">
        <v>2500</v>
      </c>
      <c r="D433" s="366">
        <v>0</v>
      </c>
      <c r="E433" s="367">
        <v>0</v>
      </c>
      <c r="F433" s="1189"/>
      <c r="G433" s="1188">
        <f t="shared" si="6"/>
        <v>0</v>
      </c>
    </row>
    <row r="434" spans="1:7" s="358" customFormat="1" ht="40.5">
      <c r="A434" s="376">
        <v>117</v>
      </c>
      <c r="B434" s="375">
        <v>0</v>
      </c>
      <c r="C434" s="374" t="s">
        <v>2254</v>
      </c>
      <c r="D434" s="372" t="s">
        <v>256</v>
      </c>
      <c r="E434" s="373">
        <v>0.14765485471872028</v>
      </c>
      <c r="F434" s="1190"/>
      <c r="G434" s="1175">
        <f t="shared" si="6"/>
        <v>0</v>
      </c>
    </row>
    <row r="435" spans="1:7" s="358" customFormat="1" ht="25.5">
      <c r="A435" s="370">
        <v>0</v>
      </c>
      <c r="B435" s="369">
        <v>0</v>
      </c>
      <c r="C435" s="368" t="s">
        <v>2373</v>
      </c>
      <c r="D435" s="366">
        <v>0</v>
      </c>
      <c r="E435" s="367">
        <v>0</v>
      </c>
      <c r="F435" s="1189"/>
      <c r="G435" s="1188">
        <f t="shared" si="6"/>
        <v>0</v>
      </c>
    </row>
    <row r="436" spans="1:7" s="358" customFormat="1">
      <c r="A436" s="370">
        <v>0</v>
      </c>
      <c r="B436" s="369">
        <v>0</v>
      </c>
      <c r="C436" s="368" t="s">
        <v>2169</v>
      </c>
      <c r="D436" s="366">
        <v>0</v>
      </c>
      <c r="E436" s="367">
        <v>0</v>
      </c>
      <c r="F436" s="1189"/>
      <c r="G436" s="1188">
        <f t="shared" si="6"/>
        <v>0</v>
      </c>
    </row>
    <row r="437" spans="1:7" s="358" customFormat="1" ht="27">
      <c r="A437" s="376">
        <v>118</v>
      </c>
      <c r="B437" s="375">
        <v>0</v>
      </c>
      <c r="C437" s="374" t="s">
        <v>2252</v>
      </c>
      <c r="D437" s="372" t="s">
        <v>256</v>
      </c>
      <c r="E437" s="373">
        <v>3.5342917352885177E-3</v>
      </c>
      <c r="F437" s="1190"/>
      <c r="G437" s="1175">
        <f t="shared" si="6"/>
        <v>0</v>
      </c>
    </row>
    <row r="438" spans="1:7" s="358" customFormat="1">
      <c r="A438" s="370">
        <v>0</v>
      </c>
      <c r="B438" s="369">
        <v>0</v>
      </c>
      <c r="C438" s="368" t="s">
        <v>2372</v>
      </c>
      <c r="D438" s="366">
        <v>0</v>
      </c>
      <c r="E438" s="367">
        <v>0</v>
      </c>
      <c r="F438" s="1189"/>
      <c r="G438" s="1188">
        <f t="shared" si="6"/>
        <v>0</v>
      </c>
    </row>
    <row r="439" spans="1:7" s="358" customFormat="1">
      <c r="A439" s="370">
        <v>0</v>
      </c>
      <c r="B439" s="369">
        <v>0</v>
      </c>
      <c r="C439" s="368" t="s">
        <v>2169</v>
      </c>
      <c r="D439" s="366">
        <v>0</v>
      </c>
      <c r="E439" s="367">
        <v>0</v>
      </c>
      <c r="F439" s="1189"/>
      <c r="G439" s="1188">
        <f t="shared" si="6"/>
        <v>0</v>
      </c>
    </row>
    <row r="440" spans="1:7" s="358" customFormat="1" ht="51">
      <c r="A440" s="370">
        <v>0</v>
      </c>
      <c r="B440" s="369">
        <v>0</v>
      </c>
      <c r="C440" s="368" t="s">
        <v>2250</v>
      </c>
      <c r="D440" s="366">
        <v>0</v>
      </c>
      <c r="E440" s="367">
        <v>0</v>
      </c>
      <c r="F440" s="1189"/>
      <c r="G440" s="1188">
        <f t="shared" si="6"/>
        <v>0</v>
      </c>
    </row>
    <row r="441" spans="1:7" s="358" customFormat="1" ht="15.75">
      <c r="A441" s="379">
        <v>0</v>
      </c>
      <c r="B441" s="378">
        <v>0</v>
      </c>
      <c r="C441" s="377" t="s">
        <v>2599</v>
      </c>
      <c r="D441" s="366">
        <v>0</v>
      </c>
      <c r="E441" s="367">
        <v>0</v>
      </c>
      <c r="F441" s="1189"/>
      <c r="G441" s="1188">
        <f t="shared" si="6"/>
        <v>0</v>
      </c>
    </row>
    <row r="442" spans="1:7" s="358" customFormat="1" ht="13.5">
      <c r="A442" s="376">
        <v>119</v>
      </c>
      <c r="B442" s="375" t="s">
        <v>2598</v>
      </c>
      <c r="C442" s="374" t="s">
        <v>2313</v>
      </c>
      <c r="D442" s="372" t="s">
        <v>1988</v>
      </c>
      <c r="E442" s="373">
        <v>1</v>
      </c>
      <c r="F442" s="1190"/>
      <c r="G442" s="1175">
        <f t="shared" si="6"/>
        <v>0</v>
      </c>
    </row>
    <row r="443" spans="1:7" s="358" customFormat="1" ht="165.75">
      <c r="A443" s="370">
        <v>0</v>
      </c>
      <c r="B443" s="369">
        <v>0</v>
      </c>
      <c r="C443" s="368" t="s">
        <v>2597</v>
      </c>
      <c r="D443" s="366">
        <v>0</v>
      </c>
      <c r="E443" s="367">
        <v>0</v>
      </c>
      <c r="F443" s="1189"/>
      <c r="G443" s="1188">
        <f t="shared" si="6"/>
        <v>0</v>
      </c>
    </row>
    <row r="444" spans="1:7" s="358" customFormat="1" ht="140.25">
      <c r="A444" s="370">
        <v>0</v>
      </c>
      <c r="B444" s="369">
        <v>0</v>
      </c>
      <c r="C444" s="368" t="s">
        <v>2596</v>
      </c>
      <c r="D444" s="366">
        <v>0</v>
      </c>
      <c r="E444" s="367">
        <v>0</v>
      </c>
      <c r="F444" s="1189"/>
      <c r="G444" s="1188">
        <f t="shared" si="6"/>
        <v>0</v>
      </c>
    </row>
    <row r="445" spans="1:7" s="358" customFormat="1" ht="89.25">
      <c r="A445" s="370">
        <v>0</v>
      </c>
      <c r="B445" s="369">
        <v>0</v>
      </c>
      <c r="C445" s="368" t="s">
        <v>2595</v>
      </c>
      <c r="D445" s="366">
        <v>0</v>
      </c>
      <c r="E445" s="367">
        <v>0</v>
      </c>
      <c r="F445" s="1189"/>
      <c r="G445" s="1188">
        <f t="shared" si="6"/>
        <v>0</v>
      </c>
    </row>
    <row r="446" spans="1:7" s="358" customFormat="1" ht="165.75">
      <c r="A446" s="370">
        <v>0</v>
      </c>
      <c r="B446" s="369">
        <v>0</v>
      </c>
      <c r="C446" s="368" t="s">
        <v>2594</v>
      </c>
      <c r="D446" s="366">
        <v>0</v>
      </c>
      <c r="E446" s="367">
        <v>0</v>
      </c>
      <c r="F446" s="1189"/>
      <c r="G446" s="1188">
        <f t="shared" si="6"/>
        <v>0</v>
      </c>
    </row>
    <row r="447" spans="1:7" s="358" customFormat="1">
      <c r="A447" s="370">
        <v>0</v>
      </c>
      <c r="B447" s="369">
        <v>0</v>
      </c>
      <c r="C447" s="368" t="s">
        <v>2192</v>
      </c>
      <c r="D447" s="366">
        <v>0</v>
      </c>
      <c r="E447" s="367">
        <v>0</v>
      </c>
      <c r="F447" s="1189"/>
      <c r="G447" s="1188">
        <f t="shared" si="6"/>
        <v>0</v>
      </c>
    </row>
    <row r="448" spans="1:7" s="358" customFormat="1">
      <c r="A448" s="370">
        <v>0</v>
      </c>
      <c r="B448" s="369">
        <v>0</v>
      </c>
      <c r="C448" s="368" t="s">
        <v>2593</v>
      </c>
      <c r="D448" s="366">
        <v>0</v>
      </c>
      <c r="E448" s="367">
        <v>0</v>
      </c>
      <c r="F448" s="1189"/>
      <c r="G448" s="1188">
        <f t="shared" si="6"/>
        <v>0</v>
      </c>
    </row>
    <row r="449" spans="1:7" s="358" customFormat="1" ht="13.5">
      <c r="A449" s="376">
        <v>120</v>
      </c>
      <c r="B449" s="375">
        <v>0</v>
      </c>
      <c r="C449" s="374" t="s">
        <v>2308</v>
      </c>
      <c r="D449" s="372" t="s">
        <v>2193</v>
      </c>
      <c r="E449" s="373">
        <v>1</v>
      </c>
      <c r="F449" s="1190"/>
      <c r="G449" s="1175">
        <f t="shared" si="6"/>
        <v>0</v>
      </c>
    </row>
    <row r="450" spans="1:7" s="358" customFormat="1">
      <c r="A450" s="370">
        <v>0</v>
      </c>
      <c r="B450" s="369">
        <v>0</v>
      </c>
      <c r="C450" s="368" t="s">
        <v>2192</v>
      </c>
      <c r="D450" s="366">
        <v>0</v>
      </c>
      <c r="E450" s="367">
        <v>0</v>
      </c>
      <c r="F450" s="1189"/>
      <c r="G450" s="1188">
        <f t="shared" si="6"/>
        <v>0</v>
      </c>
    </row>
    <row r="451" spans="1:7" s="358" customFormat="1">
      <c r="A451" s="370">
        <v>0</v>
      </c>
      <c r="B451" s="369">
        <v>0</v>
      </c>
      <c r="C451" s="368" t="s">
        <v>2593</v>
      </c>
      <c r="D451" s="366">
        <v>0</v>
      </c>
      <c r="E451" s="367">
        <v>0</v>
      </c>
      <c r="F451" s="1189"/>
      <c r="G451" s="1188">
        <f t="shared" si="6"/>
        <v>0</v>
      </c>
    </row>
    <row r="452" spans="1:7" s="358" customFormat="1" ht="54">
      <c r="A452" s="376">
        <v>121</v>
      </c>
      <c r="B452" s="375" t="s">
        <v>2592</v>
      </c>
      <c r="C452" s="374" t="s">
        <v>2305</v>
      </c>
      <c r="D452" s="372" t="s">
        <v>1988</v>
      </c>
      <c r="E452" s="373">
        <v>1</v>
      </c>
      <c r="F452" s="1190"/>
      <c r="G452" s="1175">
        <f t="shared" si="6"/>
        <v>0</v>
      </c>
    </row>
    <row r="453" spans="1:7" s="358" customFormat="1">
      <c r="A453" s="370">
        <v>0</v>
      </c>
      <c r="B453" s="369">
        <v>0</v>
      </c>
      <c r="C453" s="368" t="s">
        <v>2192</v>
      </c>
      <c r="D453" s="366">
        <v>0</v>
      </c>
      <c r="E453" s="367">
        <v>0</v>
      </c>
      <c r="F453" s="1189"/>
      <c r="G453" s="1188">
        <f t="shared" si="6"/>
        <v>0</v>
      </c>
    </row>
    <row r="454" spans="1:7" s="358" customFormat="1">
      <c r="A454" s="370">
        <v>0</v>
      </c>
      <c r="B454" s="369">
        <v>0</v>
      </c>
      <c r="C454" s="368" t="s">
        <v>2169</v>
      </c>
      <c r="D454" s="366">
        <v>0</v>
      </c>
      <c r="E454" s="367">
        <v>0</v>
      </c>
      <c r="F454" s="1189"/>
      <c r="G454" s="1188">
        <f t="shared" si="6"/>
        <v>0</v>
      </c>
    </row>
    <row r="455" spans="1:7" s="358" customFormat="1" ht="27">
      <c r="A455" s="376">
        <v>122</v>
      </c>
      <c r="B455" s="375" t="s">
        <v>2591</v>
      </c>
      <c r="C455" s="374" t="s">
        <v>2303</v>
      </c>
      <c r="D455" s="372" t="s">
        <v>2193</v>
      </c>
      <c r="E455" s="373">
        <v>1</v>
      </c>
      <c r="F455" s="1190"/>
      <c r="G455" s="1175">
        <f t="shared" si="6"/>
        <v>0</v>
      </c>
    </row>
    <row r="456" spans="1:7" s="358" customFormat="1">
      <c r="A456" s="370">
        <v>0</v>
      </c>
      <c r="B456" s="369">
        <v>0</v>
      </c>
      <c r="C456" s="368" t="s">
        <v>2192</v>
      </c>
      <c r="D456" s="366">
        <v>0</v>
      </c>
      <c r="E456" s="367">
        <v>0</v>
      </c>
      <c r="F456" s="1189"/>
      <c r="G456" s="1188">
        <f t="shared" si="6"/>
        <v>0</v>
      </c>
    </row>
    <row r="457" spans="1:7" s="358" customFormat="1">
      <c r="A457" s="370">
        <v>0</v>
      </c>
      <c r="B457" s="369">
        <v>0</v>
      </c>
      <c r="C457" s="368" t="s">
        <v>2169</v>
      </c>
      <c r="D457" s="366">
        <v>0</v>
      </c>
      <c r="E457" s="367">
        <v>0</v>
      </c>
      <c r="F457" s="1189"/>
      <c r="G457" s="1188">
        <f t="shared" ref="G457:G520" si="7">E457*F457</f>
        <v>0</v>
      </c>
    </row>
    <row r="458" spans="1:7" s="358" customFormat="1" ht="27">
      <c r="A458" s="376">
        <v>123</v>
      </c>
      <c r="B458" s="375" t="s">
        <v>2590</v>
      </c>
      <c r="C458" s="374" t="s">
        <v>2300</v>
      </c>
      <c r="D458" s="372" t="s">
        <v>2193</v>
      </c>
      <c r="E458" s="373">
        <v>1</v>
      </c>
      <c r="F458" s="1190"/>
      <c r="G458" s="1175">
        <f t="shared" si="7"/>
        <v>0</v>
      </c>
    </row>
    <row r="459" spans="1:7" s="358" customFormat="1">
      <c r="A459" s="370">
        <v>0</v>
      </c>
      <c r="B459" s="369">
        <v>0</v>
      </c>
      <c r="C459" s="368" t="s">
        <v>2192</v>
      </c>
      <c r="D459" s="366">
        <v>0</v>
      </c>
      <c r="E459" s="367">
        <v>0</v>
      </c>
      <c r="F459" s="1189"/>
      <c r="G459" s="1188">
        <f t="shared" si="7"/>
        <v>0</v>
      </c>
    </row>
    <row r="460" spans="1:7" s="358" customFormat="1">
      <c r="A460" s="370">
        <v>0</v>
      </c>
      <c r="B460" s="369">
        <v>0</v>
      </c>
      <c r="C460" s="368" t="s">
        <v>2169</v>
      </c>
      <c r="D460" s="366">
        <v>0</v>
      </c>
      <c r="E460" s="367">
        <v>0</v>
      </c>
      <c r="F460" s="1189"/>
      <c r="G460" s="1188">
        <f t="shared" si="7"/>
        <v>0</v>
      </c>
    </row>
    <row r="461" spans="1:7" s="358" customFormat="1" ht="27">
      <c r="A461" s="376">
        <v>124</v>
      </c>
      <c r="B461" s="375" t="s">
        <v>2589</v>
      </c>
      <c r="C461" s="374" t="s">
        <v>2300</v>
      </c>
      <c r="D461" s="372" t="s">
        <v>2193</v>
      </c>
      <c r="E461" s="373">
        <v>1</v>
      </c>
      <c r="F461" s="1190"/>
      <c r="G461" s="1175">
        <f t="shared" si="7"/>
        <v>0</v>
      </c>
    </row>
    <row r="462" spans="1:7" s="358" customFormat="1">
      <c r="A462" s="370">
        <v>0</v>
      </c>
      <c r="B462" s="369">
        <v>0</v>
      </c>
      <c r="C462" s="368" t="s">
        <v>2192</v>
      </c>
      <c r="D462" s="366">
        <v>0</v>
      </c>
      <c r="E462" s="367">
        <v>0</v>
      </c>
      <c r="F462" s="1189"/>
      <c r="G462" s="1188">
        <f t="shared" si="7"/>
        <v>0</v>
      </c>
    </row>
    <row r="463" spans="1:7" s="358" customFormat="1">
      <c r="A463" s="370">
        <v>0</v>
      </c>
      <c r="B463" s="369">
        <v>0</v>
      </c>
      <c r="C463" s="368" t="s">
        <v>2169</v>
      </c>
      <c r="D463" s="366">
        <v>0</v>
      </c>
      <c r="E463" s="367">
        <v>0</v>
      </c>
      <c r="F463" s="1189"/>
      <c r="G463" s="1188">
        <f t="shared" si="7"/>
        <v>0</v>
      </c>
    </row>
    <row r="464" spans="1:7" s="358" customFormat="1" ht="27">
      <c r="A464" s="376">
        <v>125</v>
      </c>
      <c r="B464" s="375" t="s">
        <v>2588</v>
      </c>
      <c r="C464" s="374" t="s">
        <v>2298</v>
      </c>
      <c r="D464" s="372" t="s">
        <v>2193</v>
      </c>
      <c r="E464" s="373">
        <v>1</v>
      </c>
      <c r="F464" s="1190"/>
      <c r="G464" s="1175">
        <f t="shared" si="7"/>
        <v>0</v>
      </c>
    </row>
    <row r="465" spans="1:7" s="358" customFormat="1">
      <c r="A465" s="370">
        <v>0</v>
      </c>
      <c r="B465" s="369">
        <v>0</v>
      </c>
      <c r="C465" s="368" t="s">
        <v>2192</v>
      </c>
      <c r="D465" s="366">
        <v>0</v>
      </c>
      <c r="E465" s="367">
        <v>0</v>
      </c>
      <c r="F465" s="1189"/>
      <c r="G465" s="1188">
        <f t="shared" si="7"/>
        <v>0</v>
      </c>
    </row>
    <row r="466" spans="1:7" s="358" customFormat="1">
      <c r="A466" s="370">
        <v>0</v>
      </c>
      <c r="B466" s="369">
        <v>0</v>
      </c>
      <c r="C466" s="368" t="s">
        <v>2169</v>
      </c>
      <c r="D466" s="366">
        <v>0</v>
      </c>
      <c r="E466" s="367">
        <v>0</v>
      </c>
      <c r="F466" s="1189"/>
      <c r="G466" s="1188">
        <f t="shared" si="7"/>
        <v>0</v>
      </c>
    </row>
    <row r="467" spans="1:7" s="358" customFormat="1" ht="108">
      <c r="A467" s="376">
        <v>126</v>
      </c>
      <c r="B467" s="375" t="s">
        <v>2587</v>
      </c>
      <c r="C467" s="374" t="s">
        <v>2296</v>
      </c>
      <c r="D467" s="372" t="s">
        <v>2193</v>
      </c>
      <c r="E467" s="373">
        <v>2</v>
      </c>
      <c r="F467" s="1190"/>
      <c r="G467" s="1175">
        <f t="shared" si="7"/>
        <v>0</v>
      </c>
    </row>
    <row r="468" spans="1:7" s="358" customFormat="1">
      <c r="A468" s="370">
        <v>0</v>
      </c>
      <c r="B468" s="369">
        <v>0</v>
      </c>
      <c r="C468" s="368" t="s">
        <v>2217</v>
      </c>
      <c r="D468" s="366">
        <v>0</v>
      </c>
      <c r="E468" s="367">
        <v>0</v>
      </c>
      <c r="F468" s="1189"/>
      <c r="G468" s="1188">
        <f t="shared" si="7"/>
        <v>0</v>
      </c>
    </row>
    <row r="469" spans="1:7" s="358" customFormat="1">
      <c r="A469" s="370">
        <v>0</v>
      </c>
      <c r="B469" s="369">
        <v>0</v>
      </c>
      <c r="C469" s="368" t="s">
        <v>2169</v>
      </c>
      <c r="D469" s="366">
        <v>0</v>
      </c>
      <c r="E469" s="367">
        <v>0</v>
      </c>
      <c r="F469" s="1189"/>
      <c r="G469" s="1188">
        <f t="shared" si="7"/>
        <v>0</v>
      </c>
    </row>
    <row r="470" spans="1:7" s="358" customFormat="1" ht="40.5">
      <c r="A470" s="376">
        <v>127</v>
      </c>
      <c r="B470" s="375" t="s">
        <v>2586</v>
      </c>
      <c r="C470" s="374" t="s">
        <v>2294</v>
      </c>
      <c r="D470" s="372" t="s">
        <v>2193</v>
      </c>
      <c r="E470" s="373">
        <v>1</v>
      </c>
      <c r="F470" s="1190"/>
      <c r="G470" s="1175">
        <f t="shared" si="7"/>
        <v>0</v>
      </c>
    </row>
    <row r="471" spans="1:7" s="358" customFormat="1">
      <c r="A471" s="370">
        <v>0</v>
      </c>
      <c r="B471" s="369">
        <v>0</v>
      </c>
      <c r="C471" s="368" t="s">
        <v>2192</v>
      </c>
      <c r="D471" s="366">
        <v>0</v>
      </c>
      <c r="E471" s="367">
        <v>0</v>
      </c>
      <c r="F471" s="1189"/>
      <c r="G471" s="1188">
        <f t="shared" si="7"/>
        <v>0</v>
      </c>
    </row>
    <row r="472" spans="1:7" s="358" customFormat="1">
      <c r="A472" s="370">
        <v>0</v>
      </c>
      <c r="B472" s="369">
        <v>0</v>
      </c>
      <c r="C472" s="368" t="s">
        <v>2585</v>
      </c>
      <c r="D472" s="366">
        <v>0</v>
      </c>
      <c r="E472" s="367">
        <v>0</v>
      </c>
      <c r="F472" s="1189"/>
      <c r="G472" s="1188">
        <f t="shared" si="7"/>
        <v>0</v>
      </c>
    </row>
    <row r="473" spans="1:7" s="358" customFormat="1" ht="40.5">
      <c r="A473" s="376">
        <v>128</v>
      </c>
      <c r="B473" s="375" t="s">
        <v>2584</v>
      </c>
      <c r="C473" s="374" t="s">
        <v>2291</v>
      </c>
      <c r="D473" s="372" t="s">
        <v>2193</v>
      </c>
      <c r="E473" s="373">
        <v>1</v>
      </c>
      <c r="F473" s="1190"/>
      <c r="G473" s="1175">
        <f t="shared" si="7"/>
        <v>0</v>
      </c>
    </row>
    <row r="474" spans="1:7" s="358" customFormat="1">
      <c r="A474" s="370">
        <v>0</v>
      </c>
      <c r="B474" s="369">
        <v>0</v>
      </c>
      <c r="C474" s="368" t="s">
        <v>2192</v>
      </c>
      <c r="D474" s="366">
        <v>0</v>
      </c>
      <c r="E474" s="367">
        <v>0</v>
      </c>
      <c r="F474" s="1189"/>
      <c r="G474" s="1188">
        <f t="shared" si="7"/>
        <v>0</v>
      </c>
    </row>
    <row r="475" spans="1:7" s="358" customFormat="1">
      <c r="A475" s="370">
        <v>0</v>
      </c>
      <c r="B475" s="369">
        <v>0</v>
      </c>
      <c r="C475" s="368" t="s">
        <v>2576</v>
      </c>
      <c r="D475" s="366">
        <v>0</v>
      </c>
      <c r="E475" s="367">
        <v>0</v>
      </c>
      <c r="F475" s="1189"/>
      <c r="G475" s="1188">
        <f t="shared" si="7"/>
        <v>0</v>
      </c>
    </row>
    <row r="476" spans="1:7" s="358" customFormat="1" ht="81">
      <c r="A476" s="376">
        <v>129</v>
      </c>
      <c r="B476" s="375" t="s">
        <v>2583</v>
      </c>
      <c r="C476" s="374" t="s">
        <v>2289</v>
      </c>
      <c r="D476" s="372" t="s">
        <v>2193</v>
      </c>
      <c r="E476" s="373">
        <v>1</v>
      </c>
      <c r="F476" s="1190"/>
      <c r="G476" s="1175">
        <f t="shared" si="7"/>
        <v>0</v>
      </c>
    </row>
    <row r="477" spans="1:7" s="358" customFormat="1">
      <c r="A477" s="370">
        <v>0</v>
      </c>
      <c r="B477" s="369">
        <v>0</v>
      </c>
      <c r="C477" s="368" t="s">
        <v>2192</v>
      </c>
      <c r="D477" s="366">
        <v>0</v>
      </c>
      <c r="E477" s="367">
        <v>0</v>
      </c>
      <c r="F477" s="1189"/>
      <c r="G477" s="1188">
        <f t="shared" si="7"/>
        <v>0</v>
      </c>
    </row>
    <row r="478" spans="1:7" s="358" customFormat="1">
      <c r="A478" s="370">
        <v>0</v>
      </c>
      <c r="B478" s="369">
        <v>0</v>
      </c>
      <c r="C478" s="368" t="s">
        <v>2169</v>
      </c>
      <c r="D478" s="366">
        <v>0</v>
      </c>
      <c r="E478" s="367">
        <v>0</v>
      </c>
      <c r="F478" s="1189"/>
      <c r="G478" s="1188">
        <f t="shared" si="7"/>
        <v>0</v>
      </c>
    </row>
    <row r="479" spans="1:7" s="358" customFormat="1" ht="27">
      <c r="A479" s="376">
        <v>130</v>
      </c>
      <c r="B479" s="375" t="s">
        <v>2582</v>
      </c>
      <c r="C479" s="374" t="s">
        <v>2287</v>
      </c>
      <c r="D479" s="372" t="s">
        <v>2193</v>
      </c>
      <c r="E479" s="373">
        <v>3</v>
      </c>
      <c r="F479" s="1190"/>
      <c r="G479" s="1175">
        <f t="shared" si="7"/>
        <v>0</v>
      </c>
    </row>
    <row r="480" spans="1:7" s="358" customFormat="1">
      <c r="A480" s="370">
        <v>0</v>
      </c>
      <c r="B480" s="369">
        <v>0</v>
      </c>
      <c r="C480" s="368" t="s">
        <v>2192</v>
      </c>
      <c r="D480" s="366">
        <v>0</v>
      </c>
      <c r="E480" s="367">
        <v>0</v>
      </c>
      <c r="F480" s="1189"/>
      <c r="G480" s="1188">
        <f t="shared" si="7"/>
        <v>0</v>
      </c>
    </row>
    <row r="481" spans="1:7" s="358" customFormat="1">
      <c r="A481" s="370">
        <v>0</v>
      </c>
      <c r="B481" s="369">
        <v>0</v>
      </c>
      <c r="C481" s="368" t="s">
        <v>2579</v>
      </c>
      <c r="D481" s="366">
        <v>0</v>
      </c>
      <c r="E481" s="367">
        <v>0</v>
      </c>
      <c r="F481" s="1189"/>
      <c r="G481" s="1188">
        <f t="shared" si="7"/>
        <v>0</v>
      </c>
    </row>
    <row r="482" spans="1:7" s="358" customFormat="1">
      <c r="A482" s="370">
        <v>0</v>
      </c>
      <c r="B482" s="369">
        <v>0</v>
      </c>
      <c r="C482" s="368" t="s">
        <v>2217</v>
      </c>
      <c r="D482" s="366">
        <v>0</v>
      </c>
      <c r="E482" s="367">
        <v>0</v>
      </c>
      <c r="F482" s="1189"/>
      <c r="G482" s="1188">
        <f t="shared" si="7"/>
        <v>0</v>
      </c>
    </row>
    <row r="483" spans="1:7" s="358" customFormat="1">
      <c r="A483" s="370">
        <v>0</v>
      </c>
      <c r="B483" s="369">
        <v>0</v>
      </c>
      <c r="C483" s="368" t="s">
        <v>2578</v>
      </c>
      <c r="D483" s="366">
        <v>0</v>
      </c>
      <c r="E483" s="367">
        <v>0</v>
      </c>
      <c r="F483" s="1189"/>
      <c r="G483" s="1188">
        <f t="shared" si="7"/>
        <v>0</v>
      </c>
    </row>
    <row r="484" spans="1:7" s="358" customFormat="1" ht="27">
      <c r="A484" s="376">
        <v>131</v>
      </c>
      <c r="B484" s="375" t="s">
        <v>2581</v>
      </c>
      <c r="C484" s="374" t="s">
        <v>2285</v>
      </c>
      <c r="D484" s="372" t="s">
        <v>2193</v>
      </c>
      <c r="E484" s="373">
        <v>1</v>
      </c>
      <c r="F484" s="1190"/>
      <c r="G484" s="1175">
        <f t="shared" si="7"/>
        <v>0</v>
      </c>
    </row>
    <row r="485" spans="1:7" s="358" customFormat="1">
      <c r="A485" s="370">
        <v>0</v>
      </c>
      <c r="B485" s="369">
        <v>0</v>
      </c>
      <c r="C485" s="368" t="s">
        <v>2192</v>
      </c>
      <c r="D485" s="366">
        <v>0</v>
      </c>
      <c r="E485" s="367">
        <v>0</v>
      </c>
      <c r="F485" s="1189"/>
      <c r="G485" s="1188">
        <f t="shared" si="7"/>
        <v>0</v>
      </c>
    </row>
    <row r="486" spans="1:7" s="358" customFormat="1">
      <c r="A486" s="370">
        <v>0</v>
      </c>
      <c r="B486" s="369">
        <v>0</v>
      </c>
      <c r="C486" s="368" t="s">
        <v>2576</v>
      </c>
      <c r="D486" s="366">
        <v>0</v>
      </c>
      <c r="E486" s="367">
        <v>0</v>
      </c>
      <c r="F486" s="1189"/>
      <c r="G486" s="1188">
        <f t="shared" si="7"/>
        <v>0</v>
      </c>
    </row>
    <row r="487" spans="1:7" s="358" customFormat="1" ht="27">
      <c r="A487" s="376">
        <v>132</v>
      </c>
      <c r="B487" s="375" t="s">
        <v>2580</v>
      </c>
      <c r="C487" s="374" t="s">
        <v>2283</v>
      </c>
      <c r="D487" s="372" t="s">
        <v>2190</v>
      </c>
      <c r="E487" s="373">
        <v>3.75</v>
      </c>
      <c r="F487" s="1190"/>
      <c r="G487" s="1175">
        <f t="shared" si="7"/>
        <v>0</v>
      </c>
    </row>
    <row r="488" spans="1:7" s="358" customFormat="1">
      <c r="A488" s="370">
        <v>0</v>
      </c>
      <c r="B488" s="369">
        <v>0</v>
      </c>
      <c r="C488" s="368" t="s">
        <v>2276</v>
      </c>
      <c r="D488" s="366">
        <v>0</v>
      </c>
      <c r="E488" s="367">
        <v>0</v>
      </c>
      <c r="F488" s="1189"/>
      <c r="G488" s="1188">
        <f t="shared" si="7"/>
        <v>0</v>
      </c>
    </row>
    <row r="489" spans="1:7" s="358" customFormat="1">
      <c r="A489" s="370">
        <v>0</v>
      </c>
      <c r="B489" s="369">
        <v>0</v>
      </c>
      <c r="C489" s="368" t="s">
        <v>2579</v>
      </c>
      <c r="D489" s="366">
        <v>0</v>
      </c>
      <c r="E489" s="367">
        <v>0</v>
      </c>
      <c r="F489" s="1189"/>
      <c r="G489" s="1188">
        <f t="shared" si="7"/>
        <v>0</v>
      </c>
    </row>
    <row r="490" spans="1:7" s="358" customFormat="1">
      <c r="A490" s="370">
        <v>0</v>
      </c>
      <c r="B490" s="369">
        <v>0</v>
      </c>
      <c r="C490" s="368" t="s">
        <v>2281</v>
      </c>
      <c r="D490" s="366">
        <v>0</v>
      </c>
      <c r="E490" s="367">
        <v>0</v>
      </c>
      <c r="F490" s="1189"/>
      <c r="G490" s="1188">
        <f t="shared" si="7"/>
        <v>0</v>
      </c>
    </row>
    <row r="491" spans="1:7" s="358" customFormat="1">
      <c r="A491" s="370">
        <v>0</v>
      </c>
      <c r="B491" s="369">
        <v>0</v>
      </c>
      <c r="C491" s="368" t="s">
        <v>2578</v>
      </c>
      <c r="D491" s="366">
        <v>0</v>
      </c>
      <c r="E491" s="367">
        <v>0</v>
      </c>
      <c r="F491" s="1189"/>
      <c r="G491" s="1188">
        <f t="shared" si="7"/>
        <v>0</v>
      </c>
    </row>
    <row r="492" spans="1:7" s="358" customFormat="1" ht="27">
      <c r="A492" s="376">
        <v>133</v>
      </c>
      <c r="B492" s="375" t="s">
        <v>2577</v>
      </c>
      <c r="C492" s="374" t="s">
        <v>2278</v>
      </c>
      <c r="D492" s="372" t="s">
        <v>2190</v>
      </c>
      <c r="E492" s="373">
        <v>2.75</v>
      </c>
      <c r="F492" s="1190"/>
      <c r="G492" s="1175">
        <f t="shared" si="7"/>
        <v>0</v>
      </c>
    </row>
    <row r="493" spans="1:7" s="358" customFormat="1">
      <c r="A493" s="370">
        <v>0</v>
      </c>
      <c r="B493" s="369">
        <v>0</v>
      </c>
      <c r="C493" s="368" t="s">
        <v>2277</v>
      </c>
      <c r="D493" s="366">
        <v>0</v>
      </c>
      <c r="E493" s="367">
        <v>0</v>
      </c>
      <c r="F493" s="1189"/>
      <c r="G493" s="1188">
        <f t="shared" si="7"/>
        <v>0</v>
      </c>
    </row>
    <row r="494" spans="1:7" s="358" customFormat="1">
      <c r="A494" s="370">
        <v>0</v>
      </c>
      <c r="B494" s="369">
        <v>0</v>
      </c>
      <c r="C494" s="368" t="s">
        <v>2571</v>
      </c>
      <c r="D494" s="366">
        <v>0</v>
      </c>
      <c r="E494" s="367">
        <v>0</v>
      </c>
      <c r="F494" s="1189"/>
      <c r="G494" s="1188">
        <f t="shared" si="7"/>
        <v>0</v>
      </c>
    </row>
    <row r="495" spans="1:7" s="358" customFormat="1">
      <c r="A495" s="370">
        <v>0</v>
      </c>
      <c r="B495" s="369">
        <v>0</v>
      </c>
      <c r="C495" s="368" t="s">
        <v>2276</v>
      </c>
      <c r="D495" s="366">
        <v>0</v>
      </c>
      <c r="E495" s="367">
        <v>0</v>
      </c>
      <c r="F495" s="1189"/>
      <c r="G495" s="1188">
        <f t="shared" si="7"/>
        <v>0</v>
      </c>
    </row>
    <row r="496" spans="1:7" s="358" customFormat="1">
      <c r="A496" s="370">
        <v>0</v>
      </c>
      <c r="B496" s="369">
        <v>0</v>
      </c>
      <c r="C496" s="368" t="s">
        <v>2576</v>
      </c>
      <c r="D496" s="366">
        <v>0</v>
      </c>
      <c r="E496" s="367">
        <v>0</v>
      </c>
      <c r="F496" s="1189"/>
      <c r="G496" s="1188">
        <f t="shared" si="7"/>
        <v>0</v>
      </c>
    </row>
    <row r="497" spans="1:7" s="358" customFormat="1" ht="40.5">
      <c r="A497" s="376">
        <v>134</v>
      </c>
      <c r="B497" s="375" t="s">
        <v>2575</v>
      </c>
      <c r="C497" s="374" t="s">
        <v>2273</v>
      </c>
      <c r="D497" s="372" t="s">
        <v>2193</v>
      </c>
      <c r="E497" s="373">
        <v>1</v>
      </c>
      <c r="F497" s="1190"/>
      <c r="G497" s="1175">
        <f t="shared" si="7"/>
        <v>0</v>
      </c>
    </row>
    <row r="498" spans="1:7" s="358" customFormat="1">
      <c r="A498" s="370">
        <v>0</v>
      </c>
      <c r="B498" s="369">
        <v>0</v>
      </c>
      <c r="C498" s="368" t="s">
        <v>2192</v>
      </c>
      <c r="D498" s="366">
        <v>0</v>
      </c>
      <c r="E498" s="367">
        <v>0</v>
      </c>
      <c r="F498" s="1189"/>
      <c r="G498" s="1188">
        <f t="shared" si="7"/>
        <v>0</v>
      </c>
    </row>
    <row r="499" spans="1:7" s="358" customFormat="1">
      <c r="A499" s="370">
        <v>0</v>
      </c>
      <c r="B499" s="369">
        <v>0</v>
      </c>
      <c r="C499" s="368" t="s">
        <v>2574</v>
      </c>
      <c r="D499" s="366">
        <v>0</v>
      </c>
      <c r="E499" s="367">
        <v>0</v>
      </c>
      <c r="F499" s="1189"/>
      <c r="G499" s="1188">
        <f t="shared" si="7"/>
        <v>0</v>
      </c>
    </row>
    <row r="500" spans="1:7" s="358" customFormat="1" ht="27">
      <c r="A500" s="376">
        <v>135</v>
      </c>
      <c r="B500" s="375" t="s">
        <v>2573</v>
      </c>
      <c r="C500" s="374" t="s">
        <v>2512</v>
      </c>
      <c r="D500" s="372" t="s">
        <v>2193</v>
      </c>
      <c r="E500" s="373">
        <v>1</v>
      </c>
      <c r="F500" s="1190"/>
      <c r="G500" s="1175">
        <f t="shared" si="7"/>
        <v>0</v>
      </c>
    </row>
    <row r="501" spans="1:7" s="358" customFormat="1">
      <c r="A501" s="370">
        <v>0</v>
      </c>
      <c r="B501" s="369">
        <v>0</v>
      </c>
      <c r="C501" s="368" t="s">
        <v>2192</v>
      </c>
      <c r="D501" s="366">
        <v>0</v>
      </c>
      <c r="E501" s="367">
        <v>0</v>
      </c>
      <c r="F501" s="1189"/>
      <c r="G501" s="1188">
        <f t="shared" si="7"/>
        <v>0</v>
      </c>
    </row>
    <row r="502" spans="1:7" s="358" customFormat="1">
      <c r="A502" s="370">
        <v>0</v>
      </c>
      <c r="B502" s="369">
        <v>0</v>
      </c>
      <c r="C502" s="368" t="s">
        <v>2169</v>
      </c>
      <c r="D502" s="366">
        <v>0</v>
      </c>
      <c r="E502" s="367">
        <v>0</v>
      </c>
      <c r="F502" s="1189"/>
      <c r="G502" s="1188">
        <f t="shared" si="7"/>
        <v>0</v>
      </c>
    </row>
    <row r="503" spans="1:7" s="358" customFormat="1" ht="135">
      <c r="A503" s="376">
        <v>136</v>
      </c>
      <c r="B503" s="375" t="s">
        <v>2572</v>
      </c>
      <c r="C503" s="374" t="s">
        <v>2270</v>
      </c>
      <c r="D503" s="372" t="s">
        <v>2193</v>
      </c>
      <c r="E503" s="373">
        <v>1</v>
      </c>
      <c r="F503" s="1190"/>
      <c r="G503" s="1175">
        <f t="shared" si="7"/>
        <v>0</v>
      </c>
    </row>
    <row r="504" spans="1:7" s="358" customFormat="1">
      <c r="A504" s="370">
        <v>0</v>
      </c>
      <c r="B504" s="369">
        <v>0</v>
      </c>
      <c r="C504" s="368" t="s">
        <v>2192</v>
      </c>
      <c r="D504" s="366">
        <v>0</v>
      </c>
      <c r="E504" s="367">
        <v>0</v>
      </c>
      <c r="F504" s="1189"/>
      <c r="G504" s="1188">
        <f t="shared" si="7"/>
        <v>0</v>
      </c>
    </row>
    <row r="505" spans="1:7" s="358" customFormat="1">
      <c r="A505" s="370">
        <v>0</v>
      </c>
      <c r="B505" s="369">
        <v>0</v>
      </c>
      <c r="C505" s="368" t="s">
        <v>2571</v>
      </c>
      <c r="D505" s="366">
        <v>0</v>
      </c>
      <c r="E505" s="367">
        <v>0</v>
      </c>
      <c r="F505" s="1189"/>
      <c r="G505" s="1188">
        <f t="shared" si="7"/>
        <v>0</v>
      </c>
    </row>
    <row r="506" spans="1:7" s="358" customFormat="1" ht="40.5">
      <c r="A506" s="376">
        <v>137</v>
      </c>
      <c r="B506" s="375" t="s">
        <v>2570</v>
      </c>
      <c r="C506" s="374" t="s">
        <v>2508</v>
      </c>
      <c r="D506" s="372" t="s">
        <v>2193</v>
      </c>
      <c r="E506" s="373">
        <v>1</v>
      </c>
      <c r="F506" s="1190"/>
      <c r="G506" s="1175">
        <f t="shared" si="7"/>
        <v>0</v>
      </c>
    </row>
    <row r="507" spans="1:7" s="358" customFormat="1">
      <c r="A507" s="370">
        <v>0</v>
      </c>
      <c r="B507" s="369">
        <v>0</v>
      </c>
      <c r="C507" s="368" t="s">
        <v>2192</v>
      </c>
      <c r="D507" s="366">
        <v>0</v>
      </c>
      <c r="E507" s="367">
        <v>0</v>
      </c>
      <c r="F507" s="1189"/>
      <c r="G507" s="1188">
        <f t="shared" si="7"/>
        <v>0</v>
      </c>
    </row>
    <row r="508" spans="1:7" s="358" customFormat="1">
      <c r="A508" s="370">
        <v>0</v>
      </c>
      <c r="B508" s="369">
        <v>0</v>
      </c>
      <c r="C508" s="368" t="s">
        <v>2500</v>
      </c>
      <c r="D508" s="366">
        <v>0</v>
      </c>
      <c r="E508" s="367">
        <v>0</v>
      </c>
      <c r="F508" s="1189"/>
      <c r="G508" s="1188">
        <f t="shared" si="7"/>
        <v>0</v>
      </c>
    </row>
    <row r="509" spans="1:7" s="358" customFormat="1" ht="54">
      <c r="A509" s="376">
        <v>138</v>
      </c>
      <c r="B509" s="375">
        <v>0</v>
      </c>
      <c r="C509" s="374" t="s">
        <v>2204</v>
      </c>
      <c r="D509" s="372" t="s">
        <v>2190</v>
      </c>
      <c r="E509" s="373">
        <v>6.97</v>
      </c>
      <c r="F509" s="1190"/>
      <c r="G509" s="1175">
        <f t="shared" si="7"/>
        <v>0</v>
      </c>
    </row>
    <row r="510" spans="1:7" s="358" customFormat="1">
      <c r="A510" s="370">
        <v>0</v>
      </c>
      <c r="B510" s="369">
        <v>0</v>
      </c>
      <c r="C510" s="368" t="s">
        <v>2268</v>
      </c>
      <c r="D510" s="366">
        <v>0</v>
      </c>
      <c r="E510" s="367">
        <v>0</v>
      </c>
      <c r="F510" s="1189"/>
      <c r="G510" s="1188">
        <f t="shared" si="7"/>
        <v>0</v>
      </c>
    </row>
    <row r="511" spans="1:7" s="358" customFormat="1">
      <c r="A511" s="370">
        <v>0</v>
      </c>
      <c r="B511" s="369">
        <v>0</v>
      </c>
      <c r="C511" s="368" t="s">
        <v>2169</v>
      </c>
      <c r="D511" s="366">
        <v>0</v>
      </c>
      <c r="E511" s="367">
        <v>0</v>
      </c>
      <c r="F511" s="1189"/>
      <c r="G511" s="1188">
        <f t="shared" si="7"/>
        <v>0</v>
      </c>
    </row>
    <row r="512" spans="1:7" s="358" customFormat="1" ht="54">
      <c r="A512" s="376">
        <v>139</v>
      </c>
      <c r="B512" s="375">
        <v>0</v>
      </c>
      <c r="C512" s="374" t="s">
        <v>2191</v>
      </c>
      <c r="D512" s="372" t="s">
        <v>2190</v>
      </c>
      <c r="E512" s="373">
        <v>21.720000000000002</v>
      </c>
      <c r="F512" s="1190"/>
      <c r="G512" s="1175">
        <f t="shared" si="7"/>
        <v>0</v>
      </c>
    </row>
    <row r="513" spans="1:7" s="358" customFormat="1">
      <c r="A513" s="370">
        <v>0</v>
      </c>
      <c r="B513" s="369">
        <v>0</v>
      </c>
      <c r="C513" s="368" t="s">
        <v>2267</v>
      </c>
      <c r="D513" s="366">
        <v>0</v>
      </c>
      <c r="E513" s="367">
        <v>0</v>
      </c>
      <c r="F513" s="1189"/>
      <c r="G513" s="1188">
        <f t="shared" si="7"/>
        <v>0</v>
      </c>
    </row>
    <row r="514" spans="1:7" s="358" customFormat="1">
      <c r="A514" s="370">
        <v>0</v>
      </c>
      <c r="B514" s="369">
        <v>0</v>
      </c>
      <c r="C514" s="368" t="s">
        <v>2169</v>
      </c>
      <c r="D514" s="366">
        <v>0</v>
      </c>
      <c r="E514" s="367">
        <v>0</v>
      </c>
      <c r="F514" s="1189"/>
      <c r="G514" s="1188">
        <f t="shared" si="7"/>
        <v>0</v>
      </c>
    </row>
    <row r="515" spans="1:7" s="358" customFormat="1">
      <c r="A515" s="370">
        <v>0</v>
      </c>
      <c r="B515" s="369">
        <v>0</v>
      </c>
      <c r="C515" s="368" t="s">
        <v>2507</v>
      </c>
      <c r="D515" s="366">
        <v>0</v>
      </c>
      <c r="E515" s="367">
        <v>0</v>
      </c>
      <c r="F515" s="1189"/>
      <c r="G515" s="1188">
        <f t="shared" si="7"/>
        <v>0</v>
      </c>
    </row>
    <row r="516" spans="1:7" s="358" customFormat="1">
      <c r="A516" s="370">
        <v>0</v>
      </c>
      <c r="B516" s="369">
        <v>0</v>
      </c>
      <c r="C516" s="368" t="s">
        <v>2504</v>
      </c>
      <c r="D516" s="366">
        <v>0</v>
      </c>
      <c r="E516" s="367">
        <v>0</v>
      </c>
      <c r="F516" s="1189"/>
      <c r="G516" s="1188">
        <f t="shared" si="7"/>
        <v>0</v>
      </c>
    </row>
    <row r="517" spans="1:7" s="358" customFormat="1" ht="54">
      <c r="A517" s="376">
        <v>140</v>
      </c>
      <c r="B517" s="375">
        <v>0</v>
      </c>
      <c r="C517" s="374" t="s">
        <v>2266</v>
      </c>
      <c r="D517" s="372" t="s">
        <v>2190</v>
      </c>
      <c r="E517" s="373">
        <v>3.4</v>
      </c>
      <c r="F517" s="1190"/>
      <c r="G517" s="1175">
        <f t="shared" si="7"/>
        <v>0</v>
      </c>
    </row>
    <row r="518" spans="1:7" s="358" customFormat="1">
      <c r="A518" s="370">
        <v>0</v>
      </c>
      <c r="B518" s="369">
        <v>0</v>
      </c>
      <c r="C518" s="368" t="s">
        <v>2265</v>
      </c>
      <c r="D518" s="366">
        <v>0</v>
      </c>
      <c r="E518" s="367">
        <v>0</v>
      </c>
      <c r="F518" s="1189"/>
      <c r="G518" s="1188">
        <f t="shared" si="7"/>
        <v>0</v>
      </c>
    </row>
    <row r="519" spans="1:7" s="358" customFormat="1">
      <c r="A519" s="370">
        <v>0</v>
      </c>
      <c r="B519" s="369">
        <v>0</v>
      </c>
      <c r="C519" s="368" t="s">
        <v>2169</v>
      </c>
      <c r="D519" s="366">
        <v>0</v>
      </c>
      <c r="E519" s="367">
        <v>0</v>
      </c>
      <c r="F519" s="1189"/>
      <c r="G519" s="1188">
        <f t="shared" si="7"/>
        <v>0</v>
      </c>
    </row>
    <row r="520" spans="1:7" s="358" customFormat="1">
      <c r="A520" s="370">
        <v>0</v>
      </c>
      <c r="B520" s="369">
        <v>0</v>
      </c>
      <c r="C520" s="368" t="s">
        <v>2506</v>
      </c>
      <c r="D520" s="366">
        <v>0</v>
      </c>
      <c r="E520" s="367">
        <v>0</v>
      </c>
      <c r="F520" s="1189"/>
      <c r="G520" s="1188">
        <f t="shared" si="7"/>
        <v>0</v>
      </c>
    </row>
    <row r="521" spans="1:7" s="358" customFormat="1">
      <c r="A521" s="370">
        <v>0</v>
      </c>
      <c r="B521" s="369">
        <v>0</v>
      </c>
      <c r="C521" s="368" t="s">
        <v>2504</v>
      </c>
      <c r="D521" s="366">
        <v>0</v>
      </c>
      <c r="E521" s="367">
        <v>0</v>
      </c>
      <c r="F521" s="1189"/>
      <c r="G521" s="1188">
        <f t="shared" ref="G521:G584" si="8">E521*F521</f>
        <v>0</v>
      </c>
    </row>
    <row r="522" spans="1:7" s="358" customFormat="1" ht="54">
      <c r="A522" s="376">
        <v>141</v>
      </c>
      <c r="B522" s="375">
        <v>0</v>
      </c>
      <c r="C522" s="374" t="s">
        <v>2264</v>
      </c>
      <c r="D522" s="372" t="s">
        <v>256</v>
      </c>
      <c r="E522" s="373">
        <v>0.39</v>
      </c>
      <c r="F522" s="1190"/>
      <c r="G522" s="1175">
        <f t="shared" si="8"/>
        <v>0</v>
      </c>
    </row>
    <row r="523" spans="1:7" s="358" customFormat="1">
      <c r="A523" s="370">
        <v>0</v>
      </c>
      <c r="B523" s="369">
        <v>0</v>
      </c>
      <c r="C523" s="368" t="s">
        <v>2263</v>
      </c>
      <c r="D523" s="366">
        <v>0</v>
      </c>
      <c r="E523" s="367">
        <v>0</v>
      </c>
      <c r="F523" s="1189"/>
      <c r="G523" s="1188">
        <f t="shared" si="8"/>
        <v>0</v>
      </c>
    </row>
    <row r="524" spans="1:7" s="358" customFormat="1">
      <c r="A524" s="370">
        <v>0</v>
      </c>
      <c r="B524" s="369">
        <v>0</v>
      </c>
      <c r="C524" s="368" t="s">
        <v>2169</v>
      </c>
      <c r="D524" s="366">
        <v>0</v>
      </c>
      <c r="E524" s="367">
        <v>0</v>
      </c>
      <c r="F524" s="1189"/>
      <c r="G524" s="1188">
        <f t="shared" si="8"/>
        <v>0</v>
      </c>
    </row>
    <row r="525" spans="1:7" s="358" customFormat="1" ht="54">
      <c r="A525" s="376">
        <v>142</v>
      </c>
      <c r="B525" s="375">
        <v>0</v>
      </c>
      <c r="C525" s="374" t="s">
        <v>2262</v>
      </c>
      <c r="D525" s="372" t="s">
        <v>256</v>
      </c>
      <c r="E525" s="373">
        <v>0.32550000000000001</v>
      </c>
      <c r="F525" s="1190"/>
      <c r="G525" s="1175">
        <f t="shared" si="8"/>
        <v>0</v>
      </c>
    </row>
    <row r="526" spans="1:7" s="358" customFormat="1">
      <c r="A526" s="370">
        <v>0</v>
      </c>
      <c r="B526" s="369">
        <v>0</v>
      </c>
      <c r="C526" s="368" t="s">
        <v>2261</v>
      </c>
      <c r="D526" s="366">
        <v>0</v>
      </c>
      <c r="E526" s="367">
        <v>0</v>
      </c>
      <c r="F526" s="1189"/>
      <c r="G526" s="1188">
        <f t="shared" si="8"/>
        <v>0</v>
      </c>
    </row>
    <row r="527" spans="1:7" s="358" customFormat="1">
      <c r="A527" s="370">
        <v>0</v>
      </c>
      <c r="B527" s="369">
        <v>0</v>
      </c>
      <c r="C527" s="368" t="s">
        <v>2169</v>
      </c>
      <c r="D527" s="366">
        <v>0</v>
      </c>
      <c r="E527" s="367">
        <v>0</v>
      </c>
      <c r="F527" s="1189"/>
      <c r="G527" s="1188">
        <f t="shared" si="8"/>
        <v>0</v>
      </c>
    </row>
    <row r="528" spans="1:7" s="358" customFormat="1" ht="54">
      <c r="A528" s="376">
        <v>143</v>
      </c>
      <c r="B528" s="375">
        <v>0</v>
      </c>
      <c r="C528" s="374" t="s">
        <v>2260</v>
      </c>
      <c r="D528" s="372" t="s">
        <v>256</v>
      </c>
      <c r="E528" s="373">
        <v>0.55499999999999994</v>
      </c>
      <c r="F528" s="1190"/>
      <c r="G528" s="1175">
        <f t="shared" si="8"/>
        <v>0</v>
      </c>
    </row>
    <row r="529" spans="1:7" s="358" customFormat="1">
      <c r="A529" s="370">
        <v>0</v>
      </c>
      <c r="B529" s="369">
        <v>0</v>
      </c>
      <c r="C529" s="368" t="s">
        <v>2259</v>
      </c>
      <c r="D529" s="366">
        <v>0</v>
      </c>
      <c r="E529" s="367">
        <v>0</v>
      </c>
      <c r="F529" s="1189"/>
      <c r="G529" s="1188">
        <f t="shared" si="8"/>
        <v>0</v>
      </c>
    </row>
    <row r="530" spans="1:7" s="358" customFormat="1">
      <c r="A530" s="370">
        <v>0</v>
      </c>
      <c r="B530" s="369">
        <v>0</v>
      </c>
      <c r="C530" s="368" t="s">
        <v>2169</v>
      </c>
      <c r="D530" s="366">
        <v>0</v>
      </c>
      <c r="E530" s="367">
        <v>0</v>
      </c>
      <c r="F530" s="1189"/>
      <c r="G530" s="1188">
        <f t="shared" si="8"/>
        <v>0</v>
      </c>
    </row>
    <row r="531" spans="1:7" s="358" customFormat="1" ht="27">
      <c r="A531" s="376">
        <v>144</v>
      </c>
      <c r="B531" s="375">
        <v>0</v>
      </c>
      <c r="C531" s="374" t="s">
        <v>2258</v>
      </c>
      <c r="D531" s="372" t="s">
        <v>2193</v>
      </c>
      <c r="E531" s="373">
        <v>3</v>
      </c>
      <c r="F531" s="1190"/>
      <c r="G531" s="1175">
        <f t="shared" si="8"/>
        <v>0</v>
      </c>
    </row>
    <row r="532" spans="1:7" s="358" customFormat="1">
      <c r="A532" s="370">
        <v>0</v>
      </c>
      <c r="B532" s="369">
        <v>0</v>
      </c>
      <c r="C532" s="368" t="s">
        <v>2257</v>
      </c>
      <c r="D532" s="366">
        <v>0</v>
      </c>
      <c r="E532" s="367">
        <v>0</v>
      </c>
      <c r="F532" s="1189"/>
      <c r="G532" s="1188">
        <f t="shared" si="8"/>
        <v>0</v>
      </c>
    </row>
    <row r="533" spans="1:7" s="358" customFormat="1">
      <c r="A533" s="370">
        <v>0</v>
      </c>
      <c r="B533" s="369">
        <v>0</v>
      </c>
      <c r="C533" s="368" t="s">
        <v>2169</v>
      </c>
      <c r="D533" s="366">
        <v>0</v>
      </c>
      <c r="E533" s="367">
        <v>0</v>
      </c>
      <c r="F533" s="1189"/>
      <c r="G533" s="1188">
        <f t="shared" si="8"/>
        <v>0</v>
      </c>
    </row>
    <row r="534" spans="1:7" s="358" customFormat="1" ht="27">
      <c r="A534" s="376">
        <v>145</v>
      </c>
      <c r="B534" s="375">
        <v>0</v>
      </c>
      <c r="C534" s="374" t="s">
        <v>2256</v>
      </c>
      <c r="D534" s="372" t="s">
        <v>2193</v>
      </c>
      <c r="E534" s="373">
        <v>1</v>
      </c>
      <c r="F534" s="1190"/>
      <c r="G534" s="1175">
        <f t="shared" si="8"/>
        <v>0</v>
      </c>
    </row>
    <row r="535" spans="1:7" s="358" customFormat="1">
      <c r="A535" s="370">
        <v>0</v>
      </c>
      <c r="B535" s="369">
        <v>0</v>
      </c>
      <c r="C535" s="368" t="s">
        <v>2192</v>
      </c>
      <c r="D535" s="366">
        <v>0</v>
      </c>
      <c r="E535" s="367">
        <v>0</v>
      </c>
      <c r="F535" s="1189"/>
      <c r="G535" s="1188">
        <f t="shared" si="8"/>
        <v>0</v>
      </c>
    </row>
    <row r="536" spans="1:7" s="358" customFormat="1">
      <c r="A536" s="370">
        <v>0</v>
      </c>
      <c r="B536" s="369">
        <v>0</v>
      </c>
      <c r="C536" s="368" t="s">
        <v>2169</v>
      </c>
      <c r="D536" s="366">
        <v>0</v>
      </c>
      <c r="E536" s="367">
        <v>0</v>
      </c>
      <c r="F536" s="1189"/>
      <c r="G536" s="1188">
        <f t="shared" si="8"/>
        <v>0</v>
      </c>
    </row>
    <row r="537" spans="1:7" s="358" customFormat="1" ht="40.5">
      <c r="A537" s="376">
        <v>146</v>
      </c>
      <c r="B537" s="375">
        <v>0</v>
      </c>
      <c r="C537" s="374" t="s">
        <v>2188</v>
      </c>
      <c r="D537" s="372" t="s">
        <v>256</v>
      </c>
      <c r="E537" s="373">
        <v>12.76</v>
      </c>
      <c r="F537" s="1190"/>
      <c r="G537" s="1175">
        <f t="shared" si="8"/>
        <v>0</v>
      </c>
    </row>
    <row r="538" spans="1:7" s="358" customFormat="1">
      <c r="A538" s="370">
        <v>0</v>
      </c>
      <c r="B538" s="369">
        <v>0</v>
      </c>
      <c r="C538" s="368" t="s">
        <v>2255</v>
      </c>
      <c r="D538" s="366">
        <v>0</v>
      </c>
      <c r="E538" s="367">
        <v>0</v>
      </c>
      <c r="F538" s="1189"/>
      <c r="G538" s="1188">
        <f t="shared" si="8"/>
        <v>0</v>
      </c>
    </row>
    <row r="539" spans="1:7" s="358" customFormat="1">
      <c r="A539" s="370">
        <v>0</v>
      </c>
      <c r="B539" s="369">
        <v>0</v>
      </c>
      <c r="C539" s="368" t="s">
        <v>2169</v>
      </c>
      <c r="D539" s="366">
        <v>0</v>
      </c>
      <c r="E539" s="367">
        <v>0</v>
      </c>
      <c r="F539" s="1189"/>
      <c r="G539" s="1188">
        <f t="shared" si="8"/>
        <v>0</v>
      </c>
    </row>
    <row r="540" spans="1:7" s="358" customFormat="1">
      <c r="A540" s="370">
        <v>0</v>
      </c>
      <c r="B540" s="369">
        <v>0</v>
      </c>
      <c r="C540" s="368" t="s">
        <v>2505</v>
      </c>
      <c r="D540" s="366">
        <v>0</v>
      </c>
      <c r="E540" s="367">
        <v>0</v>
      </c>
      <c r="F540" s="1189"/>
      <c r="G540" s="1188">
        <f t="shared" si="8"/>
        <v>0</v>
      </c>
    </row>
    <row r="541" spans="1:7" s="358" customFormat="1">
      <c r="A541" s="370">
        <v>0</v>
      </c>
      <c r="B541" s="369">
        <v>0</v>
      </c>
      <c r="C541" s="368" t="s">
        <v>2504</v>
      </c>
      <c r="D541" s="366">
        <v>0</v>
      </c>
      <c r="E541" s="367">
        <v>0</v>
      </c>
      <c r="F541" s="1189"/>
      <c r="G541" s="1188">
        <f t="shared" si="8"/>
        <v>0</v>
      </c>
    </row>
    <row r="542" spans="1:7" s="358" customFormat="1" ht="54">
      <c r="A542" s="376">
        <v>147</v>
      </c>
      <c r="B542" s="375">
        <v>0</v>
      </c>
      <c r="C542" s="374" t="s">
        <v>2503</v>
      </c>
      <c r="D542" s="372" t="s">
        <v>256</v>
      </c>
      <c r="E542" s="373">
        <v>0.6</v>
      </c>
      <c r="F542" s="1190"/>
      <c r="G542" s="1175">
        <f t="shared" si="8"/>
        <v>0</v>
      </c>
    </row>
    <row r="543" spans="1:7" s="358" customFormat="1" ht="25.5">
      <c r="A543" s="370">
        <v>0</v>
      </c>
      <c r="B543" s="369">
        <v>0</v>
      </c>
      <c r="C543" s="368" t="s">
        <v>2502</v>
      </c>
      <c r="D543" s="366">
        <v>0</v>
      </c>
      <c r="E543" s="367">
        <v>0</v>
      </c>
      <c r="F543" s="1189"/>
      <c r="G543" s="1188">
        <f t="shared" si="8"/>
        <v>0</v>
      </c>
    </row>
    <row r="544" spans="1:7" s="358" customFormat="1">
      <c r="A544" s="370">
        <v>0</v>
      </c>
      <c r="B544" s="369">
        <v>0</v>
      </c>
      <c r="C544" s="368" t="s">
        <v>2501</v>
      </c>
      <c r="D544" s="366">
        <v>0</v>
      </c>
      <c r="E544" s="367">
        <v>0</v>
      </c>
      <c r="F544" s="1189"/>
      <c r="G544" s="1188">
        <f t="shared" si="8"/>
        <v>0</v>
      </c>
    </row>
    <row r="545" spans="1:7" s="358" customFormat="1">
      <c r="A545" s="370">
        <v>0</v>
      </c>
      <c r="B545" s="369">
        <v>0</v>
      </c>
      <c r="C545" s="368" t="s">
        <v>2500</v>
      </c>
      <c r="D545" s="366">
        <v>0</v>
      </c>
      <c r="E545" s="367">
        <v>0</v>
      </c>
      <c r="F545" s="1189"/>
      <c r="G545" s="1188">
        <f t="shared" si="8"/>
        <v>0</v>
      </c>
    </row>
    <row r="546" spans="1:7" s="358" customFormat="1" ht="40.5">
      <c r="A546" s="376">
        <v>148</v>
      </c>
      <c r="B546" s="375">
        <v>0</v>
      </c>
      <c r="C546" s="374" t="s">
        <v>2254</v>
      </c>
      <c r="D546" s="372" t="s">
        <v>256</v>
      </c>
      <c r="E546" s="373">
        <v>0.16964600329384885</v>
      </c>
      <c r="F546" s="1190"/>
      <c r="G546" s="1175">
        <f t="shared" si="8"/>
        <v>0</v>
      </c>
    </row>
    <row r="547" spans="1:7" s="358" customFormat="1" ht="25.5">
      <c r="A547" s="370">
        <v>0</v>
      </c>
      <c r="B547" s="369">
        <v>0</v>
      </c>
      <c r="C547" s="368" t="s">
        <v>2253</v>
      </c>
      <c r="D547" s="366">
        <v>0</v>
      </c>
      <c r="E547" s="367">
        <v>0</v>
      </c>
      <c r="F547" s="1189"/>
      <c r="G547" s="1188">
        <f t="shared" si="8"/>
        <v>0</v>
      </c>
    </row>
    <row r="548" spans="1:7" s="358" customFormat="1">
      <c r="A548" s="370">
        <v>0</v>
      </c>
      <c r="B548" s="369">
        <v>0</v>
      </c>
      <c r="C548" s="368" t="s">
        <v>2169</v>
      </c>
      <c r="D548" s="366">
        <v>0</v>
      </c>
      <c r="E548" s="367">
        <v>0</v>
      </c>
      <c r="F548" s="1189"/>
      <c r="G548" s="1188">
        <f t="shared" si="8"/>
        <v>0</v>
      </c>
    </row>
    <row r="549" spans="1:7" s="358" customFormat="1" ht="27">
      <c r="A549" s="376">
        <v>149</v>
      </c>
      <c r="B549" s="375">
        <v>0</v>
      </c>
      <c r="C549" s="374" t="s">
        <v>2252</v>
      </c>
      <c r="D549" s="372" t="s">
        <v>256</v>
      </c>
      <c r="E549" s="373">
        <v>4.0840704496667322E-3</v>
      </c>
      <c r="F549" s="1190"/>
      <c r="G549" s="1175">
        <f t="shared" si="8"/>
        <v>0</v>
      </c>
    </row>
    <row r="550" spans="1:7" s="358" customFormat="1">
      <c r="A550" s="370">
        <v>0</v>
      </c>
      <c r="B550" s="369">
        <v>0</v>
      </c>
      <c r="C550" s="368" t="s">
        <v>2251</v>
      </c>
      <c r="D550" s="366">
        <v>0</v>
      </c>
      <c r="E550" s="367">
        <v>0</v>
      </c>
      <c r="F550" s="1189"/>
      <c r="G550" s="1188">
        <f t="shared" si="8"/>
        <v>0</v>
      </c>
    </row>
    <row r="551" spans="1:7" s="358" customFormat="1">
      <c r="A551" s="370">
        <v>0</v>
      </c>
      <c r="B551" s="369">
        <v>0</v>
      </c>
      <c r="C551" s="368" t="s">
        <v>2169</v>
      </c>
      <c r="D551" s="366">
        <v>0</v>
      </c>
      <c r="E551" s="367">
        <v>0</v>
      </c>
      <c r="F551" s="1189"/>
      <c r="G551" s="1188">
        <f t="shared" si="8"/>
        <v>0</v>
      </c>
    </row>
    <row r="552" spans="1:7" s="358" customFormat="1" ht="51">
      <c r="A552" s="370">
        <v>0</v>
      </c>
      <c r="B552" s="369">
        <v>0</v>
      </c>
      <c r="C552" s="368" t="s">
        <v>2250</v>
      </c>
      <c r="D552" s="366">
        <v>0</v>
      </c>
      <c r="E552" s="367">
        <v>0</v>
      </c>
      <c r="F552" s="1189"/>
      <c r="G552" s="1188">
        <f t="shared" si="8"/>
        <v>0</v>
      </c>
    </row>
    <row r="553" spans="1:7" s="358" customFormat="1" ht="15.75">
      <c r="A553" s="379">
        <v>0</v>
      </c>
      <c r="B553" s="378">
        <v>0</v>
      </c>
      <c r="C553" s="377" t="s">
        <v>2569</v>
      </c>
      <c r="D553" s="366">
        <v>0</v>
      </c>
      <c r="E553" s="367">
        <v>0</v>
      </c>
      <c r="F553" s="1189"/>
      <c r="G553" s="1188">
        <f t="shared" si="8"/>
        <v>0</v>
      </c>
    </row>
    <row r="554" spans="1:7" s="358" customFormat="1" ht="13.5">
      <c r="A554" s="376">
        <v>150</v>
      </c>
      <c r="B554" s="375" t="s">
        <v>2568</v>
      </c>
      <c r="C554" s="374" t="s">
        <v>2313</v>
      </c>
      <c r="D554" s="372" t="s">
        <v>1988</v>
      </c>
      <c r="E554" s="373">
        <v>1</v>
      </c>
      <c r="F554" s="1190"/>
      <c r="G554" s="1175">
        <f t="shared" si="8"/>
        <v>0</v>
      </c>
    </row>
    <row r="555" spans="1:7" s="358" customFormat="1" ht="165.75">
      <c r="A555" s="370">
        <v>0</v>
      </c>
      <c r="B555" s="369">
        <v>0</v>
      </c>
      <c r="C555" s="368" t="s">
        <v>2567</v>
      </c>
      <c r="D555" s="366">
        <v>0</v>
      </c>
      <c r="E555" s="367">
        <v>0</v>
      </c>
      <c r="F555" s="1189"/>
      <c r="G555" s="1188">
        <f t="shared" si="8"/>
        <v>0</v>
      </c>
    </row>
    <row r="556" spans="1:7" s="358" customFormat="1" ht="140.25">
      <c r="A556" s="370">
        <v>0</v>
      </c>
      <c r="B556" s="369">
        <v>0</v>
      </c>
      <c r="C556" s="368" t="s">
        <v>2566</v>
      </c>
      <c r="D556" s="366">
        <v>0</v>
      </c>
      <c r="E556" s="367">
        <v>0</v>
      </c>
      <c r="F556" s="1189"/>
      <c r="G556" s="1188">
        <f t="shared" si="8"/>
        <v>0</v>
      </c>
    </row>
    <row r="557" spans="1:7" s="358" customFormat="1" ht="89.25">
      <c r="A557" s="370">
        <v>0</v>
      </c>
      <c r="B557" s="369">
        <v>0</v>
      </c>
      <c r="C557" s="368" t="s">
        <v>2565</v>
      </c>
      <c r="D557" s="366">
        <v>0</v>
      </c>
      <c r="E557" s="367">
        <v>0</v>
      </c>
      <c r="F557" s="1189"/>
      <c r="G557" s="1188">
        <f t="shared" si="8"/>
        <v>0</v>
      </c>
    </row>
    <row r="558" spans="1:7" s="358" customFormat="1" ht="165.75">
      <c r="A558" s="370">
        <v>0</v>
      </c>
      <c r="B558" s="369">
        <v>0</v>
      </c>
      <c r="C558" s="368" t="s">
        <v>2564</v>
      </c>
      <c r="D558" s="366">
        <v>0</v>
      </c>
      <c r="E558" s="367">
        <v>0</v>
      </c>
      <c r="F558" s="1189"/>
      <c r="G558" s="1188">
        <f t="shared" si="8"/>
        <v>0</v>
      </c>
    </row>
    <row r="559" spans="1:7" s="358" customFormat="1">
      <c r="A559" s="370">
        <v>0</v>
      </c>
      <c r="B559" s="369">
        <v>0</v>
      </c>
      <c r="C559" s="368" t="s">
        <v>2192</v>
      </c>
      <c r="D559" s="366">
        <v>0</v>
      </c>
      <c r="E559" s="367">
        <v>0</v>
      </c>
      <c r="F559" s="1189"/>
      <c r="G559" s="1188">
        <f t="shared" si="8"/>
        <v>0</v>
      </c>
    </row>
    <row r="560" spans="1:7" s="358" customFormat="1">
      <c r="A560" s="370">
        <v>0</v>
      </c>
      <c r="B560" s="369">
        <v>0</v>
      </c>
      <c r="C560" s="368" t="s">
        <v>2563</v>
      </c>
      <c r="D560" s="366">
        <v>0</v>
      </c>
      <c r="E560" s="367">
        <v>0</v>
      </c>
      <c r="F560" s="1189"/>
      <c r="G560" s="1188">
        <f t="shared" si="8"/>
        <v>0</v>
      </c>
    </row>
    <row r="561" spans="1:7" s="358" customFormat="1" ht="13.5">
      <c r="A561" s="376">
        <v>151</v>
      </c>
      <c r="B561" s="375">
        <v>0</v>
      </c>
      <c r="C561" s="374" t="s">
        <v>2308</v>
      </c>
      <c r="D561" s="372" t="s">
        <v>2193</v>
      </c>
      <c r="E561" s="373">
        <v>1</v>
      </c>
      <c r="F561" s="1190"/>
      <c r="G561" s="1175">
        <f t="shared" si="8"/>
        <v>0</v>
      </c>
    </row>
    <row r="562" spans="1:7" s="358" customFormat="1">
      <c r="A562" s="370">
        <v>0</v>
      </c>
      <c r="B562" s="369">
        <v>0</v>
      </c>
      <c r="C562" s="368" t="s">
        <v>2192</v>
      </c>
      <c r="D562" s="366">
        <v>0</v>
      </c>
      <c r="E562" s="367">
        <v>0</v>
      </c>
      <c r="F562" s="1189"/>
      <c r="G562" s="1188">
        <f t="shared" si="8"/>
        <v>0</v>
      </c>
    </row>
    <row r="563" spans="1:7" s="358" customFormat="1">
      <c r="A563" s="370">
        <v>0</v>
      </c>
      <c r="B563" s="369">
        <v>0</v>
      </c>
      <c r="C563" s="368" t="s">
        <v>2563</v>
      </c>
      <c r="D563" s="366">
        <v>0</v>
      </c>
      <c r="E563" s="367">
        <v>0</v>
      </c>
      <c r="F563" s="1189"/>
      <c r="G563" s="1188">
        <f t="shared" si="8"/>
        <v>0</v>
      </c>
    </row>
    <row r="564" spans="1:7" s="358" customFormat="1" ht="54">
      <c r="A564" s="376">
        <v>152</v>
      </c>
      <c r="B564" s="375" t="s">
        <v>2562</v>
      </c>
      <c r="C564" s="374" t="s">
        <v>2305</v>
      </c>
      <c r="D564" s="372" t="s">
        <v>1988</v>
      </c>
      <c r="E564" s="373">
        <v>1</v>
      </c>
      <c r="F564" s="1190"/>
      <c r="G564" s="1175">
        <f t="shared" si="8"/>
        <v>0</v>
      </c>
    </row>
    <row r="565" spans="1:7" s="358" customFormat="1">
      <c r="A565" s="370">
        <v>0</v>
      </c>
      <c r="B565" s="369">
        <v>0</v>
      </c>
      <c r="C565" s="368" t="s">
        <v>2192</v>
      </c>
      <c r="D565" s="366">
        <v>0</v>
      </c>
      <c r="E565" s="367">
        <v>0</v>
      </c>
      <c r="F565" s="1189"/>
      <c r="G565" s="1188">
        <f t="shared" si="8"/>
        <v>0</v>
      </c>
    </row>
    <row r="566" spans="1:7" s="358" customFormat="1">
      <c r="A566" s="370">
        <v>0</v>
      </c>
      <c r="B566" s="369">
        <v>0</v>
      </c>
      <c r="C566" s="368" t="s">
        <v>2169</v>
      </c>
      <c r="D566" s="366">
        <v>0</v>
      </c>
      <c r="E566" s="367">
        <v>0</v>
      </c>
      <c r="F566" s="1189"/>
      <c r="G566" s="1188">
        <f t="shared" si="8"/>
        <v>0</v>
      </c>
    </row>
    <row r="567" spans="1:7" s="358" customFormat="1" ht="27">
      <c r="A567" s="376">
        <v>153</v>
      </c>
      <c r="B567" s="375" t="s">
        <v>2561</v>
      </c>
      <c r="C567" s="374" t="s">
        <v>2303</v>
      </c>
      <c r="D567" s="372" t="s">
        <v>2193</v>
      </c>
      <c r="E567" s="373">
        <v>1</v>
      </c>
      <c r="F567" s="1190"/>
      <c r="G567" s="1175">
        <f t="shared" si="8"/>
        <v>0</v>
      </c>
    </row>
    <row r="568" spans="1:7" s="358" customFormat="1">
      <c r="A568" s="370">
        <v>0</v>
      </c>
      <c r="B568" s="369">
        <v>0</v>
      </c>
      <c r="C568" s="368" t="s">
        <v>2192</v>
      </c>
      <c r="D568" s="366">
        <v>0</v>
      </c>
      <c r="E568" s="367">
        <v>0</v>
      </c>
      <c r="F568" s="1189"/>
      <c r="G568" s="1188">
        <f t="shared" si="8"/>
        <v>0</v>
      </c>
    </row>
    <row r="569" spans="1:7" s="358" customFormat="1">
      <c r="A569" s="370">
        <v>0</v>
      </c>
      <c r="B569" s="369">
        <v>0</v>
      </c>
      <c r="C569" s="368" t="s">
        <v>2169</v>
      </c>
      <c r="D569" s="366">
        <v>0</v>
      </c>
      <c r="E569" s="367">
        <v>0</v>
      </c>
      <c r="F569" s="1189"/>
      <c r="G569" s="1188">
        <f t="shared" si="8"/>
        <v>0</v>
      </c>
    </row>
    <row r="570" spans="1:7" s="358" customFormat="1" ht="27">
      <c r="A570" s="376">
        <v>154</v>
      </c>
      <c r="B570" s="375" t="s">
        <v>2560</v>
      </c>
      <c r="C570" s="374" t="s">
        <v>2300</v>
      </c>
      <c r="D570" s="372" t="s">
        <v>2193</v>
      </c>
      <c r="E570" s="373">
        <v>1</v>
      </c>
      <c r="F570" s="1190"/>
      <c r="G570" s="1175">
        <f t="shared" si="8"/>
        <v>0</v>
      </c>
    </row>
    <row r="571" spans="1:7" s="358" customFormat="1">
      <c r="A571" s="370">
        <v>0</v>
      </c>
      <c r="B571" s="369">
        <v>0</v>
      </c>
      <c r="C571" s="368" t="s">
        <v>2192</v>
      </c>
      <c r="D571" s="366">
        <v>0</v>
      </c>
      <c r="E571" s="367">
        <v>0</v>
      </c>
      <c r="F571" s="1189"/>
      <c r="G571" s="1188">
        <f t="shared" si="8"/>
        <v>0</v>
      </c>
    </row>
    <row r="572" spans="1:7" s="358" customFormat="1">
      <c r="A572" s="370">
        <v>0</v>
      </c>
      <c r="B572" s="369">
        <v>0</v>
      </c>
      <c r="C572" s="368" t="s">
        <v>2169</v>
      </c>
      <c r="D572" s="366">
        <v>0</v>
      </c>
      <c r="E572" s="367">
        <v>0</v>
      </c>
      <c r="F572" s="1189"/>
      <c r="G572" s="1188">
        <f t="shared" si="8"/>
        <v>0</v>
      </c>
    </row>
    <row r="573" spans="1:7" s="358" customFormat="1" ht="27">
      <c r="A573" s="376">
        <v>155</v>
      </c>
      <c r="B573" s="375" t="s">
        <v>2559</v>
      </c>
      <c r="C573" s="374" t="s">
        <v>2300</v>
      </c>
      <c r="D573" s="372" t="s">
        <v>2193</v>
      </c>
      <c r="E573" s="373">
        <v>1</v>
      </c>
      <c r="F573" s="1190"/>
      <c r="G573" s="1175">
        <f t="shared" si="8"/>
        <v>0</v>
      </c>
    </row>
    <row r="574" spans="1:7" s="358" customFormat="1">
      <c r="A574" s="370">
        <v>0</v>
      </c>
      <c r="B574" s="369">
        <v>0</v>
      </c>
      <c r="C574" s="368" t="s">
        <v>2192</v>
      </c>
      <c r="D574" s="366">
        <v>0</v>
      </c>
      <c r="E574" s="367">
        <v>0</v>
      </c>
      <c r="F574" s="1189"/>
      <c r="G574" s="1188">
        <f t="shared" si="8"/>
        <v>0</v>
      </c>
    </row>
    <row r="575" spans="1:7" s="358" customFormat="1">
      <c r="A575" s="370">
        <v>0</v>
      </c>
      <c r="B575" s="369">
        <v>0</v>
      </c>
      <c r="C575" s="368" t="s">
        <v>2169</v>
      </c>
      <c r="D575" s="366">
        <v>0</v>
      </c>
      <c r="E575" s="367">
        <v>0</v>
      </c>
      <c r="F575" s="1189"/>
      <c r="G575" s="1188">
        <f t="shared" si="8"/>
        <v>0</v>
      </c>
    </row>
    <row r="576" spans="1:7" s="358" customFormat="1" ht="27">
      <c r="A576" s="376">
        <v>156</v>
      </c>
      <c r="B576" s="375" t="s">
        <v>2558</v>
      </c>
      <c r="C576" s="374" t="s">
        <v>2298</v>
      </c>
      <c r="D576" s="372" t="s">
        <v>2193</v>
      </c>
      <c r="E576" s="373">
        <v>1</v>
      </c>
      <c r="F576" s="1190"/>
      <c r="G576" s="1175">
        <f t="shared" si="8"/>
        <v>0</v>
      </c>
    </row>
    <row r="577" spans="1:7" s="358" customFormat="1">
      <c r="A577" s="370">
        <v>0</v>
      </c>
      <c r="B577" s="369">
        <v>0</v>
      </c>
      <c r="C577" s="368" t="s">
        <v>2192</v>
      </c>
      <c r="D577" s="366">
        <v>0</v>
      </c>
      <c r="E577" s="367">
        <v>0</v>
      </c>
      <c r="F577" s="1189"/>
      <c r="G577" s="1188">
        <f t="shared" si="8"/>
        <v>0</v>
      </c>
    </row>
    <row r="578" spans="1:7" s="358" customFormat="1">
      <c r="A578" s="370">
        <v>0</v>
      </c>
      <c r="B578" s="369">
        <v>0</v>
      </c>
      <c r="C578" s="368" t="s">
        <v>2169</v>
      </c>
      <c r="D578" s="366">
        <v>0</v>
      </c>
      <c r="E578" s="367">
        <v>0</v>
      </c>
      <c r="F578" s="1189"/>
      <c r="G578" s="1188">
        <f t="shared" si="8"/>
        <v>0</v>
      </c>
    </row>
    <row r="579" spans="1:7" s="358" customFormat="1" ht="108">
      <c r="A579" s="376">
        <v>157</v>
      </c>
      <c r="B579" s="375" t="s">
        <v>2557</v>
      </c>
      <c r="C579" s="374" t="s">
        <v>2296</v>
      </c>
      <c r="D579" s="372" t="s">
        <v>2193</v>
      </c>
      <c r="E579" s="373">
        <v>2</v>
      </c>
      <c r="F579" s="1190"/>
      <c r="G579" s="1175">
        <f t="shared" si="8"/>
        <v>0</v>
      </c>
    </row>
    <row r="580" spans="1:7" s="358" customFormat="1">
      <c r="A580" s="370">
        <v>0</v>
      </c>
      <c r="B580" s="369">
        <v>0</v>
      </c>
      <c r="C580" s="368" t="s">
        <v>2217</v>
      </c>
      <c r="D580" s="366">
        <v>0</v>
      </c>
      <c r="E580" s="367">
        <v>0</v>
      </c>
      <c r="F580" s="1189"/>
      <c r="G580" s="1188">
        <f t="shared" si="8"/>
        <v>0</v>
      </c>
    </row>
    <row r="581" spans="1:7" s="358" customFormat="1">
      <c r="A581" s="370">
        <v>0</v>
      </c>
      <c r="B581" s="369">
        <v>0</v>
      </c>
      <c r="C581" s="368" t="s">
        <v>2169</v>
      </c>
      <c r="D581" s="366">
        <v>0</v>
      </c>
      <c r="E581" s="367">
        <v>0</v>
      </c>
      <c r="F581" s="1189"/>
      <c r="G581" s="1188">
        <f t="shared" si="8"/>
        <v>0</v>
      </c>
    </row>
    <row r="582" spans="1:7" s="358" customFormat="1" ht="40.5">
      <c r="A582" s="376">
        <v>158</v>
      </c>
      <c r="B582" s="375" t="s">
        <v>2556</v>
      </c>
      <c r="C582" s="374" t="s">
        <v>2294</v>
      </c>
      <c r="D582" s="372" t="s">
        <v>2193</v>
      </c>
      <c r="E582" s="373">
        <v>1</v>
      </c>
      <c r="F582" s="1190"/>
      <c r="G582" s="1175">
        <f t="shared" si="8"/>
        <v>0</v>
      </c>
    </row>
    <row r="583" spans="1:7" s="358" customFormat="1">
      <c r="A583" s="370">
        <v>0</v>
      </c>
      <c r="B583" s="369">
        <v>0</v>
      </c>
      <c r="C583" s="368" t="s">
        <v>2192</v>
      </c>
      <c r="D583" s="366">
        <v>0</v>
      </c>
      <c r="E583" s="367">
        <v>0</v>
      </c>
      <c r="F583" s="1189"/>
      <c r="G583" s="1188">
        <f t="shared" si="8"/>
        <v>0</v>
      </c>
    </row>
    <row r="584" spans="1:7" s="358" customFormat="1">
      <c r="A584" s="370">
        <v>0</v>
      </c>
      <c r="B584" s="369">
        <v>0</v>
      </c>
      <c r="C584" s="368" t="s">
        <v>2555</v>
      </c>
      <c r="D584" s="366">
        <v>0</v>
      </c>
      <c r="E584" s="367">
        <v>0</v>
      </c>
      <c r="F584" s="1189"/>
      <c r="G584" s="1188">
        <f t="shared" si="8"/>
        <v>0</v>
      </c>
    </row>
    <row r="585" spans="1:7" s="358" customFormat="1" ht="40.5">
      <c r="A585" s="376">
        <v>159</v>
      </c>
      <c r="B585" s="375" t="s">
        <v>2554</v>
      </c>
      <c r="C585" s="374" t="s">
        <v>2291</v>
      </c>
      <c r="D585" s="372" t="s">
        <v>2193</v>
      </c>
      <c r="E585" s="373">
        <v>1</v>
      </c>
      <c r="F585" s="1190"/>
      <c r="G585" s="1175">
        <f t="shared" ref="G585:G648" si="9">E585*F585</f>
        <v>0</v>
      </c>
    </row>
    <row r="586" spans="1:7" s="358" customFormat="1">
      <c r="A586" s="370">
        <v>0</v>
      </c>
      <c r="B586" s="369">
        <v>0</v>
      </c>
      <c r="C586" s="368" t="s">
        <v>2192</v>
      </c>
      <c r="D586" s="366">
        <v>0</v>
      </c>
      <c r="E586" s="367">
        <v>0</v>
      </c>
      <c r="F586" s="1189"/>
      <c r="G586" s="1188">
        <f t="shared" si="9"/>
        <v>0</v>
      </c>
    </row>
    <row r="587" spans="1:7" s="358" customFormat="1">
      <c r="A587" s="370">
        <v>0</v>
      </c>
      <c r="B587" s="369">
        <v>0</v>
      </c>
      <c r="C587" s="368" t="s">
        <v>2546</v>
      </c>
      <c r="D587" s="366">
        <v>0</v>
      </c>
      <c r="E587" s="367">
        <v>0</v>
      </c>
      <c r="F587" s="1189"/>
      <c r="G587" s="1188">
        <f t="shared" si="9"/>
        <v>0</v>
      </c>
    </row>
    <row r="588" spans="1:7" s="358" customFormat="1" ht="81">
      <c r="A588" s="376">
        <v>160</v>
      </c>
      <c r="B588" s="375" t="s">
        <v>2553</v>
      </c>
      <c r="C588" s="374" t="s">
        <v>2289</v>
      </c>
      <c r="D588" s="372" t="s">
        <v>2193</v>
      </c>
      <c r="E588" s="373">
        <v>1</v>
      </c>
      <c r="F588" s="1190"/>
      <c r="G588" s="1175">
        <f t="shared" si="9"/>
        <v>0</v>
      </c>
    </row>
    <row r="589" spans="1:7" s="358" customFormat="1">
      <c r="A589" s="370">
        <v>0</v>
      </c>
      <c r="B589" s="369">
        <v>0</v>
      </c>
      <c r="C589" s="368" t="s">
        <v>2192</v>
      </c>
      <c r="D589" s="366">
        <v>0</v>
      </c>
      <c r="E589" s="367">
        <v>0</v>
      </c>
      <c r="F589" s="1189"/>
      <c r="G589" s="1188">
        <f t="shared" si="9"/>
        <v>0</v>
      </c>
    </row>
    <row r="590" spans="1:7" s="358" customFormat="1">
      <c r="A590" s="370">
        <v>0</v>
      </c>
      <c r="B590" s="369">
        <v>0</v>
      </c>
      <c r="C590" s="368" t="s">
        <v>2169</v>
      </c>
      <c r="D590" s="366">
        <v>0</v>
      </c>
      <c r="E590" s="367">
        <v>0</v>
      </c>
      <c r="F590" s="1189"/>
      <c r="G590" s="1188">
        <f t="shared" si="9"/>
        <v>0</v>
      </c>
    </row>
    <row r="591" spans="1:7" s="358" customFormat="1" ht="27">
      <c r="A591" s="376">
        <v>161</v>
      </c>
      <c r="B591" s="375" t="s">
        <v>2552</v>
      </c>
      <c r="C591" s="374" t="s">
        <v>2287</v>
      </c>
      <c r="D591" s="372" t="s">
        <v>2193</v>
      </c>
      <c r="E591" s="373">
        <v>3</v>
      </c>
      <c r="F591" s="1190"/>
      <c r="G591" s="1175">
        <f t="shared" si="9"/>
        <v>0</v>
      </c>
    </row>
    <row r="592" spans="1:7" s="358" customFormat="1">
      <c r="A592" s="370">
        <v>0</v>
      </c>
      <c r="B592" s="369">
        <v>0</v>
      </c>
      <c r="C592" s="368" t="s">
        <v>2192</v>
      </c>
      <c r="D592" s="366">
        <v>0</v>
      </c>
      <c r="E592" s="367">
        <v>0</v>
      </c>
      <c r="F592" s="1189"/>
      <c r="G592" s="1188">
        <f t="shared" si="9"/>
        <v>0</v>
      </c>
    </row>
    <row r="593" spans="1:7" s="358" customFormat="1">
      <c r="A593" s="370">
        <v>0</v>
      </c>
      <c r="B593" s="369">
        <v>0</v>
      </c>
      <c r="C593" s="368" t="s">
        <v>2549</v>
      </c>
      <c r="D593" s="366">
        <v>0</v>
      </c>
      <c r="E593" s="367">
        <v>0</v>
      </c>
      <c r="F593" s="1189"/>
      <c r="G593" s="1188">
        <f t="shared" si="9"/>
        <v>0</v>
      </c>
    </row>
    <row r="594" spans="1:7" s="358" customFormat="1">
      <c r="A594" s="370">
        <v>0</v>
      </c>
      <c r="B594" s="369">
        <v>0</v>
      </c>
      <c r="C594" s="368" t="s">
        <v>2217</v>
      </c>
      <c r="D594" s="366">
        <v>0</v>
      </c>
      <c r="E594" s="367">
        <v>0</v>
      </c>
      <c r="F594" s="1189"/>
      <c r="G594" s="1188">
        <f t="shared" si="9"/>
        <v>0</v>
      </c>
    </row>
    <row r="595" spans="1:7" s="358" customFormat="1">
      <c r="A595" s="370">
        <v>0</v>
      </c>
      <c r="B595" s="369">
        <v>0</v>
      </c>
      <c r="C595" s="368" t="s">
        <v>2548</v>
      </c>
      <c r="D595" s="366">
        <v>0</v>
      </c>
      <c r="E595" s="367">
        <v>0</v>
      </c>
      <c r="F595" s="1189"/>
      <c r="G595" s="1188">
        <f t="shared" si="9"/>
        <v>0</v>
      </c>
    </row>
    <row r="596" spans="1:7" s="358" customFormat="1" ht="27">
      <c r="A596" s="376">
        <v>162</v>
      </c>
      <c r="B596" s="375" t="s">
        <v>2551</v>
      </c>
      <c r="C596" s="374" t="s">
        <v>2285</v>
      </c>
      <c r="D596" s="372" t="s">
        <v>2193</v>
      </c>
      <c r="E596" s="373">
        <v>1</v>
      </c>
      <c r="F596" s="1190"/>
      <c r="G596" s="1175">
        <f t="shared" si="9"/>
        <v>0</v>
      </c>
    </row>
    <row r="597" spans="1:7" s="358" customFormat="1">
      <c r="A597" s="370">
        <v>0</v>
      </c>
      <c r="B597" s="369">
        <v>0</v>
      </c>
      <c r="C597" s="368" t="s">
        <v>2192</v>
      </c>
      <c r="D597" s="366">
        <v>0</v>
      </c>
      <c r="E597" s="367">
        <v>0</v>
      </c>
      <c r="F597" s="1189"/>
      <c r="G597" s="1188">
        <f t="shared" si="9"/>
        <v>0</v>
      </c>
    </row>
    <row r="598" spans="1:7" s="358" customFormat="1">
      <c r="A598" s="370">
        <v>0</v>
      </c>
      <c r="B598" s="369">
        <v>0</v>
      </c>
      <c r="C598" s="368" t="s">
        <v>2546</v>
      </c>
      <c r="D598" s="366">
        <v>0</v>
      </c>
      <c r="E598" s="367">
        <v>0</v>
      </c>
      <c r="F598" s="1189"/>
      <c r="G598" s="1188">
        <f t="shared" si="9"/>
        <v>0</v>
      </c>
    </row>
    <row r="599" spans="1:7" s="358" customFormat="1" ht="27">
      <c r="A599" s="376">
        <v>163</v>
      </c>
      <c r="B599" s="375" t="s">
        <v>2550</v>
      </c>
      <c r="C599" s="374" t="s">
        <v>2283</v>
      </c>
      <c r="D599" s="372" t="s">
        <v>2190</v>
      </c>
      <c r="E599" s="373">
        <v>3.75</v>
      </c>
      <c r="F599" s="1190"/>
      <c r="G599" s="1175">
        <f t="shared" si="9"/>
        <v>0</v>
      </c>
    </row>
    <row r="600" spans="1:7" s="358" customFormat="1">
      <c r="A600" s="370">
        <v>0</v>
      </c>
      <c r="B600" s="369">
        <v>0</v>
      </c>
      <c r="C600" s="368" t="s">
        <v>2276</v>
      </c>
      <c r="D600" s="366">
        <v>0</v>
      </c>
      <c r="E600" s="367">
        <v>0</v>
      </c>
      <c r="F600" s="1189"/>
      <c r="G600" s="1188">
        <f t="shared" si="9"/>
        <v>0</v>
      </c>
    </row>
    <row r="601" spans="1:7" s="358" customFormat="1">
      <c r="A601" s="370">
        <v>0</v>
      </c>
      <c r="B601" s="369">
        <v>0</v>
      </c>
      <c r="C601" s="368" t="s">
        <v>2549</v>
      </c>
      <c r="D601" s="366">
        <v>0</v>
      </c>
      <c r="E601" s="367">
        <v>0</v>
      </c>
      <c r="F601" s="1189"/>
      <c r="G601" s="1188">
        <f t="shared" si="9"/>
        <v>0</v>
      </c>
    </row>
    <row r="602" spans="1:7" s="358" customFormat="1">
      <c r="A602" s="370">
        <v>0</v>
      </c>
      <c r="B602" s="369">
        <v>0</v>
      </c>
      <c r="C602" s="368" t="s">
        <v>2281</v>
      </c>
      <c r="D602" s="366">
        <v>0</v>
      </c>
      <c r="E602" s="367">
        <v>0</v>
      </c>
      <c r="F602" s="1189"/>
      <c r="G602" s="1188">
        <f t="shared" si="9"/>
        <v>0</v>
      </c>
    </row>
    <row r="603" spans="1:7" s="358" customFormat="1">
      <c r="A603" s="370">
        <v>0</v>
      </c>
      <c r="B603" s="369">
        <v>0</v>
      </c>
      <c r="C603" s="368" t="s">
        <v>2548</v>
      </c>
      <c r="D603" s="366">
        <v>0</v>
      </c>
      <c r="E603" s="367">
        <v>0</v>
      </c>
      <c r="F603" s="1189"/>
      <c r="G603" s="1188">
        <f t="shared" si="9"/>
        <v>0</v>
      </c>
    </row>
    <row r="604" spans="1:7" s="358" customFormat="1" ht="27">
      <c r="A604" s="376">
        <v>164</v>
      </c>
      <c r="B604" s="375" t="s">
        <v>2547</v>
      </c>
      <c r="C604" s="374" t="s">
        <v>2278</v>
      </c>
      <c r="D604" s="372" t="s">
        <v>2190</v>
      </c>
      <c r="E604" s="373">
        <v>2.75</v>
      </c>
      <c r="F604" s="1190"/>
      <c r="G604" s="1175">
        <f t="shared" si="9"/>
        <v>0</v>
      </c>
    </row>
    <row r="605" spans="1:7" s="358" customFormat="1">
      <c r="A605" s="370">
        <v>0</v>
      </c>
      <c r="B605" s="369">
        <v>0</v>
      </c>
      <c r="C605" s="368" t="s">
        <v>2277</v>
      </c>
      <c r="D605" s="366">
        <v>0</v>
      </c>
      <c r="E605" s="367">
        <v>0</v>
      </c>
      <c r="F605" s="1189"/>
      <c r="G605" s="1188">
        <f t="shared" si="9"/>
        <v>0</v>
      </c>
    </row>
    <row r="606" spans="1:7" s="358" customFormat="1">
      <c r="A606" s="370">
        <v>0</v>
      </c>
      <c r="B606" s="369">
        <v>0</v>
      </c>
      <c r="C606" s="368" t="s">
        <v>2541</v>
      </c>
      <c r="D606" s="366">
        <v>0</v>
      </c>
      <c r="E606" s="367">
        <v>0</v>
      </c>
      <c r="F606" s="1189"/>
      <c r="G606" s="1188">
        <f t="shared" si="9"/>
        <v>0</v>
      </c>
    </row>
    <row r="607" spans="1:7" s="358" customFormat="1">
      <c r="A607" s="370">
        <v>0</v>
      </c>
      <c r="B607" s="369">
        <v>0</v>
      </c>
      <c r="C607" s="368" t="s">
        <v>2276</v>
      </c>
      <c r="D607" s="366">
        <v>0</v>
      </c>
      <c r="E607" s="367">
        <v>0</v>
      </c>
      <c r="F607" s="1189"/>
      <c r="G607" s="1188">
        <f t="shared" si="9"/>
        <v>0</v>
      </c>
    </row>
    <row r="608" spans="1:7" s="358" customFormat="1">
      <c r="A608" s="370">
        <v>0</v>
      </c>
      <c r="B608" s="369">
        <v>0</v>
      </c>
      <c r="C608" s="368" t="s">
        <v>2546</v>
      </c>
      <c r="D608" s="366">
        <v>0</v>
      </c>
      <c r="E608" s="367">
        <v>0</v>
      </c>
      <c r="F608" s="1189"/>
      <c r="G608" s="1188">
        <f t="shared" si="9"/>
        <v>0</v>
      </c>
    </row>
    <row r="609" spans="1:7" s="358" customFormat="1" ht="40.5">
      <c r="A609" s="376">
        <v>165</v>
      </c>
      <c r="B609" s="375" t="s">
        <v>2545</v>
      </c>
      <c r="C609" s="374" t="s">
        <v>2273</v>
      </c>
      <c r="D609" s="372" t="s">
        <v>2193</v>
      </c>
      <c r="E609" s="373">
        <v>1</v>
      </c>
      <c r="F609" s="1190"/>
      <c r="G609" s="1175">
        <f t="shared" si="9"/>
        <v>0</v>
      </c>
    </row>
    <row r="610" spans="1:7" s="358" customFormat="1">
      <c r="A610" s="370">
        <v>0</v>
      </c>
      <c r="B610" s="369">
        <v>0</v>
      </c>
      <c r="C610" s="368" t="s">
        <v>2192</v>
      </c>
      <c r="D610" s="366">
        <v>0</v>
      </c>
      <c r="E610" s="367">
        <v>0</v>
      </c>
      <c r="F610" s="1189"/>
      <c r="G610" s="1188">
        <f t="shared" si="9"/>
        <v>0</v>
      </c>
    </row>
    <row r="611" spans="1:7" s="358" customFormat="1">
      <c r="A611" s="370">
        <v>0</v>
      </c>
      <c r="B611" s="369">
        <v>0</v>
      </c>
      <c r="C611" s="368" t="s">
        <v>2544</v>
      </c>
      <c r="D611" s="366">
        <v>0</v>
      </c>
      <c r="E611" s="367">
        <v>0</v>
      </c>
      <c r="F611" s="1189"/>
      <c r="G611" s="1188">
        <f t="shared" si="9"/>
        <v>0</v>
      </c>
    </row>
    <row r="612" spans="1:7" s="358" customFormat="1" ht="27">
      <c r="A612" s="376">
        <v>166</v>
      </c>
      <c r="B612" s="375" t="s">
        <v>2543</v>
      </c>
      <c r="C612" s="374" t="s">
        <v>2512</v>
      </c>
      <c r="D612" s="372" t="s">
        <v>2193</v>
      </c>
      <c r="E612" s="373">
        <v>1</v>
      </c>
      <c r="F612" s="1190"/>
      <c r="G612" s="1175">
        <f t="shared" si="9"/>
        <v>0</v>
      </c>
    </row>
    <row r="613" spans="1:7" s="358" customFormat="1">
      <c r="A613" s="370">
        <v>0</v>
      </c>
      <c r="B613" s="369">
        <v>0</v>
      </c>
      <c r="C613" s="368" t="s">
        <v>2192</v>
      </c>
      <c r="D613" s="366">
        <v>0</v>
      </c>
      <c r="E613" s="367">
        <v>0</v>
      </c>
      <c r="F613" s="1189"/>
      <c r="G613" s="1188">
        <f t="shared" si="9"/>
        <v>0</v>
      </c>
    </row>
    <row r="614" spans="1:7" s="358" customFormat="1">
      <c r="A614" s="370">
        <v>0</v>
      </c>
      <c r="B614" s="369">
        <v>0</v>
      </c>
      <c r="C614" s="368" t="s">
        <v>2169</v>
      </c>
      <c r="D614" s="366">
        <v>0</v>
      </c>
      <c r="E614" s="367">
        <v>0</v>
      </c>
      <c r="F614" s="1189"/>
      <c r="G614" s="1188">
        <f t="shared" si="9"/>
        <v>0</v>
      </c>
    </row>
    <row r="615" spans="1:7" s="358" customFormat="1" ht="135">
      <c r="A615" s="376">
        <v>167</v>
      </c>
      <c r="B615" s="375" t="s">
        <v>2542</v>
      </c>
      <c r="C615" s="374" t="s">
        <v>2270</v>
      </c>
      <c r="D615" s="372" t="s">
        <v>2193</v>
      </c>
      <c r="E615" s="373">
        <v>1</v>
      </c>
      <c r="F615" s="1190"/>
      <c r="G615" s="1175">
        <f t="shared" si="9"/>
        <v>0</v>
      </c>
    </row>
    <row r="616" spans="1:7" s="358" customFormat="1">
      <c r="A616" s="370">
        <v>0</v>
      </c>
      <c r="B616" s="369">
        <v>0</v>
      </c>
      <c r="C616" s="368" t="s">
        <v>2192</v>
      </c>
      <c r="D616" s="366">
        <v>0</v>
      </c>
      <c r="E616" s="367">
        <v>0</v>
      </c>
      <c r="F616" s="1189"/>
      <c r="G616" s="1188">
        <f t="shared" si="9"/>
        <v>0</v>
      </c>
    </row>
    <row r="617" spans="1:7" s="358" customFormat="1">
      <c r="A617" s="370">
        <v>0</v>
      </c>
      <c r="B617" s="369">
        <v>0</v>
      </c>
      <c r="C617" s="368" t="s">
        <v>2541</v>
      </c>
      <c r="D617" s="366">
        <v>0</v>
      </c>
      <c r="E617" s="367">
        <v>0</v>
      </c>
      <c r="F617" s="1189"/>
      <c r="G617" s="1188">
        <f t="shared" si="9"/>
        <v>0</v>
      </c>
    </row>
    <row r="618" spans="1:7" s="358" customFormat="1" ht="40.5">
      <c r="A618" s="376">
        <v>168</v>
      </c>
      <c r="B618" s="375" t="s">
        <v>2540</v>
      </c>
      <c r="C618" s="374" t="s">
        <v>2508</v>
      </c>
      <c r="D618" s="372" t="s">
        <v>2193</v>
      </c>
      <c r="E618" s="373">
        <v>1</v>
      </c>
      <c r="F618" s="1190"/>
      <c r="G618" s="1175">
        <f t="shared" si="9"/>
        <v>0</v>
      </c>
    </row>
    <row r="619" spans="1:7" s="358" customFormat="1">
      <c r="A619" s="370">
        <v>0</v>
      </c>
      <c r="B619" s="369">
        <v>0</v>
      </c>
      <c r="C619" s="368" t="s">
        <v>2192</v>
      </c>
      <c r="D619" s="366">
        <v>0</v>
      </c>
      <c r="E619" s="367">
        <v>0</v>
      </c>
      <c r="F619" s="1189"/>
      <c r="G619" s="1188">
        <f t="shared" si="9"/>
        <v>0</v>
      </c>
    </row>
    <row r="620" spans="1:7" s="358" customFormat="1">
      <c r="A620" s="370">
        <v>0</v>
      </c>
      <c r="B620" s="369">
        <v>0</v>
      </c>
      <c r="C620" s="368" t="s">
        <v>2500</v>
      </c>
      <c r="D620" s="366">
        <v>0</v>
      </c>
      <c r="E620" s="367">
        <v>0</v>
      </c>
      <c r="F620" s="1189"/>
      <c r="G620" s="1188">
        <f t="shared" si="9"/>
        <v>0</v>
      </c>
    </row>
    <row r="621" spans="1:7" s="358" customFormat="1" ht="54">
      <c r="A621" s="376">
        <v>169</v>
      </c>
      <c r="B621" s="375">
        <v>0</v>
      </c>
      <c r="C621" s="374" t="s">
        <v>2204</v>
      </c>
      <c r="D621" s="372" t="s">
        <v>2190</v>
      </c>
      <c r="E621" s="373">
        <v>6.97</v>
      </c>
      <c r="F621" s="1190"/>
      <c r="G621" s="1175">
        <f t="shared" si="9"/>
        <v>0</v>
      </c>
    </row>
    <row r="622" spans="1:7" s="358" customFormat="1">
      <c r="A622" s="370">
        <v>0</v>
      </c>
      <c r="B622" s="369">
        <v>0</v>
      </c>
      <c r="C622" s="368" t="s">
        <v>2268</v>
      </c>
      <c r="D622" s="366">
        <v>0</v>
      </c>
      <c r="E622" s="367">
        <v>0</v>
      </c>
      <c r="F622" s="1189"/>
      <c r="G622" s="1188">
        <f t="shared" si="9"/>
        <v>0</v>
      </c>
    </row>
    <row r="623" spans="1:7" s="358" customFormat="1">
      <c r="A623" s="370">
        <v>0</v>
      </c>
      <c r="B623" s="369">
        <v>0</v>
      </c>
      <c r="C623" s="368" t="s">
        <v>2169</v>
      </c>
      <c r="D623" s="366">
        <v>0</v>
      </c>
      <c r="E623" s="367">
        <v>0</v>
      </c>
      <c r="F623" s="1189"/>
      <c r="G623" s="1188">
        <f t="shared" si="9"/>
        <v>0</v>
      </c>
    </row>
    <row r="624" spans="1:7" s="358" customFormat="1" ht="54">
      <c r="A624" s="376">
        <v>170</v>
      </c>
      <c r="B624" s="375">
        <v>0</v>
      </c>
      <c r="C624" s="374" t="s">
        <v>2191</v>
      </c>
      <c r="D624" s="372" t="s">
        <v>2190</v>
      </c>
      <c r="E624" s="373">
        <v>21.720000000000002</v>
      </c>
      <c r="F624" s="1190"/>
      <c r="G624" s="1175">
        <f t="shared" si="9"/>
        <v>0</v>
      </c>
    </row>
    <row r="625" spans="1:7" s="358" customFormat="1">
      <c r="A625" s="370">
        <v>0</v>
      </c>
      <c r="B625" s="369">
        <v>0</v>
      </c>
      <c r="C625" s="368" t="s">
        <v>2267</v>
      </c>
      <c r="D625" s="366">
        <v>0</v>
      </c>
      <c r="E625" s="367">
        <v>0</v>
      </c>
      <c r="F625" s="1189"/>
      <c r="G625" s="1188">
        <f t="shared" si="9"/>
        <v>0</v>
      </c>
    </row>
    <row r="626" spans="1:7" s="358" customFormat="1">
      <c r="A626" s="370">
        <v>0</v>
      </c>
      <c r="B626" s="369">
        <v>0</v>
      </c>
      <c r="C626" s="368" t="s">
        <v>2169</v>
      </c>
      <c r="D626" s="366">
        <v>0</v>
      </c>
      <c r="E626" s="367">
        <v>0</v>
      </c>
      <c r="F626" s="1189"/>
      <c r="G626" s="1188">
        <f t="shared" si="9"/>
        <v>0</v>
      </c>
    </row>
    <row r="627" spans="1:7" s="358" customFormat="1">
      <c r="A627" s="370">
        <v>0</v>
      </c>
      <c r="B627" s="369">
        <v>0</v>
      </c>
      <c r="C627" s="368" t="s">
        <v>2507</v>
      </c>
      <c r="D627" s="366">
        <v>0</v>
      </c>
      <c r="E627" s="367">
        <v>0</v>
      </c>
      <c r="F627" s="1189"/>
      <c r="G627" s="1188">
        <f t="shared" si="9"/>
        <v>0</v>
      </c>
    </row>
    <row r="628" spans="1:7" s="358" customFormat="1">
      <c r="A628" s="370">
        <v>0</v>
      </c>
      <c r="B628" s="369">
        <v>0</v>
      </c>
      <c r="C628" s="368" t="s">
        <v>2504</v>
      </c>
      <c r="D628" s="366">
        <v>0</v>
      </c>
      <c r="E628" s="367">
        <v>0</v>
      </c>
      <c r="F628" s="1189"/>
      <c r="G628" s="1188">
        <f t="shared" si="9"/>
        <v>0</v>
      </c>
    </row>
    <row r="629" spans="1:7" s="358" customFormat="1" ht="54">
      <c r="A629" s="376">
        <v>171</v>
      </c>
      <c r="B629" s="375">
        <v>0</v>
      </c>
      <c r="C629" s="374" t="s">
        <v>2266</v>
      </c>
      <c r="D629" s="372" t="s">
        <v>2190</v>
      </c>
      <c r="E629" s="373">
        <v>3.4</v>
      </c>
      <c r="F629" s="1190"/>
      <c r="G629" s="1175">
        <f t="shared" si="9"/>
        <v>0</v>
      </c>
    </row>
    <row r="630" spans="1:7" s="358" customFormat="1">
      <c r="A630" s="370">
        <v>0</v>
      </c>
      <c r="B630" s="369">
        <v>0</v>
      </c>
      <c r="C630" s="368" t="s">
        <v>2265</v>
      </c>
      <c r="D630" s="366">
        <v>0</v>
      </c>
      <c r="E630" s="367">
        <v>0</v>
      </c>
      <c r="F630" s="1189"/>
      <c r="G630" s="1188">
        <f t="shared" si="9"/>
        <v>0</v>
      </c>
    </row>
    <row r="631" spans="1:7" s="358" customFormat="1">
      <c r="A631" s="370">
        <v>0</v>
      </c>
      <c r="B631" s="369">
        <v>0</v>
      </c>
      <c r="C631" s="368" t="s">
        <v>2169</v>
      </c>
      <c r="D631" s="366">
        <v>0</v>
      </c>
      <c r="E631" s="367">
        <v>0</v>
      </c>
      <c r="F631" s="1189"/>
      <c r="G631" s="1188">
        <f t="shared" si="9"/>
        <v>0</v>
      </c>
    </row>
    <row r="632" spans="1:7" s="358" customFormat="1">
      <c r="A632" s="370">
        <v>0</v>
      </c>
      <c r="B632" s="369">
        <v>0</v>
      </c>
      <c r="C632" s="368" t="s">
        <v>2506</v>
      </c>
      <c r="D632" s="366">
        <v>0</v>
      </c>
      <c r="E632" s="367">
        <v>0</v>
      </c>
      <c r="F632" s="1189"/>
      <c r="G632" s="1188">
        <f t="shared" si="9"/>
        <v>0</v>
      </c>
    </row>
    <row r="633" spans="1:7" s="358" customFormat="1">
      <c r="A633" s="370">
        <v>0</v>
      </c>
      <c r="B633" s="369">
        <v>0</v>
      </c>
      <c r="C633" s="368" t="s">
        <v>2504</v>
      </c>
      <c r="D633" s="366">
        <v>0</v>
      </c>
      <c r="E633" s="367">
        <v>0</v>
      </c>
      <c r="F633" s="1189"/>
      <c r="G633" s="1188">
        <f t="shared" si="9"/>
        <v>0</v>
      </c>
    </row>
    <row r="634" spans="1:7" s="358" customFormat="1" ht="54">
      <c r="A634" s="376">
        <v>172</v>
      </c>
      <c r="B634" s="375">
        <v>0</v>
      </c>
      <c r="C634" s="374" t="s">
        <v>2264</v>
      </c>
      <c r="D634" s="372" t="s">
        <v>256</v>
      </c>
      <c r="E634" s="373">
        <v>0.39</v>
      </c>
      <c r="F634" s="1190"/>
      <c r="G634" s="1175">
        <f t="shared" si="9"/>
        <v>0</v>
      </c>
    </row>
    <row r="635" spans="1:7" s="358" customFormat="1">
      <c r="A635" s="370">
        <v>0</v>
      </c>
      <c r="B635" s="369">
        <v>0</v>
      </c>
      <c r="C635" s="368" t="s">
        <v>2263</v>
      </c>
      <c r="D635" s="366">
        <v>0</v>
      </c>
      <c r="E635" s="367">
        <v>0</v>
      </c>
      <c r="F635" s="1189"/>
      <c r="G635" s="1188">
        <f t="shared" si="9"/>
        <v>0</v>
      </c>
    </row>
    <row r="636" spans="1:7" s="358" customFormat="1">
      <c r="A636" s="370">
        <v>0</v>
      </c>
      <c r="B636" s="369">
        <v>0</v>
      </c>
      <c r="C636" s="368" t="s">
        <v>2169</v>
      </c>
      <c r="D636" s="366">
        <v>0</v>
      </c>
      <c r="E636" s="367">
        <v>0</v>
      </c>
      <c r="F636" s="1189"/>
      <c r="G636" s="1188">
        <f t="shared" si="9"/>
        <v>0</v>
      </c>
    </row>
    <row r="637" spans="1:7" s="358" customFormat="1" ht="54">
      <c r="A637" s="376">
        <v>173</v>
      </c>
      <c r="B637" s="375">
        <v>0</v>
      </c>
      <c r="C637" s="374" t="s">
        <v>2262</v>
      </c>
      <c r="D637" s="372" t="s">
        <v>256</v>
      </c>
      <c r="E637" s="373">
        <v>0.32550000000000001</v>
      </c>
      <c r="F637" s="1190"/>
      <c r="G637" s="1175">
        <f t="shared" si="9"/>
        <v>0</v>
      </c>
    </row>
    <row r="638" spans="1:7" s="358" customFormat="1">
      <c r="A638" s="370">
        <v>0</v>
      </c>
      <c r="B638" s="369">
        <v>0</v>
      </c>
      <c r="C638" s="368" t="s">
        <v>2261</v>
      </c>
      <c r="D638" s="366">
        <v>0</v>
      </c>
      <c r="E638" s="367">
        <v>0</v>
      </c>
      <c r="F638" s="1189"/>
      <c r="G638" s="1188">
        <f t="shared" si="9"/>
        <v>0</v>
      </c>
    </row>
    <row r="639" spans="1:7" s="358" customFormat="1">
      <c r="A639" s="370">
        <v>0</v>
      </c>
      <c r="B639" s="369">
        <v>0</v>
      </c>
      <c r="C639" s="368" t="s">
        <v>2169</v>
      </c>
      <c r="D639" s="366">
        <v>0</v>
      </c>
      <c r="E639" s="367">
        <v>0</v>
      </c>
      <c r="F639" s="1189"/>
      <c r="G639" s="1188">
        <f t="shared" si="9"/>
        <v>0</v>
      </c>
    </row>
    <row r="640" spans="1:7" s="358" customFormat="1" ht="54">
      <c r="A640" s="376">
        <v>174</v>
      </c>
      <c r="B640" s="375">
        <v>0</v>
      </c>
      <c r="C640" s="374" t="s">
        <v>2260</v>
      </c>
      <c r="D640" s="372" t="s">
        <v>256</v>
      </c>
      <c r="E640" s="373">
        <v>0.55499999999999994</v>
      </c>
      <c r="F640" s="1190"/>
      <c r="G640" s="1175">
        <f t="shared" si="9"/>
        <v>0</v>
      </c>
    </row>
    <row r="641" spans="1:7" s="358" customFormat="1">
      <c r="A641" s="370">
        <v>0</v>
      </c>
      <c r="B641" s="369">
        <v>0</v>
      </c>
      <c r="C641" s="368" t="s">
        <v>2259</v>
      </c>
      <c r="D641" s="366">
        <v>0</v>
      </c>
      <c r="E641" s="367">
        <v>0</v>
      </c>
      <c r="F641" s="1189"/>
      <c r="G641" s="1188">
        <f t="shared" si="9"/>
        <v>0</v>
      </c>
    </row>
    <row r="642" spans="1:7" s="358" customFormat="1">
      <c r="A642" s="370">
        <v>0</v>
      </c>
      <c r="B642" s="369">
        <v>0</v>
      </c>
      <c r="C642" s="368" t="s">
        <v>2169</v>
      </c>
      <c r="D642" s="366">
        <v>0</v>
      </c>
      <c r="E642" s="367">
        <v>0</v>
      </c>
      <c r="F642" s="1189"/>
      <c r="G642" s="1188">
        <f t="shared" si="9"/>
        <v>0</v>
      </c>
    </row>
    <row r="643" spans="1:7" s="358" customFormat="1" ht="27">
      <c r="A643" s="376">
        <v>175</v>
      </c>
      <c r="B643" s="375">
        <v>0</v>
      </c>
      <c r="C643" s="374" t="s">
        <v>2258</v>
      </c>
      <c r="D643" s="372" t="s">
        <v>2193</v>
      </c>
      <c r="E643" s="373">
        <v>3</v>
      </c>
      <c r="F643" s="1190"/>
      <c r="G643" s="1175">
        <f t="shared" si="9"/>
        <v>0</v>
      </c>
    </row>
    <row r="644" spans="1:7" s="358" customFormat="1">
      <c r="A644" s="370">
        <v>0</v>
      </c>
      <c r="B644" s="369">
        <v>0</v>
      </c>
      <c r="C644" s="368" t="s">
        <v>2257</v>
      </c>
      <c r="D644" s="366">
        <v>0</v>
      </c>
      <c r="E644" s="367">
        <v>0</v>
      </c>
      <c r="F644" s="1189"/>
      <c r="G644" s="1188">
        <f t="shared" si="9"/>
        <v>0</v>
      </c>
    </row>
    <row r="645" spans="1:7" s="358" customFormat="1">
      <c r="A645" s="370">
        <v>0</v>
      </c>
      <c r="B645" s="369">
        <v>0</v>
      </c>
      <c r="C645" s="368" t="s">
        <v>2169</v>
      </c>
      <c r="D645" s="366">
        <v>0</v>
      </c>
      <c r="E645" s="367">
        <v>0</v>
      </c>
      <c r="F645" s="1189"/>
      <c r="G645" s="1188">
        <f t="shared" si="9"/>
        <v>0</v>
      </c>
    </row>
    <row r="646" spans="1:7" s="358" customFormat="1" ht="27">
      <c r="A646" s="376">
        <v>176</v>
      </c>
      <c r="B646" s="375">
        <v>0</v>
      </c>
      <c r="C646" s="374" t="s">
        <v>2256</v>
      </c>
      <c r="D646" s="372" t="s">
        <v>2193</v>
      </c>
      <c r="E646" s="373">
        <v>1</v>
      </c>
      <c r="F646" s="1190"/>
      <c r="G646" s="1175">
        <f t="shared" si="9"/>
        <v>0</v>
      </c>
    </row>
    <row r="647" spans="1:7" s="358" customFormat="1">
      <c r="A647" s="370">
        <v>0</v>
      </c>
      <c r="B647" s="369">
        <v>0</v>
      </c>
      <c r="C647" s="368" t="s">
        <v>2192</v>
      </c>
      <c r="D647" s="366">
        <v>0</v>
      </c>
      <c r="E647" s="367">
        <v>0</v>
      </c>
      <c r="F647" s="1189"/>
      <c r="G647" s="1188">
        <f t="shared" si="9"/>
        <v>0</v>
      </c>
    </row>
    <row r="648" spans="1:7" s="358" customFormat="1">
      <c r="A648" s="370">
        <v>0</v>
      </c>
      <c r="B648" s="369">
        <v>0</v>
      </c>
      <c r="C648" s="368" t="s">
        <v>2169</v>
      </c>
      <c r="D648" s="366">
        <v>0</v>
      </c>
      <c r="E648" s="367">
        <v>0</v>
      </c>
      <c r="F648" s="1189"/>
      <c r="G648" s="1188">
        <f t="shared" si="9"/>
        <v>0</v>
      </c>
    </row>
    <row r="649" spans="1:7" s="358" customFormat="1" ht="40.5">
      <c r="A649" s="376">
        <v>177</v>
      </c>
      <c r="B649" s="375">
        <v>0</v>
      </c>
      <c r="C649" s="374" t="s">
        <v>2188</v>
      </c>
      <c r="D649" s="372" t="s">
        <v>256</v>
      </c>
      <c r="E649" s="373">
        <v>12.76</v>
      </c>
      <c r="F649" s="1190"/>
      <c r="G649" s="1175">
        <f t="shared" ref="G649:G712" si="10">E649*F649</f>
        <v>0</v>
      </c>
    </row>
    <row r="650" spans="1:7" s="358" customFormat="1">
      <c r="A650" s="370">
        <v>0</v>
      </c>
      <c r="B650" s="369">
        <v>0</v>
      </c>
      <c r="C650" s="368" t="s">
        <v>2255</v>
      </c>
      <c r="D650" s="366">
        <v>0</v>
      </c>
      <c r="E650" s="367">
        <v>0</v>
      </c>
      <c r="F650" s="1189"/>
      <c r="G650" s="1188">
        <f t="shared" si="10"/>
        <v>0</v>
      </c>
    </row>
    <row r="651" spans="1:7" s="358" customFormat="1">
      <c r="A651" s="370">
        <v>0</v>
      </c>
      <c r="B651" s="369">
        <v>0</v>
      </c>
      <c r="C651" s="368" t="s">
        <v>2169</v>
      </c>
      <c r="D651" s="366">
        <v>0</v>
      </c>
      <c r="E651" s="367">
        <v>0</v>
      </c>
      <c r="F651" s="1189"/>
      <c r="G651" s="1188">
        <f t="shared" si="10"/>
        <v>0</v>
      </c>
    </row>
    <row r="652" spans="1:7" s="358" customFormat="1">
      <c r="A652" s="370">
        <v>0</v>
      </c>
      <c r="B652" s="369">
        <v>0</v>
      </c>
      <c r="C652" s="368" t="s">
        <v>2505</v>
      </c>
      <c r="D652" s="366">
        <v>0</v>
      </c>
      <c r="E652" s="367">
        <v>0</v>
      </c>
      <c r="F652" s="1189"/>
      <c r="G652" s="1188">
        <f t="shared" si="10"/>
        <v>0</v>
      </c>
    </row>
    <row r="653" spans="1:7" s="358" customFormat="1">
      <c r="A653" s="370">
        <v>0</v>
      </c>
      <c r="B653" s="369">
        <v>0</v>
      </c>
      <c r="C653" s="368" t="s">
        <v>2504</v>
      </c>
      <c r="D653" s="366">
        <v>0</v>
      </c>
      <c r="E653" s="367">
        <v>0</v>
      </c>
      <c r="F653" s="1189"/>
      <c r="G653" s="1188">
        <f t="shared" si="10"/>
        <v>0</v>
      </c>
    </row>
    <row r="654" spans="1:7" s="358" customFormat="1" ht="54">
      <c r="A654" s="376">
        <v>178</v>
      </c>
      <c r="B654" s="375">
        <v>0</v>
      </c>
      <c r="C654" s="374" t="s">
        <v>2503</v>
      </c>
      <c r="D654" s="372" t="s">
        <v>256</v>
      </c>
      <c r="E654" s="373">
        <v>0.6</v>
      </c>
      <c r="F654" s="1190"/>
      <c r="G654" s="1175">
        <f t="shared" si="10"/>
        <v>0</v>
      </c>
    </row>
    <row r="655" spans="1:7" s="358" customFormat="1" ht="25.5">
      <c r="A655" s="370">
        <v>0</v>
      </c>
      <c r="B655" s="369">
        <v>0</v>
      </c>
      <c r="C655" s="368" t="s">
        <v>2502</v>
      </c>
      <c r="D655" s="366">
        <v>0</v>
      </c>
      <c r="E655" s="367">
        <v>0</v>
      </c>
      <c r="F655" s="1189"/>
      <c r="G655" s="1188">
        <f t="shared" si="10"/>
        <v>0</v>
      </c>
    </row>
    <row r="656" spans="1:7" s="358" customFormat="1">
      <c r="A656" s="370">
        <v>0</v>
      </c>
      <c r="B656" s="369">
        <v>0</v>
      </c>
      <c r="C656" s="368" t="s">
        <v>2501</v>
      </c>
      <c r="D656" s="366">
        <v>0</v>
      </c>
      <c r="E656" s="367">
        <v>0</v>
      </c>
      <c r="F656" s="1189"/>
      <c r="G656" s="1188">
        <f t="shared" si="10"/>
        <v>0</v>
      </c>
    </row>
    <row r="657" spans="1:7" s="358" customFormat="1">
      <c r="A657" s="370">
        <v>0</v>
      </c>
      <c r="B657" s="369">
        <v>0</v>
      </c>
      <c r="C657" s="368" t="s">
        <v>2500</v>
      </c>
      <c r="D657" s="366">
        <v>0</v>
      </c>
      <c r="E657" s="367">
        <v>0</v>
      </c>
      <c r="F657" s="1189"/>
      <c r="G657" s="1188">
        <f t="shared" si="10"/>
        <v>0</v>
      </c>
    </row>
    <row r="658" spans="1:7" s="358" customFormat="1" ht="40.5">
      <c r="A658" s="376">
        <v>179</v>
      </c>
      <c r="B658" s="375">
        <v>0</v>
      </c>
      <c r="C658" s="374" t="s">
        <v>2254</v>
      </c>
      <c r="D658" s="372" t="s">
        <v>256</v>
      </c>
      <c r="E658" s="373">
        <v>0.16964600329384885</v>
      </c>
      <c r="F658" s="1190"/>
      <c r="G658" s="1175">
        <f t="shared" si="10"/>
        <v>0</v>
      </c>
    </row>
    <row r="659" spans="1:7" s="358" customFormat="1" ht="25.5">
      <c r="A659" s="370">
        <v>0</v>
      </c>
      <c r="B659" s="369">
        <v>0</v>
      </c>
      <c r="C659" s="368" t="s">
        <v>2253</v>
      </c>
      <c r="D659" s="366">
        <v>0</v>
      </c>
      <c r="E659" s="367">
        <v>0</v>
      </c>
      <c r="F659" s="1189"/>
      <c r="G659" s="1188">
        <f t="shared" si="10"/>
        <v>0</v>
      </c>
    </row>
    <row r="660" spans="1:7" s="358" customFormat="1">
      <c r="A660" s="370">
        <v>0</v>
      </c>
      <c r="B660" s="369">
        <v>0</v>
      </c>
      <c r="C660" s="368" t="s">
        <v>2169</v>
      </c>
      <c r="D660" s="366">
        <v>0</v>
      </c>
      <c r="E660" s="367">
        <v>0</v>
      </c>
      <c r="F660" s="1189"/>
      <c r="G660" s="1188">
        <f t="shared" si="10"/>
        <v>0</v>
      </c>
    </row>
    <row r="661" spans="1:7" s="358" customFormat="1" ht="27">
      <c r="A661" s="376">
        <v>180</v>
      </c>
      <c r="B661" s="375">
        <v>0</v>
      </c>
      <c r="C661" s="374" t="s">
        <v>2252</v>
      </c>
      <c r="D661" s="372" t="s">
        <v>256</v>
      </c>
      <c r="E661" s="373">
        <v>4.0840704496667322E-3</v>
      </c>
      <c r="F661" s="1190"/>
      <c r="G661" s="1175">
        <f t="shared" si="10"/>
        <v>0</v>
      </c>
    </row>
    <row r="662" spans="1:7" s="358" customFormat="1">
      <c r="A662" s="370">
        <v>0</v>
      </c>
      <c r="B662" s="369">
        <v>0</v>
      </c>
      <c r="C662" s="368" t="s">
        <v>2251</v>
      </c>
      <c r="D662" s="366">
        <v>0</v>
      </c>
      <c r="E662" s="367">
        <v>0</v>
      </c>
      <c r="F662" s="1189"/>
      <c r="G662" s="1188">
        <f t="shared" si="10"/>
        <v>0</v>
      </c>
    </row>
    <row r="663" spans="1:7" s="358" customFormat="1">
      <c r="A663" s="370">
        <v>0</v>
      </c>
      <c r="B663" s="369">
        <v>0</v>
      </c>
      <c r="C663" s="368" t="s">
        <v>2169</v>
      </c>
      <c r="D663" s="366">
        <v>0</v>
      </c>
      <c r="E663" s="367">
        <v>0</v>
      </c>
      <c r="F663" s="1189"/>
      <c r="G663" s="1188">
        <f t="shared" si="10"/>
        <v>0</v>
      </c>
    </row>
    <row r="664" spans="1:7" s="358" customFormat="1" ht="51">
      <c r="A664" s="370">
        <v>0</v>
      </c>
      <c r="B664" s="369">
        <v>0</v>
      </c>
      <c r="C664" s="368" t="s">
        <v>2250</v>
      </c>
      <c r="D664" s="366">
        <v>0</v>
      </c>
      <c r="E664" s="367">
        <v>0</v>
      </c>
      <c r="F664" s="1189"/>
      <c r="G664" s="1188">
        <f t="shared" si="10"/>
        <v>0</v>
      </c>
    </row>
    <row r="665" spans="1:7" s="358" customFormat="1" ht="15.75">
      <c r="A665" s="379">
        <v>0</v>
      </c>
      <c r="B665" s="378">
        <v>0</v>
      </c>
      <c r="C665" s="377" t="s">
        <v>2539</v>
      </c>
      <c r="D665" s="366">
        <v>0</v>
      </c>
      <c r="E665" s="367">
        <v>0</v>
      </c>
      <c r="F665" s="1189"/>
      <c r="G665" s="1188">
        <f t="shared" si="10"/>
        <v>0</v>
      </c>
    </row>
    <row r="666" spans="1:7" s="358" customFormat="1" ht="13.5">
      <c r="A666" s="376">
        <v>181</v>
      </c>
      <c r="B666" s="375" t="s">
        <v>2538</v>
      </c>
      <c r="C666" s="374" t="s">
        <v>2313</v>
      </c>
      <c r="D666" s="372" t="s">
        <v>1988</v>
      </c>
      <c r="E666" s="373">
        <v>1</v>
      </c>
      <c r="F666" s="1190"/>
      <c r="G666" s="1175">
        <f t="shared" si="10"/>
        <v>0</v>
      </c>
    </row>
    <row r="667" spans="1:7" s="358" customFormat="1" ht="165.75">
      <c r="A667" s="370">
        <v>0</v>
      </c>
      <c r="B667" s="369">
        <v>0</v>
      </c>
      <c r="C667" s="368" t="s">
        <v>2537</v>
      </c>
      <c r="D667" s="366">
        <v>0</v>
      </c>
      <c r="E667" s="367">
        <v>0</v>
      </c>
      <c r="F667" s="1189"/>
      <c r="G667" s="1188">
        <f t="shared" si="10"/>
        <v>0</v>
      </c>
    </row>
    <row r="668" spans="1:7" s="358" customFormat="1" ht="140.25">
      <c r="A668" s="370">
        <v>0</v>
      </c>
      <c r="B668" s="369">
        <v>0</v>
      </c>
      <c r="C668" s="368" t="s">
        <v>2536</v>
      </c>
      <c r="D668" s="366">
        <v>0</v>
      </c>
      <c r="E668" s="367">
        <v>0</v>
      </c>
      <c r="F668" s="1189"/>
      <c r="G668" s="1188">
        <f t="shared" si="10"/>
        <v>0</v>
      </c>
    </row>
    <row r="669" spans="1:7" s="358" customFormat="1" ht="89.25">
      <c r="A669" s="370">
        <v>0</v>
      </c>
      <c r="B669" s="369">
        <v>0</v>
      </c>
      <c r="C669" s="368" t="s">
        <v>2535</v>
      </c>
      <c r="D669" s="366">
        <v>0</v>
      </c>
      <c r="E669" s="367">
        <v>0</v>
      </c>
      <c r="F669" s="1189"/>
      <c r="G669" s="1188">
        <f t="shared" si="10"/>
        <v>0</v>
      </c>
    </row>
    <row r="670" spans="1:7" s="358" customFormat="1" ht="165.75">
      <c r="A670" s="370">
        <v>0</v>
      </c>
      <c r="B670" s="369">
        <v>0</v>
      </c>
      <c r="C670" s="368" t="s">
        <v>2534</v>
      </c>
      <c r="D670" s="366">
        <v>0</v>
      </c>
      <c r="E670" s="367">
        <v>0</v>
      </c>
      <c r="F670" s="1189"/>
      <c r="G670" s="1188">
        <f t="shared" si="10"/>
        <v>0</v>
      </c>
    </row>
    <row r="671" spans="1:7" s="358" customFormat="1">
      <c r="A671" s="370">
        <v>0</v>
      </c>
      <c r="B671" s="369">
        <v>0</v>
      </c>
      <c r="C671" s="368" t="s">
        <v>2192</v>
      </c>
      <c r="D671" s="366">
        <v>0</v>
      </c>
      <c r="E671" s="367">
        <v>0</v>
      </c>
      <c r="F671" s="1189"/>
      <c r="G671" s="1188">
        <f t="shared" si="10"/>
        <v>0</v>
      </c>
    </row>
    <row r="672" spans="1:7" s="358" customFormat="1">
      <c r="A672" s="370">
        <v>0</v>
      </c>
      <c r="B672" s="369">
        <v>0</v>
      </c>
      <c r="C672" s="368" t="s">
        <v>2533</v>
      </c>
      <c r="D672" s="366">
        <v>0</v>
      </c>
      <c r="E672" s="367">
        <v>0</v>
      </c>
      <c r="F672" s="1189"/>
      <c r="G672" s="1188">
        <f t="shared" si="10"/>
        <v>0</v>
      </c>
    </row>
    <row r="673" spans="1:7" s="358" customFormat="1" ht="13.5">
      <c r="A673" s="376">
        <v>182</v>
      </c>
      <c r="B673" s="375">
        <v>0</v>
      </c>
      <c r="C673" s="374" t="s">
        <v>2308</v>
      </c>
      <c r="D673" s="372" t="s">
        <v>2193</v>
      </c>
      <c r="E673" s="373">
        <v>1</v>
      </c>
      <c r="F673" s="1190"/>
      <c r="G673" s="1175">
        <f t="shared" si="10"/>
        <v>0</v>
      </c>
    </row>
    <row r="674" spans="1:7" s="358" customFormat="1">
      <c r="A674" s="370">
        <v>0</v>
      </c>
      <c r="B674" s="369">
        <v>0</v>
      </c>
      <c r="C674" s="368" t="s">
        <v>2192</v>
      </c>
      <c r="D674" s="366">
        <v>0</v>
      </c>
      <c r="E674" s="367">
        <v>0</v>
      </c>
      <c r="F674" s="1189"/>
      <c r="G674" s="1188">
        <f t="shared" si="10"/>
        <v>0</v>
      </c>
    </row>
    <row r="675" spans="1:7" s="358" customFormat="1">
      <c r="A675" s="370">
        <v>0</v>
      </c>
      <c r="B675" s="369">
        <v>0</v>
      </c>
      <c r="C675" s="368" t="s">
        <v>2533</v>
      </c>
      <c r="D675" s="366">
        <v>0</v>
      </c>
      <c r="E675" s="367">
        <v>0</v>
      </c>
      <c r="F675" s="1189"/>
      <c r="G675" s="1188">
        <f t="shared" si="10"/>
        <v>0</v>
      </c>
    </row>
    <row r="676" spans="1:7" s="358" customFormat="1" ht="54">
      <c r="A676" s="376">
        <v>183</v>
      </c>
      <c r="B676" s="375" t="s">
        <v>2532</v>
      </c>
      <c r="C676" s="374" t="s">
        <v>2305</v>
      </c>
      <c r="D676" s="372" t="s">
        <v>1988</v>
      </c>
      <c r="E676" s="373">
        <v>1</v>
      </c>
      <c r="F676" s="1190"/>
      <c r="G676" s="1175">
        <f t="shared" si="10"/>
        <v>0</v>
      </c>
    </row>
    <row r="677" spans="1:7" s="358" customFormat="1">
      <c r="A677" s="370">
        <v>0</v>
      </c>
      <c r="B677" s="369">
        <v>0</v>
      </c>
      <c r="C677" s="368" t="s">
        <v>2192</v>
      </c>
      <c r="D677" s="366">
        <v>0</v>
      </c>
      <c r="E677" s="367">
        <v>0</v>
      </c>
      <c r="F677" s="1189"/>
      <c r="G677" s="1188">
        <f t="shared" si="10"/>
        <v>0</v>
      </c>
    </row>
    <row r="678" spans="1:7" s="358" customFormat="1">
      <c r="A678" s="370">
        <v>0</v>
      </c>
      <c r="B678" s="369">
        <v>0</v>
      </c>
      <c r="C678" s="368" t="s">
        <v>2169</v>
      </c>
      <c r="D678" s="366">
        <v>0</v>
      </c>
      <c r="E678" s="367">
        <v>0</v>
      </c>
      <c r="F678" s="1189"/>
      <c r="G678" s="1188">
        <f t="shared" si="10"/>
        <v>0</v>
      </c>
    </row>
    <row r="679" spans="1:7" s="358" customFormat="1" ht="27">
      <c r="A679" s="376">
        <v>184</v>
      </c>
      <c r="B679" s="375" t="s">
        <v>2531</v>
      </c>
      <c r="C679" s="374" t="s">
        <v>2303</v>
      </c>
      <c r="D679" s="372" t="s">
        <v>2193</v>
      </c>
      <c r="E679" s="373">
        <v>1</v>
      </c>
      <c r="F679" s="1190"/>
      <c r="G679" s="1175">
        <f t="shared" si="10"/>
        <v>0</v>
      </c>
    </row>
    <row r="680" spans="1:7" s="358" customFormat="1">
      <c r="A680" s="370">
        <v>0</v>
      </c>
      <c r="B680" s="369">
        <v>0</v>
      </c>
      <c r="C680" s="368" t="s">
        <v>2192</v>
      </c>
      <c r="D680" s="366">
        <v>0</v>
      </c>
      <c r="E680" s="367">
        <v>0</v>
      </c>
      <c r="F680" s="1189"/>
      <c r="G680" s="1188">
        <f t="shared" si="10"/>
        <v>0</v>
      </c>
    </row>
    <row r="681" spans="1:7" s="358" customFormat="1">
      <c r="A681" s="370">
        <v>0</v>
      </c>
      <c r="B681" s="369">
        <v>0</v>
      </c>
      <c r="C681" s="368" t="s">
        <v>2169</v>
      </c>
      <c r="D681" s="366">
        <v>0</v>
      </c>
      <c r="E681" s="367">
        <v>0</v>
      </c>
      <c r="F681" s="1189"/>
      <c r="G681" s="1188">
        <f t="shared" si="10"/>
        <v>0</v>
      </c>
    </row>
    <row r="682" spans="1:7" s="358" customFormat="1" ht="27">
      <c r="A682" s="376">
        <v>185</v>
      </c>
      <c r="B682" s="375" t="s">
        <v>2530</v>
      </c>
      <c r="C682" s="374" t="s">
        <v>2300</v>
      </c>
      <c r="D682" s="372" t="s">
        <v>2193</v>
      </c>
      <c r="E682" s="373">
        <v>1</v>
      </c>
      <c r="F682" s="1190"/>
      <c r="G682" s="1175">
        <f t="shared" si="10"/>
        <v>0</v>
      </c>
    </row>
    <row r="683" spans="1:7" s="358" customFormat="1">
      <c r="A683" s="370">
        <v>0</v>
      </c>
      <c r="B683" s="369">
        <v>0</v>
      </c>
      <c r="C683" s="368" t="s">
        <v>2192</v>
      </c>
      <c r="D683" s="366">
        <v>0</v>
      </c>
      <c r="E683" s="367">
        <v>0</v>
      </c>
      <c r="F683" s="1189"/>
      <c r="G683" s="1188">
        <f t="shared" si="10"/>
        <v>0</v>
      </c>
    </row>
    <row r="684" spans="1:7" s="358" customFormat="1">
      <c r="A684" s="370">
        <v>0</v>
      </c>
      <c r="B684" s="369">
        <v>0</v>
      </c>
      <c r="C684" s="368" t="s">
        <v>2169</v>
      </c>
      <c r="D684" s="366">
        <v>0</v>
      </c>
      <c r="E684" s="367">
        <v>0</v>
      </c>
      <c r="F684" s="1189"/>
      <c r="G684" s="1188">
        <f t="shared" si="10"/>
        <v>0</v>
      </c>
    </row>
    <row r="685" spans="1:7" s="358" customFormat="1" ht="27">
      <c r="A685" s="376">
        <v>186</v>
      </c>
      <c r="B685" s="375" t="s">
        <v>2529</v>
      </c>
      <c r="C685" s="374" t="s">
        <v>2300</v>
      </c>
      <c r="D685" s="372" t="s">
        <v>2193</v>
      </c>
      <c r="E685" s="373">
        <v>1</v>
      </c>
      <c r="F685" s="1190"/>
      <c r="G685" s="1175">
        <f t="shared" si="10"/>
        <v>0</v>
      </c>
    </row>
    <row r="686" spans="1:7" s="358" customFormat="1">
      <c r="A686" s="370">
        <v>0</v>
      </c>
      <c r="B686" s="369">
        <v>0</v>
      </c>
      <c r="C686" s="368" t="s">
        <v>2192</v>
      </c>
      <c r="D686" s="366">
        <v>0</v>
      </c>
      <c r="E686" s="367">
        <v>0</v>
      </c>
      <c r="F686" s="1189"/>
      <c r="G686" s="1188">
        <f t="shared" si="10"/>
        <v>0</v>
      </c>
    </row>
    <row r="687" spans="1:7" s="358" customFormat="1">
      <c r="A687" s="370">
        <v>0</v>
      </c>
      <c r="B687" s="369">
        <v>0</v>
      </c>
      <c r="C687" s="368" t="s">
        <v>2169</v>
      </c>
      <c r="D687" s="366">
        <v>0</v>
      </c>
      <c r="E687" s="367">
        <v>0</v>
      </c>
      <c r="F687" s="1189"/>
      <c r="G687" s="1188">
        <f t="shared" si="10"/>
        <v>0</v>
      </c>
    </row>
    <row r="688" spans="1:7" s="358" customFormat="1" ht="27">
      <c r="A688" s="376">
        <v>187</v>
      </c>
      <c r="B688" s="375" t="s">
        <v>2528</v>
      </c>
      <c r="C688" s="374" t="s">
        <v>2298</v>
      </c>
      <c r="D688" s="372" t="s">
        <v>2193</v>
      </c>
      <c r="E688" s="373">
        <v>1</v>
      </c>
      <c r="F688" s="1190"/>
      <c r="G688" s="1175">
        <f t="shared" si="10"/>
        <v>0</v>
      </c>
    </row>
    <row r="689" spans="1:7" s="358" customFormat="1">
      <c r="A689" s="370">
        <v>0</v>
      </c>
      <c r="B689" s="369">
        <v>0</v>
      </c>
      <c r="C689" s="368" t="s">
        <v>2192</v>
      </c>
      <c r="D689" s="366">
        <v>0</v>
      </c>
      <c r="E689" s="367">
        <v>0</v>
      </c>
      <c r="F689" s="1189"/>
      <c r="G689" s="1188">
        <f t="shared" si="10"/>
        <v>0</v>
      </c>
    </row>
    <row r="690" spans="1:7" s="358" customFormat="1">
      <c r="A690" s="370">
        <v>0</v>
      </c>
      <c r="B690" s="369">
        <v>0</v>
      </c>
      <c r="C690" s="368" t="s">
        <v>2169</v>
      </c>
      <c r="D690" s="366">
        <v>0</v>
      </c>
      <c r="E690" s="367">
        <v>0</v>
      </c>
      <c r="F690" s="1189"/>
      <c r="G690" s="1188">
        <f t="shared" si="10"/>
        <v>0</v>
      </c>
    </row>
    <row r="691" spans="1:7" s="358" customFormat="1" ht="108">
      <c r="A691" s="376">
        <v>188</v>
      </c>
      <c r="B691" s="375" t="s">
        <v>2527</v>
      </c>
      <c r="C691" s="374" t="s">
        <v>2296</v>
      </c>
      <c r="D691" s="372" t="s">
        <v>2193</v>
      </c>
      <c r="E691" s="373">
        <v>2</v>
      </c>
      <c r="F691" s="1190"/>
      <c r="G691" s="1175">
        <f t="shared" si="10"/>
        <v>0</v>
      </c>
    </row>
    <row r="692" spans="1:7" s="358" customFormat="1">
      <c r="A692" s="370">
        <v>0</v>
      </c>
      <c r="B692" s="369">
        <v>0</v>
      </c>
      <c r="C692" s="368" t="s">
        <v>2217</v>
      </c>
      <c r="D692" s="366">
        <v>0</v>
      </c>
      <c r="E692" s="367">
        <v>0</v>
      </c>
      <c r="F692" s="1189"/>
      <c r="G692" s="1188">
        <f t="shared" si="10"/>
        <v>0</v>
      </c>
    </row>
    <row r="693" spans="1:7" s="358" customFormat="1">
      <c r="A693" s="370">
        <v>0</v>
      </c>
      <c r="B693" s="369">
        <v>0</v>
      </c>
      <c r="C693" s="368" t="s">
        <v>2169</v>
      </c>
      <c r="D693" s="366">
        <v>0</v>
      </c>
      <c r="E693" s="367">
        <v>0</v>
      </c>
      <c r="F693" s="1189"/>
      <c r="G693" s="1188">
        <f t="shared" si="10"/>
        <v>0</v>
      </c>
    </row>
    <row r="694" spans="1:7" s="358" customFormat="1" ht="40.5">
      <c r="A694" s="376">
        <v>189</v>
      </c>
      <c r="B694" s="375" t="s">
        <v>2526</v>
      </c>
      <c r="C694" s="374" t="s">
        <v>2294</v>
      </c>
      <c r="D694" s="372" t="s">
        <v>2193</v>
      </c>
      <c r="E694" s="373">
        <v>1</v>
      </c>
      <c r="F694" s="1190"/>
      <c r="G694" s="1175">
        <f t="shared" si="10"/>
        <v>0</v>
      </c>
    </row>
    <row r="695" spans="1:7" s="358" customFormat="1">
      <c r="A695" s="370">
        <v>0</v>
      </c>
      <c r="B695" s="369">
        <v>0</v>
      </c>
      <c r="C695" s="368" t="s">
        <v>2192</v>
      </c>
      <c r="D695" s="366">
        <v>0</v>
      </c>
      <c r="E695" s="367">
        <v>0</v>
      </c>
      <c r="F695" s="1189"/>
      <c r="G695" s="1188">
        <f t="shared" si="10"/>
        <v>0</v>
      </c>
    </row>
    <row r="696" spans="1:7" s="358" customFormat="1">
      <c r="A696" s="370">
        <v>0</v>
      </c>
      <c r="B696" s="369">
        <v>0</v>
      </c>
      <c r="C696" s="368" t="s">
        <v>2525</v>
      </c>
      <c r="D696" s="366">
        <v>0</v>
      </c>
      <c r="E696" s="367">
        <v>0</v>
      </c>
      <c r="F696" s="1189"/>
      <c r="G696" s="1188">
        <f t="shared" si="10"/>
        <v>0</v>
      </c>
    </row>
    <row r="697" spans="1:7" s="358" customFormat="1" ht="40.5">
      <c r="A697" s="376">
        <v>190</v>
      </c>
      <c r="B697" s="375" t="s">
        <v>2524</v>
      </c>
      <c r="C697" s="374" t="s">
        <v>2291</v>
      </c>
      <c r="D697" s="372" t="s">
        <v>2193</v>
      </c>
      <c r="E697" s="373">
        <v>1</v>
      </c>
      <c r="F697" s="1190"/>
      <c r="G697" s="1175">
        <f t="shared" si="10"/>
        <v>0</v>
      </c>
    </row>
    <row r="698" spans="1:7" s="358" customFormat="1">
      <c r="A698" s="370">
        <v>0</v>
      </c>
      <c r="B698" s="369">
        <v>0</v>
      </c>
      <c r="C698" s="368" t="s">
        <v>2192</v>
      </c>
      <c r="D698" s="366">
        <v>0</v>
      </c>
      <c r="E698" s="367">
        <v>0</v>
      </c>
      <c r="F698" s="1189"/>
      <c r="G698" s="1188">
        <f t="shared" si="10"/>
        <v>0</v>
      </c>
    </row>
    <row r="699" spans="1:7" s="358" customFormat="1">
      <c r="A699" s="370">
        <v>0</v>
      </c>
      <c r="B699" s="369">
        <v>0</v>
      </c>
      <c r="C699" s="368" t="s">
        <v>2516</v>
      </c>
      <c r="D699" s="366">
        <v>0</v>
      </c>
      <c r="E699" s="367">
        <v>0</v>
      </c>
      <c r="F699" s="1189"/>
      <c r="G699" s="1188">
        <f t="shared" si="10"/>
        <v>0</v>
      </c>
    </row>
    <row r="700" spans="1:7" s="358" customFormat="1" ht="81">
      <c r="A700" s="376">
        <v>191</v>
      </c>
      <c r="B700" s="375" t="s">
        <v>2523</v>
      </c>
      <c r="C700" s="374" t="s">
        <v>2289</v>
      </c>
      <c r="D700" s="372" t="s">
        <v>2193</v>
      </c>
      <c r="E700" s="373">
        <v>1</v>
      </c>
      <c r="F700" s="1190"/>
      <c r="G700" s="1175">
        <f t="shared" si="10"/>
        <v>0</v>
      </c>
    </row>
    <row r="701" spans="1:7" s="358" customFormat="1">
      <c r="A701" s="370">
        <v>0</v>
      </c>
      <c r="B701" s="369">
        <v>0</v>
      </c>
      <c r="C701" s="368" t="s">
        <v>2192</v>
      </c>
      <c r="D701" s="366">
        <v>0</v>
      </c>
      <c r="E701" s="367">
        <v>0</v>
      </c>
      <c r="F701" s="1189"/>
      <c r="G701" s="1188">
        <f t="shared" si="10"/>
        <v>0</v>
      </c>
    </row>
    <row r="702" spans="1:7" s="358" customFormat="1">
      <c r="A702" s="370">
        <v>0</v>
      </c>
      <c r="B702" s="369">
        <v>0</v>
      </c>
      <c r="C702" s="368" t="s">
        <v>2169</v>
      </c>
      <c r="D702" s="366">
        <v>0</v>
      </c>
      <c r="E702" s="367">
        <v>0</v>
      </c>
      <c r="F702" s="1189"/>
      <c r="G702" s="1188">
        <f t="shared" si="10"/>
        <v>0</v>
      </c>
    </row>
    <row r="703" spans="1:7" s="358" customFormat="1" ht="27">
      <c r="A703" s="376">
        <v>192</v>
      </c>
      <c r="B703" s="375" t="s">
        <v>2522</v>
      </c>
      <c r="C703" s="374" t="s">
        <v>2287</v>
      </c>
      <c r="D703" s="372" t="s">
        <v>2193</v>
      </c>
      <c r="E703" s="373">
        <v>3</v>
      </c>
      <c r="F703" s="1190"/>
      <c r="G703" s="1175">
        <f t="shared" si="10"/>
        <v>0</v>
      </c>
    </row>
    <row r="704" spans="1:7" s="358" customFormat="1">
      <c r="A704" s="370">
        <v>0</v>
      </c>
      <c r="B704" s="369">
        <v>0</v>
      </c>
      <c r="C704" s="368" t="s">
        <v>2192</v>
      </c>
      <c r="D704" s="366">
        <v>0</v>
      </c>
      <c r="E704" s="367">
        <v>0</v>
      </c>
      <c r="F704" s="1189"/>
      <c r="G704" s="1188">
        <f t="shared" si="10"/>
        <v>0</v>
      </c>
    </row>
    <row r="705" spans="1:7" s="358" customFormat="1">
      <c r="A705" s="370">
        <v>0</v>
      </c>
      <c r="B705" s="369">
        <v>0</v>
      </c>
      <c r="C705" s="368" t="s">
        <v>2519</v>
      </c>
      <c r="D705" s="366">
        <v>0</v>
      </c>
      <c r="E705" s="367">
        <v>0</v>
      </c>
      <c r="F705" s="1189"/>
      <c r="G705" s="1188">
        <f t="shared" si="10"/>
        <v>0</v>
      </c>
    </row>
    <row r="706" spans="1:7" s="358" customFormat="1">
      <c r="A706" s="370">
        <v>0</v>
      </c>
      <c r="B706" s="369">
        <v>0</v>
      </c>
      <c r="C706" s="368" t="s">
        <v>2217</v>
      </c>
      <c r="D706" s="366">
        <v>0</v>
      </c>
      <c r="E706" s="367">
        <v>0</v>
      </c>
      <c r="F706" s="1189"/>
      <c r="G706" s="1188">
        <f t="shared" si="10"/>
        <v>0</v>
      </c>
    </row>
    <row r="707" spans="1:7" s="358" customFormat="1">
      <c r="A707" s="370">
        <v>0</v>
      </c>
      <c r="B707" s="369">
        <v>0</v>
      </c>
      <c r="C707" s="368" t="s">
        <v>2518</v>
      </c>
      <c r="D707" s="366">
        <v>0</v>
      </c>
      <c r="E707" s="367">
        <v>0</v>
      </c>
      <c r="F707" s="1189"/>
      <c r="G707" s="1188">
        <f t="shared" si="10"/>
        <v>0</v>
      </c>
    </row>
    <row r="708" spans="1:7" s="358" customFormat="1" ht="27">
      <c r="A708" s="376">
        <v>193</v>
      </c>
      <c r="B708" s="375" t="s">
        <v>2521</v>
      </c>
      <c r="C708" s="374" t="s">
        <v>2285</v>
      </c>
      <c r="D708" s="372" t="s">
        <v>2193</v>
      </c>
      <c r="E708" s="373">
        <v>1</v>
      </c>
      <c r="F708" s="1190"/>
      <c r="G708" s="1175">
        <f t="shared" si="10"/>
        <v>0</v>
      </c>
    </row>
    <row r="709" spans="1:7" s="358" customFormat="1">
      <c r="A709" s="370">
        <v>0</v>
      </c>
      <c r="B709" s="369">
        <v>0</v>
      </c>
      <c r="C709" s="368" t="s">
        <v>2192</v>
      </c>
      <c r="D709" s="366">
        <v>0</v>
      </c>
      <c r="E709" s="367">
        <v>0</v>
      </c>
      <c r="F709" s="1189"/>
      <c r="G709" s="1188">
        <f t="shared" si="10"/>
        <v>0</v>
      </c>
    </row>
    <row r="710" spans="1:7" s="358" customFormat="1">
      <c r="A710" s="370">
        <v>0</v>
      </c>
      <c r="B710" s="369">
        <v>0</v>
      </c>
      <c r="C710" s="368" t="s">
        <v>2516</v>
      </c>
      <c r="D710" s="366">
        <v>0</v>
      </c>
      <c r="E710" s="367">
        <v>0</v>
      </c>
      <c r="F710" s="1189"/>
      <c r="G710" s="1188">
        <f t="shared" si="10"/>
        <v>0</v>
      </c>
    </row>
    <row r="711" spans="1:7" s="358" customFormat="1" ht="27">
      <c r="A711" s="376">
        <v>194</v>
      </c>
      <c r="B711" s="375" t="s">
        <v>2520</v>
      </c>
      <c r="C711" s="374" t="s">
        <v>2283</v>
      </c>
      <c r="D711" s="372" t="s">
        <v>2190</v>
      </c>
      <c r="E711" s="373">
        <v>3.75</v>
      </c>
      <c r="F711" s="1190"/>
      <c r="G711" s="1175">
        <f t="shared" si="10"/>
        <v>0</v>
      </c>
    </row>
    <row r="712" spans="1:7" s="358" customFormat="1">
      <c r="A712" s="370">
        <v>0</v>
      </c>
      <c r="B712" s="369">
        <v>0</v>
      </c>
      <c r="C712" s="368" t="s">
        <v>2276</v>
      </c>
      <c r="D712" s="366">
        <v>0</v>
      </c>
      <c r="E712" s="367">
        <v>0</v>
      </c>
      <c r="F712" s="1189"/>
      <c r="G712" s="1188">
        <f t="shared" si="10"/>
        <v>0</v>
      </c>
    </row>
    <row r="713" spans="1:7" s="358" customFormat="1">
      <c r="A713" s="370">
        <v>0</v>
      </c>
      <c r="B713" s="369">
        <v>0</v>
      </c>
      <c r="C713" s="368" t="s">
        <v>2519</v>
      </c>
      <c r="D713" s="366">
        <v>0</v>
      </c>
      <c r="E713" s="367">
        <v>0</v>
      </c>
      <c r="F713" s="1189"/>
      <c r="G713" s="1188">
        <f t="shared" ref="G713:G776" si="11">E713*F713</f>
        <v>0</v>
      </c>
    </row>
    <row r="714" spans="1:7" s="358" customFormat="1">
      <c r="A714" s="370">
        <v>0</v>
      </c>
      <c r="B714" s="369">
        <v>0</v>
      </c>
      <c r="C714" s="368" t="s">
        <v>2281</v>
      </c>
      <c r="D714" s="366">
        <v>0</v>
      </c>
      <c r="E714" s="367">
        <v>0</v>
      </c>
      <c r="F714" s="1189"/>
      <c r="G714" s="1188">
        <f t="shared" si="11"/>
        <v>0</v>
      </c>
    </row>
    <row r="715" spans="1:7" s="358" customFormat="1">
      <c r="A715" s="370">
        <v>0</v>
      </c>
      <c r="B715" s="369">
        <v>0</v>
      </c>
      <c r="C715" s="368" t="s">
        <v>2518</v>
      </c>
      <c r="D715" s="366">
        <v>0</v>
      </c>
      <c r="E715" s="367">
        <v>0</v>
      </c>
      <c r="F715" s="1189"/>
      <c r="G715" s="1188">
        <f t="shared" si="11"/>
        <v>0</v>
      </c>
    </row>
    <row r="716" spans="1:7" s="358" customFormat="1" ht="27">
      <c r="A716" s="376">
        <v>195</v>
      </c>
      <c r="B716" s="375" t="s">
        <v>2517</v>
      </c>
      <c r="C716" s="374" t="s">
        <v>2278</v>
      </c>
      <c r="D716" s="372" t="s">
        <v>2190</v>
      </c>
      <c r="E716" s="373">
        <v>2.75</v>
      </c>
      <c r="F716" s="1190"/>
      <c r="G716" s="1175">
        <f t="shared" si="11"/>
        <v>0</v>
      </c>
    </row>
    <row r="717" spans="1:7" s="358" customFormat="1">
      <c r="A717" s="370">
        <v>0</v>
      </c>
      <c r="B717" s="369">
        <v>0</v>
      </c>
      <c r="C717" s="368" t="s">
        <v>2277</v>
      </c>
      <c r="D717" s="366">
        <v>0</v>
      </c>
      <c r="E717" s="367">
        <v>0</v>
      </c>
      <c r="F717" s="1189"/>
      <c r="G717" s="1188">
        <f t="shared" si="11"/>
        <v>0</v>
      </c>
    </row>
    <row r="718" spans="1:7" s="358" customFormat="1">
      <c r="A718" s="370">
        <v>0</v>
      </c>
      <c r="B718" s="369">
        <v>0</v>
      </c>
      <c r="C718" s="368" t="s">
        <v>2510</v>
      </c>
      <c r="D718" s="366">
        <v>0</v>
      </c>
      <c r="E718" s="367">
        <v>0</v>
      </c>
      <c r="F718" s="1189"/>
      <c r="G718" s="1188">
        <f t="shared" si="11"/>
        <v>0</v>
      </c>
    </row>
    <row r="719" spans="1:7" s="358" customFormat="1">
      <c r="A719" s="370">
        <v>0</v>
      </c>
      <c r="B719" s="369">
        <v>0</v>
      </c>
      <c r="C719" s="368" t="s">
        <v>2276</v>
      </c>
      <c r="D719" s="366">
        <v>0</v>
      </c>
      <c r="E719" s="367">
        <v>0</v>
      </c>
      <c r="F719" s="1189"/>
      <c r="G719" s="1188">
        <f t="shared" si="11"/>
        <v>0</v>
      </c>
    </row>
    <row r="720" spans="1:7" s="358" customFormat="1">
      <c r="A720" s="370">
        <v>0</v>
      </c>
      <c r="B720" s="369">
        <v>0</v>
      </c>
      <c r="C720" s="368" t="s">
        <v>2516</v>
      </c>
      <c r="D720" s="366">
        <v>0</v>
      </c>
      <c r="E720" s="367">
        <v>0</v>
      </c>
      <c r="F720" s="1189"/>
      <c r="G720" s="1188">
        <f t="shared" si="11"/>
        <v>0</v>
      </c>
    </row>
    <row r="721" spans="1:7" s="358" customFormat="1" ht="40.5">
      <c r="A721" s="376">
        <v>196</v>
      </c>
      <c r="B721" s="375" t="s">
        <v>2515</v>
      </c>
      <c r="C721" s="374" t="s">
        <v>2273</v>
      </c>
      <c r="D721" s="372" t="s">
        <v>2193</v>
      </c>
      <c r="E721" s="373">
        <v>1</v>
      </c>
      <c r="F721" s="1190"/>
      <c r="G721" s="1175">
        <f t="shared" si="11"/>
        <v>0</v>
      </c>
    </row>
    <row r="722" spans="1:7" s="358" customFormat="1">
      <c r="A722" s="370">
        <v>0</v>
      </c>
      <c r="B722" s="369">
        <v>0</v>
      </c>
      <c r="C722" s="368" t="s">
        <v>2192</v>
      </c>
      <c r="D722" s="366">
        <v>0</v>
      </c>
      <c r="E722" s="367">
        <v>0</v>
      </c>
      <c r="F722" s="1189"/>
      <c r="G722" s="1188">
        <f t="shared" si="11"/>
        <v>0</v>
      </c>
    </row>
    <row r="723" spans="1:7" s="358" customFormat="1">
      <c r="A723" s="370">
        <v>0</v>
      </c>
      <c r="B723" s="369">
        <v>0</v>
      </c>
      <c r="C723" s="368" t="s">
        <v>2514</v>
      </c>
      <c r="D723" s="366">
        <v>0</v>
      </c>
      <c r="E723" s="367">
        <v>0</v>
      </c>
      <c r="F723" s="1189"/>
      <c r="G723" s="1188">
        <f t="shared" si="11"/>
        <v>0</v>
      </c>
    </row>
    <row r="724" spans="1:7" s="358" customFormat="1" ht="27">
      <c r="A724" s="376">
        <v>197</v>
      </c>
      <c r="B724" s="375" t="s">
        <v>2513</v>
      </c>
      <c r="C724" s="374" t="s">
        <v>2512</v>
      </c>
      <c r="D724" s="372" t="s">
        <v>2193</v>
      </c>
      <c r="E724" s="373">
        <v>1</v>
      </c>
      <c r="F724" s="1190"/>
      <c r="G724" s="1175">
        <f t="shared" si="11"/>
        <v>0</v>
      </c>
    </row>
    <row r="725" spans="1:7" s="358" customFormat="1">
      <c r="A725" s="370">
        <v>0</v>
      </c>
      <c r="B725" s="369">
        <v>0</v>
      </c>
      <c r="C725" s="368" t="s">
        <v>2192</v>
      </c>
      <c r="D725" s="366">
        <v>0</v>
      </c>
      <c r="E725" s="367">
        <v>0</v>
      </c>
      <c r="F725" s="1189"/>
      <c r="G725" s="1188">
        <f t="shared" si="11"/>
        <v>0</v>
      </c>
    </row>
    <row r="726" spans="1:7" s="358" customFormat="1">
      <c r="A726" s="370">
        <v>0</v>
      </c>
      <c r="B726" s="369">
        <v>0</v>
      </c>
      <c r="C726" s="368" t="s">
        <v>2169</v>
      </c>
      <c r="D726" s="366">
        <v>0</v>
      </c>
      <c r="E726" s="367">
        <v>0</v>
      </c>
      <c r="F726" s="1189"/>
      <c r="G726" s="1188">
        <f t="shared" si="11"/>
        <v>0</v>
      </c>
    </row>
    <row r="727" spans="1:7" s="358" customFormat="1" ht="135">
      <c r="A727" s="376">
        <v>198</v>
      </c>
      <c r="B727" s="375" t="s">
        <v>2511</v>
      </c>
      <c r="C727" s="374" t="s">
        <v>2270</v>
      </c>
      <c r="D727" s="372" t="s">
        <v>2193</v>
      </c>
      <c r="E727" s="373">
        <v>1</v>
      </c>
      <c r="F727" s="1190"/>
      <c r="G727" s="1175">
        <f t="shared" si="11"/>
        <v>0</v>
      </c>
    </row>
    <row r="728" spans="1:7" s="358" customFormat="1">
      <c r="A728" s="370">
        <v>0</v>
      </c>
      <c r="B728" s="369">
        <v>0</v>
      </c>
      <c r="C728" s="368" t="s">
        <v>2192</v>
      </c>
      <c r="D728" s="366">
        <v>0</v>
      </c>
      <c r="E728" s="367">
        <v>0</v>
      </c>
      <c r="F728" s="1189"/>
      <c r="G728" s="1188">
        <f t="shared" si="11"/>
        <v>0</v>
      </c>
    </row>
    <row r="729" spans="1:7" s="358" customFormat="1">
      <c r="A729" s="370">
        <v>0</v>
      </c>
      <c r="B729" s="369">
        <v>0</v>
      </c>
      <c r="C729" s="368" t="s">
        <v>2510</v>
      </c>
      <c r="D729" s="366">
        <v>0</v>
      </c>
      <c r="E729" s="367">
        <v>0</v>
      </c>
      <c r="F729" s="1189"/>
      <c r="G729" s="1188">
        <f t="shared" si="11"/>
        <v>0</v>
      </c>
    </row>
    <row r="730" spans="1:7" s="358" customFormat="1" ht="40.5">
      <c r="A730" s="376">
        <v>199</v>
      </c>
      <c r="B730" s="375" t="s">
        <v>2509</v>
      </c>
      <c r="C730" s="374" t="s">
        <v>2508</v>
      </c>
      <c r="D730" s="372" t="s">
        <v>2193</v>
      </c>
      <c r="E730" s="373">
        <v>1</v>
      </c>
      <c r="F730" s="1190"/>
      <c r="G730" s="1175">
        <f t="shared" si="11"/>
        <v>0</v>
      </c>
    </row>
    <row r="731" spans="1:7" s="358" customFormat="1">
      <c r="A731" s="370">
        <v>0</v>
      </c>
      <c r="B731" s="369">
        <v>0</v>
      </c>
      <c r="C731" s="368" t="s">
        <v>2192</v>
      </c>
      <c r="D731" s="366">
        <v>0</v>
      </c>
      <c r="E731" s="367">
        <v>0</v>
      </c>
      <c r="F731" s="1189"/>
      <c r="G731" s="1188">
        <f t="shared" si="11"/>
        <v>0</v>
      </c>
    </row>
    <row r="732" spans="1:7" s="358" customFormat="1">
      <c r="A732" s="370">
        <v>0</v>
      </c>
      <c r="B732" s="369">
        <v>0</v>
      </c>
      <c r="C732" s="368" t="s">
        <v>2500</v>
      </c>
      <c r="D732" s="366">
        <v>0</v>
      </c>
      <c r="E732" s="367">
        <v>0</v>
      </c>
      <c r="F732" s="1189"/>
      <c r="G732" s="1188">
        <f t="shared" si="11"/>
        <v>0</v>
      </c>
    </row>
    <row r="733" spans="1:7" s="358" customFormat="1" ht="54">
      <c r="A733" s="376">
        <v>200</v>
      </c>
      <c r="B733" s="375">
        <v>0</v>
      </c>
      <c r="C733" s="374" t="s">
        <v>2204</v>
      </c>
      <c r="D733" s="372" t="s">
        <v>2190</v>
      </c>
      <c r="E733" s="373">
        <v>6.97</v>
      </c>
      <c r="F733" s="1190"/>
      <c r="G733" s="1175">
        <f t="shared" si="11"/>
        <v>0</v>
      </c>
    </row>
    <row r="734" spans="1:7" s="358" customFormat="1">
      <c r="A734" s="370">
        <v>0</v>
      </c>
      <c r="B734" s="369">
        <v>0</v>
      </c>
      <c r="C734" s="368" t="s">
        <v>2268</v>
      </c>
      <c r="D734" s="366">
        <v>0</v>
      </c>
      <c r="E734" s="367">
        <v>0</v>
      </c>
      <c r="F734" s="1189"/>
      <c r="G734" s="1188">
        <f t="shared" si="11"/>
        <v>0</v>
      </c>
    </row>
    <row r="735" spans="1:7" s="358" customFormat="1">
      <c r="A735" s="370">
        <v>0</v>
      </c>
      <c r="B735" s="369">
        <v>0</v>
      </c>
      <c r="C735" s="368" t="s">
        <v>2169</v>
      </c>
      <c r="D735" s="366">
        <v>0</v>
      </c>
      <c r="E735" s="367">
        <v>0</v>
      </c>
      <c r="F735" s="1189"/>
      <c r="G735" s="1188">
        <f t="shared" si="11"/>
        <v>0</v>
      </c>
    </row>
    <row r="736" spans="1:7" s="358" customFormat="1" ht="54">
      <c r="A736" s="376">
        <v>201</v>
      </c>
      <c r="B736" s="375">
        <v>0</v>
      </c>
      <c r="C736" s="374" t="s">
        <v>2191</v>
      </c>
      <c r="D736" s="372" t="s">
        <v>2190</v>
      </c>
      <c r="E736" s="373">
        <v>21.720000000000002</v>
      </c>
      <c r="F736" s="1190"/>
      <c r="G736" s="1175">
        <f t="shared" si="11"/>
        <v>0</v>
      </c>
    </row>
    <row r="737" spans="1:7" s="358" customFormat="1">
      <c r="A737" s="370">
        <v>0</v>
      </c>
      <c r="B737" s="369">
        <v>0</v>
      </c>
      <c r="C737" s="368" t="s">
        <v>2267</v>
      </c>
      <c r="D737" s="366">
        <v>0</v>
      </c>
      <c r="E737" s="367">
        <v>0</v>
      </c>
      <c r="F737" s="1189"/>
      <c r="G737" s="1188">
        <f t="shared" si="11"/>
        <v>0</v>
      </c>
    </row>
    <row r="738" spans="1:7" s="358" customFormat="1">
      <c r="A738" s="370">
        <v>0</v>
      </c>
      <c r="B738" s="369">
        <v>0</v>
      </c>
      <c r="C738" s="368" t="s">
        <v>2169</v>
      </c>
      <c r="D738" s="366">
        <v>0</v>
      </c>
      <c r="E738" s="367">
        <v>0</v>
      </c>
      <c r="F738" s="1189"/>
      <c r="G738" s="1188">
        <f t="shared" si="11"/>
        <v>0</v>
      </c>
    </row>
    <row r="739" spans="1:7" s="358" customFormat="1">
      <c r="A739" s="370">
        <v>0</v>
      </c>
      <c r="B739" s="369">
        <v>0</v>
      </c>
      <c r="C739" s="368" t="s">
        <v>2507</v>
      </c>
      <c r="D739" s="366">
        <v>0</v>
      </c>
      <c r="E739" s="367">
        <v>0</v>
      </c>
      <c r="F739" s="1189"/>
      <c r="G739" s="1188">
        <f t="shared" si="11"/>
        <v>0</v>
      </c>
    </row>
    <row r="740" spans="1:7" s="358" customFormat="1">
      <c r="A740" s="370">
        <v>0</v>
      </c>
      <c r="B740" s="369">
        <v>0</v>
      </c>
      <c r="C740" s="368" t="s">
        <v>2504</v>
      </c>
      <c r="D740" s="366">
        <v>0</v>
      </c>
      <c r="E740" s="367">
        <v>0</v>
      </c>
      <c r="F740" s="1189"/>
      <c r="G740" s="1188">
        <f t="shared" si="11"/>
        <v>0</v>
      </c>
    </row>
    <row r="741" spans="1:7" s="358" customFormat="1" ht="54">
      <c r="A741" s="376">
        <v>202</v>
      </c>
      <c r="B741" s="375">
        <v>0</v>
      </c>
      <c r="C741" s="374" t="s">
        <v>2266</v>
      </c>
      <c r="D741" s="372" t="s">
        <v>2190</v>
      </c>
      <c r="E741" s="373">
        <v>3.4</v>
      </c>
      <c r="F741" s="1190"/>
      <c r="G741" s="1175">
        <f t="shared" si="11"/>
        <v>0</v>
      </c>
    </row>
    <row r="742" spans="1:7" s="358" customFormat="1">
      <c r="A742" s="370">
        <v>0</v>
      </c>
      <c r="B742" s="369">
        <v>0</v>
      </c>
      <c r="C742" s="368" t="s">
        <v>2265</v>
      </c>
      <c r="D742" s="366">
        <v>0</v>
      </c>
      <c r="E742" s="367">
        <v>0</v>
      </c>
      <c r="F742" s="1189"/>
      <c r="G742" s="1188">
        <f t="shared" si="11"/>
        <v>0</v>
      </c>
    </row>
    <row r="743" spans="1:7" s="358" customFormat="1">
      <c r="A743" s="370">
        <v>0</v>
      </c>
      <c r="B743" s="369">
        <v>0</v>
      </c>
      <c r="C743" s="368" t="s">
        <v>2169</v>
      </c>
      <c r="D743" s="366">
        <v>0</v>
      </c>
      <c r="E743" s="367">
        <v>0</v>
      </c>
      <c r="F743" s="1189"/>
      <c r="G743" s="1188">
        <f t="shared" si="11"/>
        <v>0</v>
      </c>
    </row>
    <row r="744" spans="1:7" s="358" customFormat="1">
      <c r="A744" s="370">
        <v>0</v>
      </c>
      <c r="B744" s="369">
        <v>0</v>
      </c>
      <c r="C744" s="368" t="s">
        <v>2506</v>
      </c>
      <c r="D744" s="366">
        <v>0</v>
      </c>
      <c r="E744" s="367">
        <v>0</v>
      </c>
      <c r="F744" s="1189"/>
      <c r="G744" s="1188">
        <f t="shared" si="11"/>
        <v>0</v>
      </c>
    </row>
    <row r="745" spans="1:7" s="358" customFormat="1">
      <c r="A745" s="370">
        <v>0</v>
      </c>
      <c r="B745" s="369">
        <v>0</v>
      </c>
      <c r="C745" s="368" t="s">
        <v>2504</v>
      </c>
      <c r="D745" s="366">
        <v>0</v>
      </c>
      <c r="E745" s="367">
        <v>0</v>
      </c>
      <c r="F745" s="1189"/>
      <c r="G745" s="1188">
        <f t="shared" si="11"/>
        <v>0</v>
      </c>
    </row>
    <row r="746" spans="1:7" s="358" customFormat="1" ht="54">
      <c r="A746" s="376">
        <v>203</v>
      </c>
      <c r="B746" s="375">
        <v>0</v>
      </c>
      <c r="C746" s="374" t="s">
        <v>2264</v>
      </c>
      <c r="D746" s="372" t="s">
        <v>256</v>
      </c>
      <c r="E746" s="373">
        <v>0.39</v>
      </c>
      <c r="F746" s="1190"/>
      <c r="G746" s="1175">
        <f t="shared" si="11"/>
        <v>0</v>
      </c>
    </row>
    <row r="747" spans="1:7" s="358" customFormat="1">
      <c r="A747" s="370">
        <v>0</v>
      </c>
      <c r="B747" s="369">
        <v>0</v>
      </c>
      <c r="C747" s="368" t="s">
        <v>2263</v>
      </c>
      <c r="D747" s="366">
        <v>0</v>
      </c>
      <c r="E747" s="367">
        <v>0</v>
      </c>
      <c r="F747" s="1189"/>
      <c r="G747" s="1188">
        <f t="shared" si="11"/>
        <v>0</v>
      </c>
    </row>
    <row r="748" spans="1:7" s="358" customFormat="1">
      <c r="A748" s="370">
        <v>0</v>
      </c>
      <c r="B748" s="369">
        <v>0</v>
      </c>
      <c r="C748" s="368" t="s">
        <v>2169</v>
      </c>
      <c r="D748" s="366">
        <v>0</v>
      </c>
      <c r="E748" s="367">
        <v>0</v>
      </c>
      <c r="F748" s="1189"/>
      <c r="G748" s="1188">
        <f t="shared" si="11"/>
        <v>0</v>
      </c>
    </row>
    <row r="749" spans="1:7" s="358" customFormat="1" ht="54">
      <c r="A749" s="376">
        <v>204</v>
      </c>
      <c r="B749" s="375">
        <v>0</v>
      </c>
      <c r="C749" s="374" t="s">
        <v>2262</v>
      </c>
      <c r="D749" s="372" t="s">
        <v>256</v>
      </c>
      <c r="E749" s="373">
        <v>0.32550000000000001</v>
      </c>
      <c r="F749" s="1190"/>
      <c r="G749" s="1175">
        <f t="shared" si="11"/>
        <v>0</v>
      </c>
    </row>
    <row r="750" spans="1:7" s="358" customFormat="1">
      <c r="A750" s="370">
        <v>0</v>
      </c>
      <c r="B750" s="369">
        <v>0</v>
      </c>
      <c r="C750" s="368" t="s">
        <v>2261</v>
      </c>
      <c r="D750" s="366">
        <v>0</v>
      </c>
      <c r="E750" s="367">
        <v>0</v>
      </c>
      <c r="F750" s="1189"/>
      <c r="G750" s="1188">
        <f t="shared" si="11"/>
        <v>0</v>
      </c>
    </row>
    <row r="751" spans="1:7" s="358" customFormat="1">
      <c r="A751" s="370">
        <v>0</v>
      </c>
      <c r="B751" s="369">
        <v>0</v>
      </c>
      <c r="C751" s="368" t="s">
        <v>2169</v>
      </c>
      <c r="D751" s="366">
        <v>0</v>
      </c>
      <c r="E751" s="367">
        <v>0</v>
      </c>
      <c r="F751" s="1189"/>
      <c r="G751" s="1188">
        <f t="shared" si="11"/>
        <v>0</v>
      </c>
    </row>
    <row r="752" spans="1:7" s="358" customFormat="1" ht="54">
      <c r="A752" s="376">
        <v>205</v>
      </c>
      <c r="B752" s="375">
        <v>0</v>
      </c>
      <c r="C752" s="374" t="s">
        <v>2260</v>
      </c>
      <c r="D752" s="372" t="s">
        <v>256</v>
      </c>
      <c r="E752" s="373">
        <v>0.55499999999999994</v>
      </c>
      <c r="F752" s="1190"/>
      <c r="G752" s="1175">
        <f t="shared" si="11"/>
        <v>0</v>
      </c>
    </row>
    <row r="753" spans="1:7" s="358" customFormat="1">
      <c r="A753" s="370">
        <v>0</v>
      </c>
      <c r="B753" s="369">
        <v>0</v>
      </c>
      <c r="C753" s="368" t="s">
        <v>2259</v>
      </c>
      <c r="D753" s="366">
        <v>0</v>
      </c>
      <c r="E753" s="367">
        <v>0</v>
      </c>
      <c r="F753" s="1189"/>
      <c r="G753" s="1188">
        <f t="shared" si="11"/>
        <v>0</v>
      </c>
    </row>
    <row r="754" spans="1:7" s="358" customFormat="1">
      <c r="A754" s="370">
        <v>0</v>
      </c>
      <c r="B754" s="369">
        <v>0</v>
      </c>
      <c r="C754" s="368" t="s">
        <v>2169</v>
      </c>
      <c r="D754" s="366">
        <v>0</v>
      </c>
      <c r="E754" s="367">
        <v>0</v>
      </c>
      <c r="F754" s="1189"/>
      <c r="G754" s="1188">
        <f t="shared" si="11"/>
        <v>0</v>
      </c>
    </row>
    <row r="755" spans="1:7" s="358" customFormat="1" ht="27">
      <c r="A755" s="376">
        <v>206</v>
      </c>
      <c r="B755" s="375">
        <v>0</v>
      </c>
      <c r="C755" s="374" t="s">
        <v>2258</v>
      </c>
      <c r="D755" s="372" t="s">
        <v>2193</v>
      </c>
      <c r="E755" s="373">
        <v>3</v>
      </c>
      <c r="F755" s="1190"/>
      <c r="G755" s="1175">
        <f t="shared" si="11"/>
        <v>0</v>
      </c>
    </row>
    <row r="756" spans="1:7" s="358" customFormat="1">
      <c r="A756" s="370">
        <v>0</v>
      </c>
      <c r="B756" s="369">
        <v>0</v>
      </c>
      <c r="C756" s="368" t="s">
        <v>2257</v>
      </c>
      <c r="D756" s="366">
        <v>0</v>
      </c>
      <c r="E756" s="367">
        <v>0</v>
      </c>
      <c r="F756" s="1189"/>
      <c r="G756" s="1188">
        <f t="shared" si="11"/>
        <v>0</v>
      </c>
    </row>
    <row r="757" spans="1:7" s="358" customFormat="1">
      <c r="A757" s="370">
        <v>0</v>
      </c>
      <c r="B757" s="369">
        <v>0</v>
      </c>
      <c r="C757" s="368" t="s">
        <v>2169</v>
      </c>
      <c r="D757" s="366">
        <v>0</v>
      </c>
      <c r="E757" s="367">
        <v>0</v>
      </c>
      <c r="F757" s="1189"/>
      <c r="G757" s="1188">
        <f t="shared" si="11"/>
        <v>0</v>
      </c>
    </row>
    <row r="758" spans="1:7" s="358" customFormat="1" ht="27">
      <c r="A758" s="376">
        <v>207</v>
      </c>
      <c r="B758" s="375">
        <v>0</v>
      </c>
      <c r="C758" s="374" t="s">
        <v>2256</v>
      </c>
      <c r="D758" s="372" t="s">
        <v>2193</v>
      </c>
      <c r="E758" s="373">
        <v>1</v>
      </c>
      <c r="F758" s="1190"/>
      <c r="G758" s="1175">
        <f t="shared" si="11"/>
        <v>0</v>
      </c>
    </row>
    <row r="759" spans="1:7" s="358" customFormat="1">
      <c r="A759" s="370">
        <v>0</v>
      </c>
      <c r="B759" s="369">
        <v>0</v>
      </c>
      <c r="C759" s="368" t="s">
        <v>2192</v>
      </c>
      <c r="D759" s="366">
        <v>0</v>
      </c>
      <c r="E759" s="367">
        <v>0</v>
      </c>
      <c r="F759" s="1189"/>
      <c r="G759" s="1188">
        <f t="shared" si="11"/>
        <v>0</v>
      </c>
    </row>
    <row r="760" spans="1:7" s="358" customFormat="1">
      <c r="A760" s="370">
        <v>0</v>
      </c>
      <c r="B760" s="369">
        <v>0</v>
      </c>
      <c r="C760" s="368" t="s">
        <v>2169</v>
      </c>
      <c r="D760" s="366">
        <v>0</v>
      </c>
      <c r="E760" s="367">
        <v>0</v>
      </c>
      <c r="F760" s="1189"/>
      <c r="G760" s="1188">
        <f t="shared" si="11"/>
        <v>0</v>
      </c>
    </row>
    <row r="761" spans="1:7" s="358" customFormat="1" ht="40.5">
      <c r="A761" s="376">
        <v>208</v>
      </c>
      <c r="B761" s="375">
        <v>0</v>
      </c>
      <c r="C761" s="374" t="s">
        <v>2188</v>
      </c>
      <c r="D761" s="372" t="s">
        <v>256</v>
      </c>
      <c r="E761" s="373">
        <v>12.76</v>
      </c>
      <c r="F761" s="1190"/>
      <c r="G761" s="1175">
        <f t="shared" si="11"/>
        <v>0</v>
      </c>
    </row>
    <row r="762" spans="1:7" s="358" customFormat="1">
      <c r="A762" s="370">
        <v>0</v>
      </c>
      <c r="B762" s="369">
        <v>0</v>
      </c>
      <c r="C762" s="368" t="s">
        <v>2255</v>
      </c>
      <c r="D762" s="366">
        <v>0</v>
      </c>
      <c r="E762" s="367">
        <v>0</v>
      </c>
      <c r="F762" s="1189"/>
      <c r="G762" s="1188">
        <f t="shared" si="11"/>
        <v>0</v>
      </c>
    </row>
    <row r="763" spans="1:7" s="358" customFormat="1">
      <c r="A763" s="370">
        <v>0</v>
      </c>
      <c r="B763" s="369">
        <v>0</v>
      </c>
      <c r="C763" s="368" t="s">
        <v>2169</v>
      </c>
      <c r="D763" s="366">
        <v>0</v>
      </c>
      <c r="E763" s="367">
        <v>0</v>
      </c>
      <c r="F763" s="1189"/>
      <c r="G763" s="1188">
        <f t="shared" si="11"/>
        <v>0</v>
      </c>
    </row>
    <row r="764" spans="1:7" s="358" customFormat="1">
      <c r="A764" s="370">
        <v>0</v>
      </c>
      <c r="B764" s="369">
        <v>0</v>
      </c>
      <c r="C764" s="368" t="s">
        <v>2505</v>
      </c>
      <c r="D764" s="366">
        <v>0</v>
      </c>
      <c r="E764" s="367">
        <v>0</v>
      </c>
      <c r="F764" s="1189"/>
      <c r="G764" s="1188">
        <f t="shared" si="11"/>
        <v>0</v>
      </c>
    </row>
    <row r="765" spans="1:7" s="358" customFormat="1">
      <c r="A765" s="370">
        <v>0</v>
      </c>
      <c r="B765" s="369">
        <v>0</v>
      </c>
      <c r="C765" s="368" t="s">
        <v>2504</v>
      </c>
      <c r="D765" s="366">
        <v>0</v>
      </c>
      <c r="E765" s="367">
        <v>0</v>
      </c>
      <c r="F765" s="1189"/>
      <c r="G765" s="1188">
        <f t="shared" si="11"/>
        <v>0</v>
      </c>
    </row>
    <row r="766" spans="1:7" s="358" customFormat="1" ht="54">
      <c r="A766" s="376">
        <v>209</v>
      </c>
      <c r="B766" s="375">
        <v>0</v>
      </c>
      <c r="C766" s="374" t="s">
        <v>2503</v>
      </c>
      <c r="D766" s="372" t="s">
        <v>256</v>
      </c>
      <c r="E766" s="373">
        <v>0.6</v>
      </c>
      <c r="F766" s="1190"/>
      <c r="G766" s="1175">
        <f t="shared" si="11"/>
        <v>0</v>
      </c>
    </row>
    <row r="767" spans="1:7" s="358" customFormat="1" ht="25.5">
      <c r="A767" s="370">
        <v>0</v>
      </c>
      <c r="B767" s="369">
        <v>0</v>
      </c>
      <c r="C767" s="368" t="s">
        <v>2502</v>
      </c>
      <c r="D767" s="366">
        <v>0</v>
      </c>
      <c r="E767" s="367">
        <v>0</v>
      </c>
      <c r="F767" s="1189"/>
      <c r="G767" s="1188">
        <f t="shared" si="11"/>
        <v>0</v>
      </c>
    </row>
    <row r="768" spans="1:7" s="358" customFormat="1">
      <c r="A768" s="370">
        <v>0</v>
      </c>
      <c r="B768" s="369">
        <v>0</v>
      </c>
      <c r="C768" s="368" t="s">
        <v>2501</v>
      </c>
      <c r="D768" s="366">
        <v>0</v>
      </c>
      <c r="E768" s="367">
        <v>0</v>
      </c>
      <c r="F768" s="1189"/>
      <c r="G768" s="1188">
        <f t="shared" si="11"/>
        <v>0</v>
      </c>
    </row>
    <row r="769" spans="1:7" s="358" customFormat="1">
      <c r="A769" s="370">
        <v>0</v>
      </c>
      <c r="B769" s="369">
        <v>0</v>
      </c>
      <c r="C769" s="368" t="s">
        <v>2500</v>
      </c>
      <c r="D769" s="366">
        <v>0</v>
      </c>
      <c r="E769" s="367">
        <v>0</v>
      </c>
      <c r="F769" s="1189"/>
      <c r="G769" s="1188">
        <f t="shared" si="11"/>
        <v>0</v>
      </c>
    </row>
    <row r="770" spans="1:7" s="358" customFormat="1" ht="40.5">
      <c r="A770" s="376">
        <v>210</v>
      </c>
      <c r="B770" s="375">
        <v>0</v>
      </c>
      <c r="C770" s="374" t="s">
        <v>2254</v>
      </c>
      <c r="D770" s="372" t="s">
        <v>256</v>
      </c>
      <c r="E770" s="373">
        <v>0.16964600329384885</v>
      </c>
      <c r="F770" s="1190"/>
      <c r="G770" s="1175">
        <f t="shared" si="11"/>
        <v>0</v>
      </c>
    </row>
    <row r="771" spans="1:7" s="358" customFormat="1" ht="25.5">
      <c r="A771" s="370">
        <v>0</v>
      </c>
      <c r="B771" s="369">
        <v>0</v>
      </c>
      <c r="C771" s="368" t="s">
        <v>2253</v>
      </c>
      <c r="D771" s="366">
        <v>0</v>
      </c>
      <c r="E771" s="367">
        <v>0</v>
      </c>
      <c r="F771" s="1189"/>
      <c r="G771" s="1188">
        <f t="shared" si="11"/>
        <v>0</v>
      </c>
    </row>
    <row r="772" spans="1:7" s="358" customFormat="1">
      <c r="A772" s="370">
        <v>0</v>
      </c>
      <c r="B772" s="369">
        <v>0</v>
      </c>
      <c r="C772" s="368" t="s">
        <v>2169</v>
      </c>
      <c r="D772" s="366">
        <v>0</v>
      </c>
      <c r="E772" s="367">
        <v>0</v>
      </c>
      <c r="F772" s="1189"/>
      <c r="G772" s="1188">
        <f t="shared" si="11"/>
        <v>0</v>
      </c>
    </row>
    <row r="773" spans="1:7" s="358" customFormat="1" ht="27">
      <c r="A773" s="376">
        <v>211</v>
      </c>
      <c r="B773" s="375">
        <v>0</v>
      </c>
      <c r="C773" s="374" t="s">
        <v>2252</v>
      </c>
      <c r="D773" s="372" t="s">
        <v>256</v>
      </c>
      <c r="E773" s="373">
        <v>4.0840704496667322E-3</v>
      </c>
      <c r="F773" s="1190"/>
      <c r="G773" s="1175">
        <f t="shared" si="11"/>
        <v>0</v>
      </c>
    </row>
    <row r="774" spans="1:7" s="358" customFormat="1">
      <c r="A774" s="370">
        <v>0</v>
      </c>
      <c r="B774" s="369">
        <v>0</v>
      </c>
      <c r="C774" s="368" t="s">
        <v>2251</v>
      </c>
      <c r="D774" s="366">
        <v>0</v>
      </c>
      <c r="E774" s="367">
        <v>0</v>
      </c>
      <c r="F774" s="1189"/>
      <c r="G774" s="1188">
        <f t="shared" si="11"/>
        <v>0</v>
      </c>
    </row>
    <row r="775" spans="1:7" s="358" customFormat="1">
      <c r="A775" s="370">
        <v>0</v>
      </c>
      <c r="B775" s="369">
        <v>0</v>
      </c>
      <c r="C775" s="368" t="s">
        <v>2169</v>
      </c>
      <c r="D775" s="366">
        <v>0</v>
      </c>
      <c r="E775" s="367">
        <v>0</v>
      </c>
      <c r="F775" s="1189"/>
      <c r="G775" s="1188">
        <f t="shared" si="11"/>
        <v>0</v>
      </c>
    </row>
    <row r="776" spans="1:7" s="358" customFormat="1" ht="51">
      <c r="A776" s="370">
        <v>0</v>
      </c>
      <c r="B776" s="369">
        <v>0</v>
      </c>
      <c r="C776" s="368" t="s">
        <v>2250</v>
      </c>
      <c r="D776" s="366">
        <v>0</v>
      </c>
      <c r="E776" s="367">
        <v>0</v>
      </c>
      <c r="F776" s="1189"/>
      <c r="G776" s="1188">
        <f t="shared" si="11"/>
        <v>0</v>
      </c>
    </row>
    <row r="777" spans="1:7" s="358" customFormat="1" ht="15.75">
      <c r="A777" s="379">
        <v>0</v>
      </c>
      <c r="B777" s="378">
        <v>0</v>
      </c>
      <c r="C777" s="377" t="s">
        <v>2499</v>
      </c>
      <c r="D777" s="366">
        <v>0</v>
      </c>
      <c r="E777" s="367">
        <v>0</v>
      </c>
      <c r="F777" s="1189"/>
      <c r="G777" s="1188">
        <f t="shared" ref="G777:G840" si="12">E777*F777</f>
        <v>0</v>
      </c>
    </row>
    <row r="778" spans="1:7" s="358" customFormat="1" ht="13.5">
      <c r="A778" s="376">
        <v>212</v>
      </c>
      <c r="B778" s="375" t="s">
        <v>2498</v>
      </c>
      <c r="C778" s="374" t="s">
        <v>2313</v>
      </c>
      <c r="D778" s="372" t="s">
        <v>1988</v>
      </c>
      <c r="E778" s="373">
        <v>1</v>
      </c>
      <c r="F778" s="1190"/>
      <c r="G778" s="1175">
        <f t="shared" si="12"/>
        <v>0</v>
      </c>
    </row>
    <row r="779" spans="1:7" s="358" customFormat="1" ht="165.75">
      <c r="A779" s="370">
        <v>0</v>
      </c>
      <c r="B779" s="369">
        <v>0</v>
      </c>
      <c r="C779" s="368" t="s">
        <v>2497</v>
      </c>
      <c r="D779" s="366">
        <v>0</v>
      </c>
      <c r="E779" s="367">
        <v>0</v>
      </c>
      <c r="F779" s="1189"/>
      <c r="G779" s="1188">
        <f t="shared" si="12"/>
        <v>0</v>
      </c>
    </row>
    <row r="780" spans="1:7" s="358" customFormat="1" ht="140.25">
      <c r="A780" s="370">
        <v>0</v>
      </c>
      <c r="B780" s="369">
        <v>0</v>
      </c>
      <c r="C780" s="368" t="s">
        <v>2496</v>
      </c>
      <c r="D780" s="366">
        <v>0</v>
      </c>
      <c r="E780" s="367">
        <v>0</v>
      </c>
      <c r="F780" s="1189"/>
      <c r="G780" s="1188">
        <f t="shared" si="12"/>
        <v>0</v>
      </c>
    </row>
    <row r="781" spans="1:7" s="358" customFormat="1" ht="89.25">
      <c r="A781" s="370">
        <v>0</v>
      </c>
      <c r="B781" s="369">
        <v>0</v>
      </c>
      <c r="C781" s="368" t="s">
        <v>2495</v>
      </c>
      <c r="D781" s="366">
        <v>0</v>
      </c>
      <c r="E781" s="367">
        <v>0</v>
      </c>
      <c r="F781" s="1189"/>
      <c r="G781" s="1188">
        <f t="shared" si="12"/>
        <v>0</v>
      </c>
    </row>
    <row r="782" spans="1:7" s="358" customFormat="1" ht="165.75">
      <c r="A782" s="370">
        <v>0</v>
      </c>
      <c r="B782" s="369">
        <v>0</v>
      </c>
      <c r="C782" s="368" t="s">
        <v>2494</v>
      </c>
      <c r="D782" s="366">
        <v>0</v>
      </c>
      <c r="E782" s="367">
        <v>0</v>
      </c>
      <c r="F782" s="1189"/>
      <c r="G782" s="1188">
        <f t="shared" si="12"/>
        <v>0</v>
      </c>
    </row>
    <row r="783" spans="1:7" s="358" customFormat="1">
      <c r="A783" s="370">
        <v>0</v>
      </c>
      <c r="B783" s="369">
        <v>0</v>
      </c>
      <c r="C783" s="368" t="s">
        <v>2192</v>
      </c>
      <c r="D783" s="366">
        <v>0</v>
      </c>
      <c r="E783" s="367">
        <v>0</v>
      </c>
      <c r="F783" s="1189"/>
      <c r="G783" s="1188">
        <f t="shared" si="12"/>
        <v>0</v>
      </c>
    </row>
    <row r="784" spans="1:7" s="358" customFormat="1">
      <c r="A784" s="370">
        <v>0</v>
      </c>
      <c r="B784" s="369">
        <v>0</v>
      </c>
      <c r="C784" s="368" t="s">
        <v>2493</v>
      </c>
      <c r="D784" s="366">
        <v>0</v>
      </c>
      <c r="E784" s="367">
        <v>0</v>
      </c>
      <c r="F784" s="1189"/>
      <c r="G784" s="1188">
        <f t="shared" si="12"/>
        <v>0</v>
      </c>
    </row>
    <row r="785" spans="1:7" s="358" customFormat="1" ht="13.5">
      <c r="A785" s="376">
        <v>213</v>
      </c>
      <c r="B785" s="375">
        <v>0</v>
      </c>
      <c r="C785" s="374" t="s">
        <v>2308</v>
      </c>
      <c r="D785" s="372" t="s">
        <v>2193</v>
      </c>
      <c r="E785" s="373">
        <v>1</v>
      </c>
      <c r="F785" s="1190"/>
      <c r="G785" s="1175">
        <f t="shared" si="12"/>
        <v>0</v>
      </c>
    </row>
    <row r="786" spans="1:7" s="358" customFormat="1">
      <c r="A786" s="370">
        <v>0</v>
      </c>
      <c r="B786" s="369">
        <v>0</v>
      </c>
      <c r="C786" s="368" t="s">
        <v>2192</v>
      </c>
      <c r="D786" s="366">
        <v>0</v>
      </c>
      <c r="E786" s="367">
        <v>0</v>
      </c>
      <c r="F786" s="1189"/>
      <c r="G786" s="1188">
        <f t="shared" si="12"/>
        <v>0</v>
      </c>
    </row>
    <row r="787" spans="1:7" s="358" customFormat="1">
      <c r="A787" s="370">
        <v>0</v>
      </c>
      <c r="B787" s="369">
        <v>0</v>
      </c>
      <c r="C787" s="368" t="s">
        <v>2493</v>
      </c>
      <c r="D787" s="366">
        <v>0</v>
      </c>
      <c r="E787" s="367">
        <v>0</v>
      </c>
      <c r="F787" s="1189"/>
      <c r="G787" s="1188">
        <f t="shared" si="12"/>
        <v>0</v>
      </c>
    </row>
    <row r="788" spans="1:7" s="358" customFormat="1" ht="54">
      <c r="A788" s="376">
        <v>214</v>
      </c>
      <c r="B788" s="375" t="s">
        <v>2492</v>
      </c>
      <c r="C788" s="374" t="s">
        <v>2305</v>
      </c>
      <c r="D788" s="372" t="s">
        <v>1988</v>
      </c>
      <c r="E788" s="373">
        <v>1</v>
      </c>
      <c r="F788" s="1190"/>
      <c r="G788" s="1175">
        <f t="shared" si="12"/>
        <v>0</v>
      </c>
    </row>
    <row r="789" spans="1:7" s="358" customFormat="1">
      <c r="A789" s="370">
        <v>0</v>
      </c>
      <c r="B789" s="369">
        <v>0</v>
      </c>
      <c r="C789" s="368" t="s">
        <v>2192</v>
      </c>
      <c r="D789" s="366">
        <v>0</v>
      </c>
      <c r="E789" s="367">
        <v>0</v>
      </c>
      <c r="F789" s="1189"/>
      <c r="G789" s="1188">
        <f t="shared" si="12"/>
        <v>0</v>
      </c>
    </row>
    <row r="790" spans="1:7" s="358" customFormat="1">
      <c r="A790" s="370">
        <v>0</v>
      </c>
      <c r="B790" s="369">
        <v>0</v>
      </c>
      <c r="C790" s="368" t="s">
        <v>2167</v>
      </c>
      <c r="D790" s="366">
        <v>0</v>
      </c>
      <c r="E790" s="367">
        <v>0</v>
      </c>
      <c r="F790" s="1189"/>
      <c r="G790" s="1188">
        <f t="shared" si="12"/>
        <v>0</v>
      </c>
    </row>
    <row r="791" spans="1:7" s="358" customFormat="1" ht="27">
      <c r="A791" s="376">
        <v>215</v>
      </c>
      <c r="B791" s="375" t="s">
        <v>2491</v>
      </c>
      <c r="C791" s="374" t="s">
        <v>2303</v>
      </c>
      <c r="D791" s="372" t="s">
        <v>2193</v>
      </c>
      <c r="E791" s="373">
        <v>1</v>
      </c>
      <c r="F791" s="1190"/>
      <c r="G791" s="1175">
        <f t="shared" si="12"/>
        <v>0</v>
      </c>
    </row>
    <row r="792" spans="1:7" s="358" customFormat="1">
      <c r="A792" s="370">
        <v>0</v>
      </c>
      <c r="B792" s="369">
        <v>0</v>
      </c>
      <c r="C792" s="368" t="s">
        <v>2192</v>
      </c>
      <c r="D792" s="366">
        <v>0</v>
      </c>
      <c r="E792" s="367">
        <v>0</v>
      </c>
      <c r="F792" s="1189"/>
      <c r="G792" s="1188">
        <f t="shared" si="12"/>
        <v>0</v>
      </c>
    </row>
    <row r="793" spans="1:7" s="358" customFormat="1">
      <c r="A793" s="370">
        <v>0</v>
      </c>
      <c r="B793" s="369">
        <v>0</v>
      </c>
      <c r="C793" s="368" t="s">
        <v>2167</v>
      </c>
      <c r="D793" s="366">
        <v>0</v>
      </c>
      <c r="E793" s="367">
        <v>0</v>
      </c>
      <c r="F793" s="1189"/>
      <c r="G793" s="1188">
        <f t="shared" si="12"/>
        <v>0</v>
      </c>
    </row>
    <row r="794" spans="1:7" s="358" customFormat="1" ht="27">
      <c r="A794" s="376">
        <v>216</v>
      </c>
      <c r="B794" s="375" t="s">
        <v>2490</v>
      </c>
      <c r="C794" s="374" t="s">
        <v>2489</v>
      </c>
      <c r="D794" s="372" t="s">
        <v>2193</v>
      </c>
      <c r="E794" s="373">
        <v>1</v>
      </c>
      <c r="F794" s="1190"/>
      <c r="G794" s="1175">
        <f t="shared" si="12"/>
        <v>0</v>
      </c>
    </row>
    <row r="795" spans="1:7" s="358" customFormat="1">
      <c r="A795" s="370">
        <v>0</v>
      </c>
      <c r="B795" s="369">
        <v>0</v>
      </c>
      <c r="C795" s="368" t="s">
        <v>2192</v>
      </c>
      <c r="D795" s="366">
        <v>0</v>
      </c>
      <c r="E795" s="367">
        <v>0</v>
      </c>
      <c r="F795" s="1189"/>
      <c r="G795" s="1188">
        <f t="shared" si="12"/>
        <v>0</v>
      </c>
    </row>
    <row r="796" spans="1:7" s="358" customFormat="1">
      <c r="A796" s="370">
        <v>0</v>
      </c>
      <c r="B796" s="369">
        <v>0</v>
      </c>
      <c r="C796" s="368" t="s">
        <v>2167</v>
      </c>
      <c r="D796" s="366">
        <v>0</v>
      </c>
      <c r="E796" s="367">
        <v>0</v>
      </c>
      <c r="F796" s="1189"/>
      <c r="G796" s="1188">
        <f t="shared" si="12"/>
        <v>0</v>
      </c>
    </row>
    <row r="797" spans="1:7" s="358" customFormat="1" ht="27">
      <c r="A797" s="376">
        <v>217</v>
      </c>
      <c r="B797" s="375" t="s">
        <v>2488</v>
      </c>
      <c r="C797" s="374" t="s">
        <v>2300</v>
      </c>
      <c r="D797" s="372" t="s">
        <v>2193</v>
      </c>
      <c r="E797" s="373">
        <v>1</v>
      </c>
      <c r="F797" s="1190"/>
      <c r="G797" s="1175">
        <f t="shared" si="12"/>
        <v>0</v>
      </c>
    </row>
    <row r="798" spans="1:7" s="358" customFormat="1">
      <c r="A798" s="370">
        <v>0</v>
      </c>
      <c r="B798" s="369">
        <v>0</v>
      </c>
      <c r="C798" s="368" t="s">
        <v>2192</v>
      </c>
      <c r="D798" s="366">
        <v>0</v>
      </c>
      <c r="E798" s="367">
        <v>0</v>
      </c>
      <c r="F798" s="1189"/>
      <c r="G798" s="1188">
        <f t="shared" si="12"/>
        <v>0</v>
      </c>
    </row>
    <row r="799" spans="1:7" s="358" customFormat="1">
      <c r="A799" s="370">
        <v>0</v>
      </c>
      <c r="B799" s="369">
        <v>0</v>
      </c>
      <c r="C799" s="368" t="s">
        <v>2167</v>
      </c>
      <c r="D799" s="366">
        <v>0</v>
      </c>
      <c r="E799" s="367">
        <v>0</v>
      </c>
      <c r="F799" s="1189"/>
      <c r="G799" s="1188">
        <f t="shared" si="12"/>
        <v>0</v>
      </c>
    </row>
    <row r="800" spans="1:7" s="358" customFormat="1" ht="27">
      <c r="A800" s="376">
        <v>218</v>
      </c>
      <c r="B800" s="375" t="s">
        <v>2487</v>
      </c>
      <c r="C800" s="374" t="s">
        <v>2298</v>
      </c>
      <c r="D800" s="372" t="s">
        <v>2193</v>
      </c>
      <c r="E800" s="373">
        <v>1</v>
      </c>
      <c r="F800" s="1190"/>
      <c r="G800" s="1175">
        <f t="shared" si="12"/>
        <v>0</v>
      </c>
    </row>
    <row r="801" spans="1:7" s="358" customFormat="1">
      <c r="A801" s="370">
        <v>0</v>
      </c>
      <c r="B801" s="369">
        <v>0</v>
      </c>
      <c r="C801" s="368" t="s">
        <v>2192</v>
      </c>
      <c r="D801" s="366">
        <v>0</v>
      </c>
      <c r="E801" s="367">
        <v>0</v>
      </c>
      <c r="F801" s="1189"/>
      <c r="G801" s="1188">
        <f t="shared" si="12"/>
        <v>0</v>
      </c>
    </row>
    <row r="802" spans="1:7" s="358" customFormat="1">
      <c r="A802" s="370">
        <v>0</v>
      </c>
      <c r="B802" s="369">
        <v>0</v>
      </c>
      <c r="C802" s="368" t="s">
        <v>2167</v>
      </c>
      <c r="D802" s="366">
        <v>0</v>
      </c>
      <c r="E802" s="367">
        <v>0</v>
      </c>
      <c r="F802" s="1189"/>
      <c r="G802" s="1188">
        <f t="shared" si="12"/>
        <v>0</v>
      </c>
    </row>
    <row r="803" spans="1:7" s="358" customFormat="1" ht="108">
      <c r="A803" s="376">
        <v>219</v>
      </c>
      <c r="B803" s="375" t="s">
        <v>2486</v>
      </c>
      <c r="C803" s="374" t="s">
        <v>2296</v>
      </c>
      <c r="D803" s="372" t="s">
        <v>2193</v>
      </c>
      <c r="E803" s="373">
        <v>2</v>
      </c>
      <c r="F803" s="1190"/>
      <c r="G803" s="1175">
        <f t="shared" si="12"/>
        <v>0</v>
      </c>
    </row>
    <row r="804" spans="1:7" s="358" customFormat="1">
      <c r="A804" s="370">
        <v>0</v>
      </c>
      <c r="B804" s="369">
        <v>0</v>
      </c>
      <c r="C804" s="368" t="s">
        <v>2217</v>
      </c>
      <c r="D804" s="366">
        <v>0</v>
      </c>
      <c r="E804" s="367">
        <v>0</v>
      </c>
      <c r="F804" s="1189"/>
      <c r="G804" s="1188">
        <f t="shared" si="12"/>
        <v>0</v>
      </c>
    </row>
    <row r="805" spans="1:7" s="358" customFormat="1">
      <c r="A805" s="370">
        <v>0</v>
      </c>
      <c r="B805" s="369">
        <v>0</v>
      </c>
      <c r="C805" s="368" t="s">
        <v>2167</v>
      </c>
      <c r="D805" s="366">
        <v>0</v>
      </c>
      <c r="E805" s="367">
        <v>0</v>
      </c>
      <c r="F805" s="1189"/>
      <c r="G805" s="1188">
        <f t="shared" si="12"/>
        <v>0</v>
      </c>
    </row>
    <row r="806" spans="1:7" s="358" customFormat="1" ht="40.5">
      <c r="A806" s="376">
        <v>220</v>
      </c>
      <c r="B806" s="375" t="s">
        <v>2485</v>
      </c>
      <c r="C806" s="374" t="s">
        <v>2294</v>
      </c>
      <c r="D806" s="372" t="s">
        <v>2193</v>
      </c>
      <c r="E806" s="373">
        <v>2</v>
      </c>
      <c r="F806" s="1190"/>
      <c r="G806" s="1175">
        <f t="shared" si="12"/>
        <v>0</v>
      </c>
    </row>
    <row r="807" spans="1:7" s="358" customFormat="1">
      <c r="A807" s="370">
        <v>0</v>
      </c>
      <c r="B807" s="369">
        <v>0</v>
      </c>
      <c r="C807" s="368" t="s">
        <v>2217</v>
      </c>
      <c r="D807" s="366">
        <v>0</v>
      </c>
      <c r="E807" s="367">
        <v>0</v>
      </c>
      <c r="F807" s="1189"/>
      <c r="G807" s="1188">
        <f t="shared" si="12"/>
        <v>0</v>
      </c>
    </row>
    <row r="808" spans="1:7" s="358" customFormat="1">
      <c r="A808" s="370">
        <v>0</v>
      </c>
      <c r="B808" s="369">
        <v>0</v>
      </c>
      <c r="C808" s="368" t="s">
        <v>2484</v>
      </c>
      <c r="D808" s="366">
        <v>0</v>
      </c>
      <c r="E808" s="367">
        <v>0</v>
      </c>
      <c r="F808" s="1189"/>
      <c r="G808" s="1188">
        <f t="shared" si="12"/>
        <v>0</v>
      </c>
    </row>
    <row r="809" spans="1:7" s="358" customFormat="1" ht="40.5">
      <c r="A809" s="376">
        <v>221</v>
      </c>
      <c r="B809" s="375" t="s">
        <v>2483</v>
      </c>
      <c r="C809" s="374" t="s">
        <v>2291</v>
      </c>
      <c r="D809" s="372" t="s">
        <v>2193</v>
      </c>
      <c r="E809" s="373">
        <v>1</v>
      </c>
      <c r="F809" s="1190"/>
      <c r="G809" s="1175">
        <f t="shared" si="12"/>
        <v>0</v>
      </c>
    </row>
    <row r="810" spans="1:7" s="358" customFormat="1">
      <c r="A810" s="370">
        <v>0</v>
      </c>
      <c r="B810" s="369">
        <v>0</v>
      </c>
      <c r="C810" s="368" t="s">
        <v>2192</v>
      </c>
      <c r="D810" s="366">
        <v>0</v>
      </c>
      <c r="E810" s="367">
        <v>0</v>
      </c>
      <c r="F810" s="1189"/>
      <c r="G810" s="1188">
        <f t="shared" si="12"/>
        <v>0</v>
      </c>
    </row>
    <row r="811" spans="1:7" s="358" customFormat="1">
      <c r="A811" s="370">
        <v>0</v>
      </c>
      <c r="B811" s="369">
        <v>0</v>
      </c>
      <c r="C811" s="368" t="s">
        <v>2473</v>
      </c>
      <c r="D811" s="366">
        <v>0</v>
      </c>
      <c r="E811" s="367">
        <v>0</v>
      </c>
      <c r="F811" s="1189"/>
      <c r="G811" s="1188">
        <f t="shared" si="12"/>
        <v>0</v>
      </c>
    </row>
    <row r="812" spans="1:7" s="358" customFormat="1" ht="81">
      <c r="A812" s="376">
        <v>222</v>
      </c>
      <c r="B812" s="375" t="s">
        <v>2482</v>
      </c>
      <c r="C812" s="374" t="s">
        <v>2481</v>
      </c>
      <c r="D812" s="372" t="s">
        <v>2193</v>
      </c>
      <c r="E812" s="373">
        <v>1</v>
      </c>
      <c r="F812" s="1190"/>
      <c r="G812" s="1175">
        <f t="shared" si="12"/>
        <v>0</v>
      </c>
    </row>
    <row r="813" spans="1:7" s="358" customFormat="1">
      <c r="A813" s="370">
        <v>0</v>
      </c>
      <c r="B813" s="369">
        <v>0</v>
      </c>
      <c r="C813" s="368" t="s">
        <v>2192</v>
      </c>
      <c r="D813" s="366">
        <v>0</v>
      </c>
      <c r="E813" s="367">
        <v>0</v>
      </c>
      <c r="F813" s="1189"/>
      <c r="G813" s="1188">
        <f t="shared" si="12"/>
        <v>0</v>
      </c>
    </row>
    <row r="814" spans="1:7" s="358" customFormat="1">
      <c r="A814" s="370">
        <v>0</v>
      </c>
      <c r="B814" s="369">
        <v>0</v>
      </c>
      <c r="C814" s="368" t="s">
        <v>2167</v>
      </c>
      <c r="D814" s="366">
        <v>0</v>
      </c>
      <c r="E814" s="367">
        <v>0</v>
      </c>
      <c r="F814" s="1189"/>
      <c r="G814" s="1188">
        <f t="shared" si="12"/>
        <v>0</v>
      </c>
    </row>
    <row r="815" spans="1:7" s="358" customFormat="1" ht="27">
      <c r="A815" s="376">
        <v>223</v>
      </c>
      <c r="B815" s="375" t="s">
        <v>2480</v>
      </c>
      <c r="C815" s="374" t="s">
        <v>2287</v>
      </c>
      <c r="D815" s="372" t="s">
        <v>2193</v>
      </c>
      <c r="E815" s="373">
        <v>3</v>
      </c>
      <c r="F815" s="1190"/>
      <c r="G815" s="1175">
        <f t="shared" si="12"/>
        <v>0</v>
      </c>
    </row>
    <row r="816" spans="1:7" s="358" customFormat="1">
      <c r="A816" s="370">
        <v>0</v>
      </c>
      <c r="B816" s="369">
        <v>0</v>
      </c>
      <c r="C816" s="368" t="s">
        <v>2192</v>
      </c>
      <c r="D816" s="366">
        <v>0</v>
      </c>
      <c r="E816" s="367">
        <v>0</v>
      </c>
      <c r="F816" s="1189"/>
      <c r="G816" s="1188">
        <f t="shared" si="12"/>
        <v>0</v>
      </c>
    </row>
    <row r="817" spans="1:7" s="358" customFormat="1">
      <c r="A817" s="370">
        <v>0</v>
      </c>
      <c r="B817" s="369">
        <v>0</v>
      </c>
      <c r="C817" s="368" t="s">
        <v>2477</v>
      </c>
      <c r="D817" s="366">
        <v>0</v>
      </c>
      <c r="E817" s="367">
        <v>0</v>
      </c>
      <c r="F817" s="1189"/>
      <c r="G817" s="1188">
        <f t="shared" si="12"/>
        <v>0</v>
      </c>
    </row>
    <row r="818" spans="1:7" s="358" customFormat="1">
      <c r="A818" s="370">
        <v>0</v>
      </c>
      <c r="B818" s="369">
        <v>0</v>
      </c>
      <c r="C818" s="368" t="s">
        <v>2217</v>
      </c>
      <c r="D818" s="366">
        <v>0</v>
      </c>
      <c r="E818" s="367">
        <v>0</v>
      </c>
      <c r="F818" s="1189"/>
      <c r="G818" s="1188">
        <f t="shared" si="12"/>
        <v>0</v>
      </c>
    </row>
    <row r="819" spans="1:7" s="358" customFormat="1">
      <c r="A819" s="370">
        <v>0</v>
      </c>
      <c r="B819" s="369">
        <v>0</v>
      </c>
      <c r="C819" s="368" t="s">
        <v>2476</v>
      </c>
      <c r="D819" s="366">
        <v>0</v>
      </c>
      <c r="E819" s="367">
        <v>0</v>
      </c>
      <c r="F819" s="1189"/>
      <c r="G819" s="1188">
        <f t="shared" si="12"/>
        <v>0</v>
      </c>
    </row>
    <row r="820" spans="1:7" s="358" customFormat="1" ht="27">
      <c r="A820" s="376">
        <v>224</v>
      </c>
      <c r="B820" s="375" t="s">
        <v>2479</v>
      </c>
      <c r="C820" s="374" t="s">
        <v>2285</v>
      </c>
      <c r="D820" s="372" t="s">
        <v>2193</v>
      </c>
      <c r="E820" s="373">
        <v>2</v>
      </c>
      <c r="F820" s="1190"/>
      <c r="G820" s="1175">
        <f t="shared" si="12"/>
        <v>0</v>
      </c>
    </row>
    <row r="821" spans="1:7" s="358" customFormat="1">
      <c r="A821" s="370">
        <v>0</v>
      </c>
      <c r="B821" s="369">
        <v>0</v>
      </c>
      <c r="C821" s="368" t="s">
        <v>2192</v>
      </c>
      <c r="D821" s="366">
        <v>0</v>
      </c>
      <c r="E821" s="367">
        <v>0</v>
      </c>
      <c r="F821" s="1189"/>
      <c r="G821" s="1188">
        <f t="shared" si="12"/>
        <v>0</v>
      </c>
    </row>
    <row r="822" spans="1:7" s="358" customFormat="1">
      <c r="A822" s="370">
        <v>0</v>
      </c>
      <c r="B822" s="369">
        <v>0</v>
      </c>
      <c r="C822" s="368" t="s">
        <v>2474</v>
      </c>
      <c r="D822" s="366">
        <v>0</v>
      </c>
      <c r="E822" s="367">
        <v>0</v>
      </c>
      <c r="F822" s="1189"/>
      <c r="G822" s="1188">
        <f t="shared" si="12"/>
        <v>0</v>
      </c>
    </row>
    <row r="823" spans="1:7" s="358" customFormat="1">
      <c r="A823" s="370">
        <v>0</v>
      </c>
      <c r="B823" s="369">
        <v>0</v>
      </c>
      <c r="C823" s="368" t="s">
        <v>2192</v>
      </c>
      <c r="D823" s="366">
        <v>0</v>
      </c>
      <c r="E823" s="367">
        <v>0</v>
      </c>
      <c r="F823" s="1189"/>
      <c r="G823" s="1188">
        <f t="shared" si="12"/>
        <v>0</v>
      </c>
    </row>
    <row r="824" spans="1:7" s="358" customFormat="1">
      <c r="A824" s="370">
        <v>0</v>
      </c>
      <c r="B824" s="369">
        <v>0</v>
      </c>
      <c r="C824" s="368" t="s">
        <v>2473</v>
      </c>
      <c r="D824" s="366">
        <v>0</v>
      </c>
      <c r="E824" s="367">
        <v>0</v>
      </c>
      <c r="F824" s="1189"/>
      <c r="G824" s="1188">
        <f t="shared" si="12"/>
        <v>0</v>
      </c>
    </row>
    <row r="825" spans="1:7" s="358" customFormat="1" ht="27">
      <c r="A825" s="376">
        <v>225</v>
      </c>
      <c r="B825" s="375" t="s">
        <v>2478</v>
      </c>
      <c r="C825" s="374" t="s">
        <v>2283</v>
      </c>
      <c r="D825" s="372" t="s">
        <v>2190</v>
      </c>
      <c r="E825" s="373">
        <v>3.75</v>
      </c>
      <c r="F825" s="1190"/>
      <c r="G825" s="1175">
        <f t="shared" si="12"/>
        <v>0</v>
      </c>
    </row>
    <row r="826" spans="1:7" s="358" customFormat="1">
      <c r="A826" s="370">
        <v>0</v>
      </c>
      <c r="B826" s="369">
        <v>0</v>
      </c>
      <c r="C826" s="368" t="s">
        <v>2276</v>
      </c>
      <c r="D826" s="366">
        <v>0</v>
      </c>
      <c r="E826" s="367">
        <v>0</v>
      </c>
      <c r="F826" s="1189"/>
      <c r="G826" s="1188">
        <f t="shared" si="12"/>
        <v>0</v>
      </c>
    </row>
    <row r="827" spans="1:7" s="358" customFormat="1">
      <c r="A827" s="370">
        <v>0</v>
      </c>
      <c r="B827" s="369">
        <v>0</v>
      </c>
      <c r="C827" s="368" t="s">
        <v>2477</v>
      </c>
      <c r="D827" s="366">
        <v>0</v>
      </c>
      <c r="E827" s="367">
        <v>0</v>
      </c>
      <c r="F827" s="1189"/>
      <c r="G827" s="1188">
        <f t="shared" si="12"/>
        <v>0</v>
      </c>
    </row>
    <row r="828" spans="1:7" s="358" customFormat="1">
      <c r="A828" s="370">
        <v>0</v>
      </c>
      <c r="B828" s="369">
        <v>0</v>
      </c>
      <c r="C828" s="368" t="s">
        <v>2281</v>
      </c>
      <c r="D828" s="366">
        <v>0</v>
      </c>
      <c r="E828" s="367">
        <v>0</v>
      </c>
      <c r="F828" s="1189"/>
      <c r="G828" s="1188">
        <f t="shared" si="12"/>
        <v>0</v>
      </c>
    </row>
    <row r="829" spans="1:7" s="358" customFormat="1">
      <c r="A829" s="370">
        <v>0</v>
      </c>
      <c r="B829" s="369">
        <v>0</v>
      </c>
      <c r="C829" s="368" t="s">
        <v>2476</v>
      </c>
      <c r="D829" s="366">
        <v>0</v>
      </c>
      <c r="E829" s="367">
        <v>0</v>
      </c>
      <c r="F829" s="1189"/>
      <c r="G829" s="1188">
        <f t="shared" si="12"/>
        <v>0</v>
      </c>
    </row>
    <row r="830" spans="1:7" s="358" customFormat="1" ht="27">
      <c r="A830" s="376">
        <v>226</v>
      </c>
      <c r="B830" s="375" t="s">
        <v>2475</v>
      </c>
      <c r="C830" s="374" t="s">
        <v>2278</v>
      </c>
      <c r="D830" s="372" t="s">
        <v>2190</v>
      </c>
      <c r="E830" s="373">
        <v>4</v>
      </c>
      <c r="F830" s="1190"/>
      <c r="G830" s="1175">
        <f t="shared" si="12"/>
        <v>0</v>
      </c>
    </row>
    <row r="831" spans="1:7" s="358" customFormat="1">
      <c r="A831" s="370">
        <v>0</v>
      </c>
      <c r="B831" s="369">
        <v>0</v>
      </c>
      <c r="C831" s="368" t="s">
        <v>2277</v>
      </c>
      <c r="D831" s="366">
        <v>0</v>
      </c>
      <c r="E831" s="367">
        <v>0</v>
      </c>
      <c r="F831" s="1189"/>
      <c r="G831" s="1188">
        <f t="shared" si="12"/>
        <v>0</v>
      </c>
    </row>
    <row r="832" spans="1:7" s="358" customFormat="1">
      <c r="A832" s="370">
        <v>0</v>
      </c>
      <c r="B832" s="369">
        <v>0</v>
      </c>
      <c r="C832" s="368" t="s">
        <v>2469</v>
      </c>
      <c r="D832" s="366">
        <v>0</v>
      </c>
      <c r="E832" s="367">
        <v>0</v>
      </c>
      <c r="F832" s="1189"/>
      <c r="G832" s="1188">
        <f t="shared" si="12"/>
        <v>0</v>
      </c>
    </row>
    <row r="833" spans="1:7" s="358" customFormat="1">
      <c r="A833" s="370">
        <v>0</v>
      </c>
      <c r="B833" s="369">
        <v>0</v>
      </c>
      <c r="C833" s="368" t="s">
        <v>2276</v>
      </c>
      <c r="D833" s="366">
        <v>0</v>
      </c>
      <c r="E833" s="367">
        <v>0</v>
      </c>
      <c r="F833" s="1189"/>
      <c r="G833" s="1188">
        <f t="shared" si="12"/>
        <v>0</v>
      </c>
    </row>
    <row r="834" spans="1:7" s="358" customFormat="1">
      <c r="A834" s="370">
        <v>0</v>
      </c>
      <c r="B834" s="369">
        <v>0</v>
      </c>
      <c r="C834" s="368" t="s">
        <v>2474</v>
      </c>
      <c r="D834" s="366">
        <v>0</v>
      </c>
      <c r="E834" s="367">
        <v>0</v>
      </c>
      <c r="F834" s="1189"/>
      <c r="G834" s="1188">
        <f t="shared" si="12"/>
        <v>0</v>
      </c>
    </row>
    <row r="835" spans="1:7" s="358" customFormat="1">
      <c r="A835" s="370">
        <v>0</v>
      </c>
      <c r="B835" s="369">
        <v>0</v>
      </c>
      <c r="C835" s="368" t="s">
        <v>2276</v>
      </c>
      <c r="D835" s="366">
        <v>0</v>
      </c>
      <c r="E835" s="367">
        <v>0</v>
      </c>
      <c r="F835" s="1189"/>
      <c r="G835" s="1188">
        <f t="shared" si="12"/>
        <v>0</v>
      </c>
    </row>
    <row r="836" spans="1:7" s="358" customFormat="1">
      <c r="A836" s="370">
        <v>0</v>
      </c>
      <c r="B836" s="369">
        <v>0</v>
      </c>
      <c r="C836" s="368" t="s">
        <v>2473</v>
      </c>
      <c r="D836" s="366">
        <v>0</v>
      </c>
      <c r="E836" s="367">
        <v>0</v>
      </c>
      <c r="F836" s="1189"/>
      <c r="G836" s="1188">
        <f t="shared" si="12"/>
        <v>0</v>
      </c>
    </row>
    <row r="837" spans="1:7" s="358" customFormat="1" ht="40.5">
      <c r="A837" s="376">
        <v>227</v>
      </c>
      <c r="B837" s="375" t="s">
        <v>2472</v>
      </c>
      <c r="C837" s="374" t="s">
        <v>2273</v>
      </c>
      <c r="D837" s="372" t="s">
        <v>2193</v>
      </c>
      <c r="E837" s="373">
        <v>1</v>
      </c>
      <c r="F837" s="1190"/>
      <c r="G837" s="1175">
        <f t="shared" si="12"/>
        <v>0</v>
      </c>
    </row>
    <row r="838" spans="1:7" s="358" customFormat="1">
      <c r="A838" s="370">
        <v>0</v>
      </c>
      <c r="B838" s="369">
        <v>0</v>
      </c>
      <c r="C838" s="368" t="s">
        <v>2192</v>
      </c>
      <c r="D838" s="366">
        <v>0</v>
      </c>
      <c r="E838" s="367">
        <v>0</v>
      </c>
      <c r="F838" s="1189"/>
      <c r="G838" s="1188">
        <f t="shared" si="12"/>
        <v>0</v>
      </c>
    </row>
    <row r="839" spans="1:7" s="358" customFormat="1">
      <c r="A839" s="370">
        <v>0</v>
      </c>
      <c r="B839" s="369">
        <v>0</v>
      </c>
      <c r="C839" s="368" t="s">
        <v>2471</v>
      </c>
      <c r="D839" s="366">
        <v>0</v>
      </c>
      <c r="E839" s="367">
        <v>0</v>
      </c>
      <c r="F839" s="1189"/>
      <c r="G839" s="1188">
        <f t="shared" si="12"/>
        <v>0</v>
      </c>
    </row>
    <row r="840" spans="1:7" s="358" customFormat="1" ht="135">
      <c r="A840" s="376">
        <v>228</v>
      </c>
      <c r="B840" s="375" t="s">
        <v>2470</v>
      </c>
      <c r="C840" s="374" t="s">
        <v>2270</v>
      </c>
      <c r="D840" s="372" t="s">
        <v>2193</v>
      </c>
      <c r="E840" s="373">
        <v>1</v>
      </c>
      <c r="F840" s="1190"/>
      <c r="G840" s="1175">
        <f t="shared" si="12"/>
        <v>0</v>
      </c>
    </row>
    <row r="841" spans="1:7" s="358" customFormat="1">
      <c r="A841" s="370">
        <v>0</v>
      </c>
      <c r="B841" s="369">
        <v>0</v>
      </c>
      <c r="C841" s="368" t="s">
        <v>2192</v>
      </c>
      <c r="D841" s="366">
        <v>0</v>
      </c>
      <c r="E841" s="367">
        <v>0</v>
      </c>
      <c r="F841" s="1189"/>
      <c r="G841" s="1188">
        <f t="shared" ref="G841:G904" si="13">E841*F841</f>
        <v>0</v>
      </c>
    </row>
    <row r="842" spans="1:7" s="358" customFormat="1">
      <c r="A842" s="370">
        <v>0</v>
      </c>
      <c r="B842" s="369">
        <v>0</v>
      </c>
      <c r="C842" s="368" t="s">
        <v>2469</v>
      </c>
      <c r="D842" s="366">
        <v>0</v>
      </c>
      <c r="E842" s="367">
        <v>0</v>
      </c>
      <c r="F842" s="1189"/>
      <c r="G842" s="1188">
        <f t="shared" si="13"/>
        <v>0</v>
      </c>
    </row>
    <row r="843" spans="1:7" s="358" customFormat="1" ht="54">
      <c r="A843" s="376">
        <v>229</v>
      </c>
      <c r="B843" s="375">
        <v>0</v>
      </c>
      <c r="C843" s="374" t="s">
        <v>2204</v>
      </c>
      <c r="D843" s="372" t="s">
        <v>2190</v>
      </c>
      <c r="E843" s="373">
        <v>15.959999999999999</v>
      </c>
      <c r="F843" s="1190"/>
      <c r="G843" s="1175">
        <f t="shared" si="13"/>
        <v>0</v>
      </c>
    </row>
    <row r="844" spans="1:7" s="358" customFormat="1">
      <c r="A844" s="370">
        <v>0</v>
      </c>
      <c r="B844" s="369">
        <v>0</v>
      </c>
      <c r="C844" s="368" t="s">
        <v>2468</v>
      </c>
      <c r="D844" s="366">
        <v>0</v>
      </c>
      <c r="E844" s="367">
        <v>0</v>
      </c>
      <c r="F844" s="1189"/>
      <c r="G844" s="1188">
        <f t="shared" si="13"/>
        <v>0</v>
      </c>
    </row>
    <row r="845" spans="1:7" s="358" customFormat="1">
      <c r="A845" s="370">
        <v>0</v>
      </c>
      <c r="B845" s="369">
        <v>0</v>
      </c>
      <c r="C845" s="368" t="s">
        <v>2167</v>
      </c>
      <c r="D845" s="366">
        <v>0</v>
      </c>
      <c r="E845" s="367">
        <v>0</v>
      </c>
      <c r="F845" s="1189"/>
      <c r="G845" s="1188">
        <f t="shared" si="13"/>
        <v>0</v>
      </c>
    </row>
    <row r="846" spans="1:7" s="358" customFormat="1" ht="54">
      <c r="A846" s="376">
        <v>230</v>
      </c>
      <c r="B846" s="375">
        <v>0</v>
      </c>
      <c r="C846" s="374" t="s">
        <v>2191</v>
      </c>
      <c r="D846" s="372" t="s">
        <v>2190</v>
      </c>
      <c r="E846" s="373">
        <v>20.55</v>
      </c>
      <c r="F846" s="1190"/>
      <c r="G846" s="1175">
        <f t="shared" si="13"/>
        <v>0</v>
      </c>
    </row>
    <row r="847" spans="1:7" s="358" customFormat="1">
      <c r="A847" s="370">
        <v>0</v>
      </c>
      <c r="B847" s="369">
        <v>0</v>
      </c>
      <c r="C847" s="368" t="s">
        <v>2467</v>
      </c>
      <c r="D847" s="366">
        <v>0</v>
      </c>
      <c r="E847" s="367">
        <v>0</v>
      </c>
      <c r="F847" s="1189"/>
      <c r="G847" s="1188">
        <f t="shared" si="13"/>
        <v>0</v>
      </c>
    </row>
    <row r="848" spans="1:7" s="358" customFormat="1">
      <c r="A848" s="370">
        <v>0</v>
      </c>
      <c r="B848" s="369">
        <v>0</v>
      </c>
      <c r="C848" s="368" t="s">
        <v>2167</v>
      </c>
      <c r="D848" s="366">
        <v>0</v>
      </c>
      <c r="E848" s="367">
        <v>0</v>
      </c>
      <c r="F848" s="1189"/>
      <c r="G848" s="1188">
        <f t="shared" si="13"/>
        <v>0</v>
      </c>
    </row>
    <row r="849" spans="1:7" s="358" customFormat="1" ht="54">
      <c r="A849" s="376">
        <v>231</v>
      </c>
      <c r="B849" s="375">
        <v>0</v>
      </c>
      <c r="C849" s="374" t="s">
        <v>2266</v>
      </c>
      <c r="D849" s="372" t="s">
        <v>2190</v>
      </c>
      <c r="E849" s="373">
        <v>1.68</v>
      </c>
      <c r="F849" s="1190"/>
      <c r="G849" s="1175">
        <f t="shared" si="13"/>
        <v>0</v>
      </c>
    </row>
    <row r="850" spans="1:7" s="358" customFormat="1">
      <c r="A850" s="370">
        <v>0</v>
      </c>
      <c r="B850" s="369">
        <v>0</v>
      </c>
      <c r="C850" s="368" t="s">
        <v>2466</v>
      </c>
      <c r="D850" s="366">
        <v>0</v>
      </c>
      <c r="E850" s="367">
        <v>0</v>
      </c>
      <c r="F850" s="1189"/>
      <c r="G850" s="1188">
        <f t="shared" si="13"/>
        <v>0</v>
      </c>
    </row>
    <row r="851" spans="1:7" s="358" customFormat="1">
      <c r="A851" s="370">
        <v>0</v>
      </c>
      <c r="B851" s="369">
        <v>0</v>
      </c>
      <c r="C851" s="368" t="s">
        <v>2167</v>
      </c>
      <c r="D851" s="366">
        <v>0</v>
      </c>
      <c r="E851" s="367">
        <v>0</v>
      </c>
      <c r="F851" s="1189"/>
      <c r="G851" s="1188">
        <f t="shared" si="13"/>
        <v>0</v>
      </c>
    </row>
    <row r="852" spans="1:7" s="358" customFormat="1" ht="54">
      <c r="A852" s="376">
        <v>232</v>
      </c>
      <c r="B852" s="375">
        <v>0</v>
      </c>
      <c r="C852" s="374" t="s">
        <v>2264</v>
      </c>
      <c r="D852" s="372" t="s">
        <v>256</v>
      </c>
      <c r="E852" s="373">
        <v>0.39</v>
      </c>
      <c r="F852" s="1190"/>
      <c r="G852" s="1175">
        <f t="shared" si="13"/>
        <v>0</v>
      </c>
    </row>
    <row r="853" spans="1:7" s="358" customFormat="1">
      <c r="A853" s="370">
        <v>0</v>
      </c>
      <c r="B853" s="369">
        <v>0</v>
      </c>
      <c r="C853" s="368" t="s">
        <v>2263</v>
      </c>
      <c r="D853" s="366">
        <v>0</v>
      </c>
      <c r="E853" s="367">
        <v>0</v>
      </c>
      <c r="F853" s="1189"/>
      <c r="G853" s="1188">
        <f t="shared" si="13"/>
        <v>0</v>
      </c>
    </row>
    <row r="854" spans="1:7" s="358" customFormat="1">
      <c r="A854" s="370">
        <v>0</v>
      </c>
      <c r="B854" s="369">
        <v>0</v>
      </c>
      <c r="C854" s="368" t="s">
        <v>2167</v>
      </c>
      <c r="D854" s="366">
        <v>0</v>
      </c>
      <c r="E854" s="367">
        <v>0</v>
      </c>
      <c r="F854" s="1189"/>
      <c r="G854" s="1188">
        <f t="shared" si="13"/>
        <v>0</v>
      </c>
    </row>
    <row r="855" spans="1:7" s="358" customFormat="1" ht="54">
      <c r="A855" s="376">
        <v>233</v>
      </c>
      <c r="B855" s="375">
        <v>0</v>
      </c>
      <c r="C855" s="374" t="s">
        <v>2262</v>
      </c>
      <c r="D855" s="372" t="s">
        <v>256</v>
      </c>
      <c r="E855" s="373">
        <v>0.63</v>
      </c>
      <c r="F855" s="1190"/>
      <c r="G855" s="1175">
        <f t="shared" si="13"/>
        <v>0</v>
      </c>
    </row>
    <row r="856" spans="1:7" s="358" customFormat="1">
      <c r="A856" s="370">
        <v>0</v>
      </c>
      <c r="B856" s="369">
        <v>0</v>
      </c>
      <c r="C856" s="368" t="s">
        <v>2465</v>
      </c>
      <c r="D856" s="366">
        <v>0</v>
      </c>
      <c r="E856" s="367">
        <v>0</v>
      </c>
      <c r="F856" s="1189"/>
      <c r="G856" s="1188">
        <f t="shared" si="13"/>
        <v>0</v>
      </c>
    </row>
    <row r="857" spans="1:7" s="358" customFormat="1">
      <c r="A857" s="370">
        <v>0</v>
      </c>
      <c r="B857" s="369">
        <v>0</v>
      </c>
      <c r="C857" s="368" t="s">
        <v>2167</v>
      </c>
      <c r="D857" s="366">
        <v>0</v>
      </c>
      <c r="E857" s="367">
        <v>0</v>
      </c>
      <c r="F857" s="1189"/>
      <c r="G857" s="1188">
        <f t="shared" si="13"/>
        <v>0</v>
      </c>
    </row>
    <row r="858" spans="1:7" s="358" customFormat="1" ht="54">
      <c r="A858" s="376">
        <v>234</v>
      </c>
      <c r="B858" s="375">
        <v>0</v>
      </c>
      <c r="C858" s="374" t="s">
        <v>2260</v>
      </c>
      <c r="D858" s="372" t="s">
        <v>256</v>
      </c>
      <c r="E858" s="373">
        <v>0.81</v>
      </c>
      <c r="F858" s="1190"/>
      <c r="G858" s="1175">
        <f t="shared" si="13"/>
        <v>0</v>
      </c>
    </row>
    <row r="859" spans="1:7" s="358" customFormat="1">
      <c r="A859" s="370">
        <v>0</v>
      </c>
      <c r="B859" s="369">
        <v>0</v>
      </c>
      <c r="C859" s="368" t="s">
        <v>2464</v>
      </c>
      <c r="D859" s="366">
        <v>0</v>
      </c>
      <c r="E859" s="367">
        <v>0</v>
      </c>
      <c r="F859" s="1189"/>
      <c r="G859" s="1188">
        <f t="shared" si="13"/>
        <v>0</v>
      </c>
    </row>
    <row r="860" spans="1:7" s="358" customFormat="1">
      <c r="A860" s="370">
        <v>0</v>
      </c>
      <c r="B860" s="369">
        <v>0</v>
      </c>
      <c r="C860" s="368" t="s">
        <v>2167</v>
      </c>
      <c r="D860" s="366">
        <v>0</v>
      </c>
      <c r="E860" s="367">
        <v>0</v>
      </c>
      <c r="F860" s="1189"/>
      <c r="G860" s="1188">
        <f t="shared" si="13"/>
        <v>0</v>
      </c>
    </row>
    <row r="861" spans="1:7" s="358" customFormat="1" ht="27">
      <c r="A861" s="376">
        <v>235</v>
      </c>
      <c r="B861" s="375">
        <v>0</v>
      </c>
      <c r="C861" s="374" t="s">
        <v>2258</v>
      </c>
      <c r="D861" s="372" t="s">
        <v>2193</v>
      </c>
      <c r="E861" s="373">
        <v>3</v>
      </c>
      <c r="F861" s="1190"/>
      <c r="G861" s="1175">
        <f t="shared" si="13"/>
        <v>0</v>
      </c>
    </row>
    <row r="862" spans="1:7" s="358" customFormat="1">
      <c r="A862" s="370">
        <v>0</v>
      </c>
      <c r="B862" s="369">
        <v>0</v>
      </c>
      <c r="C862" s="368" t="s">
        <v>2257</v>
      </c>
      <c r="D862" s="366">
        <v>0</v>
      </c>
      <c r="E862" s="367">
        <v>0</v>
      </c>
      <c r="F862" s="1189"/>
      <c r="G862" s="1188">
        <f t="shared" si="13"/>
        <v>0</v>
      </c>
    </row>
    <row r="863" spans="1:7" s="358" customFormat="1">
      <c r="A863" s="370">
        <v>0</v>
      </c>
      <c r="B863" s="369">
        <v>0</v>
      </c>
      <c r="C863" s="368" t="s">
        <v>2167</v>
      </c>
      <c r="D863" s="366">
        <v>0</v>
      </c>
      <c r="E863" s="367">
        <v>0</v>
      </c>
      <c r="F863" s="1189"/>
      <c r="G863" s="1188">
        <f t="shared" si="13"/>
        <v>0</v>
      </c>
    </row>
    <row r="864" spans="1:7" s="358" customFormat="1" ht="27">
      <c r="A864" s="376">
        <v>236</v>
      </c>
      <c r="B864" s="375">
        <v>0</v>
      </c>
      <c r="C864" s="374" t="s">
        <v>2256</v>
      </c>
      <c r="D864" s="372" t="s">
        <v>2193</v>
      </c>
      <c r="E864" s="373">
        <v>2</v>
      </c>
      <c r="F864" s="1190"/>
      <c r="G864" s="1175">
        <f t="shared" si="13"/>
        <v>0</v>
      </c>
    </row>
    <row r="865" spans="1:7" s="358" customFormat="1">
      <c r="A865" s="370">
        <v>0</v>
      </c>
      <c r="B865" s="369">
        <v>0</v>
      </c>
      <c r="C865" s="368" t="s">
        <v>2375</v>
      </c>
      <c r="D865" s="366">
        <v>0</v>
      </c>
      <c r="E865" s="367">
        <v>0</v>
      </c>
      <c r="F865" s="1189"/>
      <c r="G865" s="1188">
        <f t="shared" si="13"/>
        <v>0</v>
      </c>
    </row>
    <row r="866" spans="1:7" s="358" customFormat="1">
      <c r="A866" s="370">
        <v>0</v>
      </c>
      <c r="B866" s="369">
        <v>0</v>
      </c>
      <c r="C866" s="368" t="s">
        <v>2167</v>
      </c>
      <c r="D866" s="366">
        <v>0</v>
      </c>
      <c r="E866" s="367">
        <v>0</v>
      </c>
      <c r="F866" s="1189"/>
      <c r="G866" s="1188">
        <f t="shared" si="13"/>
        <v>0</v>
      </c>
    </row>
    <row r="867" spans="1:7" s="358" customFormat="1" ht="40.5">
      <c r="A867" s="376">
        <v>237</v>
      </c>
      <c r="B867" s="375">
        <v>0</v>
      </c>
      <c r="C867" s="374" t="s">
        <v>2188</v>
      </c>
      <c r="D867" s="372" t="s">
        <v>256</v>
      </c>
      <c r="E867" s="373">
        <v>9.4400000000000013</v>
      </c>
      <c r="F867" s="1190"/>
      <c r="G867" s="1175">
        <f t="shared" si="13"/>
        <v>0</v>
      </c>
    </row>
    <row r="868" spans="1:7" s="358" customFormat="1">
      <c r="A868" s="370">
        <v>0</v>
      </c>
      <c r="B868" s="369">
        <v>0</v>
      </c>
      <c r="C868" s="368" t="s">
        <v>2463</v>
      </c>
      <c r="D868" s="366">
        <v>0</v>
      </c>
      <c r="E868" s="367">
        <v>0</v>
      </c>
      <c r="F868" s="1189"/>
      <c r="G868" s="1188">
        <f t="shared" si="13"/>
        <v>0</v>
      </c>
    </row>
    <row r="869" spans="1:7" s="358" customFormat="1">
      <c r="A869" s="370">
        <v>0</v>
      </c>
      <c r="B869" s="369">
        <v>0</v>
      </c>
      <c r="C869" s="368" t="s">
        <v>2167</v>
      </c>
      <c r="D869" s="366">
        <v>0</v>
      </c>
      <c r="E869" s="367">
        <v>0</v>
      </c>
      <c r="F869" s="1189"/>
      <c r="G869" s="1188">
        <f t="shared" si="13"/>
        <v>0</v>
      </c>
    </row>
    <row r="870" spans="1:7" s="358" customFormat="1" ht="40.5">
      <c r="A870" s="376">
        <v>238</v>
      </c>
      <c r="B870" s="375">
        <v>0</v>
      </c>
      <c r="C870" s="374" t="s">
        <v>2254</v>
      </c>
      <c r="D870" s="372" t="s">
        <v>256</v>
      </c>
      <c r="E870" s="373">
        <v>0.16964600329384885</v>
      </c>
      <c r="F870" s="1190"/>
      <c r="G870" s="1175">
        <f t="shared" si="13"/>
        <v>0</v>
      </c>
    </row>
    <row r="871" spans="1:7" s="358" customFormat="1" ht="25.5">
      <c r="A871" s="370">
        <v>0</v>
      </c>
      <c r="B871" s="369">
        <v>0</v>
      </c>
      <c r="C871" s="368" t="s">
        <v>2253</v>
      </c>
      <c r="D871" s="366">
        <v>0</v>
      </c>
      <c r="E871" s="367">
        <v>0</v>
      </c>
      <c r="F871" s="1189"/>
      <c r="G871" s="1188">
        <f t="shared" si="13"/>
        <v>0</v>
      </c>
    </row>
    <row r="872" spans="1:7" s="358" customFormat="1">
      <c r="A872" s="370">
        <v>0</v>
      </c>
      <c r="B872" s="369">
        <v>0</v>
      </c>
      <c r="C872" s="368" t="s">
        <v>2167</v>
      </c>
      <c r="D872" s="366">
        <v>0</v>
      </c>
      <c r="E872" s="367">
        <v>0</v>
      </c>
      <c r="F872" s="1189"/>
      <c r="G872" s="1188">
        <f t="shared" si="13"/>
        <v>0</v>
      </c>
    </row>
    <row r="873" spans="1:7" s="358" customFormat="1" ht="27">
      <c r="A873" s="376">
        <v>239</v>
      </c>
      <c r="B873" s="375">
        <v>0</v>
      </c>
      <c r="C873" s="374" t="s">
        <v>2252</v>
      </c>
      <c r="D873" s="372" t="s">
        <v>256</v>
      </c>
      <c r="E873" s="373">
        <v>4.0840704496667322E-3</v>
      </c>
      <c r="F873" s="1190"/>
      <c r="G873" s="1175">
        <f t="shared" si="13"/>
        <v>0</v>
      </c>
    </row>
    <row r="874" spans="1:7" s="358" customFormat="1">
      <c r="A874" s="370">
        <v>0</v>
      </c>
      <c r="B874" s="369">
        <v>0</v>
      </c>
      <c r="C874" s="368" t="s">
        <v>2251</v>
      </c>
      <c r="D874" s="366">
        <v>0</v>
      </c>
      <c r="E874" s="367">
        <v>0</v>
      </c>
      <c r="F874" s="1189"/>
      <c r="G874" s="1188">
        <f t="shared" si="13"/>
        <v>0</v>
      </c>
    </row>
    <row r="875" spans="1:7" s="358" customFormat="1">
      <c r="A875" s="370">
        <v>0</v>
      </c>
      <c r="B875" s="369">
        <v>0</v>
      </c>
      <c r="C875" s="368" t="s">
        <v>2167</v>
      </c>
      <c r="D875" s="366">
        <v>0</v>
      </c>
      <c r="E875" s="367">
        <v>0</v>
      </c>
      <c r="F875" s="1189"/>
      <c r="G875" s="1188">
        <f t="shared" si="13"/>
        <v>0</v>
      </c>
    </row>
    <row r="876" spans="1:7" s="358" customFormat="1" ht="51">
      <c r="A876" s="370">
        <v>0</v>
      </c>
      <c r="B876" s="369">
        <v>0</v>
      </c>
      <c r="C876" s="368" t="s">
        <v>2250</v>
      </c>
      <c r="D876" s="366">
        <v>0</v>
      </c>
      <c r="E876" s="367">
        <v>0</v>
      </c>
      <c r="F876" s="1189"/>
      <c r="G876" s="1188">
        <f t="shared" si="13"/>
        <v>0</v>
      </c>
    </row>
    <row r="877" spans="1:7" s="358" customFormat="1" ht="15.75">
      <c r="A877" s="379">
        <v>0</v>
      </c>
      <c r="B877" s="378">
        <v>0</v>
      </c>
      <c r="C877" s="377" t="s">
        <v>2462</v>
      </c>
      <c r="D877" s="366">
        <v>0</v>
      </c>
      <c r="E877" s="367">
        <v>0</v>
      </c>
      <c r="F877" s="1189"/>
      <c r="G877" s="1188">
        <f t="shared" si="13"/>
        <v>0</v>
      </c>
    </row>
    <row r="878" spans="1:7" s="358" customFormat="1" ht="13.5">
      <c r="A878" s="376">
        <v>240</v>
      </c>
      <c r="B878" s="375" t="s">
        <v>2461</v>
      </c>
      <c r="C878" s="374" t="s">
        <v>2313</v>
      </c>
      <c r="D878" s="372" t="s">
        <v>1988</v>
      </c>
      <c r="E878" s="373">
        <v>1</v>
      </c>
      <c r="F878" s="1190"/>
      <c r="G878" s="1175">
        <f t="shared" si="13"/>
        <v>0</v>
      </c>
    </row>
    <row r="879" spans="1:7" s="358" customFormat="1" ht="165.75">
      <c r="A879" s="370">
        <v>0</v>
      </c>
      <c r="B879" s="369">
        <v>0</v>
      </c>
      <c r="C879" s="368" t="s">
        <v>2460</v>
      </c>
      <c r="D879" s="366">
        <v>0</v>
      </c>
      <c r="E879" s="367">
        <v>0</v>
      </c>
      <c r="F879" s="1189"/>
      <c r="G879" s="1188">
        <f t="shared" si="13"/>
        <v>0</v>
      </c>
    </row>
    <row r="880" spans="1:7" s="358" customFormat="1" ht="140.25">
      <c r="A880" s="370">
        <v>0</v>
      </c>
      <c r="B880" s="369">
        <v>0</v>
      </c>
      <c r="C880" s="368" t="s">
        <v>2459</v>
      </c>
      <c r="D880" s="366">
        <v>0</v>
      </c>
      <c r="E880" s="367">
        <v>0</v>
      </c>
      <c r="F880" s="1189"/>
      <c r="G880" s="1188">
        <f t="shared" si="13"/>
        <v>0</v>
      </c>
    </row>
    <row r="881" spans="1:7" s="358" customFormat="1" ht="89.25">
      <c r="A881" s="370">
        <v>0</v>
      </c>
      <c r="B881" s="369">
        <v>0</v>
      </c>
      <c r="C881" s="368" t="s">
        <v>2458</v>
      </c>
      <c r="D881" s="366">
        <v>0</v>
      </c>
      <c r="E881" s="367">
        <v>0</v>
      </c>
      <c r="F881" s="1189"/>
      <c r="G881" s="1188">
        <f t="shared" si="13"/>
        <v>0</v>
      </c>
    </row>
    <row r="882" spans="1:7" s="358" customFormat="1" ht="165.75">
      <c r="A882" s="370">
        <v>0</v>
      </c>
      <c r="B882" s="369">
        <v>0</v>
      </c>
      <c r="C882" s="368" t="s">
        <v>2457</v>
      </c>
      <c r="D882" s="366">
        <v>0</v>
      </c>
      <c r="E882" s="367">
        <v>0</v>
      </c>
      <c r="F882" s="1189"/>
      <c r="G882" s="1188">
        <f t="shared" si="13"/>
        <v>0</v>
      </c>
    </row>
    <row r="883" spans="1:7" s="358" customFormat="1">
      <c r="A883" s="370">
        <v>0</v>
      </c>
      <c r="B883" s="369">
        <v>0</v>
      </c>
      <c r="C883" s="368" t="s">
        <v>2192</v>
      </c>
      <c r="D883" s="366">
        <v>0</v>
      </c>
      <c r="E883" s="367">
        <v>0</v>
      </c>
      <c r="F883" s="1189"/>
      <c r="G883" s="1188">
        <f t="shared" si="13"/>
        <v>0</v>
      </c>
    </row>
    <row r="884" spans="1:7" s="358" customFormat="1">
      <c r="A884" s="370">
        <v>0</v>
      </c>
      <c r="B884" s="369">
        <v>0</v>
      </c>
      <c r="C884" s="368" t="s">
        <v>2456</v>
      </c>
      <c r="D884" s="366">
        <v>0</v>
      </c>
      <c r="E884" s="367">
        <v>0</v>
      </c>
      <c r="F884" s="1189"/>
      <c r="G884" s="1188">
        <f t="shared" si="13"/>
        <v>0</v>
      </c>
    </row>
    <row r="885" spans="1:7" s="358" customFormat="1" ht="13.5">
      <c r="A885" s="376">
        <v>241</v>
      </c>
      <c r="B885" s="375">
        <v>0</v>
      </c>
      <c r="C885" s="374" t="s">
        <v>2308</v>
      </c>
      <c r="D885" s="372" t="s">
        <v>2193</v>
      </c>
      <c r="E885" s="373">
        <v>1</v>
      </c>
      <c r="F885" s="1190"/>
      <c r="G885" s="1175">
        <f t="shared" si="13"/>
        <v>0</v>
      </c>
    </row>
    <row r="886" spans="1:7" s="358" customFormat="1">
      <c r="A886" s="370">
        <v>0</v>
      </c>
      <c r="B886" s="369">
        <v>0</v>
      </c>
      <c r="C886" s="368" t="s">
        <v>2192</v>
      </c>
      <c r="D886" s="366">
        <v>0</v>
      </c>
      <c r="E886" s="367">
        <v>0</v>
      </c>
      <c r="F886" s="1189"/>
      <c r="G886" s="1188">
        <f t="shared" si="13"/>
        <v>0</v>
      </c>
    </row>
    <row r="887" spans="1:7" s="358" customFormat="1">
      <c r="A887" s="370">
        <v>0</v>
      </c>
      <c r="B887" s="369">
        <v>0</v>
      </c>
      <c r="C887" s="368" t="s">
        <v>2456</v>
      </c>
      <c r="D887" s="366">
        <v>0</v>
      </c>
      <c r="E887" s="367">
        <v>0</v>
      </c>
      <c r="F887" s="1189"/>
      <c r="G887" s="1188">
        <f t="shared" si="13"/>
        <v>0</v>
      </c>
    </row>
    <row r="888" spans="1:7" s="358" customFormat="1" ht="54">
      <c r="A888" s="376">
        <v>242</v>
      </c>
      <c r="B888" s="375" t="s">
        <v>2455</v>
      </c>
      <c r="C888" s="374" t="s">
        <v>2305</v>
      </c>
      <c r="D888" s="372" t="s">
        <v>1988</v>
      </c>
      <c r="E888" s="373">
        <v>1</v>
      </c>
      <c r="F888" s="1190"/>
      <c r="G888" s="1175">
        <f t="shared" si="13"/>
        <v>0</v>
      </c>
    </row>
    <row r="889" spans="1:7" s="358" customFormat="1">
      <c r="A889" s="370">
        <v>0</v>
      </c>
      <c r="B889" s="369">
        <v>0</v>
      </c>
      <c r="C889" s="368" t="s">
        <v>2192</v>
      </c>
      <c r="D889" s="366">
        <v>0</v>
      </c>
      <c r="E889" s="367">
        <v>0</v>
      </c>
      <c r="F889" s="1189"/>
      <c r="G889" s="1188">
        <f t="shared" si="13"/>
        <v>0</v>
      </c>
    </row>
    <row r="890" spans="1:7" s="358" customFormat="1">
      <c r="A890" s="370">
        <v>0</v>
      </c>
      <c r="B890" s="369">
        <v>0</v>
      </c>
      <c r="C890" s="368" t="s">
        <v>2167</v>
      </c>
      <c r="D890" s="366">
        <v>0</v>
      </c>
      <c r="E890" s="367">
        <v>0</v>
      </c>
      <c r="F890" s="1189"/>
      <c r="G890" s="1188">
        <f t="shared" si="13"/>
        <v>0</v>
      </c>
    </row>
    <row r="891" spans="1:7" s="358" customFormat="1" ht="27">
      <c r="A891" s="376">
        <v>243</v>
      </c>
      <c r="B891" s="375" t="s">
        <v>2454</v>
      </c>
      <c r="C891" s="374" t="s">
        <v>2395</v>
      </c>
      <c r="D891" s="372" t="s">
        <v>2193</v>
      </c>
      <c r="E891" s="373">
        <v>1</v>
      </c>
      <c r="F891" s="1190"/>
      <c r="G891" s="1175">
        <f t="shared" si="13"/>
        <v>0</v>
      </c>
    </row>
    <row r="892" spans="1:7" s="358" customFormat="1">
      <c r="A892" s="370">
        <v>0</v>
      </c>
      <c r="B892" s="369">
        <v>0</v>
      </c>
      <c r="C892" s="368" t="s">
        <v>2192</v>
      </c>
      <c r="D892" s="366">
        <v>0</v>
      </c>
      <c r="E892" s="367">
        <v>0</v>
      </c>
      <c r="F892" s="1189"/>
      <c r="G892" s="1188">
        <f t="shared" si="13"/>
        <v>0</v>
      </c>
    </row>
    <row r="893" spans="1:7" s="358" customFormat="1">
      <c r="A893" s="370">
        <v>0</v>
      </c>
      <c r="B893" s="369">
        <v>0</v>
      </c>
      <c r="C893" s="368" t="s">
        <v>2167</v>
      </c>
      <c r="D893" s="366">
        <v>0</v>
      </c>
      <c r="E893" s="367">
        <v>0</v>
      </c>
      <c r="F893" s="1189"/>
      <c r="G893" s="1188">
        <f t="shared" si="13"/>
        <v>0</v>
      </c>
    </row>
    <row r="894" spans="1:7" s="358" customFormat="1" ht="27">
      <c r="A894" s="376">
        <v>244</v>
      </c>
      <c r="B894" s="375" t="s">
        <v>2453</v>
      </c>
      <c r="C894" s="374" t="s">
        <v>2399</v>
      </c>
      <c r="D894" s="372" t="s">
        <v>2193</v>
      </c>
      <c r="E894" s="373">
        <v>1</v>
      </c>
      <c r="F894" s="1190"/>
      <c r="G894" s="1175">
        <f t="shared" si="13"/>
        <v>0</v>
      </c>
    </row>
    <row r="895" spans="1:7" s="358" customFormat="1">
      <c r="A895" s="370">
        <v>0</v>
      </c>
      <c r="B895" s="369">
        <v>0</v>
      </c>
      <c r="C895" s="368" t="s">
        <v>2192</v>
      </c>
      <c r="D895" s="366">
        <v>0</v>
      </c>
      <c r="E895" s="367">
        <v>0</v>
      </c>
      <c r="F895" s="1189"/>
      <c r="G895" s="1188">
        <f t="shared" si="13"/>
        <v>0</v>
      </c>
    </row>
    <row r="896" spans="1:7" s="358" customFormat="1">
      <c r="A896" s="370">
        <v>0</v>
      </c>
      <c r="B896" s="369">
        <v>0</v>
      </c>
      <c r="C896" s="368" t="s">
        <v>2167</v>
      </c>
      <c r="D896" s="366">
        <v>0</v>
      </c>
      <c r="E896" s="367">
        <v>0</v>
      </c>
      <c r="F896" s="1189"/>
      <c r="G896" s="1188">
        <f t="shared" si="13"/>
        <v>0</v>
      </c>
    </row>
    <row r="897" spans="1:7" s="358" customFormat="1" ht="27">
      <c r="A897" s="376">
        <v>245</v>
      </c>
      <c r="B897" s="375" t="s">
        <v>2452</v>
      </c>
      <c r="C897" s="374" t="s">
        <v>2397</v>
      </c>
      <c r="D897" s="372" t="s">
        <v>2193</v>
      </c>
      <c r="E897" s="373">
        <v>1</v>
      </c>
      <c r="F897" s="1190"/>
      <c r="G897" s="1175">
        <f t="shared" si="13"/>
        <v>0</v>
      </c>
    </row>
    <row r="898" spans="1:7" s="358" customFormat="1">
      <c r="A898" s="370">
        <v>0</v>
      </c>
      <c r="B898" s="369">
        <v>0</v>
      </c>
      <c r="C898" s="368" t="s">
        <v>2192</v>
      </c>
      <c r="D898" s="366">
        <v>0</v>
      </c>
      <c r="E898" s="367">
        <v>0</v>
      </c>
      <c r="F898" s="1189"/>
      <c r="G898" s="1188">
        <f t="shared" si="13"/>
        <v>0</v>
      </c>
    </row>
    <row r="899" spans="1:7" s="358" customFormat="1">
      <c r="A899" s="370">
        <v>0</v>
      </c>
      <c r="B899" s="369">
        <v>0</v>
      </c>
      <c r="C899" s="368" t="s">
        <v>2167</v>
      </c>
      <c r="D899" s="366">
        <v>0</v>
      </c>
      <c r="E899" s="367">
        <v>0</v>
      </c>
      <c r="F899" s="1189"/>
      <c r="G899" s="1188">
        <f t="shared" si="13"/>
        <v>0</v>
      </c>
    </row>
    <row r="900" spans="1:7" s="358" customFormat="1" ht="27">
      <c r="A900" s="376">
        <v>246</v>
      </c>
      <c r="B900" s="375" t="s">
        <v>2451</v>
      </c>
      <c r="C900" s="374" t="s">
        <v>2395</v>
      </c>
      <c r="D900" s="372" t="s">
        <v>2193</v>
      </c>
      <c r="E900" s="373">
        <v>1</v>
      </c>
      <c r="F900" s="1190"/>
      <c r="G900" s="1175">
        <f t="shared" si="13"/>
        <v>0</v>
      </c>
    </row>
    <row r="901" spans="1:7" s="358" customFormat="1">
      <c r="A901" s="370">
        <v>0</v>
      </c>
      <c r="B901" s="369">
        <v>0</v>
      </c>
      <c r="C901" s="368" t="s">
        <v>2192</v>
      </c>
      <c r="D901" s="366">
        <v>0</v>
      </c>
      <c r="E901" s="367">
        <v>0</v>
      </c>
      <c r="F901" s="1189"/>
      <c r="G901" s="1188">
        <f t="shared" si="13"/>
        <v>0</v>
      </c>
    </row>
    <row r="902" spans="1:7" s="358" customFormat="1">
      <c r="A902" s="370">
        <v>0</v>
      </c>
      <c r="B902" s="369">
        <v>0</v>
      </c>
      <c r="C902" s="368" t="s">
        <v>2167</v>
      </c>
      <c r="D902" s="366">
        <v>0</v>
      </c>
      <c r="E902" s="367">
        <v>0</v>
      </c>
      <c r="F902" s="1189"/>
      <c r="G902" s="1188">
        <f t="shared" si="13"/>
        <v>0</v>
      </c>
    </row>
    <row r="903" spans="1:7" s="358" customFormat="1" ht="108">
      <c r="A903" s="376">
        <v>247</v>
      </c>
      <c r="B903" s="375" t="s">
        <v>2450</v>
      </c>
      <c r="C903" s="374" t="s">
        <v>2393</v>
      </c>
      <c r="D903" s="372" t="s">
        <v>2193</v>
      </c>
      <c r="E903" s="373">
        <v>2</v>
      </c>
      <c r="F903" s="1190"/>
      <c r="G903" s="1175">
        <f t="shared" si="13"/>
        <v>0</v>
      </c>
    </row>
    <row r="904" spans="1:7" s="358" customFormat="1">
      <c r="A904" s="370">
        <v>0</v>
      </c>
      <c r="B904" s="369">
        <v>0</v>
      </c>
      <c r="C904" s="368" t="s">
        <v>2217</v>
      </c>
      <c r="D904" s="366">
        <v>0</v>
      </c>
      <c r="E904" s="367">
        <v>0</v>
      </c>
      <c r="F904" s="1189"/>
      <c r="G904" s="1188">
        <f t="shared" si="13"/>
        <v>0</v>
      </c>
    </row>
    <row r="905" spans="1:7" s="358" customFormat="1">
      <c r="A905" s="370">
        <v>0</v>
      </c>
      <c r="B905" s="369">
        <v>0</v>
      </c>
      <c r="C905" s="368" t="s">
        <v>2167</v>
      </c>
      <c r="D905" s="366">
        <v>0</v>
      </c>
      <c r="E905" s="367">
        <v>0</v>
      </c>
      <c r="F905" s="1189"/>
      <c r="G905" s="1188">
        <f t="shared" ref="G905:G968" si="14">E905*F905</f>
        <v>0</v>
      </c>
    </row>
    <row r="906" spans="1:7" s="358" customFormat="1" ht="40.5">
      <c r="A906" s="376">
        <v>248</v>
      </c>
      <c r="B906" s="375" t="s">
        <v>2449</v>
      </c>
      <c r="C906" s="374" t="s">
        <v>2291</v>
      </c>
      <c r="D906" s="372" t="s">
        <v>2193</v>
      </c>
      <c r="E906" s="373">
        <v>1</v>
      </c>
      <c r="F906" s="1190"/>
      <c r="G906" s="1175">
        <f t="shared" si="14"/>
        <v>0</v>
      </c>
    </row>
    <row r="907" spans="1:7" s="358" customFormat="1">
      <c r="A907" s="370">
        <v>0</v>
      </c>
      <c r="B907" s="369">
        <v>0</v>
      </c>
      <c r="C907" s="368" t="s">
        <v>2192</v>
      </c>
      <c r="D907" s="366">
        <v>0</v>
      </c>
      <c r="E907" s="367">
        <v>0</v>
      </c>
      <c r="F907" s="1189"/>
      <c r="G907" s="1188">
        <f t="shared" si="14"/>
        <v>0</v>
      </c>
    </row>
    <row r="908" spans="1:7" s="358" customFormat="1">
      <c r="A908" s="370">
        <v>0</v>
      </c>
      <c r="B908" s="369">
        <v>0</v>
      </c>
      <c r="C908" s="368" t="s">
        <v>2442</v>
      </c>
      <c r="D908" s="366">
        <v>0</v>
      </c>
      <c r="E908" s="367">
        <v>0</v>
      </c>
      <c r="F908" s="1189"/>
      <c r="G908" s="1188">
        <f t="shared" si="14"/>
        <v>0</v>
      </c>
    </row>
    <row r="909" spans="1:7" s="358" customFormat="1" ht="81">
      <c r="A909" s="376">
        <v>249</v>
      </c>
      <c r="B909" s="375" t="s">
        <v>2448</v>
      </c>
      <c r="C909" s="374" t="s">
        <v>2289</v>
      </c>
      <c r="D909" s="372" t="s">
        <v>2193</v>
      </c>
      <c r="E909" s="373">
        <v>1</v>
      </c>
      <c r="F909" s="1190"/>
      <c r="G909" s="1175">
        <f t="shared" si="14"/>
        <v>0</v>
      </c>
    </row>
    <row r="910" spans="1:7" s="358" customFormat="1">
      <c r="A910" s="370">
        <v>0</v>
      </c>
      <c r="B910" s="369">
        <v>0</v>
      </c>
      <c r="C910" s="368" t="s">
        <v>2192</v>
      </c>
      <c r="D910" s="366">
        <v>0</v>
      </c>
      <c r="E910" s="367">
        <v>0</v>
      </c>
      <c r="F910" s="1189"/>
      <c r="G910" s="1188">
        <f t="shared" si="14"/>
        <v>0</v>
      </c>
    </row>
    <row r="911" spans="1:7" s="358" customFormat="1">
      <c r="A911" s="370">
        <v>0</v>
      </c>
      <c r="B911" s="369">
        <v>0</v>
      </c>
      <c r="C911" s="368" t="s">
        <v>2167</v>
      </c>
      <c r="D911" s="366">
        <v>0</v>
      </c>
      <c r="E911" s="367">
        <v>0</v>
      </c>
      <c r="F911" s="1189"/>
      <c r="G911" s="1188">
        <f t="shared" si="14"/>
        <v>0</v>
      </c>
    </row>
    <row r="912" spans="1:7" s="358" customFormat="1" ht="27">
      <c r="A912" s="376">
        <v>250</v>
      </c>
      <c r="B912" s="375" t="s">
        <v>2447</v>
      </c>
      <c r="C912" s="374" t="s">
        <v>2287</v>
      </c>
      <c r="D912" s="372" t="s">
        <v>2193</v>
      </c>
      <c r="E912" s="373">
        <v>2</v>
      </c>
      <c r="F912" s="1190"/>
      <c r="G912" s="1175">
        <f t="shared" si="14"/>
        <v>0</v>
      </c>
    </row>
    <row r="913" spans="1:7" s="358" customFormat="1">
      <c r="A913" s="370">
        <v>0</v>
      </c>
      <c r="B913" s="369">
        <v>0</v>
      </c>
      <c r="C913" s="368" t="s">
        <v>2217</v>
      </c>
      <c r="D913" s="366">
        <v>0</v>
      </c>
      <c r="E913" s="367">
        <v>0</v>
      </c>
      <c r="F913" s="1189"/>
      <c r="G913" s="1188">
        <f t="shared" si="14"/>
        <v>0</v>
      </c>
    </row>
    <row r="914" spans="1:7" s="358" customFormat="1">
      <c r="A914" s="370">
        <v>0</v>
      </c>
      <c r="B914" s="369">
        <v>0</v>
      </c>
      <c r="C914" s="368" t="s">
        <v>2444</v>
      </c>
      <c r="D914" s="366">
        <v>0</v>
      </c>
      <c r="E914" s="367">
        <v>0</v>
      </c>
      <c r="F914" s="1189"/>
      <c r="G914" s="1188">
        <f t="shared" si="14"/>
        <v>0</v>
      </c>
    </row>
    <row r="915" spans="1:7" s="358" customFormat="1" ht="27">
      <c r="A915" s="376">
        <v>251</v>
      </c>
      <c r="B915" s="375" t="s">
        <v>2446</v>
      </c>
      <c r="C915" s="374" t="s">
        <v>2285</v>
      </c>
      <c r="D915" s="372" t="s">
        <v>2193</v>
      </c>
      <c r="E915" s="373">
        <v>1</v>
      </c>
      <c r="F915" s="1190"/>
      <c r="G915" s="1175">
        <f t="shared" si="14"/>
        <v>0</v>
      </c>
    </row>
    <row r="916" spans="1:7" s="358" customFormat="1">
      <c r="A916" s="370">
        <v>0</v>
      </c>
      <c r="B916" s="369">
        <v>0</v>
      </c>
      <c r="C916" s="368" t="s">
        <v>2192</v>
      </c>
      <c r="D916" s="366">
        <v>0</v>
      </c>
      <c r="E916" s="367">
        <v>0</v>
      </c>
      <c r="F916" s="1189"/>
      <c r="G916" s="1188">
        <f t="shared" si="14"/>
        <v>0</v>
      </c>
    </row>
    <row r="917" spans="1:7" s="358" customFormat="1">
      <c r="A917" s="370">
        <v>0</v>
      </c>
      <c r="B917" s="369">
        <v>0</v>
      </c>
      <c r="C917" s="368" t="s">
        <v>2442</v>
      </c>
      <c r="D917" s="366">
        <v>0</v>
      </c>
      <c r="E917" s="367">
        <v>0</v>
      </c>
      <c r="F917" s="1189"/>
      <c r="G917" s="1188">
        <f t="shared" si="14"/>
        <v>0</v>
      </c>
    </row>
    <row r="918" spans="1:7" s="358" customFormat="1" ht="27">
      <c r="A918" s="376">
        <v>252</v>
      </c>
      <c r="B918" s="375" t="s">
        <v>2445</v>
      </c>
      <c r="C918" s="374" t="s">
        <v>2283</v>
      </c>
      <c r="D918" s="372" t="s">
        <v>2190</v>
      </c>
      <c r="E918" s="373">
        <v>3.75</v>
      </c>
      <c r="F918" s="1190"/>
      <c r="G918" s="1175">
        <f t="shared" si="14"/>
        <v>0</v>
      </c>
    </row>
    <row r="919" spans="1:7" s="358" customFormat="1">
      <c r="A919" s="370">
        <v>0</v>
      </c>
      <c r="B919" s="369">
        <v>0</v>
      </c>
      <c r="C919" s="368" t="s">
        <v>2281</v>
      </c>
      <c r="D919" s="366">
        <v>0</v>
      </c>
      <c r="E919" s="367">
        <v>0</v>
      </c>
      <c r="F919" s="1189"/>
      <c r="G919" s="1188">
        <f t="shared" si="14"/>
        <v>0</v>
      </c>
    </row>
    <row r="920" spans="1:7" s="358" customFormat="1">
      <c r="A920" s="370">
        <v>0</v>
      </c>
      <c r="B920" s="369">
        <v>0</v>
      </c>
      <c r="C920" s="368" t="s">
        <v>2444</v>
      </c>
      <c r="D920" s="366">
        <v>0</v>
      </c>
      <c r="E920" s="367">
        <v>0</v>
      </c>
      <c r="F920" s="1189"/>
      <c r="G920" s="1188">
        <f t="shared" si="14"/>
        <v>0</v>
      </c>
    </row>
    <row r="921" spans="1:7" s="358" customFormat="1" ht="27">
      <c r="A921" s="376">
        <v>253</v>
      </c>
      <c r="B921" s="375" t="s">
        <v>2443</v>
      </c>
      <c r="C921" s="374" t="s">
        <v>2278</v>
      </c>
      <c r="D921" s="372" t="s">
        <v>2190</v>
      </c>
      <c r="E921" s="373">
        <v>1.25</v>
      </c>
      <c r="F921" s="1190"/>
      <c r="G921" s="1175">
        <f t="shared" si="14"/>
        <v>0</v>
      </c>
    </row>
    <row r="922" spans="1:7" s="358" customFormat="1">
      <c r="A922" s="370">
        <v>0</v>
      </c>
      <c r="B922" s="369">
        <v>0</v>
      </c>
      <c r="C922" s="368" t="s">
        <v>2276</v>
      </c>
      <c r="D922" s="366">
        <v>0</v>
      </c>
      <c r="E922" s="367">
        <v>0</v>
      </c>
      <c r="F922" s="1189"/>
      <c r="G922" s="1188">
        <f t="shared" si="14"/>
        <v>0</v>
      </c>
    </row>
    <row r="923" spans="1:7" s="358" customFormat="1">
      <c r="A923" s="370">
        <v>0</v>
      </c>
      <c r="B923" s="369">
        <v>0</v>
      </c>
      <c r="C923" s="368" t="s">
        <v>2442</v>
      </c>
      <c r="D923" s="366">
        <v>0</v>
      </c>
      <c r="E923" s="367">
        <v>0</v>
      </c>
      <c r="F923" s="1189"/>
      <c r="G923" s="1188">
        <f t="shared" si="14"/>
        <v>0</v>
      </c>
    </row>
    <row r="924" spans="1:7" s="358" customFormat="1" ht="40.5">
      <c r="A924" s="376">
        <v>254</v>
      </c>
      <c r="B924" s="375" t="s">
        <v>2441</v>
      </c>
      <c r="C924" s="374" t="s">
        <v>2273</v>
      </c>
      <c r="D924" s="372" t="s">
        <v>2193</v>
      </c>
      <c r="E924" s="373">
        <v>1</v>
      </c>
      <c r="F924" s="1190"/>
      <c r="G924" s="1175">
        <f t="shared" si="14"/>
        <v>0</v>
      </c>
    </row>
    <row r="925" spans="1:7" s="358" customFormat="1">
      <c r="A925" s="370">
        <v>0</v>
      </c>
      <c r="B925" s="369">
        <v>0</v>
      </c>
      <c r="C925" s="368" t="s">
        <v>2192</v>
      </c>
      <c r="D925" s="366">
        <v>0</v>
      </c>
      <c r="E925" s="367">
        <v>0</v>
      </c>
      <c r="F925" s="1189"/>
      <c r="G925" s="1188">
        <f t="shared" si="14"/>
        <v>0</v>
      </c>
    </row>
    <row r="926" spans="1:7" s="358" customFormat="1">
      <c r="A926" s="370">
        <v>0</v>
      </c>
      <c r="B926" s="369">
        <v>0</v>
      </c>
      <c r="C926" s="368" t="s">
        <v>2440</v>
      </c>
      <c r="D926" s="366">
        <v>0</v>
      </c>
      <c r="E926" s="367">
        <v>0</v>
      </c>
      <c r="F926" s="1189"/>
      <c r="G926" s="1188">
        <f t="shared" si="14"/>
        <v>0</v>
      </c>
    </row>
    <row r="927" spans="1:7" s="358" customFormat="1" ht="135">
      <c r="A927" s="376">
        <v>255</v>
      </c>
      <c r="B927" s="375" t="s">
        <v>2439</v>
      </c>
      <c r="C927" s="374" t="s">
        <v>2381</v>
      </c>
      <c r="D927" s="372" t="s">
        <v>2193</v>
      </c>
      <c r="E927" s="373">
        <v>1</v>
      </c>
      <c r="F927" s="1190"/>
      <c r="G927" s="1175">
        <f t="shared" si="14"/>
        <v>0</v>
      </c>
    </row>
    <row r="928" spans="1:7" s="358" customFormat="1">
      <c r="A928" s="370">
        <v>0</v>
      </c>
      <c r="B928" s="369">
        <v>0</v>
      </c>
      <c r="C928" s="368" t="s">
        <v>2192</v>
      </c>
      <c r="D928" s="366">
        <v>0</v>
      </c>
      <c r="E928" s="367">
        <v>0</v>
      </c>
      <c r="F928" s="1189"/>
      <c r="G928" s="1188">
        <f t="shared" si="14"/>
        <v>0</v>
      </c>
    </row>
    <row r="929" spans="1:7" s="358" customFormat="1">
      <c r="A929" s="370">
        <v>0</v>
      </c>
      <c r="B929" s="369">
        <v>0</v>
      </c>
      <c r="C929" s="368" t="s">
        <v>2438</v>
      </c>
      <c r="D929" s="366">
        <v>0</v>
      </c>
      <c r="E929" s="367">
        <v>0</v>
      </c>
      <c r="F929" s="1189"/>
      <c r="G929" s="1188">
        <f t="shared" si="14"/>
        <v>0</v>
      </c>
    </row>
    <row r="930" spans="1:7" s="358" customFormat="1" ht="54">
      <c r="A930" s="376">
        <v>256</v>
      </c>
      <c r="B930" s="375">
        <v>0</v>
      </c>
      <c r="C930" s="374" t="s">
        <v>2204</v>
      </c>
      <c r="D930" s="372" t="s">
        <v>2190</v>
      </c>
      <c r="E930" s="373">
        <v>17.700000000000003</v>
      </c>
      <c r="F930" s="1190"/>
      <c r="G930" s="1175">
        <f t="shared" si="14"/>
        <v>0</v>
      </c>
    </row>
    <row r="931" spans="1:7" s="358" customFormat="1">
      <c r="A931" s="370">
        <v>0</v>
      </c>
      <c r="B931" s="369">
        <v>0</v>
      </c>
      <c r="C931" s="368" t="s">
        <v>2379</v>
      </c>
      <c r="D931" s="366">
        <v>0</v>
      </c>
      <c r="E931" s="367">
        <v>0</v>
      </c>
      <c r="F931" s="1189"/>
      <c r="G931" s="1188">
        <f t="shared" si="14"/>
        <v>0</v>
      </c>
    </row>
    <row r="932" spans="1:7" s="358" customFormat="1">
      <c r="A932" s="370">
        <v>0</v>
      </c>
      <c r="B932" s="369">
        <v>0</v>
      </c>
      <c r="C932" s="368" t="s">
        <v>2167</v>
      </c>
      <c r="D932" s="366">
        <v>0</v>
      </c>
      <c r="E932" s="367">
        <v>0</v>
      </c>
      <c r="F932" s="1189"/>
      <c r="G932" s="1188">
        <f t="shared" si="14"/>
        <v>0</v>
      </c>
    </row>
    <row r="933" spans="1:7" s="358" customFormat="1" ht="54">
      <c r="A933" s="376">
        <v>257</v>
      </c>
      <c r="B933" s="375">
        <v>0</v>
      </c>
      <c r="C933" s="374" t="s">
        <v>2191</v>
      </c>
      <c r="D933" s="372" t="s">
        <v>2190</v>
      </c>
      <c r="E933" s="373">
        <v>1.62</v>
      </c>
      <c r="F933" s="1190"/>
      <c r="G933" s="1175">
        <f t="shared" si="14"/>
        <v>0</v>
      </c>
    </row>
    <row r="934" spans="1:7" s="358" customFormat="1">
      <c r="A934" s="370">
        <v>0</v>
      </c>
      <c r="B934" s="369">
        <v>0</v>
      </c>
      <c r="C934" s="368" t="s">
        <v>2378</v>
      </c>
      <c r="D934" s="366">
        <v>0</v>
      </c>
      <c r="E934" s="367">
        <v>0</v>
      </c>
      <c r="F934" s="1189"/>
      <c r="G934" s="1188">
        <f t="shared" si="14"/>
        <v>0</v>
      </c>
    </row>
    <row r="935" spans="1:7" s="358" customFormat="1">
      <c r="A935" s="370">
        <v>0</v>
      </c>
      <c r="B935" s="369">
        <v>0</v>
      </c>
      <c r="C935" s="368" t="s">
        <v>2167</v>
      </c>
      <c r="D935" s="366">
        <v>0</v>
      </c>
      <c r="E935" s="367">
        <v>0</v>
      </c>
      <c r="F935" s="1189"/>
      <c r="G935" s="1188">
        <f t="shared" si="14"/>
        <v>0</v>
      </c>
    </row>
    <row r="936" spans="1:7" s="358" customFormat="1" ht="54">
      <c r="A936" s="376">
        <v>258</v>
      </c>
      <c r="B936" s="375">
        <v>0</v>
      </c>
      <c r="C936" s="374" t="s">
        <v>2264</v>
      </c>
      <c r="D936" s="372" t="s">
        <v>256</v>
      </c>
      <c r="E936" s="373">
        <v>1.0010000000000001</v>
      </c>
      <c r="F936" s="1190"/>
      <c r="G936" s="1175">
        <f t="shared" si="14"/>
        <v>0</v>
      </c>
    </row>
    <row r="937" spans="1:7" s="358" customFormat="1">
      <c r="A937" s="370">
        <v>0</v>
      </c>
      <c r="B937" s="369">
        <v>0</v>
      </c>
      <c r="C937" s="368" t="s">
        <v>2377</v>
      </c>
      <c r="D937" s="366">
        <v>0</v>
      </c>
      <c r="E937" s="367">
        <v>0</v>
      </c>
      <c r="F937" s="1189"/>
      <c r="G937" s="1188">
        <f t="shared" si="14"/>
        <v>0</v>
      </c>
    </row>
    <row r="938" spans="1:7" s="358" customFormat="1">
      <c r="A938" s="370">
        <v>0</v>
      </c>
      <c r="B938" s="369">
        <v>0</v>
      </c>
      <c r="C938" s="368" t="s">
        <v>2167</v>
      </c>
      <c r="D938" s="366">
        <v>0</v>
      </c>
      <c r="E938" s="367">
        <v>0</v>
      </c>
      <c r="F938" s="1189"/>
      <c r="G938" s="1188">
        <f t="shared" si="14"/>
        <v>0</v>
      </c>
    </row>
    <row r="939" spans="1:7" s="358" customFormat="1" ht="54">
      <c r="A939" s="376">
        <v>259</v>
      </c>
      <c r="B939" s="375">
        <v>0</v>
      </c>
      <c r="C939" s="374" t="s">
        <v>2260</v>
      </c>
      <c r="D939" s="372" t="s">
        <v>256</v>
      </c>
      <c r="E939" s="373">
        <v>0.75</v>
      </c>
      <c r="F939" s="1190"/>
      <c r="G939" s="1175">
        <f t="shared" si="14"/>
        <v>0</v>
      </c>
    </row>
    <row r="940" spans="1:7" s="358" customFormat="1">
      <c r="A940" s="370">
        <v>0</v>
      </c>
      <c r="B940" s="369">
        <v>0</v>
      </c>
      <c r="C940" s="368" t="s">
        <v>2376</v>
      </c>
      <c r="D940" s="366">
        <v>0</v>
      </c>
      <c r="E940" s="367">
        <v>0</v>
      </c>
      <c r="F940" s="1189"/>
      <c r="G940" s="1188">
        <f t="shared" si="14"/>
        <v>0</v>
      </c>
    </row>
    <row r="941" spans="1:7" s="358" customFormat="1">
      <c r="A941" s="370">
        <v>0</v>
      </c>
      <c r="B941" s="369">
        <v>0</v>
      </c>
      <c r="C941" s="368" t="s">
        <v>2167</v>
      </c>
      <c r="D941" s="366">
        <v>0</v>
      </c>
      <c r="E941" s="367">
        <v>0</v>
      </c>
      <c r="F941" s="1189"/>
      <c r="G941" s="1188">
        <f t="shared" si="14"/>
        <v>0</v>
      </c>
    </row>
    <row r="942" spans="1:7" s="358" customFormat="1" ht="27">
      <c r="A942" s="376">
        <v>260</v>
      </c>
      <c r="B942" s="375">
        <v>0</v>
      </c>
      <c r="C942" s="374" t="s">
        <v>2258</v>
      </c>
      <c r="D942" s="372" t="s">
        <v>2193</v>
      </c>
      <c r="E942" s="373">
        <v>2</v>
      </c>
      <c r="F942" s="1190"/>
      <c r="G942" s="1175">
        <f t="shared" si="14"/>
        <v>0</v>
      </c>
    </row>
    <row r="943" spans="1:7" s="358" customFormat="1">
      <c r="A943" s="370">
        <v>0</v>
      </c>
      <c r="B943" s="369">
        <v>0</v>
      </c>
      <c r="C943" s="368" t="s">
        <v>2375</v>
      </c>
      <c r="D943" s="366">
        <v>0</v>
      </c>
      <c r="E943" s="367">
        <v>0</v>
      </c>
      <c r="F943" s="1189"/>
      <c r="G943" s="1188">
        <f t="shared" si="14"/>
        <v>0</v>
      </c>
    </row>
    <row r="944" spans="1:7" s="358" customFormat="1">
      <c r="A944" s="370">
        <v>0</v>
      </c>
      <c r="B944" s="369">
        <v>0</v>
      </c>
      <c r="C944" s="368" t="s">
        <v>2167</v>
      </c>
      <c r="D944" s="366">
        <v>0</v>
      </c>
      <c r="E944" s="367">
        <v>0</v>
      </c>
      <c r="F944" s="1189"/>
      <c r="G944" s="1188">
        <f t="shared" si="14"/>
        <v>0</v>
      </c>
    </row>
    <row r="945" spans="1:7" s="358" customFormat="1" ht="27">
      <c r="A945" s="376">
        <v>261</v>
      </c>
      <c r="B945" s="375">
        <v>0</v>
      </c>
      <c r="C945" s="374" t="s">
        <v>2256</v>
      </c>
      <c r="D945" s="372" t="s">
        <v>2193</v>
      </c>
      <c r="E945" s="373">
        <v>1</v>
      </c>
      <c r="F945" s="1190"/>
      <c r="G945" s="1175">
        <f t="shared" si="14"/>
        <v>0</v>
      </c>
    </row>
    <row r="946" spans="1:7" s="358" customFormat="1">
      <c r="A946" s="370">
        <v>0</v>
      </c>
      <c r="B946" s="369">
        <v>0</v>
      </c>
      <c r="C946" s="368" t="s">
        <v>2192</v>
      </c>
      <c r="D946" s="366">
        <v>0</v>
      </c>
      <c r="E946" s="367">
        <v>0</v>
      </c>
      <c r="F946" s="1189"/>
      <c r="G946" s="1188">
        <f t="shared" si="14"/>
        <v>0</v>
      </c>
    </row>
    <row r="947" spans="1:7" s="358" customFormat="1">
      <c r="A947" s="370">
        <v>0</v>
      </c>
      <c r="B947" s="369">
        <v>0</v>
      </c>
      <c r="C947" s="368" t="s">
        <v>2167</v>
      </c>
      <c r="D947" s="366">
        <v>0</v>
      </c>
      <c r="E947" s="367">
        <v>0</v>
      </c>
      <c r="F947" s="1189"/>
      <c r="G947" s="1188">
        <f t="shared" si="14"/>
        <v>0</v>
      </c>
    </row>
    <row r="948" spans="1:7" s="358" customFormat="1" ht="40.5">
      <c r="A948" s="376">
        <v>262</v>
      </c>
      <c r="B948" s="375">
        <v>0</v>
      </c>
      <c r="C948" s="374" t="s">
        <v>2188</v>
      </c>
      <c r="D948" s="372" t="s">
        <v>256</v>
      </c>
      <c r="E948" s="373">
        <v>7.48</v>
      </c>
      <c r="F948" s="1190"/>
      <c r="G948" s="1175">
        <f t="shared" si="14"/>
        <v>0</v>
      </c>
    </row>
    <row r="949" spans="1:7" s="358" customFormat="1">
      <c r="A949" s="370">
        <v>0</v>
      </c>
      <c r="B949" s="369">
        <v>0</v>
      </c>
      <c r="C949" s="368" t="s">
        <v>2374</v>
      </c>
      <c r="D949" s="366">
        <v>0</v>
      </c>
      <c r="E949" s="367">
        <v>0</v>
      </c>
      <c r="F949" s="1189"/>
      <c r="G949" s="1188">
        <f t="shared" si="14"/>
        <v>0</v>
      </c>
    </row>
    <row r="950" spans="1:7" s="358" customFormat="1">
      <c r="A950" s="370">
        <v>0</v>
      </c>
      <c r="B950" s="369">
        <v>0</v>
      </c>
      <c r="C950" s="368" t="s">
        <v>2167</v>
      </c>
      <c r="D950" s="366">
        <v>0</v>
      </c>
      <c r="E950" s="367">
        <v>0</v>
      </c>
      <c r="F950" s="1189"/>
      <c r="G950" s="1188">
        <f t="shared" si="14"/>
        <v>0</v>
      </c>
    </row>
    <row r="951" spans="1:7" s="358" customFormat="1" ht="40.5">
      <c r="A951" s="376">
        <v>263</v>
      </c>
      <c r="B951" s="375">
        <v>0</v>
      </c>
      <c r="C951" s="374" t="s">
        <v>2254</v>
      </c>
      <c r="D951" s="372" t="s">
        <v>256</v>
      </c>
      <c r="E951" s="373">
        <v>0.14765485471872028</v>
      </c>
      <c r="F951" s="1190"/>
      <c r="G951" s="1175">
        <f t="shared" si="14"/>
        <v>0</v>
      </c>
    </row>
    <row r="952" spans="1:7" s="358" customFormat="1" ht="25.5">
      <c r="A952" s="370">
        <v>0</v>
      </c>
      <c r="B952" s="369">
        <v>0</v>
      </c>
      <c r="C952" s="368" t="s">
        <v>2373</v>
      </c>
      <c r="D952" s="366">
        <v>0</v>
      </c>
      <c r="E952" s="367">
        <v>0</v>
      </c>
      <c r="F952" s="1189"/>
      <c r="G952" s="1188">
        <f t="shared" si="14"/>
        <v>0</v>
      </c>
    </row>
    <row r="953" spans="1:7" s="358" customFormat="1">
      <c r="A953" s="370">
        <v>0</v>
      </c>
      <c r="B953" s="369">
        <v>0</v>
      </c>
      <c r="C953" s="368" t="s">
        <v>2167</v>
      </c>
      <c r="D953" s="366">
        <v>0</v>
      </c>
      <c r="E953" s="367">
        <v>0</v>
      </c>
      <c r="F953" s="1189"/>
      <c r="G953" s="1188">
        <f t="shared" si="14"/>
        <v>0</v>
      </c>
    </row>
    <row r="954" spans="1:7" s="358" customFormat="1" ht="27">
      <c r="A954" s="376">
        <v>264</v>
      </c>
      <c r="B954" s="375">
        <v>0</v>
      </c>
      <c r="C954" s="374" t="s">
        <v>2252</v>
      </c>
      <c r="D954" s="372" t="s">
        <v>256</v>
      </c>
      <c r="E954" s="373">
        <v>3.5342917352885177E-3</v>
      </c>
      <c r="F954" s="1190"/>
      <c r="G954" s="1175">
        <f t="shared" si="14"/>
        <v>0</v>
      </c>
    </row>
    <row r="955" spans="1:7" s="358" customFormat="1">
      <c r="A955" s="370">
        <v>0</v>
      </c>
      <c r="B955" s="369">
        <v>0</v>
      </c>
      <c r="C955" s="368" t="s">
        <v>2372</v>
      </c>
      <c r="D955" s="366">
        <v>0</v>
      </c>
      <c r="E955" s="367">
        <v>0</v>
      </c>
      <c r="F955" s="1189"/>
      <c r="G955" s="1188">
        <f t="shared" si="14"/>
        <v>0</v>
      </c>
    </row>
    <row r="956" spans="1:7" s="358" customFormat="1">
      <c r="A956" s="370">
        <v>0</v>
      </c>
      <c r="B956" s="369">
        <v>0</v>
      </c>
      <c r="C956" s="368" t="s">
        <v>2167</v>
      </c>
      <c r="D956" s="366">
        <v>0</v>
      </c>
      <c r="E956" s="367">
        <v>0</v>
      </c>
      <c r="F956" s="1189"/>
      <c r="G956" s="1188">
        <f t="shared" si="14"/>
        <v>0</v>
      </c>
    </row>
    <row r="957" spans="1:7" s="358" customFormat="1" ht="51">
      <c r="A957" s="370">
        <v>0</v>
      </c>
      <c r="B957" s="369">
        <v>0</v>
      </c>
      <c r="C957" s="368" t="s">
        <v>2250</v>
      </c>
      <c r="D957" s="366">
        <v>0</v>
      </c>
      <c r="E957" s="367">
        <v>0</v>
      </c>
      <c r="F957" s="1189"/>
      <c r="G957" s="1188">
        <f t="shared" si="14"/>
        <v>0</v>
      </c>
    </row>
    <row r="958" spans="1:7" s="358" customFormat="1" ht="15.75">
      <c r="A958" s="379">
        <v>0</v>
      </c>
      <c r="B958" s="378">
        <v>0</v>
      </c>
      <c r="C958" s="377" t="s">
        <v>2437</v>
      </c>
      <c r="D958" s="366">
        <v>0</v>
      </c>
      <c r="E958" s="367">
        <v>0</v>
      </c>
      <c r="F958" s="1189"/>
      <c r="G958" s="1188">
        <f t="shared" si="14"/>
        <v>0</v>
      </c>
    </row>
    <row r="959" spans="1:7" s="358" customFormat="1" ht="13.5">
      <c r="A959" s="376">
        <v>265</v>
      </c>
      <c r="B959" s="375" t="s">
        <v>2436</v>
      </c>
      <c r="C959" s="374" t="s">
        <v>2313</v>
      </c>
      <c r="D959" s="372" t="s">
        <v>1988</v>
      </c>
      <c r="E959" s="373">
        <v>1</v>
      </c>
      <c r="F959" s="1190"/>
      <c r="G959" s="1175">
        <f t="shared" si="14"/>
        <v>0</v>
      </c>
    </row>
    <row r="960" spans="1:7" s="358" customFormat="1" ht="165.75">
      <c r="A960" s="370">
        <v>0</v>
      </c>
      <c r="B960" s="369">
        <v>0</v>
      </c>
      <c r="C960" s="368" t="s">
        <v>2435</v>
      </c>
      <c r="D960" s="366">
        <v>0</v>
      </c>
      <c r="E960" s="367">
        <v>0</v>
      </c>
      <c r="F960" s="1189"/>
      <c r="G960" s="1188">
        <f t="shared" si="14"/>
        <v>0</v>
      </c>
    </row>
    <row r="961" spans="1:7" s="358" customFormat="1" ht="140.25">
      <c r="A961" s="370">
        <v>0</v>
      </c>
      <c r="B961" s="369">
        <v>0</v>
      </c>
      <c r="C961" s="368" t="s">
        <v>2434</v>
      </c>
      <c r="D961" s="366">
        <v>0</v>
      </c>
      <c r="E961" s="367">
        <v>0</v>
      </c>
      <c r="F961" s="1189"/>
      <c r="G961" s="1188">
        <f t="shared" si="14"/>
        <v>0</v>
      </c>
    </row>
    <row r="962" spans="1:7" s="358" customFormat="1" ht="89.25">
      <c r="A962" s="370">
        <v>0</v>
      </c>
      <c r="B962" s="369">
        <v>0</v>
      </c>
      <c r="C962" s="368" t="s">
        <v>2433</v>
      </c>
      <c r="D962" s="366">
        <v>0</v>
      </c>
      <c r="E962" s="367">
        <v>0</v>
      </c>
      <c r="F962" s="1189"/>
      <c r="G962" s="1188">
        <f t="shared" si="14"/>
        <v>0</v>
      </c>
    </row>
    <row r="963" spans="1:7" s="358" customFormat="1" ht="165.75">
      <c r="A963" s="370">
        <v>0</v>
      </c>
      <c r="B963" s="369">
        <v>0</v>
      </c>
      <c r="C963" s="368" t="s">
        <v>2432</v>
      </c>
      <c r="D963" s="366">
        <v>0</v>
      </c>
      <c r="E963" s="367">
        <v>0</v>
      </c>
      <c r="F963" s="1189"/>
      <c r="G963" s="1188">
        <f t="shared" si="14"/>
        <v>0</v>
      </c>
    </row>
    <row r="964" spans="1:7" s="358" customFormat="1">
      <c r="A964" s="370">
        <v>0</v>
      </c>
      <c r="B964" s="369">
        <v>0</v>
      </c>
      <c r="C964" s="368" t="s">
        <v>2192</v>
      </c>
      <c r="D964" s="366">
        <v>0</v>
      </c>
      <c r="E964" s="367">
        <v>0</v>
      </c>
      <c r="F964" s="1189"/>
      <c r="G964" s="1188">
        <f t="shared" si="14"/>
        <v>0</v>
      </c>
    </row>
    <row r="965" spans="1:7" s="358" customFormat="1">
      <c r="A965" s="370">
        <v>0</v>
      </c>
      <c r="B965" s="369">
        <v>0</v>
      </c>
      <c r="C965" s="368" t="s">
        <v>2431</v>
      </c>
      <c r="D965" s="366">
        <v>0</v>
      </c>
      <c r="E965" s="367">
        <v>0</v>
      </c>
      <c r="F965" s="1189"/>
      <c r="G965" s="1188">
        <f t="shared" si="14"/>
        <v>0</v>
      </c>
    </row>
    <row r="966" spans="1:7" s="358" customFormat="1" ht="13.5">
      <c r="A966" s="376">
        <v>266</v>
      </c>
      <c r="B966" s="375">
        <v>0</v>
      </c>
      <c r="C966" s="374" t="s">
        <v>2308</v>
      </c>
      <c r="D966" s="372" t="s">
        <v>2193</v>
      </c>
      <c r="E966" s="373">
        <v>1</v>
      </c>
      <c r="F966" s="1190"/>
      <c r="G966" s="1175">
        <f t="shared" si="14"/>
        <v>0</v>
      </c>
    </row>
    <row r="967" spans="1:7" s="358" customFormat="1">
      <c r="A967" s="370">
        <v>0</v>
      </c>
      <c r="B967" s="369">
        <v>0</v>
      </c>
      <c r="C967" s="368" t="s">
        <v>2192</v>
      </c>
      <c r="D967" s="366">
        <v>0</v>
      </c>
      <c r="E967" s="367">
        <v>0</v>
      </c>
      <c r="F967" s="1189"/>
      <c r="G967" s="1188">
        <f t="shared" si="14"/>
        <v>0</v>
      </c>
    </row>
    <row r="968" spans="1:7" s="358" customFormat="1">
      <c r="A968" s="370">
        <v>0</v>
      </c>
      <c r="B968" s="369">
        <v>0</v>
      </c>
      <c r="C968" s="368" t="s">
        <v>2431</v>
      </c>
      <c r="D968" s="366">
        <v>0</v>
      </c>
      <c r="E968" s="367">
        <v>0</v>
      </c>
      <c r="F968" s="1189"/>
      <c r="G968" s="1188">
        <f t="shared" si="14"/>
        <v>0</v>
      </c>
    </row>
    <row r="969" spans="1:7" s="358" customFormat="1" ht="54">
      <c r="A969" s="376">
        <v>267</v>
      </c>
      <c r="B969" s="375" t="s">
        <v>2430</v>
      </c>
      <c r="C969" s="374" t="s">
        <v>2305</v>
      </c>
      <c r="D969" s="372" t="s">
        <v>1988</v>
      </c>
      <c r="E969" s="373">
        <v>1</v>
      </c>
      <c r="F969" s="1190"/>
      <c r="G969" s="1175">
        <f t="shared" ref="G969:G1032" si="15">E969*F969</f>
        <v>0</v>
      </c>
    </row>
    <row r="970" spans="1:7" s="358" customFormat="1">
      <c r="A970" s="370">
        <v>0</v>
      </c>
      <c r="B970" s="369">
        <v>0</v>
      </c>
      <c r="C970" s="368" t="s">
        <v>2192</v>
      </c>
      <c r="D970" s="366">
        <v>0</v>
      </c>
      <c r="E970" s="367">
        <v>0</v>
      </c>
      <c r="F970" s="1189"/>
      <c r="G970" s="1188">
        <f t="shared" si="15"/>
        <v>0</v>
      </c>
    </row>
    <row r="971" spans="1:7" s="358" customFormat="1">
      <c r="A971" s="370">
        <v>0</v>
      </c>
      <c r="B971" s="369">
        <v>0</v>
      </c>
      <c r="C971" s="368" t="s">
        <v>2167</v>
      </c>
      <c r="D971" s="366">
        <v>0</v>
      </c>
      <c r="E971" s="367">
        <v>0</v>
      </c>
      <c r="F971" s="1189"/>
      <c r="G971" s="1188">
        <f t="shared" si="15"/>
        <v>0</v>
      </c>
    </row>
    <row r="972" spans="1:7" s="358" customFormat="1" ht="27">
      <c r="A972" s="376">
        <v>268</v>
      </c>
      <c r="B972" s="375" t="s">
        <v>2429</v>
      </c>
      <c r="C972" s="374" t="s">
        <v>2303</v>
      </c>
      <c r="D972" s="372" t="s">
        <v>2193</v>
      </c>
      <c r="E972" s="373">
        <v>1</v>
      </c>
      <c r="F972" s="1190"/>
      <c r="G972" s="1175">
        <f t="shared" si="15"/>
        <v>0</v>
      </c>
    </row>
    <row r="973" spans="1:7" s="358" customFormat="1">
      <c r="A973" s="370">
        <v>0</v>
      </c>
      <c r="B973" s="369">
        <v>0</v>
      </c>
      <c r="C973" s="368" t="s">
        <v>2192</v>
      </c>
      <c r="D973" s="366">
        <v>0</v>
      </c>
      <c r="E973" s="367">
        <v>0</v>
      </c>
      <c r="F973" s="1189"/>
      <c r="G973" s="1188">
        <f t="shared" si="15"/>
        <v>0</v>
      </c>
    </row>
    <row r="974" spans="1:7" s="358" customFormat="1">
      <c r="A974" s="370">
        <v>0</v>
      </c>
      <c r="B974" s="369">
        <v>0</v>
      </c>
      <c r="C974" s="368" t="s">
        <v>2167</v>
      </c>
      <c r="D974" s="366">
        <v>0</v>
      </c>
      <c r="E974" s="367">
        <v>0</v>
      </c>
      <c r="F974" s="1189"/>
      <c r="G974" s="1188">
        <f t="shared" si="15"/>
        <v>0</v>
      </c>
    </row>
    <row r="975" spans="1:7" s="358" customFormat="1" ht="27">
      <c r="A975" s="376">
        <v>269</v>
      </c>
      <c r="B975" s="375" t="s">
        <v>2428</v>
      </c>
      <c r="C975" s="374" t="s">
        <v>2300</v>
      </c>
      <c r="D975" s="372" t="s">
        <v>2193</v>
      </c>
      <c r="E975" s="373">
        <v>1</v>
      </c>
      <c r="F975" s="1190"/>
      <c r="G975" s="1175">
        <f t="shared" si="15"/>
        <v>0</v>
      </c>
    </row>
    <row r="976" spans="1:7" s="358" customFormat="1">
      <c r="A976" s="370">
        <v>0</v>
      </c>
      <c r="B976" s="369">
        <v>0</v>
      </c>
      <c r="C976" s="368" t="s">
        <v>2192</v>
      </c>
      <c r="D976" s="366">
        <v>0</v>
      </c>
      <c r="E976" s="367">
        <v>0</v>
      </c>
      <c r="F976" s="1189"/>
      <c r="G976" s="1188">
        <f t="shared" si="15"/>
        <v>0</v>
      </c>
    </row>
    <row r="977" spans="1:7" s="358" customFormat="1">
      <c r="A977" s="370">
        <v>0</v>
      </c>
      <c r="B977" s="369">
        <v>0</v>
      </c>
      <c r="C977" s="368" t="s">
        <v>2167</v>
      </c>
      <c r="D977" s="366">
        <v>0</v>
      </c>
      <c r="E977" s="367">
        <v>0</v>
      </c>
      <c r="F977" s="1189"/>
      <c r="G977" s="1188">
        <f t="shared" si="15"/>
        <v>0</v>
      </c>
    </row>
    <row r="978" spans="1:7" s="358" customFormat="1" ht="27">
      <c r="A978" s="376">
        <v>270</v>
      </c>
      <c r="B978" s="375" t="s">
        <v>2427</v>
      </c>
      <c r="C978" s="374" t="s">
        <v>2300</v>
      </c>
      <c r="D978" s="372" t="s">
        <v>2193</v>
      </c>
      <c r="E978" s="373">
        <v>1</v>
      </c>
      <c r="F978" s="1190"/>
      <c r="G978" s="1175">
        <f t="shared" si="15"/>
        <v>0</v>
      </c>
    </row>
    <row r="979" spans="1:7" s="358" customFormat="1">
      <c r="A979" s="370">
        <v>0</v>
      </c>
      <c r="B979" s="369">
        <v>0</v>
      </c>
      <c r="C979" s="368" t="s">
        <v>2192</v>
      </c>
      <c r="D979" s="366">
        <v>0</v>
      </c>
      <c r="E979" s="367">
        <v>0</v>
      </c>
      <c r="F979" s="1189"/>
      <c r="G979" s="1188">
        <f t="shared" si="15"/>
        <v>0</v>
      </c>
    </row>
    <row r="980" spans="1:7" s="358" customFormat="1">
      <c r="A980" s="370">
        <v>0</v>
      </c>
      <c r="B980" s="369">
        <v>0</v>
      </c>
      <c r="C980" s="368" t="s">
        <v>2167</v>
      </c>
      <c r="D980" s="366">
        <v>0</v>
      </c>
      <c r="E980" s="367">
        <v>0</v>
      </c>
      <c r="F980" s="1189"/>
      <c r="G980" s="1188">
        <f t="shared" si="15"/>
        <v>0</v>
      </c>
    </row>
    <row r="981" spans="1:7" s="358" customFormat="1" ht="27">
      <c r="A981" s="376">
        <v>271</v>
      </c>
      <c r="B981" s="375" t="s">
        <v>2426</v>
      </c>
      <c r="C981" s="374" t="s">
        <v>2298</v>
      </c>
      <c r="D981" s="372" t="s">
        <v>2193</v>
      </c>
      <c r="E981" s="373">
        <v>1</v>
      </c>
      <c r="F981" s="1190"/>
      <c r="G981" s="1175">
        <f t="shared" si="15"/>
        <v>0</v>
      </c>
    </row>
    <row r="982" spans="1:7" s="358" customFormat="1">
      <c r="A982" s="370">
        <v>0</v>
      </c>
      <c r="B982" s="369">
        <v>0</v>
      </c>
      <c r="C982" s="368" t="s">
        <v>2192</v>
      </c>
      <c r="D982" s="366">
        <v>0</v>
      </c>
      <c r="E982" s="367">
        <v>0</v>
      </c>
      <c r="F982" s="1189"/>
      <c r="G982" s="1188">
        <f t="shared" si="15"/>
        <v>0</v>
      </c>
    </row>
    <row r="983" spans="1:7" s="358" customFormat="1">
      <c r="A983" s="370">
        <v>0</v>
      </c>
      <c r="B983" s="369">
        <v>0</v>
      </c>
      <c r="C983" s="368" t="s">
        <v>2167</v>
      </c>
      <c r="D983" s="366">
        <v>0</v>
      </c>
      <c r="E983" s="367">
        <v>0</v>
      </c>
      <c r="F983" s="1189"/>
      <c r="G983" s="1188">
        <f t="shared" si="15"/>
        <v>0</v>
      </c>
    </row>
    <row r="984" spans="1:7" s="358" customFormat="1" ht="108">
      <c r="A984" s="376">
        <v>272</v>
      </c>
      <c r="B984" s="375" t="s">
        <v>2425</v>
      </c>
      <c r="C984" s="374" t="s">
        <v>2296</v>
      </c>
      <c r="D984" s="372" t="s">
        <v>2193</v>
      </c>
      <c r="E984" s="373">
        <v>2</v>
      </c>
      <c r="F984" s="1190"/>
      <c r="G984" s="1175">
        <f t="shared" si="15"/>
        <v>0</v>
      </c>
    </row>
    <row r="985" spans="1:7" s="358" customFormat="1">
      <c r="A985" s="370">
        <v>0</v>
      </c>
      <c r="B985" s="369">
        <v>0</v>
      </c>
      <c r="C985" s="368" t="s">
        <v>2217</v>
      </c>
      <c r="D985" s="366">
        <v>0</v>
      </c>
      <c r="E985" s="367">
        <v>0</v>
      </c>
      <c r="F985" s="1189"/>
      <c r="G985" s="1188">
        <f t="shared" si="15"/>
        <v>0</v>
      </c>
    </row>
    <row r="986" spans="1:7" s="358" customFormat="1">
      <c r="A986" s="370">
        <v>0</v>
      </c>
      <c r="B986" s="369">
        <v>0</v>
      </c>
      <c r="C986" s="368" t="s">
        <v>2167</v>
      </c>
      <c r="D986" s="366">
        <v>0</v>
      </c>
      <c r="E986" s="367">
        <v>0</v>
      </c>
      <c r="F986" s="1189"/>
      <c r="G986" s="1188">
        <f t="shared" si="15"/>
        <v>0</v>
      </c>
    </row>
    <row r="987" spans="1:7" s="358" customFormat="1" ht="40.5">
      <c r="A987" s="376">
        <v>273</v>
      </c>
      <c r="B987" s="375" t="s">
        <v>2424</v>
      </c>
      <c r="C987" s="374" t="s">
        <v>2294</v>
      </c>
      <c r="D987" s="372" t="s">
        <v>2193</v>
      </c>
      <c r="E987" s="373">
        <v>1</v>
      </c>
      <c r="F987" s="1190"/>
      <c r="G987" s="1175">
        <f t="shared" si="15"/>
        <v>0</v>
      </c>
    </row>
    <row r="988" spans="1:7" s="358" customFormat="1">
      <c r="A988" s="370">
        <v>0</v>
      </c>
      <c r="B988" s="369">
        <v>0</v>
      </c>
      <c r="C988" s="368" t="s">
        <v>2192</v>
      </c>
      <c r="D988" s="366">
        <v>0</v>
      </c>
      <c r="E988" s="367">
        <v>0</v>
      </c>
      <c r="F988" s="1189"/>
      <c r="G988" s="1188">
        <f t="shared" si="15"/>
        <v>0</v>
      </c>
    </row>
    <row r="989" spans="1:7" s="358" customFormat="1">
      <c r="A989" s="370">
        <v>0</v>
      </c>
      <c r="B989" s="369">
        <v>0</v>
      </c>
      <c r="C989" s="368" t="s">
        <v>2423</v>
      </c>
      <c r="D989" s="366">
        <v>0</v>
      </c>
      <c r="E989" s="367">
        <v>0</v>
      </c>
      <c r="F989" s="1189"/>
      <c r="G989" s="1188">
        <f t="shared" si="15"/>
        <v>0</v>
      </c>
    </row>
    <row r="990" spans="1:7" s="358" customFormat="1" ht="40.5">
      <c r="A990" s="376">
        <v>274</v>
      </c>
      <c r="B990" s="375" t="s">
        <v>2422</v>
      </c>
      <c r="C990" s="374" t="s">
        <v>2291</v>
      </c>
      <c r="D990" s="372" t="s">
        <v>2193</v>
      </c>
      <c r="E990" s="373">
        <v>1</v>
      </c>
      <c r="F990" s="1190"/>
      <c r="G990" s="1175">
        <f t="shared" si="15"/>
        <v>0</v>
      </c>
    </row>
    <row r="991" spans="1:7" s="358" customFormat="1">
      <c r="A991" s="370">
        <v>0</v>
      </c>
      <c r="B991" s="369">
        <v>0</v>
      </c>
      <c r="C991" s="368" t="s">
        <v>2192</v>
      </c>
      <c r="D991" s="366">
        <v>0</v>
      </c>
      <c r="E991" s="367">
        <v>0</v>
      </c>
      <c r="F991" s="1189"/>
      <c r="G991" s="1188">
        <f t="shared" si="15"/>
        <v>0</v>
      </c>
    </row>
    <row r="992" spans="1:7" s="358" customFormat="1">
      <c r="A992" s="370">
        <v>0</v>
      </c>
      <c r="B992" s="369">
        <v>0</v>
      </c>
      <c r="C992" s="368" t="s">
        <v>2414</v>
      </c>
      <c r="D992" s="366">
        <v>0</v>
      </c>
      <c r="E992" s="367">
        <v>0</v>
      </c>
      <c r="F992" s="1189"/>
      <c r="G992" s="1188">
        <f t="shared" si="15"/>
        <v>0</v>
      </c>
    </row>
    <row r="993" spans="1:7" s="358" customFormat="1" ht="81">
      <c r="A993" s="376">
        <v>275</v>
      </c>
      <c r="B993" s="375" t="s">
        <v>2421</v>
      </c>
      <c r="C993" s="374" t="s">
        <v>2289</v>
      </c>
      <c r="D993" s="372" t="s">
        <v>2193</v>
      </c>
      <c r="E993" s="373">
        <v>1</v>
      </c>
      <c r="F993" s="1190"/>
      <c r="G993" s="1175">
        <f t="shared" si="15"/>
        <v>0</v>
      </c>
    </row>
    <row r="994" spans="1:7" s="358" customFormat="1">
      <c r="A994" s="370">
        <v>0</v>
      </c>
      <c r="B994" s="369">
        <v>0</v>
      </c>
      <c r="C994" s="368" t="s">
        <v>2192</v>
      </c>
      <c r="D994" s="366">
        <v>0</v>
      </c>
      <c r="E994" s="367">
        <v>0</v>
      </c>
      <c r="F994" s="1189"/>
      <c r="G994" s="1188">
        <f t="shared" si="15"/>
        <v>0</v>
      </c>
    </row>
    <row r="995" spans="1:7" s="358" customFormat="1">
      <c r="A995" s="370">
        <v>0</v>
      </c>
      <c r="B995" s="369">
        <v>0</v>
      </c>
      <c r="C995" s="368" t="s">
        <v>2167</v>
      </c>
      <c r="D995" s="366">
        <v>0</v>
      </c>
      <c r="E995" s="367">
        <v>0</v>
      </c>
      <c r="F995" s="1189"/>
      <c r="G995" s="1188">
        <f t="shared" si="15"/>
        <v>0</v>
      </c>
    </row>
    <row r="996" spans="1:7" s="358" customFormat="1" ht="27">
      <c r="A996" s="376">
        <v>276</v>
      </c>
      <c r="B996" s="375" t="s">
        <v>2420</v>
      </c>
      <c r="C996" s="374" t="s">
        <v>2287</v>
      </c>
      <c r="D996" s="372" t="s">
        <v>2193</v>
      </c>
      <c r="E996" s="373">
        <v>3</v>
      </c>
      <c r="F996" s="1190"/>
      <c r="G996" s="1175">
        <f t="shared" si="15"/>
        <v>0</v>
      </c>
    </row>
    <row r="997" spans="1:7" s="358" customFormat="1">
      <c r="A997" s="370">
        <v>0</v>
      </c>
      <c r="B997" s="369">
        <v>0</v>
      </c>
      <c r="C997" s="368" t="s">
        <v>2192</v>
      </c>
      <c r="D997" s="366">
        <v>0</v>
      </c>
      <c r="E997" s="367">
        <v>0</v>
      </c>
      <c r="F997" s="1189"/>
      <c r="G997" s="1188">
        <f t="shared" si="15"/>
        <v>0</v>
      </c>
    </row>
    <row r="998" spans="1:7" s="358" customFormat="1">
      <c r="A998" s="370">
        <v>0</v>
      </c>
      <c r="B998" s="369">
        <v>0</v>
      </c>
      <c r="C998" s="368" t="s">
        <v>2417</v>
      </c>
      <c r="D998" s="366">
        <v>0</v>
      </c>
      <c r="E998" s="367">
        <v>0</v>
      </c>
      <c r="F998" s="1189"/>
      <c r="G998" s="1188">
        <f t="shared" si="15"/>
        <v>0</v>
      </c>
    </row>
    <row r="999" spans="1:7" s="358" customFormat="1">
      <c r="A999" s="370">
        <v>0</v>
      </c>
      <c r="B999" s="369">
        <v>0</v>
      </c>
      <c r="C999" s="368" t="s">
        <v>2217</v>
      </c>
      <c r="D999" s="366">
        <v>0</v>
      </c>
      <c r="E999" s="367">
        <v>0</v>
      </c>
      <c r="F999" s="1189"/>
      <c r="G999" s="1188">
        <f t="shared" si="15"/>
        <v>0</v>
      </c>
    </row>
    <row r="1000" spans="1:7" s="358" customFormat="1">
      <c r="A1000" s="370">
        <v>0</v>
      </c>
      <c r="B1000" s="369">
        <v>0</v>
      </c>
      <c r="C1000" s="368" t="s">
        <v>2416</v>
      </c>
      <c r="D1000" s="366">
        <v>0</v>
      </c>
      <c r="E1000" s="367">
        <v>0</v>
      </c>
      <c r="F1000" s="1189"/>
      <c r="G1000" s="1188">
        <f t="shared" si="15"/>
        <v>0</v>
      </c>
    </row>
    <row r="1001" spans="1:7" s="358" customFormat="1" ht="27">
      <c r="A1001" s="376">
        <v>277</v>
      </c>
      <c r="B1001" s="375" t="s">
        <v>2419</v>
      </c>
      <c r="C1001" s="374" t="s">
        <v>2285</v>
      </c>
      <c r="D1001" s="372" t="s">
        <v>2193</v>
      </c>
      <c r="E1001" s="373">
        <v>1</v>
      </c>
      <c r="F1001" s="1190"/>
      <c r="G1001" s="1175">
        <f t="shared" si="15"/>
        <v>0</v>
      </c>
    </row>
    <row r="1002" spans="1:7" s="358" customFormat="1">
      <c r="A1002" s="370">
        <v>0</v>
      </c>
      <c r="B1002" s="369">
        <v>0</v>
      </c>
      <c r="C1002" s="368" t="s">
        <v>2192</v>
      </c>
      <c r="D1002" s="366">
        <v>0</v>
      </c>
      <c r="E1002" s="367">
        <v>0</v>
      </c>
      <c r="F1002" s="1189"/>
      <c r="G1002" s="1188">
        <f t="shared" si="15"/>
        <v>0</v>
      </c>
    </row>
    <row r="1003" spans="1:7" s="358" customFormat="1">
      <c r="A1003" s="370">
        <v>0</v>
      </c>
      <c r="B1003" s="369">
        <v>0</v>
      </c>
      <c r="C1003" s="368" t="s">
        <v>2414</v>
      </c>
      <c r="D1003" s="366">
        <v>0</v>
      </c>
      <c r="E1003" s="367">
        <v>0</v>
      </c>
      <c r="F1003" s="1189"/>
      <c r="G1003" s="1188">
        <f t="shared" si="15"/>
        <v>0</v>
      </c>
    </row>
    <row r="1004" spans="1:7" s="358" customFormat="1" ht="27">
      <c r="A1004" s="376">
        <v>278</v>
      </c>
      <c r="B1004" s="375" t="s">
        <v>2418</v>
      </c>
      <c r="C1004" s="374" t="s">
        <v>2283</v>
      </c>
      <c r="D1004" s="372" t="s">
        <v>2190</v>
      </c>
      <c r="E1004" s="373">
        <v>3.75</v>
      </c>
      <c r="F1004" s="1190"/>
      <c r="G1004" s="1175">
        <f t="shared" si="15"/>
        <v>0</v>
      </c>
    </row>
    <row r="1005" spans="1:7" s="358" customFormat="1">
      <c r="A1005" s="370">
        <v>0</v>
      </c>
      <c r="B1005" s="369">
        <v>0</v>
      </c>
      <c r="C1005" s="368" t="s">
        <v>2276</v>
      </c>
      <c r="D1005" s="366">
        <v>0</v>
      </c>
      <c r="E1005" s="367">
        <v>0</v>
      </c>
      <c r="F1005" s="1189"/>
      <c r="G1005" s="1188">
        <f t="shared" si="15"/>
        <v>0</v>
      </c>
    </row>
    <row r="1006" spans="1:7" s="358" customFormat="1">
      <c r="A1006" s="370">
        <v>0</v>
      </c>
      <c r="B1006" s="369">
        <v>0</v>
      </c>
      <c r="C1006" s="368" t="s">
        <v>2417</v>
      </c>
      <c r="D1006" s="366">
        <v>0</v>
      </c>
      <c r="E1006" s="367">
        <v>0</v>
      </c>
      <c r="F1006" s="1189"/>
      <c r="G1006" s="1188">
        <f t="shared" si="15"/>
        <v>0</v>
      </c>
    </row>
    <row r="1007" spans="1:7" s="358" customFormat="1">
      <c r="A1007" s="370">
        <v>0</v>
      </c>
      <c r="B1007" s="369">
        <v>0</v>
      </c>
      <c r="C1007" s="368" t="s">
        <v>2281</v>
      </c>
      <c r="D1007" s="366">
        <v>0</v>
      </c>
      <c r="E1007" s="367">
        <v>0</v>
      </c>
      <c r="F1007" s="1189"/>
      <c r="G1007" s="1188">
        <f t="shared" si="15"/>
        <v>0</v>
      </c>
    </row>
    <row r="1008" spans="1:7" s="358" customFormat="1">
      <c r="A1008" s="370">
        <v>0</v>
      </c>
      <c r="B1008" s="369">
        <v>0</v>
      </c>
      <c r="C1008" s="368" t="s">
        <v>2416</v>
      </c>
      <c r="D1008" s="366">
        <v>0</v>
      </c>
      <c r="E1008" s="367">
        <v>0</v>
      </c>
      <c r="F1008" s="1189"/>
      <c r="G1008" s="1188">
        <f t="shared" si="15"/>
        <v>0</v>
      </c>
    </row>
    <row r="1009" spans="1:7" s="358" customFormat="1" ht="27">
      <c r="A1009" s="376">
        <v>279</v>
      </c>
      <c r="B1009" s="375" t="s">
        <v>2415</v>
      </c>
      <c r="C1009" s="374" t="s">
        <v>2278</v>
      </c>
      <c r="D1009" s="372" t="s">
        <v>2190</v>
      </c>
      <c r="E1009" s="373">
        <v>2.75</v>
      </c>
      <c r="F1009" s="1190"/>
      <c r="G1009" s="1175">
        <f t="shared" si="15"/>
        <v>0</v>
      </c>
    </row>
    <row r="1010" spans="1:7" s="358" customFormat="1">
      <c r="A1010" s="370">
        <v>0</v>
      </c>
      <c r="B1010" s="369">
        <v>0</v>
      </c>
      <c r="C1010" s="368" t="s">
        <v>2277</v>
      </c>
      <c r="D1010" s="366">
        <v>0</v>
      </c>
      <c r="E1010" s="367">
        <v>0</v>
      </c>
      <c r="F1010" s="1189"/>
      <c r="G1010" s="1188">
        <f t="shared" si="15"/>
        <v>0</v>
      </c>
    </row>
    <row r="1011" spans="1:7" s="358" customFormat="1">
      <c r="A1011" s="370">
        <v>0</v>
      </c>
      <c r="B1011" s="369">
        <v>0</v>
      </c>
      <c r="C1011" s="368" t="s">
        <v>2410</v>
      </c>
      <c r="D1011" s="366">
        <v>0</v>
      </c>
      <c r="E1011" s="367">
        <v>0</v>
      </c>
      <c r="F1011" s="1189"/>
      <c r="G1011" s="1188">
        <f t="shared" si="15"/>
        <v>0</v>
      </c>
    </row>
    <row r="1012" spans="1:7" s="358" customFormat="1">
      <c r="A1012" s="370">
        <v>0</v>
      </c>
      <c r="B1012" s="369">
        <v>0</v>
      </c>
      <c r="C1012" s="368" t="s">
        <v>2276</v>
      </c>
      <c r="D1012" s="366">
        <v>0</v>
      </c>
      <c r="E1012" s="367">
        <v>0</v>
      </c>
      <c r="F1012" s="1189"/>
      <c r="G1012" s="1188">
        <f t="shared" si="15"/>
        <v>0</v>
      </c>
    </row>
    <row r="1013" spans="1:7" s="358" customFormat="1">
      <c r="A1013" s="370">
        <v>0</v>
      </c>
      <c r="B1013" s="369">
        <v>0</v>
      </c>
      <c r="C1013" s="368" t="s">
        <v>2414</v>
      </c>
      <c r="D1013" s="366">
        <v>0</v>
      </c>
      <c r="E1013" s="367">
        <v>0</v>
      </c>
      <c r="F1013" s="1189"/>
      <c r="G1013" s="1188">
        <f t="shared" si="15"/>
        <v>0</v>
      </c>
    </row>
    <row r="1014" spans="1:7" s="358" customFormat="1" ht="40.5">
      <c r="A1014" s="376">
        <v>280</v>
      </c>
      <c r="B1014" s="375" t="s">
        <v>2413</v>
      </c>
      <c r="C1014" s="374" t="s">
        <v>2273</v>
      </c>
      <c r="D1014" s="372" t="s">
        <v>2193</v>
      </c>
      <c r="E1014" s="373">
        <v>1</v>
      </c>
      <c r="F1014" s="1190"/>
      <c r="G1014" s="1175">
        <f t="shared" si="15"/>
        <v>0</v>
      </c>
    </row>
    <row r="1015" spans="1:7" s="358" customFormat="1">
      <c r="A1015" s="370">
        <v>0</v>
      </c>
      <c r="B1015" s="369">
        <v>0</v>
      </c>
      <c r="C1015" s="368" t="s">
        <v>2192</v>
      </c>
      <c r="D1015" s="366">
        <v>0</v>
      </c>
      <c r="E1015" s="367">
        <v>0</v>
      </c>
      <c r="F1015" s="1189"/>
      <c r="G1015" s="1188">
        <f t="shared" si="15"/>
        <v>0</v>
      </c>
    </row>
    <row r="1016" spans="1:7" s="358" customFormat="1">
      <c r="A1016" s="370">
        <v>0</v>
      </c>
      <c r="B1016" s="369">
        <v>0</v>
      </c>
      <c r="C1016" s="368" t="s">
        <v>2412</v>
      </c>
      <c r="D1016" s="366">
        <v>0</v>
      </c>
      <c r="E1016" s="367">
        <v>0</v>
      </c>
      <c r="F1016" s="1189"/>
      <c r="G1016" s="1188">
        <f t="shared" si="15"/>
        <v>0</v>
      </c>
    </row>
    <row r="1017" spans="1:7" s="358" customFormat="1" ht="135">
      <c r="A1017" s="376">
        <v>281</v>
      </c>
      <c r="B1017" s="375" t="s">
        <v>2411</v>
      </c>
      <c r="C1017" s="374" t="s">
        <v>2270</v>
      </c>
      <c r="D1017" s="372" t="s">
        <v>2193</v>
      </c>
      <c r="E1017" s="373">
        <v>1</v>
      </c>
      <c r="F1017" s="1190"/>
      <c r="G1017" s="1175">
        <f t="shared" si="15"/>
        <v>0</v>
      </c>
    </row>
    <row r="1018" spans="1:7" s="358" customFormat="1">
      <c r="A1018" s="370">
        <v>0</v>
      </c>
      <c r="B1018" s="369">
        <v>0</v>
      </c>
      <c r="C1018" s="368" t="s">
        <v>2192</v>
      </c>
      <c r="D1018" s="366">
        <v>0</v>
      </c>
      <c r="E1018" s="367">
        <v>0</v>
      </c>
      <c r="F1018" s="1189"/>
      <c r="G1018" s="1188">
        <f t="shared" si="15"/>
        <v>0</v>
      </c>
    </row>
    <row r="1019" spans="1:7" s="358" customFormat="1">
      <c r="A1019" s="370">
        <v>0</v>
      </c>
      <c r="B1019" s="369">
        <v>0</v>
      </c>
      <c r="C1019" s="368" t="s">
        <v>2410</v>
      </c>
      <c r="D1019" s="366">
        <v>0</v>
      </c>
      <c r="E1019" s="367">
        <v>0</v>
      </c>
      <c r="F1019" s="1189"/>
      <c r="G1019" s="1188">
        <f t="shared" si="15"/>
        <v>0</v>
      </c>
    </row>
    <row r="1020" spans="1:7" s="358" customFormat="1" ht="54">
      <c r="A1020" s="376">
        <v>282</v>
      </c>
      <c r="B1020" s="375">
        <v>0</v>
      </c>
      <c r="C1020" s="374" t="s">
        <v>2204</v>
      </c>
      <c r="D1020" s="372" t="s">
        <v>2190</v>
      </c>
      <c r="E1020" s="373">
        <v>6.97</v>
      </c>
      <c r="F1020" s="1190"/>
      <c r="G1020" s="1175">
        <f t="shared" si="15"/>
        <v>0</v>
      </c>
    </row>
    <row r="1021" spans="1:7" s="358" customFormat="1">
      <c r="A1021" s="370">
        <v>0</v>
      </c>
      <c r="B1021" s="369">
        <v>0</v>
      </c>
      <c r="C1021" s="368" t="s">
        <v>2268</v>
      </c>
      <c r="D1021" s="366">
        <v>0</v>
      </c>
      <c r="E1021" s="367">
        <v>0</v>
      </c>
      <c r="F1021" s="1189"/>
      <c r="G1021" s="1188">
        <f t="shared" si="15"/>
        <v>0</v>
      </c>
    </row>
    <row r="1022" spans="1:7" s="358" customFormat="1">
      <c r="A1022" s="370">
        <v>0</v>
      </c>
      <c r="B1022" s="369">
        <v>0</v>
      </c>
      <c r="C1022" s="368" t="s">
        <v>2167</v>
      </c>
      <c r="D1022" s="366">
        <v>0</v>
      </c>
      <c r="E1022" s="367">
        <v>0</v>
      </c>
      <c r="F1022" s="1189"/>
      <c r="G1022" s="1188">
        <f t="shared" si="15"/>
        <v>0</v>
      </c>
    </row>
    <row r="1023" spans="1:7" s="358" customFormat="1" ht="54">
      <c r="A1023" s="376">
        <v>283</v>
      </c>
      <c r="B1023" s="375">
        <v>0</v>
      </c>
      <c r="C1023" s="374" t="s">
        <v>2191</v>
      </c>
      <c r="D1023" s="372" t="s">
        <v>2190</v>
      </c>
      <c r="E1023" s="373">
        <v>18.240000000000002</v>
      </c>
      <c r="F1023" s="1190"/>
      <c r="G1023" s="1175">
        <f t="shared" si="15"/>
        <v>0</v>
      </c>
    </row>
    <row r="1024" spans="1:7" s="358" customFormat="1">
      <c r="A1024" s="370">
        <v>0</v>
      </c>
      <c r="B1024" s="369">
        <v>0</v>
      </c>
      <c r="C1024" s="368" t="s">
        <v>2267</v>
      </c>
      <c r="D1024" s="366">
        <v>0</v>
      </c>
      <c r="E1024" s="367">
        <v>0</v>
      </c>
      <c r="F1024" s="1189"/>
      <c r="G1024" s="1188">
        <f t="shared" si="15"/>
        <v>0</v>
      </c>
    </row>
    <row r="1025" spans="1:7" s="358" customFormat="1">
      <c r="A1025" s="370">
        <v>0</v>
      </c>
      <c r="B1025" s="369">
        <v>0</v>
      </c>
      <c r="C1025" s="368" t="s">
        <v>2167</v>
      </c>
      <c r="D1025" s="366">
        <v>0</v>
      </c>
      <c r="E1025" s="367">
        <v>0</v>
      </c>
      <c r="F1025" s="1189"/>
      <c r="G1025" s="1188">
        <f t="shared" si="15"/>
        <v>0</v>
      </c>
    </row>
    <row r="1026" spans="1:7" s="358" customFormat="1" ht="54">
      <c r="A1026" s="376">
        <v>284</v>
      </c>
      <c r="B1026" s="375">
        <v>0</v>
      </c>
      <c r="C1026" s="374" t="s">
        <v>2266</v>
      </c>
      <c r="D1026" s="372" t="s">
        <v>2190</v>
      </c>
      <c r="E1026" s="373">
        <v>1.58</v>
      </c>
      <c r="F1026" s="1190"/>
      <c r="G1026" s="1175">
        <f t="shared" si="15"/>
        <v>0</v>
      </c>
    </row>
    <row r="1027" spans="1:7" s="358" customFormat="1">
      <c r="A1027" s="370">
        <v>0</v>
      </c>
      <c r="B1027" s="369">
        <v>0</v>
      </c>
      <c r="C1027" s="368" t="s">
        <v>2265</v>
      </c>
      <c r="D1027" s="366">
        <v>0</v>
      </c>
      <c r="E1027" s="367">
        <v>0</v>
      </c>
      <c r="F1027" s="1189"/>
      <c r="G1027" s="1188">
        <f t="shared" si="15"/>
        <v>0</v>
      </c>
    </row>
    <row r="1028" spans="1:7" s="358" customFormat="1">
      <c r="A1028" s="370">
        <v>0</v>
      </c>
      <c r="B1028" s="369">
        <v>0</v>
      </c>
      <c r="C1028" s="368" t="s">
        <v>2167</v>
      </c>
      <c r="D1028" s="366">
        <v>0</v>
      </c>
      <c r="E1028" s="367">
        <v>0</v>
      </c>
      <c r="F1028" s="1189"/>
      <c r="G1028" s="1188">
        <f t="shared" si="15"/>
        <v>0</v>
      </c>
    </row>
    <row r="1029" spans="1:7" s="358" customFormat="1" ht="54">
      <c r="A1029" s="376">
        <v>285</v>
      </c>
      <c r="B1029" s="375">
        <v>0</v>
      </c>
      <c r="C1029" s="374" t="s">
        <v>2264</v>
      </c>
      <c r="D1029" s="372" t="s">
        <v>256</v>
      </c>
      <c r="E1029" s="373">
        <v>0.39</v>
      </c>
      <c r="F1029" s="1190"/>
      <c r="G1029" s="1175">
        <f t="shared" si="15"/>
        <v>0</v>
      </c>
    </row>
    <row r="1030" spans="1:7" s="358" customFormat="1">
      <c r="A1030" s="370">
        <v>0</v>
      </c>
      <c r="B1030" s="369">
        <v>0</v>
      </c>
      <c r="C1030" s="368" t="s">
        <v>2263</v>
      </c>
      <c r="D1030" s="366">
        <v>0</v>
      </c>
      <c r="E1030" s="367">
        <v>0</v>
      </c>
      <c r="F1030" s="1189"/>
      <c r="G1030" s="1188">
        <f t="shared" si="15"/>
        <v>0</v>
      </c>
    </row>
    <row r="1031" spans="1:7" s="358" customFormat="1">
      <c r="A1031" s="370">
        <v>0</v>
      </c>
      <c r="B1031" s="369">
        <v>0</v>
      </c>
      <c r="C1031" s="368" t="s">
        <v>2167</v>
      </c>
      <c r="D1031" s="366">
        <v>0</v>
      </c>
      <c r="E1031" s="367">
        <v>0</v>
      </c>
      <c r="F1031" s="1189"/>
      <c r="G1031" s="1188">
        <f t="shared" si="15"/>
        <v>0</v>
      </c>
    </row>
    <row r="1032" spans="1:7" s="358" customFormat="1" ht="54">
      <c r="A1032" s="376">
        <v>286</v>
      </c>
      <c r="B1032" s="375">
        <v>0</v>
      </c>
      <c r="C1032" s="374" t="s">
        <v>2262</v>
      </c>
      <c r="D1032" s="372" t="s">
        <v>256</v>
      </c>
      <c r="E1032" s="373">
        <v>0.32550000000000001</v>
      </c>
      <c r="F1032" s="1190"/>
      <c r="G1032" s="1175">
        <f t="shared" si="15"/>
        <v>0</v>
      </c>
    </row>
    <row r="1033" spans="1:7" s="358" customFormat="1">
      <c r="A1033" s="370">
        <v>0</v>
      </c>
      <c r="B1033" s="369">
        <v>0</v>
      </c>
      <c r="C1033" s="368" t="s">
        <v>2261</v>
      </c>
      <c r="D1033" s="366">
        <v>0</v>
      </c>
      <c r="E1033" s="367">
        <v>0</v>
      </c>
      <c r="F1033" s="1189"/>
      <c r="G1033" s="1188">
        <f t="shared" ref="G1033:G1096" si="16">E1033*F1033</f>
        <v>0</v>
      </c>
    </row>
    <row r="1034" spans="1:7" s="358" customFormat="1">
      <c r="A1034" s="370">
        <v>0</v>
      </c>
      <c r="B1034" s="369">
        <v>0</v>
      </c>
      <c r="C1034" s="368" t="s">
        <v>2167</v>
      </c>
      <c r="D1034" s="366">
        <v>0</v>
      </c>
      <c r="E1034" s="367">
        <v>0</v>
      </c>
      <c r="F1034" s="1189"/>
      <c r="G1034" s="1188">
        <f t="shared" si="16"/>
        <v>0</v>
      </c>
    </row>
    <row r="1035" spans="1:7" s="358" customFormat="1" ht="54">
      <c r="A1035" s="376">
        <v>287</v>
      </c>
      <c r="B1035" s="375">
        <v>0</v>
      </c>
      <c r="C1035" s="374" t="s">
        <v>2260</v>
      </c>
      <c r="D1035" s="372" t="s">
        <v>256</v>
      </c>
      <c r="E1035" s="373">
        <v>0.55499999999999994</v>
      </c>
      <c r="F1035" s="1190"/>
      <c r="G1035" s="1175">
        <f t="shared" si="16"/>
        <v>0</v>
      </c>
    </row>
    <row r="1036" spans="1:7" s="358" customFormat="1">
      <c r="A1036" s="370">
        <v>0</v>
      </c>
      <c r="B1036" s="369">
        <v>0</v>
      </c>
      <c r="C1036" s="368" t="s">
        <v>2259</v>
      </c>
      <c r="D1036" s="366">
        <v>0</v>
      </c>
      <c r="E1036" s="367">
        <v>0</v>
      </c>
      <c r="F1036" s="1189"/>
      <c r="G1036" s="1188">
        <f t="shared" si="16"/>
        <v>0</v>
      </c>
    </row>
    <row r="1037" spans="1:7" s="358" customFormat="1">
      <c r="A1037" s="370">
        <v>0</v>
      </c>
      <c r="B1037" s="369">
        <v>0</v>
      </c>
      <c r="C1037" s="368" t="s">
        <v>2167</v>
      </c>
      <c r="D1037" s="366">
        <v>0</v>
      </c>
      <c r="E1037" s="367">
        <v>0</v>
      </c>
      <c r="F1037" s="1189"/>
      <c r="G1037" s="1188">
        <f t="shared" si="16"/>
        <v>0</v>
      </c>
    </row>
    <row r="1038" spans="1:7" s="358" customFormat="1" ht="27">
      <c r="A1038" s="376">
        <v>288</v>
      </c>
      <c r="B1038" s="375">
        <v>0</v>
      </c>
      <c r="C1038" s="374" t="s">
        <v>2258</v>
      </c>
      <c r="D1038" s="372" t="s">
        <v>2193</v>
      </c>
      <c r="E1038" s="373">
        <v>3</v>
      </c>
      <c r="F1038" s="1190"/>
      <c r="G1038" s="1175">
        <f t="shared" si="16"/>
        <v>0</v>
      </c>
    </row>
    <row r="1039" spans="1:7" s="358" customFormat="1">
      <c r="A1039" s="370">
        <v>0</v>
      </c>
      <c r="B1039" s="369">
        <v>0</v>
      </c>
      <c r="C1039" s="368" t="s">
        <v>2257</v>
      </c>
      <c r="D1039" s="366">
        <v>0</v>
      </c>
      <c r="E1039" s="367">
        <v>0</v>
      </c>
      <c r="F1039" s="1189"/>
      <c r="G1039" s="1188">
        <f t="shared" si="16"/>
        <v>0</v>
      </c>
    </row>
    <row r="1040" spans="1:7" s="358" customFormat="1">
      <c r="A1040" s="370">
        <v>0</v>
      </c>
      <c r="B1040" s="369">
        <v>0</v>
      </c>
      <c r="C1040" s="368" t="s">
        <v>2167</v>
      </c>
      <c r="D1040" s="366">
        <v>0</v>
      </c>
      <c r="E1040" s="367">
        <v>0</v>
      </c>
      <c r="F1040" s="1189"/>
      <c r="G1040" s="1188">
        <f t="shared" si="16"/>
        <v>0</v>
      </c>
    </row>
    <row r="1041" spans="1:7" s="358" customFormat="1" ht="27">
      <c r="A1041" s="376">
        <v>289</v>
      </c>
      <c r="B1041" s="375">
        <v>0</v>
      </c>
      <c r="C1041" s="374" t="s">
        <v>2256</v>
      </c>
      <c r="D1041" s="372" t="s">
        <v>2193</v>
      </c>
      <c r="E1041" s="373">
        <v>1</v>
      </c>
      <c r="F1041" s="1190"/>
      <c r="G1041" s="1175">
        <f t="shared" si="16"/>
        <v>0</v>
      </c>
    </row>
    <row r="1042" spans="1:7" s="358" customFormat="1">
      <c r="A1042" s="370">
        <v>0</v>
      </c>
      <c r="B1042" s="369">
        <v>0</v>
      </c>
      <c r="C1042" s="368" t="s">
        <v>2192</v>
      </c>
      <c r="D1042" s="366">
        <v>0</v>
      </c>
      <c r="E1042" s="367">
        <v>0</v>
      </c>
      <c r="F1042" s="1189"/>
      <c r="G1042" s="1188">
        <f t="shared" si="16"/>
        <v>0</v>
      </c>
    </row>
    <row r="1043" spans="1:7" s="358" customFormat="1">
      <c r="A1043" s="370">
        <v>0</v>
      </c>
      <c r="B1043" s="369">
        <v>0</v>
      </c>
      <c r="C1043" s="368" t="s">
        <v>2167</v>
      </c>
      <c r="D1043" s="366">
        <v>0</v>
      </c>
      <c r="E1043" s="367">
        <v>0</v>
      </c>
      <c r="F1043" s="1189"/>
      <c r="G1043" s="1188">
        <f t="shared" si="16"/>
        <v>0</v>
      </c>
    </row>
    <row r="1044" spans="1:7" s="358" customFormat="1" ht="40.5">
      <c r="A1044" s="376">
        <v>290</v>
      </c>
      <c r="B1044" s="375">
        <v>0</v>
      </c>
      <c r="C1044" s="374" t="s">
        <v>2188</v>
      </c>
      <c r="D1044" s="372" t="s">
        <v>256</v>
      </c>
      <c r="E1044" s="373">
        <v>9.35</v>
      </c>
      <c r="F1044" s="1190"/>
      <c r="G1044" s="1175">
        <f t="shared" si="16"/>
        <v>0</v>
      </c>
    </row>
    <row r="1045" spans="1:7" s="358" customFormat="1">
      <c r="A1045" s="370">
        <v>0</v>
      </c>
      <c r="B1045" s="369">
        <v>0</v>
      </c>
      <c r="C1045" s="368" t="s">
        <v>2255</v>
      </c>
      <c r="D1045" s="366">
        <v>0</v>
      </c>
      <c r="E1045" s="367">
        <v>0</v>
      </c>
      <c r="F1045" s="1189"/>
      <c r="G1045" s="1188">
        <f t="shared" si="16"/>
        <v>0</v>
      </c>
    </row>
    <row r="1046" spans="1:7" s="358" customFormat="1">
      <c r="A1046" s="370">
        <v>0</v>
      </c>
      <c r="B1046" s="369">
        <v>0</v>
      </c>
      <c r="C1046" s="368" t="s">
        <v>2167</v>
      </c>
      <c r="D1046" s="366">
        <v>0</v>
      </c>
      <c r="E1046" s="367">
        <v>0</v>
      </c>
      <c r="F1046" s="1189"/>
      <c r="G1046" s="1188">
        <f t="shared" si="16"/>
        <v>0</v>
      </c>
    </row>
    <row r="1047" spans="1:7" s="358" customFormat="1" ht="40.5">
      <c r="A1047" s="376">
        <v>291</v>
      </c>
      <c r="B1047" s="375">
        <v>0</v>
      </c>
      <c r="C1047" s="374" t="s">
        <v>2254</v>
      </c>
      <c r="D1047" s="372" t="s">
        <v>256</v>
      </c>
      <c r="E1047" s="373">
        <v>0.16964600329384885</v>
      </c>
      <c r="F1047" s="1190"/>
      <c r="G1047" s="1175">
        <f t="shared" si="16"/>
        <v>0</v>
      </c>
    </row>
    <row r="1048" spans="1:7" s="358" customFormat="1" ht="25.5">
      <c r="A1048" s="370">
        <v>0</v>
      </c>
      <c r="B1048" s="369">
        <v>0</v>
      </c>
      <c r="C1048" s="368" t="s">
        <v>2253</v>
      </c>
      <c r="D1048" s="366">
        <v>0</v>
      </c>
      <c r="E1048" s="367">
        <v>0</v>
      </c>
      <c r="F1048" s="1189"/>
      <c r="G1048" s="1188">
        <f t="shared" si="16"/>
        <v>0</v>
      </c>
    </row>
    <row r="1049" spans="1:7" s="358" customFormat="1">
      <c r="A1049" s="370">
        <v>0</v>
      </c>
      <c r="B1049" s="369">
        <v>0</v>
      </c>
      <c r="C1049" s="368" t="s">
        <v>2167</v>
      </c>
      <c r="D1049" s="366">
        <v>0</v>
      </c>
      <c r="E1049" s="367">
        <v>0</v>
      </c>
      <c r="F1049" s="1189"/>
      <c r="G1049" s="1188">
        <f t="shared" si="16"/>
        <v>0</v>
      </c>
    </row>
    <row r="1050" spans="1:7" s="358" customFormat="1" ht="27">
      <c r="A1050" s="376">
        <v>292</v>
      </c>
      <c r="B1050" s="375">
        <v>0</v>
      </c>
      <c r="C1050" s="374" t="s">
        <v>2252</v>
      </c>
      <c r="D1050" s="372" t="s">
        <v>256</v>
      </c>
      <c r="E1050" s="373">
        <v>4.0840704496667322E-3</v>
      </c>
      <c r="F1050" s="1190"/>
      <c r="G1050" s="1175">
        <f t="shared" si="16"/>
        <v>0</v>
      </c>
    </row>
    <row r="1051" spans="1:7" s="358" customFormat="1">
      <c r="A1051" s="370">
        <v>0</v>
      </c>
      <c r="B1051" s="369">
        <v>0</v>
      </c>
      <c r="C1051" s="368" t="s">
        <v>2251</v>
      </c>
      <c r="D1051" s="366">
        <v>0</v>
      </c>
      <c r="E1051" s="367">
        <v>0</v>
      </c>
      <c r="F1051" s="1189"/>
      <c r="G1051" s="1188">
        <f t="shared" si="16"/>
        <v>0</v>
      </c>
    </row>
    <row r="1052" spans="1:7" s="358" customFormat="1">
      <c r="A1052" s="370">
        <v>0</v>
      </c>
      <c r="B1052" s="369">
        <v>0</v>
      </c>
      <c r="C1052" s="368" t="s">
        <v>2167</v>
      </c>
      <c r="D1052" s="366">
        <v>0</v>
      </c>
      <c r="E1052" s="367">
        <v>0</v>
      </c>
      <c r="F1052" s="1189"/>
      <c r="G1052" s="1188">
        <f t="shared" si="16"/>
        <v>0</v>
      </c>
    </row>
    <row r="1053" spans="1:7" s="358" customFormat="1" ht="51">
      <c r="A1053" s="370">
        <v>0</v>
      </c>
      <c r="B1053" s="369">
        <v>0</v>
      </c>
      <c r="C1053" s="368" t="s">
        <v>2250</v>
      </c>
      <c r="D1053" s="366">
        <v>0</v>
      </c>
      <c r="E1053" s="367">
        <v>0</v>
      </c>
      <c r="F1053" s="1189"/>
      <c r="G1053" s="1188">
        <f t="shared" si="16"/>
        <v>0</v>
      </c>
    </row>
    <row r="1054" spans="1:7" s="358" customFormat="1" ht="15.75">
      <c r="A1054" s="379">
        <v>0</v>
      </c>
      <c r="B1054" s="378">
        <v>0</v>
      </c>
      <c r="C1054" s="377" t="s">
        <v>2409</v>
      </c>
      <c r="D1054" s="366">
        <v>0</v>
      </c>
      <c r="E1054" s="367">
        <v>0</v>
      </c>
      <c r="F1054" s="1189"/>
      <c r="G1054" s="1188">
        <f t="shared" si="16"/>
        <v>0</v>
      </c>
    </row>
    <row r="1055" spans="1:7" s="358" customFormat="1" ht="13.5">
      <c r="A1055" s="376">
        <v>293</v>
      </c>
      <c r="B1055" s="375" t="s">
        <v>2408</v>
      </c>
      <c r="C1055" s="374" t="s">
        <v>2313</v>
      </c>
      <c r="D1055" s="372" t="s">
        <v>1988</v>
      </c>
      <c r="E1055" s="373">
        <v>1</v>
      </c>
      <c r="F1055" s="1190"/>
      <c r="G1055" s="1175">
        <f t="shared" si="16"/>
        <v>0</v>
      </c>
    </row>
    <row r="1056" spans="1:7" s="358" customFormat="1" ht="165.75">
      <c r="A1056" s="370">
        <v>0</v>
      </c>
      <c r="B1056" s="369">
        <v>0</v>
      </c>
      <c r="C1056" s="368" t="s">
        <v>2407</v>
      </c>
      <c r="D1056" s="366">
        <v>0</v>
      </c>
      <c r="E1056" s="367">
        <v>0</v>
      </c>
      <c r="F1056" s="1189"/>
      <c r="G1056" s="1188">
        <f t="shared" si="16"/>
        <v>0</v>
      </c>
    </row>
    <row r="1057" spans="1:7" s="358" customFormat="1" ht="140.25">
      <c r="A1057" s="370">
        <v>0</v>
      </c>
      <c r="B1057" s="369">
        <v>0</v>
      </c>
      <c r="C1057" s="368" t="s">
        <v>2406</v>
      </c>
      <c r="D1057" s="366">
        <v>0</v>
      </c>
      <c r="E1057" s="367">
        <v>0</v>
      </c>
      <c r="F1057" s="1189"/>
      <c r="G1057" s="1188">
        <f t="shared" si="16"/>
        <v>0</v>
      </c>
    </row>
    <row r="1058" spans="1:7" s="358" customFormat="1" ht="89.25">
      <c r="A1058" s="370">
        <v>0</v>
      </c>
      <c r="B1058" s="369">
        <v>0</v>
      </c>
      <c r="C1058" s="368" t="s">
        <v>2405</v>
      </c>
      <c r="D1058" s="366">
        <v>0</v>
      </c>
      <c r="E1058" s="367">
        <v>0</v>
      </c>
      <c r="F1058" s="1189"/>
      <c r="G1058" s="1188">
        <f t="shared" si="16"/>
        <v>0</v>
      </c>
    </row>
    <row r="1059" spans="1:7" s="358" customFormat="1" ht="165.75">
      <c r="A1059" s="370">
        <v>0</v>
      </c>
      <c r="B1059" s="369">
        <v>0</v>
      </c>
      <c r="C1059" s="368" t="s">
        <v>2404</v>
      </c>
      <c r="D1059" s="366">
        <v>0</v>
      </c>
      <c r="E1059" s="367">
        <v>0</v>
      </c>
      <c r="F1059" s="1189"/>
      <c r="G1059" s="1188">
        <f t="shared" si="16"/>
        <v>0</v>
      </c>
    </row>
    <row r="1060" spans="1:7" s="358" customFormat="1">
      <c r="A1060" s="370">
        <v>0</v>
      </c>
      <c r="B1060" s="369">
        <v>0</v>
      </c>
      <c r="C1060" s="368" t="s">
        <v>2192</v>
      </c>
      <c r="D1060" s="366">
        <v>0</v>
      </c>
      <c r="E1060" s="367">
        <v>0</v>
      </c>
      <c r="F1060" s="1189"/>
      <c r="G1060" s="1188">
        <f t="shared" si="16"/>
        <v>0</v>
      </c>
    </row>
    <row r="1061" spans="1:7" s="358" customFormat="1">
      <c r="A1061" s="370">
        <v>0</v>
      </c>
      <c r="B1061" s="369">
        <v>0</v>
      </c>
      <c r="C1061" s="368" t="s">
        <v>2403</v>
      </c>
      <c r="D1061" s="366">
        <v>0</v>
      </c>
      <c r="E1061" s="367">
        <v>0</v>
      </c>
      <c r="F1061" s="1189"/>
      <c r="G1061" s="1188">
        <f t="shared" si="16"/>
        <v>0</v>
      </c>
    </row>
    <row r="1062" spans="1:7" s="358" customFormat="1" ht="13.5">
      <c r="A1062" s="376">
        <v>294</v>
      </c>
      <c r="B1062" s="375">
        <v>0</v>
      </c>
      <c r="C1062" s="374" t="s">
        <v>2308</v>
      </c>
      <c r="D1062" s="372" t="s">
        <v>2193</v>
      </c>
      <c r="E1062" s="373">
        <v>1</v>
      </c>
      <c r="F1062" s="1190"/>
      <c r="G1062" s="1175">
        <f t="shared" si="16"/>
        <v>0</v>
      </c>
    </row>
    <row r="1063" spans="1:7" s="358" customFormat="1">
      <c r="A1063" s="370">
        <v>0</v>
      </c>
      <c r="B1063" s="369">
        <v>0</v>
      </c>
      <c r="C1063" s="368" t="s">
        <v>2192</v>
      </c>
      <c r="D1063" s="366">
        <v>0</v>
      </c>
      <c r="E1063" s="367">
        <v>0</v>
      </c>
      <c r="F1063" s="1189"/>
      <c r="G1063" s="1188">
        <f t="shared" si="16"/>
        <v>0</v>
      </c>
    </row>
    <row r="1064" spans="1:7" s="358" customFormat="1">
      <c r="A1064" s="370">
        <v>0</v>
      </c>
      <c r="B1064" s="369">
        <v>0</v>
      </c>
      <c r="C1064" s="368" t="s">
        <v>2403</v>
      </c>
      <c r="D1064" s="366">
        <v>0</v>
      </c>
      <c r="E1064" s="367">
        <v>0</v>
      </c>
      <c r="F1064" s="1189"/>
      <c r="G1064" s="1188">
        <f t="shared" si="16"/>
        <v>0</v>
      </c>
    </row>
    <row r="1065" spans="1:7" s="358" customFormat="1" ht="54">
      <c r="A1065" s="376">
        <v>295</v>
      </c>
      <c r="B1065" s="375" t="s">
        <v>2402</v>
      </c>
      <c r="C1065" s="374" t="s">
        <v>2305</v>
      </c>
      <c r="D1065" s="372" t="s">
        <v>1988</v>
      </c>
      <c r="E1065" s="373">
        <v>1</v>
      </c>
      <c r="F1065" s="1190"/>
      <c r="G1065" s="1175">
        <f t="shared" si="16"/>
        <v>0</v>
      </c>
    </row>
    <row r="1066" spans="1:7" s="358" customFormat="1">
      <c r="A1066" s="370">
        <v>0</v>
      </c>
      <c r="B1066" s="369">
        <v>0</v>
      </c>
      <c r="C1066" s="368" t="s">
        <v>2192</v>
      </c>
      <c r="D1066" s="366">
        <v>0</v>
      </c>
      <c r="E1066" s="367">
        <v>0</v>
      </c>
      <c r="F1066" s="1189"/>
      <c r="G1066" s="1188">
        <f t="shared" si="16"/>
        <v>0</v>
      </c>
    </row>
    <row r="1067" spans="1:7" s="358" customFormat="1">
      <c r="A1067" s="370">
        <v>0</v>
      </c>
      <c r="B1067" s="369">
        <v>0</v>
      </c>
      <c r="C1067" s="368" t="s">
        <v>2167</v>
      </c>
      <c r="D1067" s="366">
        <v>0</v>
      </c>
      <c r="E1067" s="367">
        <v>0</v>
      </c>
      <c r="F1067" s="1189"/>
      <c r="G1067" s="1188">
        <f t="shared" si="16"/>
        <v>0</v>
      </c>
    </row>
    <row r="1068" spans="1:7" s="358" customFormat="1" ht="27">
      <c r="A1068" s="376">
        <v>296</v>
      </c>
      <c r="B1068" s="375" t="s">
        <v>2401</v>
      </c>
      <c r="C1068" s="374" t="s">
        <v>2395</v>
      </c>
      <c r="D1068" s="372" t="s">
        <v>2193</v>
      </c>
      <c r="E1068" s="373">
        <v>1</v>
      </c>
      <c r="F1068" s="1190"/>
      <c r="G1068" s="1175">
        <f t="shared" si="16"/>
        <v>0</v>
      </c>
    </row>
    <row r="1069" spans="1:7" s="358" customFormat="1">
      <c r="A1069" s="370">
        <v>0</v>
      </c>
      <c r="B1069" s="369">
        <v>0</v>
      </c>
      <c r="C1069" s="368" t="s">
        <v>2192</v>
      </c>
      <c r="D1069" s="366">
        <v>0</v>
      </c>
      <c r="E1069" s="367">
        <v>0</v>
      </c>
      <c r="F1069" s="1189"/>
      <c r="G1069" s="1188">
        <f t="shared" si="16"/>
        <v>0</v>
      </c>
    </row>
    <row r="1070" spans="1:7" s="358" customFormat="1">
      <c r="A1070" s="370">
        <v>0</v>
      </c>
      <c r="B1070" s="369">
        <v>0</v>
      </c>
      <c r="C1070" s="368" t="s">
        <v>2167</v>
      </c>
      <c r="D1070" s="366">
        <v>0</v>
      </c>
      <c r="E1070" s="367">
        <v>0</v>
      </c>
      <c r="F1070" s="1189"/>
      <c r="G1070" s="1188">
        <f t="shared" si="16"/>
        <v>0</v>
      </c>
    </row>
    <row r="1071" spans="1:7" s="358" customFormat="1" ht="27">
      <c r="A1071" s="376">
        <v>297</v>
      </c>
      <c r="B1071" s="375" t="s">
        <v>2400</v>
      </c>
      <c r="C1071" s="374" t="s">
        <v>2399</v>
      </c>
      <c r="D1071" s="372" t="s">
        <v>2193</v>
      </c>
      <c r="E1071" s="373">
        <v>1</v>
      </c>
      <c r="F1071" s="1190"/>
      <c r="G1071" s="1175">
        <f t="shared" si="16"/>
        <v>0</v>
      </c>
    </row>
    <row r="1072" spans="1:7" s="358" customFormat="1">
      <c r="A1072" s="370">
        <v>0</v>
      </c>
      <c r="B1072" s="369">
        <v>0</v>
      </c>
      <c r="C1072" s="368" t="s">
        <v>2192</v>
      </c>
      <c r="D1072" s="366">
        <v>0</v>
      </c>
      <c r="E1072" s="367">
        <v>0</v>
      </c>
      <c r="F1072" s="1189"/>
      <c r="G1072" s="1188">
        <f t="shared" si="16"/>
        <v>0</v>
      </c>
    </row>
    <row r="1073" spans="1:7" s="358" customFormat="1">
      <c r="A1073" s="370">
        <v>0</v>
      </c>
      <c r="B1073" s="369">
        <v>0</v>
      </c>
      <c r="C1073" s="368" t="s">
        <v>2167</v>
      </c>
      <c r="D1073" s="366">
        <v>0</v>
      </c>
      <c r="E1073" s="367">
        <v>0</v>
      </c>
      <c r="F1073" s="1189"/>
      <c r="G1073" s="1188">
        <f t="shared" si="16"/>
        <v>0</v>
      </c>
    </row>
    <row r="1074" spans="1:7" s="358" customFormat="1" ht="27">
      <c r="A1074" s="376">
        <v>298</v>
      </c>
      <c r="B1074" s="375" t="s">
        <v>2398</v>
      </c>
      <c r="C1074" s="374" t="s">
        <v>2397</v>
      </c>
      <c r="D1074" s="372" t="s">
        <v>2193</v>
      </c>
      <c r="E1074" s="373">
        <v>1</v>
      </c>
      <c r="F1074" s="1190"/>
      <c r="G1074" s="1175">
        <f t="shared" si="16"/>
        <v>0</v>
      </c>
    </row>
    <row r="1075" spans="1:7" s="358" customFormat="1">
      <c r="A1075" s="370">
        <v>0</v>
      </c>
      <c r="B1075" s="369">
        <v>0</v>
      </c>
      <c r="C1075" s="368" t="s">
        <v>2192</v>
      </c>
      <c r="D1075" s="366">
        <v>0</v>
      </c>
      <c r="E1075" s="367">
        <v>0</v>
      </c>
      <c r="F1075" s="1189"/>
      <c r="G1075" s="1188">
        <f t="shared" si="16"/>
        <v>0</v>
      </c>
    </row>
    <row r="1076" spans="1:7" s="358" customFormat="1">
      <c r="A1076" s="370">
        <v>0</v>
      </c>
      <c r="B1076" s="369">
        <v>0</v>
      </c>
      <c r="C1076" s="368" t="s">
        <v>2167</v>
      </c>
      <c r="D1076" s="366">
        <v>0</v>
      </c>
      <c r="E1076" s="367">
        <v>0</v>
      </c>
      <c r="F1076" s="1189"/>
      <c r="G1076" s="1188">
        <f t="shared" si="16"/>
        <v>0</v>
      </c>
    </row>
    <row r="1077" spans="1:7" s="358" customFormat="1" ht="27">
      <c r="A1077" s="376">
        <v>299</v>
      </c>
      <c r="B1077" s="375" t="s">
        <v>2396</v>
      </c>
      <c r="C1077" s="374" t="s">
        <v>2395</v>
      </c>
      <c r="D1077" s="372" t="s">
        <v>2193</v>
      </c>
      <c r="E1077" s="373">
        <v>1</v>
      </c>
      <c r="F1077" s="1190"/>
      <c r="G1077" s="1175">
        <f t="shared" si="16"/>
        <v>0</v>
      </c>
    </row>
    <row r="1078" spans="1:7" s="358" customFormat="1">
      <c r="A1078" s="370">
        <v>0</v>
      </c>
      <c r="B1078" s="369">
        <v>0</v>
      </c>
      <c r="C1078" s="368" t="s">
        <v>2192</v>
      </c>
      <c r="D1078" s="366">
        <v>0</v>
      </c>
      <c r="E1078" s="367">
        <v>0</v>
      </c>
      <c r="F1078" s="1189"/>
      <c r="G1078" s="1188">
        <f t="shared" si="16"/>
        <v>0</v>
      </c>
    </row>
    <row r="1079" spans="1:7" s="358" customFormat="1">
      <c r="A1079" s="370">
        <v>0</v>
      </c>
      <c r="B1079" s="369">
        <v>0</v>
      </c>
      <c r="C1079" s="368" t="s">
        <v>2167</v>
      </c>
      <c r="D1079" s="366">
        <v>0</v>
      </c>
      <c r="E1079" s="367">
        <v>0</v>
      </c>
      <c r="F1079" s="1189"/>
      <c r="G1079" s="1188">
        <f t="shared" si="16"/>
        <v>0</v>
      </c>
    </row>
    <row r="1080" spans="1:7" s="358" customFormat="1" ht="108">
      <c r="A1080" s="376">
        <v>300</v>
      </c>
      <c r="B1080" s="375" t="s">
        <v>2394</v>
      </c>
      <c r="C1080" s="374" t="s">
        <v>2393</v>
      </c>
      <c r="D1080" s="372" t="s">
        <v>2193</v>
      </c>
      <c r="E1080" s="373">
        <v>2</v>
      </c>
      <c r="F1080" s="1190"/>
      <c r="G1080" s="1175">
        <f t="shared" si="16"/>
        <v>0</v>
      </c>
    </row>
    <row r="1081" spans="1:7" s="358" customFormat="1">
      <c r="A1081" s="370">
        <v>0</v>
      </c>
      <c r="B1081" s="369">
        <v>0</v>
      </c>
      <c r="C1081" s="368" t="s">
        <v>2217</v>
      </c>
      <c r="D1081" s="366">
        <v>0</v>
      </c>
      <c r="E1081" s="367">
        <v>0</v>
      </c>
      <c r="F1081" s="1189"/>
      <c r="G1081" s="1188">
        <f t="shared" si="16"/>
        <v>0</v>
      </c>
    </row>
    <row r="1082" spans="1:7" s="358" customFormat="1">
      <c r="A1082" s="370">
        <v>0</v>
      </c>
      <c r="B1082" s="369">
        <v>0</v>
      </c>
      <c r="C1082" s="368" t="s">
        <v>2167</v>
      </c>
      <c r="D1082" s="366">
        <v>0</v>
      </c>
      <c r="E1082" s="367">
        <v>0</v>
      </c>
      <c r="F1082" s="1189"/>
      <c r="G1082" s="1188">
        <f t="shared" si="16"/>
        <v>0</v>
      </c>
    </row>
    <row r="1083" spans="1:7" s="358" customFormat="1" ht="40.5">
      <c r="A1083" s="376">
        <v>301</v>
      </c>
      <c r="B1083" s="375" t="s">
        <v>2392</v>
      </c>
      <c r="C1083" s="374" t="s">
        <v>2291</v>
      </c>
      <c r="D1083" s="372" t="s">
        <v>2193</v>
      </c>
      <c r="E1083" s="373">
        <v>1</v>
      </c>
      <c r="F1083" s="1190"/>
      <c r="G1083" s="1175">
        <f t="shared" si="16"/>
        <v>0</v>
      </c>
    </row>
    <row r="1084" spans="1:7" s="358" customFormat="1">
      <c r="A1084" s="370">
        <v>0</v>
      </c>
      <c r="B1084" s="369">
        <v>0</v>
      </c>
      <c r="C1084" s="368" t="s">
        <v>2192</v>
      </c>
      <c r="D1084" s="366">
        <v>0</v>
      </c>
      <c r="E1084" s="367">
        <v>0</v>
      </c>
      <c r="F1084" s="1189"/>
      <c r="G1084" s="1188">
        <f t="shared" si="16"/>
        <v>0</v>
      </c>
    </row>
    <row r="1085" spans="1:7" s="358" customFormat="1">
      <c r="A1085" s="370">
        <v>0</v>
      </c>
      <c r="B1085" s="369">
        <v>0</v>
      </c>
      <c r="C1085" s="368" t="s">
        <v>2385</v>
      </c>
      <c r="D1085" s="366">
        <v>0</v>
      </c>
      <c r="E1085" s="367">
        <v>0</v>
      </c>
      <c r="F1085" s="1189"/>
      <c r="G1085" s="1188">
        <f t="shared" si="16"/>
        <v>0</v>
      </c>
    </row>
    <row r="1086" spans="1:7" s="358" customFormat="1" ht="81">
      <c r="A1086" s="376">
        <v>302</v>
      </c>
      <c r="B1086" s="375" t="s">
        <v>2391</v>
      </c>
      <c r="C1086" s="374" t="s">
        <v>2289</v>
      </c>
      <c r="D1086" s="372" t="s">
        <v>2193</v>
      </c>
      <c r="E1086" s="373">
        <v>1</v>
      </c>
      <c r="F1086" s="1190"/>
      <c r="G1086" s="1175">
        <f t="shared" si="16"/>
        <v>0</v>
      </c>
    </row>
    <row r="1087" spans="1:7" s="358" customFormat="1">
      <c r="A1087" s="370">
        <v>0</v>
      </c>
      <c r="B1087" s="369">
        <v>0</v>
      </c>
      <c r="C1087" s="368" t="s">
        <v>2192</v>
      </c>
      <c r="D1087" s="366">
        <v>0</v>
      </c>
      <c r="E1087" s="367">
        <v>0</v>
      </c>
      <c r="F1087" s="1189"/>
      <c r="G1087" s="1188">
        <f t="shared" si="16"/>
        <v>0</v>
      </c>
    </row>
    <row r="1088" spans="1:7" s="358" customFormat="1">
      <c r="A1088" s="370">
        <v>0</v>
      </c>
      <c r="B1088" s="369">
        <v>0</v>
      </c>
      <c r="C1088" s="368" t="s">
        <v>2167</v>
      </c>
      <c r="D1088" s="366">
        <v>0</v>
      </c>
      <c r="E1088" s="367">
        <v>0</v>
      </c>
      <c r="F1088" s="1189"/>
      <c r="G1088" s="1188">
        <f t="shared" si="16"/>
        <v>0</v>
      </c>
    </row>
    <row r="1089" spans="1:7" s="358" customFormat="1" ht="27">
      <c r="A1089" s="376">
        <v>303</v>
      </c>
      <c r="B1089" s="375" t="s">
        <v>2390</v>
      </c>
      <c r="C1089" s="374" t="s">
        <v>2287</v>
      </c>
      <c r="D1089" s="372" t="s">
        <v>2193</v>
      </c>
      <c r="E1089" s="373">
        <v>2</v>
      </c>
      <c r="F1089" s="1190"/>
      <c r="G1089" s="1175">
        <f t="shared" si="16"/>
        <v>0</v>
      </c>
    </row>
    <row r="1090" spans="1:7" s="358" customFormat="1">
      <c r="A1090" s="370">
        <v>0</v>
      </c>
      <c r="B1090" s="369">
        <v>0</v>
      </c>
      <c r="C1090" s="368" t="s">
        <v>2217</v>
      </c>
      <c r="D1090" s="366">
        <v>0</v>
      </c>
      <c r="E1090" s="367">
        <v>0</v>
      </c>
      <c r="F1090" s="1189"/>
      <c r="G1090" s="1188">
        <f t="shared" si="16"/>
        <v>0</v>
      </c>
    </row>
    <row r="1091" spans="1:7" s="358" customFormat="1">
      <c r="A1091" s="370">
        <v>0</v>
      </c>
      <c r="B1091" s="369">
        <v>0</v>
      </c>
      <c r="C1091" s="368" t="s">
        <v>2387</v>
      </c>
      <c r="D1091" s="366">
        <v>0</v>
      </c>
      <c r="E1091" s="367">
        <v>0</v>
      </c>
      <c r="F1091" s="1189"/>
      <c r="G1091" s="1188">
        <f t="shared" si="16"/>
        <v>0</v>
      </c>
    </row>
    <row r="1092" spans="1:7" s="358" customFormat="1" ht="27">
      <c r="A1092" s="376">
        <v>304</v>
      </c>
      <c r="B1092" s="375" t="s">
        <v>2389</v>
      </c>
      <c r="C1092" s="374" t="s">
        <v>2285</v>
      </c>
      <c r="D1092" s="372" t="s">
        <v>2193</v>
      </c>
      <c r="E1092" s="373">
        <v>1</v>
      </c>
      <c r="F1092" s="1190"/>
      <c r="G1092" s="1175">
        <f t="shared" si="16"/>
        <v>0</v>
      </c>
    </row>
    <row r="1093" spans="1:7" s="358" customFormat="1">
      <c r="A1093" s="370">
        <v>0</v>
      </c>
      <c r="B1093" s="369">
        <v>0</v>
      </c>
      <c r="C1093" s="368" t="s">
        <v>2192</v>
      </c>
      <c r="D1093" s="366">
        <v>0</v>
      </c>
      <c r="E1093" s="367">
        <v>0</v>
      </c>
      <c r="F1093" s="1189"/>
      <c r="G1093" s="1188">
        <f t="shared" si="16"/>
        <v>0</v>
      </c>
    </row>
    <row r="1094" spans="1:7" s="358" customFormat="1">
      <c r="A1094" s="370">
        <v>0</v>
      </c>
      <c r="B1094" s="369">
        <v>0</v>
      </c>
      <c r="C1094" s="368" t="s">
        <v>2385</v>
      </c>
      <c r="D1094" s="366">
        <v>0</v>
      </c>
      <c r="E1094" s="367">
        <v>0</v>
      </c>
      <c r="F1094" s="1189"/>
      <c r="G1094" s="1188">
        <f t="shared" si="16"/>
        <v>0</v>
      </c>
    </row>
    <row r="1095" spans="1:7" s="358" customFormat="1" ht="27">
      <c r="A1095" s="376">
        <v>305</v>
      </c>
      <c r="B1095" s="375" t="s">
        <v>2388</v>
      </c>
      <c r="C1095" s="374" t="s">
        <v>2283</v>
      </c>
      <c r="D1095" s="372" t="s">
        <v>2190</v>
      </c>
      <c r="E1095" s="373">
        <v>3.75</v>
      </c>
      <c r="F1095" s="1190"/>
      <c r="G1095" s="1175">
        <f t="shared" si="16"/>
        <v>0</v>
      </c>
    </row>
    <row r="1096" spans="1:7" s="358" customFormat="1">
      <c r="A1096" s="370">
        <v>0</v>
      </c>
      <c r="B1096" s="369">
        <v>0</v>
      </c>
      <c r="C1096" s="368" t="s">
        <v>2281</v>
      </c>
      <c r="D1096" s="366">
        <v>0</v>
      </c>
      <c r="E1096" s="367">
        <v>0</v>
      </c>
      <c r="F1096" s="1189"/>
      <c r="G1096" s="1188">
        <f t="shared" si="16"/>
        <v>0</v>
      </c>
    </row>
    <row r="1097" spans="1:7" s="358" customFormat="1">
      <c r="A1097" s="370">
        <v>0</v>
      </c>
      <c r="B1097" s="369">
        <v>0</v>
      </c>
      <c r="C1097" s="368" t="s">
        <v>2387</v>
      </c>
      <c r="D1097" s="366">
        <v>0</v>
      </c>
      <c r="E1097" s="367">
        <v>0</v>
      </c>
      <c r="F1097" s="1189"/>
      <c r="G1097" s="1188">
        <f t="shared" ref="G1097:G1160" si="17">E1097*F1097</f>
        <v>0</v>
      </c>
    </row>
    <row r="1098" spans="1:7" s="358" customFormat="1" ht="27">
      <c r="A1098" s="376">
        <v>306</v>
      </c>
      <c r="B1098" s="375" t="s">
        <v>2386</v>
      </c>
      <c r="C1098" s="374" t="s">
        <v>2278</v>
      </c>
      <c r="D1098" s="372" t="s">
        <v>2190</v>
      </c>
      <c r="E1098" s="373">
        <v>1.25</v>
      </c>
      <c r="F1098" s="1190"/>
      <c r="G1098" s="1175">
        <f t="shared" si="17"/>
        <v>0</v>
      </c>
    </row>
    <row r="1099" spans="1:7" s="358" customFormat="1">
      <c r="A1099" s="370">
        <v>0</v>
      </c>
      <c r="B1099" s="369">
        <v>0</v>
      </c>
      <c r="C1099" s="368" t="s">
        <v>2276</v>
      </c>
      <c r="D1099" s="366">
        <v>0</v>
      </c>
      <c r="E1099" s="367">
        <v>0</v>
      </c>
      <c r="F1099" s="1189"/>
      <c r="G1099" s="1188">
        <f t="shared" si="17"/>
        <v>0</v>
      </c>
    </row>
    <row r="1100" spans="1:7" s="358" customFormat="1">
      <c r="A1100" s="370">
        <v>0</v>
      </c>
      <c r="B1100" s="369">
        <v>0</v>
      </c>
      <c r="C1100" s="368" t="s">
        <v>2385</v>
      </c>
      <c r="D1100" s="366">
        <v>0</v>
      </c>
      <c r="E1100" s="367">
        <v>0</v>
      </c>
      <c r="F1100" s="1189"/>
      <c r="G1100" s="1188">
        <f t="shared" si="17"/>
        <v>0</v>
      </c>
    </row>
    <row r="1101" spans="1:7" s="358" customFormat="1" ht="40.5">
      <c r="A1101" s="376">
        <v>307</v>
      </c>
      <c r="B1101" s="375" t="s">
        <v>2384</v>
      </c>
      <c r="C1101" s="374" t="s">
        <v>2273</v>
      </c>
      <c r="D1101" s="372" t="s">
        <v>2193</v>
      </c>
      <c r="E1101" s="373">
        <v>1</v>
      </c>
      <c r="F1101" s="1190"/>
      <c r="G1101" s="1175">
        <f t="shared" si="17"/>
        <v>0</v>
      </c>
    </row>
    <row r="1102" spans="1:7" s="358" customFormat="1">
      <c r="A1102" s="370">
        <v>0</v>
      </c>
      <c r="B1102" s="369">
        <v>0</v>
      </c>
      <c r="C1102" s="368" t="s">
        <v>2192</v>
      </c>
      <c r="D1102" s="366">
        <v>0</v>
      </c>
      <c r="E1102" s="367">
        <v>0</v>
      </c>
      <c r="F1102" s="1189"/>
      <c r="G1102" s="1188">
        <f t="shared" si="17"/>
        <v>0</v>
      </c>
    </row>
    <row r="1103" spans="1:7" s="358" customFormat="1">
      <c r="A1103" s="370">
        <v>0</v>
      </c>
      <c r="B1103" s="369">
        <v>0</v>
      </c>
      <c r="C1103" s="368" t="s">
        <v>2383</v>
      </c>
      <c r="D1103" s="366">
        <v>0</v>
      </c>
      <c r="E1103" s="367">
        <v>0</v>
      </c>
      <c r="F1103" s="1189"/>
      <c r="G1103" s="1188">
        <f t="shared" si="17"/>
        <v>0</v>
      </c>
    </row>
    <row r="1104" spans="1:7" s="358" customFormat="1" ht="135">
      <c r="A1104" s="376">
        <v>308</v>
      </c>
      <c r="B1104" s="375" t="s">
        <v>2382</v>
      </c>
      <c r="C1104" s="374" t="s">
        <v>2381</v>
      </c>
      <c r="D1104" s="372" t="s">
        <v>2193</v>
      </c>
      <c r="E1104" s="373">
        <v>1</v>
      </c>
      <c r="F1104" s="1190"/>
      <c r="G1104" s="1175">
        <f t="shared" si="17"/>
        <v>0</v>
      </c>
    </row>
    <row r="1105" spans="1:7" s="358" customFormat="1">
      <c r="A1105" s="370">
        <v>0</v>
      </c>
      <c r="B1105" s="369">
        <v>0</v>
      </c>
      <c r="C1105" s="368" t="s">
        <v>2192</v>
      </c>
      <c r="D1105" s="366">
        <v>0</v>
      </c>
      <c r="E1105" s="367">
        <v>0</v>
      </c>
      <c r="F1105" s="1189"/>
      <c r="G1105" s="1188">
        <f t="shared" si="17"/>
        <v>0</v>
      </c>
    </row>
    <row r="1106" spans="1:7" s="358" customFormat="1">
      <c r="A1106" s="370">
        <v>0</v>
      </c>
      <c r="B1106" s="369">
        <v>0</v>
      </c>
      <c r="C1106" s="368" t="s">
        <v>2380</v>
      </c>
      <c r="D1106" s="366">
        <v>0</v>
      </c>
      <c r="E1106" s="367">
        <v>0</v>
      </c>
      <c r="F1106" s="1189"/>
      <c r="G1106" s="1188">
        <f t="shared" si="17"/>
        <v>0</v>
      </c>
    </row>
    <row r="1107" spans="1:7" s="358" customFormat="1" ht="54">
      <c r="A1107" s="376">
        <v>309</v>
      </c>
      <c r="B1107" s="375">
        <v>0</v>
      </c>
      <c r="C1107" s="374" t="s">
        <v>2204</v>
      </c>
      <c r="D1107" s="372" t="s">
        <v>2190</v>
      </c>
      <c r="E1107" s="373">
        <v>17.700000000000003</v>
      </c>
      <c r="F1107" s="1190"/>
      <c r="G1107" s="1175">
        <f t="shared" si="17"/>
        <v>0</v>
      </c>
    </row>
    <row r="1108" spans="1:7" s="358" customFormat="1">
      <c r="A1108" s="370">
        <v>0</v>
      </c>
      <c r="B1108" s="369">
        <v>0</v>
      </c>
      <c r="C1108" s="368" t="s">
        <v>2379</v>
      </c>
      <c r="D1108" s="366">
        <v>0</v>
      </c>
      <c r="E1108" s="367">
        <v>0</v>
      </c>
      <c r="F1108" s="1189"/>
      <c r="G1108" s="1188">
        <f t="shared" si="17"/>
        <v>0</v>
      </c>
    </row>
    <row r="1109" spans="1:7" s="358" customFormat="1">
      <c r="A1109" s="370">
        <v>0</v>
      </c>
      <c r="B1109" s="369">
        <v>0</v>
      </c>
      <c r="C1109" s="368" t="s">
        <v>2167</v>
      </c>
      <c r="D1109" s="366">
        <v>0</v>
      </c>
      <c r="E1109" s="367">
        <v>0</v>
      </c>
      <c r="F1109" s="1189"/>
      <c r="G1109" s="1188">
        <f t="shared" si="17"/>
        <v>0</v>
      </c>
    </row>
    <row r="1110" spans="1:7" s="358" customFormat="1" ht="54">
      <c r="A1110" s="376">
        <v>310</v>
      </c>
      <c r="B1110" s="375">
        <v>0</v>
      </c>
      <c r="C1110" s="374" t="s">
        <v>2191</v>
      </c>
      <c r="D1110" s="372" t="s">
        <v>2190</v>
      </c>
      <c r="E1110" s="373">
        <v>1.62</v>
      </c>
      <c r="F1110" s="1190"/>
      <c r="G1110" s="1175">
        <f t="shared" si="17"/>
        <v>0</v>
      </c>
    </row>
    <row r="1111" spans="1:7" s="358" customFormat="1">
      <c r="A1111" s="370">
        <v>0</v>
      </c>
      <c r="B1111" s="369">
        <v>0</v>
      </c>
      <c r="C1111" s="368" t="s">
        <v>2378</v>
      </c>
      <c r="D1111" s="366">
        <v>0</v>
      </c>
      <c r="E1111" s="367">
        <v>0</v>
      </c>
      <c r="F1111" s="1189"/>
      <c r="G1111" s="1188">
        <f t="shared" si="17"/>
        <v>0</v>
      </c>
    </row>
    <row r="1112" spans="1:7" s="358" customFormat="1">
      <c r="A1112" s="370">
        <v>0</v>
      </c>
      <c r="B1112" s="369">
        <v>0</v>
      </c>
      <c r="C1112" s="368" t="s">
        <v>2167</v>
      </c>
      <c r="D1112" s="366">
        <v>0</v>
      </c>
      <c r="E1112" s="367">
        <v>0</v>
      </c>
      <c r="F1112" s="1189"/>
      <c r="G1112" s="1188">
        <f t="shared" si="17"/>
        <v>0</v>
      </c>
    </row>
    <row r="1113" spans="1:7" s="358" customFormat="1" ht="54">
      <c r="A1113" s="376">
        <v>311</v>
      </c>
      <c r="B1113" s="375">
        <v>0</v>
      </c>
      <c r="C1113" s="374" t="s">
        <v>2264</v>
      </c>
      <c r="D1113" s="372" t="s">
        <v>256</v>
      </c>
      <c r="E1113" s="373">
        <v>1.0010000000000001</v>
      </c>
      <c r="F1113" s="1190"/>
      <c r="G1113" s="1175">
        <f t="shared" si="17"/>
        <v>0</v>
      </c>
    </row>
    <row r="1114" spans="1:7" s="358" customFormat="1">
      <c r="A1114" s="370">
        <v>0</v>
      </c>
      <c r="B1114" s="369">
        <v>0</v>
      </c>
      <c r="C1114" s="368" t="s">
        <v>2377</v>
      </c>
      <c r="D1114" s="366">
        <v>0</v>
      </c>
      <c r="E1114" s="367">
        <v>0</v>
      </c>
      <c r="F1114" s="1189"/>
      <c r="G1114" s="1188">
        <f t="shared" si="17"/>
        <v>0</v>
      </c>
    </row>
    <row r="1115" spans="1:7" s="358" customFormat="1">
      <c r="A1115" s="370">
        <v>0</v>
      </c>
      <c r="B1115" s="369">
        <v>0</v>
      </c>
      <c r="C1115" s="368" t="s">
        <v>2167</v>
      </c>
      <c r="D1115" s="366">
        <v>0</v>
      </c>
      <c r="E1115" s="367">
        <v>0</v>
      </c>
      <c r="F1115" s="1189"/>
      <c r="G1115" s="1188">
        <f t="shared" si="17"/>
        <v>0</v>
      </c>
    </row>
    <row r="1116" spans="1:7" s="358" customFormat="1" ht="54">
      <c r="A1116" s="376">
        <v>312</v>
      </c>
      <c r="B1116" s="375">
        <v>0</v>
      </c>
      <c r="C1116" s="374" t="s">
        <v>2260</v>
      </c>
      <c r="D1116" s="372" t="s">
        <v>256</v>
      </c>
      <c r="E1116" s="373">
        <v>0.75</v>
      </c>
      <c r="F1116" s="1190"/>
      <c r="G1116" s="1175">
        <f t="shared" si="17"/>
        <v>0</v>
      </c>
    </row>
    <row r="1117" spans="1:7" s="358" customFormat="1">
      <c r="A1117" s="370">
        <v>0</v>
      </c>
      <c r="B1117" s="369">
        <v>0</v>
      </c>
      <c r="C1117" s="368" t="s">
        <v>2376</v>
      </c>
      <c r="D1117" s="366">
        <v>0</v>
      </c>
      <c r="E1117" s="367">
        <v>0</v>
      </c>
      <c r="F1117" s="1189"/>
      <c r="G1117" s="1188">
        <f t="shared" si="17"/>
        <v>0</v>
      </c>
    </row>
    <row r="1118" spans="1:7" s="358" customFormat="1">
      <c r="A1118" s="370">
        <v>0</v>
      </c>
      <c r="B1118" s="369">
        <v>0</v>
      </c>
      <c r="C1118" s="368" t="s">
        <v>2167</v>
      </c>
      <c r="D1118" s="366">
        <v>0</v>
      </c>
      <c r="E1118" s="367">
        <v>0</v>
      </c>
      <c r="F1118" s="1189"/>
      <c r="G1118" s="1188">
        <f t="shared" si="17"/>
        <v>0</v>
      </c>
    </row>
    <row r="1119" spans="1:7" s="358" customFormat="1" ht="27">
      <c r="A1119" s="376">
        <v>313</v>
      </c>
      <c r="B1119" s="375">
        <v>0</v>
      </c>
      <c r="C1119" s="374" t="s">
        <v>2258</v>
      </c>
      <c r="D1119" s="372" t="s">
        <v>2193</v>
      </c>
      <c r="E1119" s="373">
        <v>2</v>
      </c>
      <c r="F1119" s="1190"/>
      <c r="G1119" s="1175">
        <f t="shared" si="17"/>
        <v>0</v>
      </c>
    </row>
    <row r="1120" spans="1:7" s="358" customFormat="1">
      <c r="A1120" s="370">
        <v>0</v>
      </c>
      <c r="B1120" s="369">
        <v>0</v>
      </c>
      <c r="C1120" s="368" t="s">
        <v>2375</v>
      </c>
      <c r="D1120" s="366">
        <v>0</v>
      </c>
      <c r="E1120" s="367">
        <v>0</v>
      </c>
      <c r="F1120" s="1189"/>
      <c r="G1120" s="1188">
        <f t="shared" si="17"/>
        <v>0</v>
      </c>
    </row>
    <row r="1121" spans="1:7" s="358" customFormat="1">
      <c r="A1121" s="370">
        <v>0</v>
      </c>
      <c r="B1121" s="369">
        <v>0</v>
      </c>
      <c r="C1121" s="368" t="s">
        <v>2167</v>
      </c>
      <c r="D1121" s="366">
        <v>0</v>
      </c>
      <c r="E1121" s="367">
        <v>0</v>
      </c>
      <c r="F1121" s="1189"/>
      <c r="G1121" s="1188">
        <f t="shared" si="17"/>
        <v>0</v>
      </c>
    </row>
    <row r="1122" spans="1:7" s="358" customFormat="1" ht="27">
      <c r="A1122" s="376">
        <v>314</v>
      </c>
      <c r="B1122" s="375">
        <v>0</v>
      </c>
      <c r="C1122" s="374" t="s">
        <v>2256</v>
      </c>
      <c r="D1122" s="372" t="s">
        <v>2193</v>
      </c>
      <c r="E1122" s="373">
        <v>1</v>
      </c>
      <c r="F1122" s="1190"/>
      <c r="G1122" s="1175">
        <f t="shared" si="17"/>
        <v>0</v>
      </c>
    </row>
    <row r="1123" spans="1:7" s="358" customFormat="1">
      <c r="A1123" s="370">
        <v>0</v>
      </c>
      <c r="B1123" s="369">
        <v>0</v>
      </c>
      <c r="C1123" s="368" t="s">
        <v>2192</v>
      </c>
      <c r="D1123" s="366">
        <v>0</v>
      </c>
      <c r="E1123" s="367">
        <v>0</v>
      </c>
      <c r="F1123" s="1189"/>
      <c r="G1123" s="1188">
        <f t="shared" si="17"/>
        <v>0</v>
      </c>
    </row>
    <row r="1124" spans="1:7" s="358" customFormat="1">
      <c r="A1124" s="370">
        <v>0</v>
      </c>
      <c r="B1124" s="369">
        <v>0</v>
      </c>
      <c r="C1124" s="368" t="s">
        <v>2167</v>
      </c>
      <c r="D1124" s="366">
        <v>0</v>
      </c>
      <c r="E1124" s="367">
        <v>0</v>
      </c>
      <c r="F1124" s="1189"/>
      <c r="G1124" s="1188">
        <f t="shared" si="17"/>
        <v>0</v>
      </c>
    </row>
    <row r="1125" spans="1:7" s="358" customFormat="1" ht="40.5">
      <c r="A1125" s="376">
        <v>315</v>
      </c>
      <c r="B1125" s="375">
        <v>0</v>
      </c>
      <c r="C1125" s="374" t="s">
        <v>2188</v>
      </c>
      <c r="D1125" s="372" t="s">
        <v>256</v>
      </c>
      <c r="E1125" s="373">
        <v>7.48</v>
      </c>
      <c r="F1125" s="1190"/>
      <c r="G1125" s="1175">
        <f t="shared" si="17"/>
        <v>0</v>
      </c>
    </row>
    <row r="1126" spans="1:7" s="358" customFormat="1">
      <c r="A1126" s="370">
        <v>0</v>
      </c>
      <c r="B1126" s="369">
        <v>0</v>
      </c>
      <c r="C1126" s="368" t="s">
        <v>2374</v>
      </c>
      <c r="D1126" s="366">
        <v>0</v>
      </c>
      <c r="E1126" s="367">
        <v>0</v>
      </c>
      <c r="F1126" s="1189"/>
      <c r="G1126" s="1188">
        <f t="shared" si="17"/>
        <v>0</v>
      </c>
    </row>
    <row r="1127" spans="1:7" s="358" customFormat="1">
      <c r="A1127" s="370">
        <v>0</v>
      </c>
      <c r="B1127" s="369">
        <v>0</v>
      </c>
      <c r="C1127" s="368" t="s">
        <v>2167</v>
      </c>
      <c r="D1127" s="366">
        <v>0</v>
      </c>
      <c r="E1127" s="367">
        <v>0</v>
      </c>
      <c r="F1127" s="1189"/>
      <c r="G1127" s="1188">
        <f t="shared" si="17"/>
        <v>0</v>
      </c>
    </row>
    <row r="1128" spans="1:7" s="358" customFormat="1" ht="40.5">
      <c r="A1128" s="376">
        <v>316</v>
      </c>
      <c r="B1128" s="375">
        <v>0</v>
      </c>
      <c r="C1128" s="374" t="s">
        <v>2254</v>
      </c>
      <c r="D1128" s="372" t="s">
        <v>256</v>
      </c>
      <c r="E1128" s="373">
        <v>0.14765485471872028</v>
      </c>
      <c r="F1128" s="1190"/>
      <c r="G1128" s="1175">
        <f t="shared" si="17"/>
        <v>0</v>
      </c>
    </row>
    <row r="1129" spans="1:7" s="358" customFormat="1" ht="25.5">
      <c r="A1129" s="370">
        <v>0</v>
      </c>
      <c r="B1129" s="369">
        <v>0</v>
      </c>
      <c r="C1129" s="368" t="s">
        <v>2373</v>
      </c>
      <c r="D1129" s="366">
        <v>0</v>
      </c>
      <c r="E1129" s="367">
        <v>0</v>
      </c>
      <c r="F1129" s="1189"/>
      <c r="G1129" s="1188">
        <f t="shared" si="17"/>
        <v>0</v>
      </c>
    </row>
    <row r="1130" spans="1:7" s="358" customFormat="1">
      <c r="A1130" s="370">
        <v>0</v>
      </c>
      <c r="B1130" s="369">
        <v>0</v>
      </c>
      <c r="C1130" s="368" t="s">
        <v>2167</v>
      </c>
      <c r="D1130" s="366">
        <v>0</v>
      </c>
      <c r="E1130" s="367">
        <v>0</v>
      </c>
      <c r="F1130" s="1189"/>
      <c r="G1130" s="1188">
        <f t="shared" si="17"/>
        <v>0</v>
      </c>
    </row>
    <row r="1131" spans="1:7" s="358" customFormat="1" ht="27">
      <c r="A1131" s="376">
        <v>317</v>
      </c>
      <c r="B1131" s="375">
        <v>0</v>
      </c>
      <c r="C1131" s="374" t="s">
        <v>2252</v>
      </c>
      <c r="D1131" s="372" t="s">
        <v>256</v>
      </c>
      <c r="E1131" s="373">
        <v>3.5342917352885177E-3</v>
      </c>
      <c r="F1131" s="1190"/>
      <c r="G1131" s="1175">
        <f t="shared" si="17"/>
        <v>0</v>
      </c>
    </row>
    <row r="1132" spans="1:7" s="358" customFormat="1">
      <c r="A1132" s="370">
        <v>0</v>
      </c>
      <c r="B1132" s="369">
        <v>0</v>
      </c>
      <c r="C1132" s="368" t="s">
        <v>2372</v>
      </c>
      <c r="D1132" s="366">
        <v>0</v>
      </c>
      <c r="E1132" s="367">
        <v>0</v>
      </c>
      <c r="F1132" s="1189"/>
      <c r="G1132" s="1188">
        <f t="shared" si="17"/>
        <v>0</v>
      </c>
    </row>
    <row r="1133" spans="1:7" s="358" customFormat="1">
      <c r="A1133" s="370">
        <v>0</v>
      </c>
      <c r="B1133" s="369">
        <v>0</v>
      </c>
      <c r="C1133" s="368" t="s">
        <v>2167</v>
      </c>
      <c r="D1133" s="366">
        <v>0</v>
      </c>
      <c r="E1133" s="367">
        <v>0</v>
      </c>
      <c r="F1133" s="1189"/>
      <c r="G1133" s="1188">
        <f t="shared" si="17"/>
        <v>0</v>
      </c>
    </row>
    <row r="1134" spans="1:7" s="358" customFormat="1" ht="51">
      <c r="A1134" s="370">
        <v>0</v>
      </c>
      <c r="B1134" s="369">
        <v>0</v>
      </c>
      <c r="C1134" s="368" t="s">
        <v>2250</v>
      </c>
      <c r="D1134" s="366">
        <v>0</v>
      </c>
      <c r="E1134" s="367">
        <v>0</v>
      </c>
      <c r="F1134" s="1189"/>
      <c r="G1134" s="1188">
        <f t="shared" si="17"/>
        <v>0</v>
      </c>
    </row>
    <row r="1135" spans="1:7" s="358" customFormat="1" ht="15.75">
      <c r="A1135" s="379">
        <v>0</v>
      </c>
      <c r="B1135" s="378">
        <v>0</v>
      </c>
      <c r="C1135" s="377" t="s">
        <v>2371</v>
      </c>
      <c r="D1135" s="366">
        <v>0</v>
      </c>
      <c r="E1135" s="367">
        <v>0</v>
      </c>
      <c r="F1135" s="1189"/>
      <c r="G1135" s="1188">
        <f t="shared" si="17"/>
        <v>0</v>
      </c>
    </row>
    <row r="1136" spans="1:7" s="358" customFormat="1" ht="13.5">
      <c r="A1136" s="376">
        <v>318</v>
      </c>
      <c r="B1136" s="375" t="s">
        <v>2370</v>
      </c>
      <c r="C1136" s="374" t="s">
        <v>2313</v>
      </c>
      <c r="D1136" s="372" t="s">
        <v>1988</v>
      </c>
      <c r="E1136" s="373">
        <v>1</v>
      </c>
      <c r="F1136" s="1190"/>
      <c r="G1136" s="1175">
        <f t="shared" si="17"/>
        <v>0</v>
      </c>
    </row>
    <row r="1137" spans="1:7" s="358" customFormat="1" ht="165.75">
      <c r="A1137" s="370">
        <v>0</v>
      </c>
      <c r="B1137" s="369">
        <v>0</v>
      </c>
      <c r="C1137" s="368" t="s">
        <v>2369</v>
      </c>
      <c r="D1137" s="366">
        <v>0</v>
      </c>
      <c r="E1137" s="367">
        <v>0</v>
      </c>
      <c r="F1137" s="1189"/>
      <c r="G1137" s="1188">
        <f t="shared" si="17"/>
        <v>0</v>
      </c>
    </row>
    <row r="1138" spans="1:7" s="358" customFormat="1" ht="140.25">
      <c r="A1138" s="370">
        <v>0</v>
      </c>
      <c r="B1138" s="369">
        <v>0</v>
      </c>
      <c r="C1138" s="368" t="s">
        <v>2368</v>
      </c>
      <c r="D1138" s="366">
        <v>0</v>
      </c>
      <c r="E1138" s="367">
        <v>0</v>
      </c>
      <c r="F1138" s="1189"/>
      <c r="G1138" s="1188">
        <f t="shared" si="17"/>
        <v>0</v>
      </c>
    </row>
    <row r="1139" spans="1:7" s="358" customFormat="1" ht="89.25">
      <c r="A1139" s="370">
        <v>0</v>
      </c>
      <c r="B1139" s="369">
        <v>0</v>
      </c>
      <c r="C1139" s="368" t="s">
        <v>2367</v>
      </c>
      <c r="D1139" s="366">
        <v>0</v>
      </c>
      <c r="E1139" s="367">
        <v>0</v>
      </c>
      <c r="F1139" s="1189"/>
      <c r="G1139" s="1188">
        <f t="shared" si="17"/>
        <v>0</v>
      </c>
    </row>
    <row r="1140" spans="1:7" s="358" customFormat="1" ht="165.75">
      <c r="A1140" s="370">
        <v>0</v>
      </c>
      <c r="B1140" s="369">
        <v>0</v>
      </c>
      <c r="C1140" s="368" t="s">
        <v>2366</v>
      </c>
      <c r="D1140" s="366">
        <v>0</v>
      </c>
      <c r="E1140" s="367">
        <v>0</v>
      </c>
      <c r="F1140" s="1189"/>
      <c r="G1140" s="1188">
        <f t="shared" si="17"/>
        <v>0</v>
      </c>
    </row>
    <row r="1141" spans="1:7" s="358" customFormat="1">
      <c r="A1141" s="370">
        <v>0</v>
      </c>
      <c r="B1141" s="369">
        <v>0</v>
      </c>
      <c r="C1141" s="368" t="s">
        <v>2192</v>
      </c>
      <c r="D1141" s="366">
        <v>0</v>
      </c>
      <c r="E1141" s="367">
        <v>0</v>
      </c>
      <c r="F1141" s="1189"/>
      <c r="G1141" s="1188">
        <f t="shared" si="17"/>
        <v>0</v>
      </c>
    </row>
    <row r="1142" spans="1:7" s="358" customFormat="1">
      <c r="A1142" s="370">
        <v>0</v>
      </c>
      <c r="B1142" s="369">
        <v>0</v>
      </c>
      <c r="C1142" s="368" t="s">
        <v>2365</v>
      </c>
      <c r="D1142" s="366">
        <v>0</v>
      </c>
      <c r="E1142" s="367">
        <v>0</v>
      </c>
      <c r="F1142" s="1189"/>
      <c r="G1142" s="1188">
        <f t="shared" si="17"/>
        <v>0</v>
      </c>
    </row>
    <row r="1143" spans="1:7" s="358" customFormat="1" ht="13.5">
      <c r="A1143" s="376">
        <v>319</v>
      </c>
      <c r="B1143" s="375">
        <v>0</v>
      </c>
      <c r="C1143" s="374" t="s">
        <v>2308</v>
      </c>
      <c r="D1143" s="372" t="s">
        <v>2193</v>
      </c>
      <c r="E1143" s="373">
        <v>1</v>
      </c>
      <c r="F1143" s="1190"/>
      <c r="G1143" s="1175">
        <f t="shared" si="17"/>
        <v>0</v>
      </c>
    </row>
    <row r="1144" spans="1:7" s="358" customFormat="1">
      <c r="A1144" s="370">
        <v>0</v>
      </c>
      <c r="B1144" s="369">
        <v>0</v>
      </c>
      <c r="C1144" s="368" t="s">
        <v>2192</v>
      </c>
      <c r="D1144" s="366">
        <v>0</v>
      </c>
      <c r="E1144" s="367">
        <v>0</v>
      </c>
      <c r="F1144" s="1189"/>
      <c r="G1144" s="1188">
        <f t="shared" si="17"/>
        <v>0</v>
      </c>
    </row>
    <row r="1145" spans="1:7" s="358" customFormat="1">
      <c r="A1145" s="370">
        <v>0</v>
      </c>
      <c r="B1145" s="369">
        <v>0</v>
      </c>
      <c r="C1145" s="368" t="s">
        <v>2365</v>
      </c>
      <c r="D1145" s="366">
        <v>0</v>
      </c>
      <c r="E1145" s="367">
        <v>0</v>
      </c>
      <c r="F1145" s="1189"/>
      <c r="G1145" s="1188">
        <f t="shared" si="17"/>
        <v>0</v>
      </c>
    </row>
    <row r="1146" spans="1:7" s="358" customFormat="1" ht="54">
      <c r="A1146" s="376">
        <v>320</v>
      </c>
      <c r="B1146" s="375" t="s">
        <v>2364</v>
      </c>
      <c r="C1146" s="374" t="s">
        <v>2305</v>
      </c>
      <c r="D1146" s="372" t="s">
        <v>1988</v>
      </c>
      <c r="E1146" s="373">
        <v>1</v>
      </c>
      <c r="F1146" s="1190"/>
      <c r="G1146" s="1175">
        <f t="shared" si="17"/>
        <v>0</v>
      </c>
    </row>
    <row r="1147" spans="1:7" s="358" customFormat="1">
      <c r="A1147" s="370">
        <v>0</v>
      </c>
      <c r="B1147" s="369">
        <v>0</v>
      </c>
      <c r="C1147" s="368" t="s">
        <v>2192</v>
      </c>
      <c r="D1147" s="366">
        <v>0</v>
      </c>
      <c r="E1147" s="367">
        <v>0</v>
      </c>
      <c r="F1147" s="1189"/>
      <c r="G1147" s="1188">
        <f t="shared" si="17"/>
        <v>0</v>
      </c>
    </row>
    <row r="1148" spans="1:7" s="358" customFormat="1">
      <c r="A1148" s="370">
        <v>0</v>
      </c>
      <c r="B1148" s="369">
        <v>0</v>
      </c>
      <c r="C1148" s="368" t="s">
        <v>2167</v>
      </c>
      <c r="D1148" s="366">
        <v>0</v>
      </c>
      <c r="E1148" s="367">
        <v>0</v>
      </c>
      <c r="F1148" s="1189"/>
      <c r="G1148" s="1188">
        <f t="shared" si="17"/>
        <v>0</v>
      </c>
    </row>
    <row r="1149" spans="1:7" s="358" customFormat="1" ht="27">
      <c r="A1149" s="376">
        <v>321</v>
      </c>
      <c r="B1149" s="375" t="s">
        <v>2363</v>
      </c>
      <c r="C1149" s="374" t="s">
        <v>2303</v>
      </c>
      <c r="D1149" s="372" t="s">
        <v>2193</v>
      </c>
      <c r="E1149" s="373">
        <v>1</v>
      </c>
      <c r="F1149" s="1190"/>
      <c r="G1149" s="1175">
        <f t="shared" si="17"/>
        <v>0</v>
      </c>
    </row>
    <row r="1150" spans="1:7" s="358" customFormat="1">
      <c r="A1150" s="370">
        <v>0</v>
      </c>
      <c r="B1150" s="369">
        <v>0</v>
      </c>
      <c r="C1150" s="368" t="s">
        <v>2192</v>
      </c>
      <c r="D1150" s="366">
        <v>0</v>
      </c>
      <c r="E1150" s="367">
        <v>0</v>
      </c>
      <c r="F1150" s="1189"/>
      <c r="G1150" s="1188">
        <f t="shared" si="17"/>
        <v>0</v>
      </c>
    </row>
    <row r="1151" spans="1:7" s="358" customFormat="1">
      <c r="A1151" s="370">
        <v>0</v>
      </c>
      <c r="B1151" s="369">
        <v>0</v>
      </c>
      <c r="C1151" s="368" t="s">
        <v>2167</v>
      </c>
      <c r="D1151" s="366">
        <v>0</v>
      </c>
      <c r="E1151" s="367">
        <v>0</v>
      </c>
      <c r="F1151" s="1189"/>
      <c r="G1151" s="1188">
        <f t="shared" si="17"/>
        <v>0</v>
      </c>
    </row>
    <row r="1152" spans="1:7" s="358" customFormat="1" ht="27">
      <c r="A1152" s="376">
        <v>322</v>
      </c>
      <c r="B1152" s="375" t="s">
        <v>2362</v>
      </c>
      <c r="C1152" s="374" t="s">
        <v>2300</v>
      </c>
      <c r="D1152" s="372" t="s">
        <v>2193</v>
      </c>
      <c r="E1152" s="373">
        <v>1</v>
      </c>
      <c r="F1152" s="1190"/>
      <c r="G1152" s="1175">
        <f t="shared" si="17"/>
        <v>0</v>
      </c>
    </row>
    <row r="1153" spans="1:7" s="358" customFormat="1">
      <c r="A1153" s="370">
        <v>0</v>
      </c>
      <c r="B1153" s="369">
        <v>0</v>
      </c>
      <c r="C1153" s="368" t="s">
        <v>2192</v>
      </c>
      <c r="D1153" s="366">
        <v>0</v>
      </c>
      <c r="E1153" s="367">
        <v>0</v>
      </c>
      <c r="F1153" s="1189"/>
      <c r="G1153" s="1188">
        <f t="shared" si="17"/>
        <v>0</v>
      </c>
    </row>
    <row r="1154" spans="1:7" s="358" customFormat="1">
      <c r="A1154" s="370">
        <v>0</v>
      </c>
      <c r="B1154" s="369">
        <v>0</v>
      </c>
      <c r="C1154" s="368" t="s">
        <v>2167</v>
      </c>
      <c r="D1154" s="366">
        <v>0</v>
      </c>
      <c r="E1154" s="367">
        <v>0</v>
      </c>
      <c r="F1154" s="1189"/>
      <c r="G1154" s="1188">
        <f t="shared" si="17"/>
        <v>0</v>
      </c>
    </row>
    <row r="1155" spans="1:7" s="358" customFormat="1" ht="27">
      <c r="A1155" s="376">
        <v>323</v>
      </c>
      <c r="B1155" s="375" t="s">
        <v>2361</v>
      </c>
      <c r="C1155" s="374" t="s">
        <v>2300</v>
      </c>
      <c r="D1155" s="372" t="s">
        <v>2193</v>
      </c>
      <c r="E1155" s="373">
        <v>1</v>
      </c>
      <c r="F1155" s="1190"/>
      <c r="G1155" s="1175">
        <f t="shared" si="17"/>
        <v>0</v>
      </c>
    </row>
    <row r="1156" spans="1:7" s="358" customFormat="1">
      <c r="A1156" s="370">
        <v>0</v>
      </c>
      <c r="B1156" s="369">
        <v>0</v>
      </c>
      <c r="C1156" s="368" t="s">
        <v>2192</v>
      </c>
      <c r="D1156" s="366">
        <v>0</v>
      </c>
      <c r="E1156" s="367">
        <v>0</v>
      </c>
      <c r="F1156" s="1189"/>
      <c r="G1156" s="1188">
        <f t="shared" si="17"/>
        <v>0</v>
      </c>
    </row>
    <row r="1157" spans="1:7" s="358" customFormat="1">
      <c r="A1157" s="370">
        <v>0</v>
      </c>
      <c r="B1157" s="369">
        <v>0</v>
      </c>
      <c r="C1157" s="368" t="s">
        <v>2167</v>
      </c>
      <c r="D1157" s="366">
        <v>0</v>
      </c>
      <c r="E1157" s="367">
        <v>0</v>
      </c>
      <c r="F1157" s="1189"/>
      <c r="G1157" s="1188">
        <f t="shared" si="17"/>
        <v>0</v>
      </c>
    </row>
    <row r="1158" spans="1:7" s="358" customFormat="1" ht="27">
      <c r="A1158" s="376">
        <v>324</v>
      </c>
      <c r="B1158" s="375" t="s">
        <v>2360</v>
      </c>
      <c r="C1158" s="374" t="s">
        <v>2298</v>
      </c>
      <c r="D1158" s="372" t="s">
        <v>2193</v>
      </c>
      <c r="E1158" s="373">
        <v>1</v>
      </c>
      <c r="F1158" s="1190"/>
      <c r="G1158" s="1175">
        <f t="shared" si="17"/>
        <v>0</v>
      </c>
    </row>
    <row r="1159" spans="1:7" s="358" customFormat="1">
      <c r="A1159" s="370">
        <v>0</v>
      </c>
      <c r="B1159" s="369">
        <v>0</v>
      </c>
      <c r="C1159" s="368" t="s">
        <v>2192</v>
      </c>
      <c r="D1159" s="366">
        <v>0</v>
      </c>
      <c r="E1159" s="367">
        <v>0</v>
      </c>
      <c r="F1159" s="1189"/>
      <c r="G1159" s="1188">
        <f t="shared" si="17"/>
        <v>0</v>
      </c>
    </row>
    <row r="1160" spans="1:7" s="358" customFormat="1">
      <c r="A1160" s="370">
        <v>0</v>
      </c>
      <c r="B1160" s="369">
        <v>0</v>
      </c>
      <c r="C1160" s="368" t="s">
        <v>2167</v>
      </c>
      <c r="D1160" s="366">
        <v>0</v>
      </c>
      <c r="E1160" s="367">
        <v>0</v>
      </c>
      <c r="F1160" s="1189"/>
      <c r="G1160" s="1188">
        <f t="shared" si="17"/>
        <v>0</v>
      </c>
    </row>
    <row r="1161" spans="1:7" s="358" customFormat="1" ht="108">
      <c r="A1161" s="376">
        <v>325</v>
      </c>
      <c r="B1161" s="375" t="s">
        <v>2359</v>
      </c>
      <c r="C1161" s="374" t="s">
        <v>2296</v>
      </c>
      <c r="D1161" s="372" t="s">
        <v>2193</v>
      </c>
      <c r="E1161" s="373">
        <v>2</v>
      </c>
      <c r="F1161" s="1190"/>
      <c r="G1161" s="1175">
        <f t="shared" ref="G1161:G1224" si="18">E1161*F1161</f>
        <v>0</v>
      </c>
    </row>
    <row r="1162" spans="1:7" s="358" customFormat="1">
      <c r="A1162" s="370">
        <v>0</v>
      </c>
      <c r="B1162" s="369">
        <v>0</v>
      </c>
      <c r="C1162" s="368" t="s">
        <v>2217</v>
      </c>
      <c r="D1162" s="366">
        <v>0</v>
      </c>
      <c r="E1162" s="367">
        <v>0</v>
      </c>
      <c r="F1162" s="1189"/>
      <c r="G1162" s="1188">
        <f t="shared" si="18"/>
        <v>0</v>
      </c>
    </row>
    <row r="1163" spans="1:7" s="358" customFormat="1">
      <c r="A1163" s="370">
        <v>0</v>
      </c>
      <c r="B1163" s="369">
        <v>0</v>
      </c>
      <c r="C1163" s="368" t="s">
        <v>2167</v>
      </c>
      <c r="D1163" s="366">
        <v>0</v>
      </c>
      <c r="E1163" s="367">
        <v>0</v>
      </c>
      <c r="F1163" s="1189"/>
      <c r="G1163" s="1188">
        <f t="shared" si="18"/>
        <v>0</v>
      </c>
    </row>
    <row r="1164" spans="1:7" s="358" customFormat="1" ht="40.5">
      <c r="A1164" s="376">
        <v>326</v>
      </c>
      <c r="B1164" s="375" t="s">
        <v>2358</v>
      </c>
      <c r="C1164" s="374" t="s">
        <v>2294</v>
      </c>
      <c r="D1164" s="372" t="s">
        <v>2193</v>
      </c>
      <c r="E1164" s="373">
        <v>1</v>
      </c>
      <c r="F1164" s="1190"/>
      <c r="G1164" s="1175">
        <f t="shared" si="18"/>
        <v>0</v>
      </c>
    </row>
    <row r="1165" spans="1:7" s="358" customFormat="1">
      <c r="A1165" s="370">
        <v>0</v>
      </c>
      <c r="B1165" s="369">
        <v>0</v>
      </c>
      <c r="C1165" s="368" t="s">
        <v>2192</v>
      </c>
      <c r="D1165" s="366">
        <v>0</v>
      </c>
      <c r="E1165" s="367">
        <v>0</v>
      </c>
      <c r="F1165" s="1189"/>
      <c r="G1165" s="1188">
        <f t="shared" si="18"/>
        <v>0</v>
      </c>
    </row>
    <row r="1166" spans="1:7" s="358" customFormat="1">
      <c r="A1166" s="370">
        <v>0</v>
      </c>
      <c r="B1166" s="369">
        <v>0</v>
      </c>
      <c r="C1166" s="368" t="s">
        <v>2357</v>
      </c>
      <c r="D1166" s="366">
        <v>0</v>
      </c>
      <c r="E1166" s="367">
        <v>0</v>
      </c>
      <c r="F1166" s="1189"/>
      <c r="G1166" s="1188">
        <f t="shared" si="18"/>
        <v>0</v>
      </c>
    </row>
    <row r="1167" spans="1:7" s="358" customFormat="1" ht="40.5">
      <c r="A1167" s="376">
        <v>327</v>
      </c>
      <c r="B1167" s="375" t="s">
        <v>2356</v>
      </c>
      <c r="C1167" s="374" t="s">
        <v>2291</v>
      </c>
      <c r="D1167" s="372" t="s">
        <v>2193</v>
      </c>
      <c r="E1167" s="373">
        <v>1</v>
      </c>
      <c r="F1167" s="1190"/>
      <c r="G1167" s="1175">
        <f t="shared" si="18"/>
        <v>0</v>
      </c>
    </row>
    <row r="1168" spans="1:7" s="358" customFormat="1">
      <c r="A1168" s="370">
        <v>0</v>
      </c>
      <c r="B1168" s="369">
        <v>0</v>
      </c>
      <c r="C1168" s="368" t="s">
        <v>2192</v>
      </c>
      <c r="D1168" s="366">
        <v>0</v>
      </c>
      <c r="E1168" s="367">
        <v>0</v>
      </c>
      <c r="F1168" s="1189"/>
      <c r="G1168" s="1188">
        <f t="shared" si="18"/>
        <v>0</v>
      </c>
    </row>
    <row r="1169" spans="1:7" s="358" customFormat="1">
      <c r="A1169" s="370">
        <v>0</v>
      </c>
      <c r="B1169" s="369">
        <v>0</v>
      </c>
      <c r="C1169" s="368" t="s">
        <v>2348</v>
      </c>
      <c r="D1169" s="366">
        <v>0</v>
      </c>
      <c r="E1169" s="367">
        <v>0</v>
      </c>
      <c r="F1169" s="1189"/>
      <c r="G1169" s="1188">
        <f t="shared" si="18"/>
        <v>0</v>
      </c>
    </row>
    <row r="1170" spans="1:7" s="358" customFormat="1" ht="81">
      <c r="A1170" s="376">
        <v>328</v>
      </c>
      <c r="B1170" s="375" t="s">
        <v>2355</v>
      </c>
      <c r="C1170" s="374" t="s">
        <v>2289</v>
      </c>
      <c r="D1170" s="372" t="s">
        <v>2193</v>
      </c>
      <c r="E1170" s="373">
        <v>1</v>
      </c>
      <c r="F1170" s="1190"/>
      <c r="G1170" s="1175">
        <f t="shared" si="18"/>
        <v>0</v>
      </c>
    </row>
    <row r="1171" spans="1:7" s="358" customFormat="1">
      <c r="A1171" s="370">
        <v>0</v>
      </c>
      <c r="B1171" s="369">
        <v>0</v>
      </c>
      <c r="C1171" s="368" t="s">
        <v>2192</v>
      </c>
      <c r="D1171" s="366">
        <v>0</v>
      </c>
      <c r="E1171" s="367">
        <v>0</v>
      </c>
      <c r="F1171" s="1189"/>
      <c r="G1171" s="1188">
        <f t="shared" si="18"/>
        <v>0</v>
      </c>
    </row>
    <row r="1172" spans="1:7" s="358" customFormat="1">
      <c r="A1172" s="370">
        <v>0</v>
      </c>
      <c r="B1172" s="369">
        <v>0</v>
      </c>
      <c r="C1172" s="368" t="s">
        <v>2167</v>
      </c>
      <c r="D1172" s="366">
        <v>0</v>
      </c>
      <c r="E1172" s="367">
        <v>0</v>
      </c>
      <c r="F1172" s="1189"/>
      <c r="G1172" s="1188">
        <f t="shared" si="18"/>
        <v>0</v>
      </c>
    </row>
    <row r="1173" spans="1:7" s="358" customFormat="1" ht="27">
      <c r="A1173" s="376">
        <v>329</v>
      </c>
      <c r="B1173" s="375" t="s">
        <v>2354</v>
      </c>
      <c r="C1173" s="374" t="s">
        <v>2287</v>
      </c>
      <c r="D1173" s="372" t="s">
        <v>2193</v>
      </c>
      <c r="E1173" s="373">
        <v>3</v>
      </c>
      <c r="F1173" s="1190"/>
      <c r="G1173" s="1175">
        <f t="shared" si="18"/>
        <v>0</v>
      </c>
    </row>
    <row r="1174" spans="1:7" s="358" customFormat="1">
      <c r="A1174" s="370">
        <v>0</v>
      </c>
      <c r="B1174" s="369">
        <v>0</v>
      </c>
      <c r="C1174" s="368" t="s">
        <v>2192</v>
      </c>
      <c r="D1174" s="366">
        <v>0</v>
      </c>
      <c r="E1174" s="367">
        <v>0</v>
      </c>
      <c r="F1174" s="1189"/>
      <c r="G1174" s="1188">
        <f t="shared" si="18"/>
        <v>0</v>
      </c>
    </row>
    <row r="1175" spans="1:7" s="358" customFormat="1">
      <c r="A1175" s="370">
        <v>0</v>
      </c>
      <c r="B1175" s="369">
        <v>0</v>
      </c>
      <c r="C1175" s="368" t="s">
        <v>2351</v>
      </c>
      <c r="D1175" s="366">
        <v>0</v>
      </c>
      <c r="E1175" s="367">
        <v>0</v>
      </c>
      <c r="F1175" s="1189"/>
      <c r="G1175" s="1188">
        <f t="shared" si="18"/>
        <v>0</v>
      </c>
    </row>
    <row r="1176" spans="1:7" s="358" customFormat="1">
      <c r="A1176" s="370">
        <v>0</v>
      </c>
      <c r="B1176" s="369">
        <v>0</v>
      </c>
      <c r="C1176" s="368" t="s">
        <v>2217</v>
      </c>
      <c r="D1176" s="366">
        <v>0</v>
      </c>
      <c r="E1176" s="367">
        <v>0</v>
      </c>
      <c r="F1176" s="1189"/>
      <c r="G1176" s="1188">
        <f t="shared" si="18"/>
        <v>0</v>
      </c>
    </row>
    <row r="1177" spans="1:7" s="358" customFormat="1">
      <c r="A1177" s="370">
        <v>0</v>
      </c>
      <c r="B1177" s="369">
        <v>0</v>
      </c>
      <c r="C1177" s="368" t="s">
        <v>2350</v>
      </c>
      <c r="D1177" s="366">
        <v>0</v>
      </c>
      <c r="E1177" s="367">
        <v>0</v>
      </c>
      <c r="F1177" s="1189"/>
      <c r="G1177" s="1188">
        <f t="shared" si="18"/>
        <v>0</v>
      </c>
    </row>
    <row r="1178" spans="1:7" s="358" customFormat="1" ht="27">
      <c r="A1178" s="376">
        <v>330</v>
      </c>
      <c r="B1178" s="375" t="s">
        <v>2353</v>
      </c>
      <c r="C1178" s="374" t="s">
        <v>2285</v>
      </c>
      <c r="D1178" s="372" t="s">
        <v>2193</v>
      </c>
      <c r="E1178" s="373">
        <v>1</v>
      </c>
      <c r="F1178" s="1190"/>
      <c r="G1178" s="1175">
        <f t="shared" si="18"/>
        <v>0</v>
      </c>
    </row>
    <row r="1179" spans="1:7" s="358" customFormat="1">
      <c r="A1179" s="370">
        <v>0</v>
      </c>
      <c r="B1179" s="369">
        <v>0</v>
      </c>
      <c r="C1179" s="368" t="s">
        <v>2192</v>
      </c>
      <c r="D1179" s="366">
        <v>0</v>
      </c>
      <c r="E1179" s="367">
        <v>0</v>
      </c>
      <c r="F1179" s="1189"/>
      <c r="G1179" s="1188">
        <f t="shared" si="18"/>
        <v>0</v>
      </c>
    </row>
    <row r="1180" spans="1:7" s="358" customFormat="1">
      <c r="A1180" s="370">
        <v>0</v>
      </c>
      <c r="B1180" s="369">
        <v>0</v>
      </c>
      <c r="C1180" s="368" t="s">
        <v>2348</v>
      </c>
      <c r="D1180" s="366">
        <v>0</v>
      </c>
      <c r="E1180" s="367">
        <v>0</v>
      </c>
      <c r="F1180" s="1189"/>
      <c r="G1180" s="1188">
        <f t="shared" si="18"/>
        <v>0</v>
      </c>
    </row>
    <row r="1181" spans="1:7" s="358" customFormat="1" ht="27">
      <c r="A1181" s="376">
        <v>331</v>
      </c>
      <c r="B1181" s="375" t="s">
        <v>2352</v>
      </c>
      <c r="C1181" s="374" t="s">
        <v>2283</v>
      </c>
      <c r="D1181" s="372" t="s">
        <v>2190</v>
      </c>
      <c r="E1181" s="373">
        <v>3.75</v>
      </c>
      <c r="F1181" s="1190"/>
      <c r="G1181" s="1175">
        <f t="shared" si="18"/>
        <v>0</v>
      </c>
    </row>
    <row r="1182" spans="1:7" s="358" customFormat="1">
      <c r="A1182" s="370">
        <v>0</v>
      </c>
      <c r="B1182" s="369">
        <v>0</v>
      </c>
      <c r="C1182" s="368" t="s">
        <v>2276</v>
      </c>
      <c r="D1182" s="366">
        <v>0</v>
      </c>
      <c r="E1182" s="367">
        <v>0</v>
      </c>
      <c r="F1182" s="1189"/>
      <c r="G1182" s="1188">
        <f t="shared" si="18"/>
        <v>0</v>
      </c>
    </row>
    <row r="1183" spans="1:7" s="358" customFormat="1">
      <c r="A1183" s="370">
        <v>0</v>
      </c>
      <c r="B1183" s="369">
        <v>0</v>
      </c>
      <c r="C1183" s="368" t="s">
        <v>2351</v>
      </c>
      <c r="D1183" s="366">
        <v>0</v>
      </c>
      <c r="E1183" s="367">
        <v>0</v>
      </c>
      <c r="F1183" s="1189"/>
      <c r="G1183" s="1188">
        <f t="shared" si="18"/>
        <v>0</v>
      </c>
    </row>
    <row r="1184" spans="1:7" s="358" customFormat="1">
      <c r="A1184" s="370">
        <v>0</v>
      </c>
      <c r="B1184" s="369">
        <v>0</v>
      </c>
      <c r="C1184" s="368" t="s">
        <v>2281</v>
      </c>
      <c r="D1184" s="366">
        <v>0</v>
      </c>
      <c r="E1184" s="367">
        <v>0</v>
      </c>
      <c r="F1184" s="1189"/>
      <c r="G1184" s="1188">
        <f t="shared" si="18"/>
        <v>0</v>
      </c>
    </row>
    <row r="1185" spans="1:7" s="358" customFormat="1">
      <c r="A1185" s="370">
        <v>0</v>
      </c>
      <c r="B1185" s="369">
        <v>0</v>
      </c>
      <c r="C1185" s="368" t="s">
        <v>2350</v>
      </c>
      <c r="D1185" s="366">
        <v>0</v>
      </c>
      <c r="E1185" s="367">
        <v>0</v>
      </c>
      <c r="F1185" s="1189"/>
      <c r="G1185" s="1188">
        <f t="shared" si="18"/>
        <v>0</v>
      </c>
    </row>
    <row r="1186" spans="1:7" s="358" customFormat="1" ht="27">
      <c r="A1186" s="376">
        <v>332</v>
      </c>
      <c r="B1186" s="375" t="s">
        <v>2349</v>
      </c>
      <c r="C1186" s="374" t="s">
        <v>2278</v>
      </c>
      <c r="D1186" s="372" t="s">
        <v>2190</v>
      </c>
      <c r="E1186" s="373">
        <v>2.75</v>
      </c>
      <c r="F1186" s="1190"/>
      <c r="G1186" s="1175">
        <f t="shared" si="18"/>
        <v>0</v>
      </c>
    </row>
    <row r="1187" spans="1:7" s="358" customFormat="1">
      <c r="A1187" s="370">
        <v>0</v>
      </c>
      <c r="B1187" s="369">
        <v>0</v>
      </c>
      <c r="C1187" s="368" t="s">
        <v>2277</v>
      </c>
      <c r="D1187" s="366">
        <v>0</v>
      </c>
      <c r="E1187" s="367">
        <v>0</v>
      </c>
      <c r="F1187" s="1189"/>
      <c r="G1187" s="1188">
        <f t="shared" si="18"/>
        <v>0</v>
      </c>
    </row>
    <row r="1188" spans="1:7" s="358" customFormat="1">
      <c r="A1188" s="370">
        <v>0</v>
      </c>
      <c r="B1188" s="369">
        <v>0</v>
      </c>
      <c r="C1188" s="368" t="s">
        <v>2344</v>
      </c>
      <c r="D1188" s="366">
        <v>0</v>
      </c>
      <c r="E1188" s="367">
        <v>0</v>
      </c>
      <c r="F1188" s="1189"/>
      <c r="G1188" s="1188">
        <f t="shared" si="18"/>
        <v>0</v>
      </c>
    </row>
    <row r="1189" spans="1:7" s="358" customFormat="1">
      <c r="A1189" s="370">
        <v>0</v>
      </c>
      <c r="B1189" s="369">
        <v>0</v>
      </c>
      <c r="C1189" s="368" t="s">
        <v>2276</v>
      </c>
      <c r="D1189" s="366">
        <v>0</v>
      </c>
      <c r="E1189" s="367">
        <v>0</v>
      </c>
      <c r="F1189" s="1189"/>
      <c r="G1189" s="1188">
        <f t="shared" si="18"/>
        <v>0</v>
      </c>
    </row>
    <row r="1190" spans="1:7" s="358" customFormat="1">
      <c r="A1190" s="370">
        <v>0</v>
      </c>
      <c r="B1190" s="369">
        <v>0</v>
      </c>
      <c r="C1190" s="368" t="s">
        <v>2348</v>
      </c>
      <c r="D1190" s="366">
        <v>0</v>
      </c>
      <c r="E1190" s="367">
        <v>0</v>
      </c>
      <c r="F1190" s="1189"/>
      <c r="G1190" s="1188">
        <f t="shared" si="18"/>
        <v>0</v>
      </c>
    </row>
    <row r="1191" spans="1:7" s="358" customFormat="1" ht="40.5">
      <c r="A1191" s="376">
        <v>333</v>
      </c>
      <c r="B1191" s="375" t="s">
        <v>2347</v>
      </c>
      <c r="C1191" s="374" t="s">
        <v>2273</v>
      </c>
      <c r="D1191" s="372" t="s">
        <v>2193</v>
      </c>
      <c r="E1191" s="373">
        <v>1</v>
      </c>
      <c r="F1191" s="1190"/>
      <c r="G1191" s="1175">
        <f t="shared" si="18"/>
        <v>0</v>
      </c>
    </row>
    <row r="1192" spans="1:7" s="358" customFormat="1">
      <c r="A1192" s="370">
        <v>0</v>
      </c>
      <c r="B1192" s="369">
        <v>0</v>
      </c>
      <c r="C1192" s="368" t="s">
        <v>2192</v>
      </c>
      <c r="D1192" s="366">
        <v>0</v>
      </c>
      <c r="E1192" s="367">
        <v>0</v>
      </c>
      <c r="F1192" s="1189"/>
      <c r="G1192" s="1188">
        <f t="shared" si="18"/>
        <v>0</v>
      </c>
    </row>
    <row r="1193" spans="1:7" s="358" customFormat="1">
      <c r="A1193" s="370">
        <v>0</v>
      </c>
      <c r="B1193" s="369">
        <v>0</v>
      </c>
      <c r="C1193" s="368" t="s">
        <v>2346</v>
      </c>
      <c r="D1193" s="366">
        <v>0</v>
      </c>
      <c r="E1193" s="367">
        <v>0</v>
      </c>
      <c r="F1193" s="1189"/>
      <c r="G1193" s="1188">
        <f t="shared" si="18"/>
        <v>0</v>
      </c>
    </row>
    <row r="1194" spans="1:7" s="358" customFormat="1" ht="135">
      <c r="A1194" s="376">
        <v>334</v>
      </c>
      <c r="B1194" s="375" t="s">
        <v>2345</v>
      </c>
      <c r="C1194" s="374" t="s">
        <v>2270</v>
      </c>
      <c r="D1194" s="372" t="s">
        <v>2193</v>
      </c>
      <c r="E1194" s="373">
        <v>1</v>
      </c>
      <c r="F1194" s="1190"/>
      <c r="G1194" s="1175">
        <f t="shared" si="18"/>
        <v>0</v>
      </c>
    </row>
    <row r="1195" spans="1:7" s="358" customFormat="1">
      <c r="A1195" s="370">
        <v>0</v>
      </c>
      <c r="B1195" s="369">
        <v>0</v>
      </c>
      <c r="C1195" s="368" t="s">
        <v>2192</v>
      </c>
      <c r="D1195" s="366">
        <v>0</v>
      </c>
      <c r="E1195" s="367">
        <v>0</v>
      </c>
      <c r="F1195" s="1189"/>
      <c r="G1195" s="1188">
        <f t="shared" si="18"/>
        <v>0</v>
      </c>
    </row>
    <row r="1196" spans="1:7" s="358" customFormat="1">
      <c r="A1196" s="370">
        <v>0</v>
      </c>
      <c r="B1196" s="369">
        <v>0</v>
      </c>
      <c r="C1196" s="368" t="s">
        <v>2344</v>
      </c>
      <c r="D1196" s="366">
        <v>0</v>
      </c>
      <c r="E1196" s="367">
        <v>0</v>
      </c>
      <c r="F1196" s="1189"/>
      <c r="G1196" s="1188">
        <f t="shared" si="18"/>
        <v>0</v>
      </c>
    </row>
    <row r="1197" spans="1:7" s="358" customFormat="1" ht="54">
      <c r="A1197" s="376">
        <v>335</v>
      </c>
      <c r="B1197" s="375">
        <v>0</v>
      </c>
      <c r="C1197" s="374" t="s">
        <v>2204</v>
      </c>
      <c r="D1197" s="372" t="s">
        <v>2190</v>
      </c>
      <c r="E1197" s="373">
        <v>6.97</v>
      </c>
      <c r="F1197" s="1190"/>
      <c r="G1197" s="1175">
        <f t="shared" si="18"/>
        <v>0</v>
      </c>
    </row>
    <row r="1198" spans="1:7" s="358" customFormat="1">
      <c r="A1198" s="370">
        <v>0</v>
      </c>
      <c r="B1198" s="369">
        <v>0</v>
      </c>
      <c r="C1198" s="368" t="s">
        <v>2268</v>
      </c>
      <c r="D1198" s="366">
        <v>0</v>
      </c>
      <c r="E1198" s="367">
        <v>0</v>
      </c>
      <c r="F1198" s="1189"/>
      <c r="G1198" s="1188">
        <f t="shared" si="18"/>
        <v>0</v>
      </c>
    </row>
    <row r="1199" spans="1:7" s="358" customFormat="1">
      <c r="A1199" s="370">
        <v>0</v>
      </c>
      <c r="B1199" s="369">
        <v>0</v>
      </c>
      <c r="C1199" s="368" t="s">
        <v>2167</v>
      </c>
      <c r="D1199" s="366">
        <v>0</v>
      </c>
      <c r="E1199" s="367">
        <v>0</v>
      </c>
      <c r="F1199" s="1189"/>
      <c r="G1199" s="1188">
        <f t="shared" si="18"/>
        <v>0</v>
      </c>
    </row>
    <row r="1200" spans="1:7" s="358" customFormat="1" ht="54">
      <c r="A1200" s="376">
        <v>336</v>
      </c>
      <c r="B1200" s="375">
        <v>0</v>
      </c>
      <c r="C1200" s="374" t="s">
        <v>2191</v>
      </c>
      <c r="D1200" s="372" t="s">
        <v>2190</v>
      </c>
      <c r="E1200" s="373">
        <v>18.240000000000002</v>
      </c>
      <c r="F1200" s="1190"/>
      <c r="G1200" s="1175">
        <f t="shared" si="18"/>
        <v>0</v>
      </c>
    </row>
    <row r="1201" spans="1:7" s="358" customFormat="1">
      <c r="A1201" s="370">
        <v>0</v>
      </c>
      <c r="B1201" s="369">
        <v>0</v>
      </c>
      <c r="C1201" s="368" t="s">
        <v>2267</v>
      </c>
      <c r="D1201" s="366">
        <v>0</v>
      </c>
      <c r="E1201" s="367">
        <v>0</v>
      </c>
      <c r="F1201" s="1189"/>
      <c r="G1201" s="1188">
        <f t="shared" si="18"/>
        <v>0</v>
      </c>
    </row>
    <row r="1202" spans="1:7" s="358" customFormat="1">
      <c r="A1202" s="370">
        <v>0</v>
      </c>
      <c r="B1202" s="369">
        <v>0</v>
      </c>
      <c r="C1202" s="368" t="s">
        <v>2167</v>
      </c>
      <c r="D1202" s="366">
        <v>0</v>
      </c>
      <c r="E1202" s="367">
        <v>0</v>
      </c>
      <c r="F1202" s="1189"/>
      <c r="G1202" s="1188">
        <f t="shared" si="18"/>
        <v>0</v>
      </c>
    </row>
    <row r="1203" spans="1:7" s="358" customFormat="1" ht="54">
      <c r="A1203" s="376">
        <v>337</v>
      </c>
      <c r="B1203" s="375">
        <v>0</v>
      </c>
      <c r="C1203" s="374" t="s">
        <v>2266</v>
      </c>
      <c r="D1203" s="372" t="s">
        <v>2190</v>
      </c>
      <c r="E1203" s="373">
        <v>1.58</v>
      </c>
      <c r="F1203" s="1190"/>
      <c r="G1203" s="1175">
        <f t="shared" si="18"/>
        <v>0</v>
      </c>
    </row>
    <row r="1204" spans="1:7" s="358" customFormat="1">
      <c r="A1204" s="370">
        <v>0</v>
      </c>
      <c r="B1204" s="369">
        <v>0</v>
      </c>
      <c r="C1204" s="368" t="s">
        <v>2265</v>
      </c>
      <c r="D1204" s="366">
        <v>0</v>
      </c>
      <c r="E1204" s="367">
        <v>0</v>
      </c>
      <c r="F1204" s="1189"/>
      <c r="G1204" s="1188">
        <f t="shared" si="18"/>
        <v>0</v>
      </c>
    </row>
    <row r="1205" spans="1:7" s="358" customFormat="1">
      <c r="A1205" s="370">
        <v>0</v>
      </c>
      <c r="B1205" s="369">
        <v>0</v>
      </c>
      <c r="C1205" s="368" t="s">
        <v>2167</v>
      </c>
      <c r="D1205" s="366">
        <v>0</v>
      </c>
      <c r="E1205" s="367">
        <v>0</v>
      </c>
      <c r="F1205" s="1189"/>
      <c r="G1205" s="1188">
        <f t="shared" si="18"/>
        <v>0</v>
      </c>
    </row>
    <row r="1206" spans="1:7" s="358" customFormat="1" ht="54">
      <c r="A1206" s="376">
        <v>338</v>
      </c>
      <c r="B1206" s="375">
        <v>0</v>
      </c>
      <c r="C1206" s="374" t="s">
        <v>2264</v>
      </c>
      <c r="D1206" s="372" t="s">
        <v>256</v>
      </c>
      <c r="E1206" s="373">
        <v>0.39</v>
      </c>
      <c r="F1206" s="1190"/>
      <c r="G1206" s="1175">
        <f t="shared" si="18"/>
        <v>0</v>
      </c>
    </row>
    <row r="1207" spans="1:7" s="358" customFormat="1">
      <c r="A1207" s="370">
        <v>0</v>
      </c>
      <c r="B1207" s="369">
        <v>0</v>
      </c>
      <c r="C1207" s="368" t="s">
        <v>2263</v>
      </c>
      <c r="D1207" s="366">
        <v>0</v>
      </c>
      <c r="E1207" s="367">
        <v>0</v>
      </c>
      <c r="F1207" s="1189"/>
      <c r="G1207" s="1188">
        <f t="shared" si="18"/>
        <v>0</v>
      </c>
    </row>
    <row r="1208" spans="1:7" s="358" customFormat="1">
      <c r="A1208" s="370">
        <v>0</v>
      </c>
      <c r="B1208" s="369">
        <v>0</v>
      </c>
      <c r="C1208" s="368" t="s">
        <v>2167</v>
      </c>
      <c r="D1208" s="366">
        <v>0</v>
      </c>
      <c r="E1208" s="367">
        <v>0</v>
      </c>
      <c r="F1208" s="1189"/>
      <c r="G1208" s="1188">
        <f t="shared" si="18"/>
        <v>0</v>
      </c>
    </row>
    <row r="1209" spans="1:7" s="358" customFormat="1" ht="54">
      <c r="A1209" s="376">
        <v>339</v>
      </c>
      <c r="B1209" s="375">
        <v>0</v>
      </c>
      <c r="C1209" s="374" t="s">
        <v>2262</v>
      </c>
      <c r="D1209" s="372" t="s">
        <v>256</v>
      </c>
      <c r="E1209" s="373">
        <v>0.32550000000000001</v>
      </c>
      <c r="F1209" s="1190"/>
      <c r="G1209" s="1175">
        <f t="shared" si="18"/>
        <v>0</v>
      </c>
    </row>
    <row r="1210" spans="1:7" s="358" customFormat="1">
      <c r="A1210" s="370">
        <v>0</v>
      </c>
      <c r="B1210" s="369">
        <v>0</v>
      </c>
      <c r="C1210" s="368" t="s">
        <v>2261</v>
      </c>
      <c r="D1210" s="366">
        <v>0</v>
      </c>
      <c r="E1210" s="367">
        <v>0</v>
      </c>
      <c r="F1210" s="1189"/>
      <c r="G1210" s="1188">
        <f t="shared" si="18"/>
        <v>0</v>
      </c>
    </row>
    <row r="1211" spans="1:7" s="358" customFormat="1">
      <c r="A1211" s="370">
        <v>0</v>
      </c>
      <c r="B1211" s="369">
        <v>0</v>
      </c>
      <c r="C1211" s="368" t="s">
        <v>2167</v>
      </c>
      <c r="D1211" s="366">
        <v>0</v>
      </c>
      <c r="E1211" s="367">
        <v>0</v>
      </c>
      <c r="F1211" s="1189"/>
      <c r="G1211" s="1188">
        <f t="shared" si="18"/>
        <v>0</v>
      </c>
    </row>
    <row r="1212" spans="1:7" s="358" customFormat="1" ht="54">
      <c r="A1212" s="376">
        <v>340</v>
      </c>
      <c r="B1212" s="375">
        <v>0</v>
      </c>
      <c r="C1212" s="374" t="s">
        <v>2260</v>
      </c>
      <c r="D1212" s="372" t="s">
        <v>256</v>
      </c>
      <c r="E1212" s="373">
        <v>0.55499999999999994</v>
      </c>
      <c r="F1212" s="1190"/>
      <c r="G1212" s="1175">
        <f t="shared" si="18"/>
        <v>0</v>
      </c>
    </row>
    <row r="1213" spans="1:7" s="358" customFormat="1">
      <c r="A1213" s="370">
        <v>0</v>
      </c>
      <c r="B1213" s="369">
        <v>0</v>
      </c>
      <c r="C1213" s="368" t="s">
        <v>2259</v>
      </c>
      <c r="D1213" s="366">
        <v>0</v>
      </c>
      <c r="E1213" s="367">
        <v>0</v>
      </c>
      <c r="F1213" s="1189"/>
      <c r="G1213" s="1188">
        <f t="shared" si="18"/>
        <v>0</v>
      </c>
    </row>
    <row r="1214" spans="1:7" s="358" customFormat="1">
      <c r="A1214" s="370">
        <v>0</v>
      </c>
      <c r="B1214" s="369">
        <v>0</v>
      </c>
      <c r="C1214" s="368" t="s">
        <v>2167</v>
      </c>
      <c r="D1214" s="366">
        <v>0</v>
      </c>
      <c r="E1214" s="367">
        <v>0</v>
      </c>
      <c r="F1214" s="1189"/>
      <c r="G1214" s="1188">
        <f t="shared" si="18"/>
        <v>0</v>
      </c>
    </row>
    <row r="1215" spans="1:7" s="358" customFormat="1" ht="27">
      <c r="A1215" s="376">
        <v>341</v>
      </c>
      <c r="B1215" s="375">
        <v>0</v>
      </c>
      <c r="C1215" s="374" t="s">
        <v>2258</v>
      </c>
      <c r="D1215" s="372" t="s">
        <v>2193</v>
      </c>
      <c r="E1215" s="373">
        <v>3</v>
      </c>
      <c r="F1215" s="1190"/>
      <c r="G1215" s="1175">
        <f t="shared" si="18"/>
        <v>0</v>
      </c>
    </row>
    <row r="1216" spans="1:7" s="358" customFormat="1">
      <c r="A1216" s="370">
        <v>0</v>
      </c>
      <c r="B1216" s="369">
        <v>0</v>
      </c>
      <c r="C1216" s="368" t="s">
        <v>2257</v>
      </c>
      <c r="D1216" s="366">
        <v>0</v>
      </c>
      <c r="E1216" s="367">
        <v>0</v>
      </c>
      <c r="F1216" s="1189"/>
      <c r="G1216" s="1188">
        <f t="shared" si="18"/>
        <v>0</v>
      </c>
    </row>
    <row r="1217" spans="1:7" s="358" customFormat="1">
      <c r="A1217" s="370">
        <v>0</v>
      </c>
      <c r="B1217" s="369">
        <v>0</v>
      </c>
      <c r="C1217" s="368" t="s">
        <v>2167</v>
      </c>
      <c r="D1217" s="366">
        <v>0</v>
      </c>
      <c r="E1217" s="367">
        <v>0</v>
      </c>
      <c r="F1217" s="1189"/>
      <c r="G1217" s="1188">
        <f t="shared" si="18"/>
        <v>0</v>
      </c>
    </row>
    <row r="1218" spans="1:7" s="358" customFormat="1" ht="27">
      <c r="A1218" s="376">
        <v>342</v>
      </c>
      <c r="B1218" s="375">
        <v>0</v>
      </c>
      <c r="C1218" s="374" t="s">
        <v>2256</v>
      </c>
      <c r="D1218" s="372" t="s">
        <v>2193</v>
      </c>
      <c r="E1218" s="373">
        <v>1</v>
      </c>
      <c r="F1218" s="1190"/>
      <c r="G1218" s="1175">
        <f t="shared" si="18"/>
        <v>0</v>
      </c>
    </row>
    <row r="1219" spans="1:7" s="358" customFormat="1">
      <c r="A1219" s="370">
        <v>0</v>
      </c>
      <c r="B1219" s="369">
        <v>0</v>
      </c>
      <c r="C1219" s="368" t="s">
        <v>2192</v>
      </c>
      <c r="D1219" s="366">
        <v>0</v>
      </c>
      <c r="E1219" s="367">
        <v>0</v>
      </c>
      <c r="F1219" s="1189"/>
      <c r="G1219" s="1188">
        <f t="shared" si="18"/>
        <v>0</v>
      </c>
    </row>
    <row r="1220" spans="1:7" s="358" customFormat="1">
      <c r="A1220" s="370">
        <v>0</v>
      </c>
      <c r="B1220" s="369">
        <v>0</v>
      </c>
      <c r="C1220" s="368" t="s">
        <v>2167</v>
      </c>
      <c r="D1220" s="366">
        <v>0</v>
      </c>
      <c r="E1220" s="367">
        <v>0</v>
      </c>
      <c r="F1220" s="1189"/>
      <c r="G1220" s="1188">
        <f t="shared" si="18"/>
        <v>0</v>
      </c>
    </row>
    <row r="1221" spans="1:7" s="358" customFormat="1" ht="40.5">
      <c r="A1221" s="376">
        <v>343</v>
      </c>
      <c r="B1221" s="375">
        <v>0</v>
      </c>
      <c r="C1221" s="374" t="s">
        <v>2188</v>
      </c>
      <c r="D1221" s="372" t="s">
        <v>256</v>
      </c>
      <c r="E1221" s="373">
        <v>9.35</v>
      </c>
      <c r="F1221" s="1190"/>
      <c r="G1221" s="1175">
        <f t="shared" si="18"/>
        <v>0</v>
      </c>
    </row>
    <row r="1222" spans="1:7" s="358" customFormat="1">
      <c r="A1222" s="370">
        <v>0</v>
      </c>
      <c r="B1222" s="369">
        <v>0</v>
      </c>
      <c r="C1222" s="368" t="s">
        <v>2255</v>
      </c>
      <c r="D1222" s="366">
        <v>0</v>
      </c>
      <c r="E1222" s="367">
        <v>0</v>
      </c>
      <c r="F1222" s="1189"/>
      <c r="G1222" s="1188">
        <f t="shared" si="18"/>
        <v>0</v>
      </c>
    </row>
    <row r="1223" spans="1:7" s="358" customFormat="1">
      <c r="A1223" s="370">
        <v>0</v>
      </c>
      <c r="B1223" s="369">
        <v>0</v>
      </c>
      <c r="C1223" s="368" t="s">
        <v>2167</v>
      </c>
      <c r="D1223" s="366">
        <v>0</v>
      </c>
      <c r="E1223" s="367">
        <v>0</v>
      </c>
      <c r="F1223" s="1189"/>
      <c r="G1223" s="1188">
        <f t="shared" si="18"/>
        <v>0</v>
      </c>
    </row>
    <row r="1224" spans="1:7" s="358" customFormat="1" ht="40.5">
      <c r="A1224" s="376">
        <v>344</v>
      </c>
      <c r="B1224" s="375">
        <v>0</v>
      </c>
      <c r="C1224" s="374" t="s">
        <v>2254</v>
      </c>
      <c r="D1224" s="372" t="s">
        <v>256</v>
      </c>
      <c r="E1224" s="373">
        <v>0.16964600329384885</v>
      </c>
      <c r="F1224" s="1190"/>
      <c r="G1224" s="1175">
        <f t="shared" si="18"/>
        <v>0</v>
      </c>
    </row>
    <row r="1225" spans="1:7" s="358" customFormat="1" ht="25.5">
      <c r="A1225" s="370">
        <v>0</v>
      </c>
      <c r="B1225" s="369">
        <v>0</v>
      </c>
      <c r="C1225" s="368" t="s">
        <v>2253</v>
      </c>
      <c r="D1225" s="366">
        <v>0</v>
      </c>
      <c r="E1225" s="367">
        <v>0</v>
      </c>
      <c r="F1225" s="1189"/>
      <c r="G1225" s="1188">
        <f t="shared" ref="G1225:G1288" si="19">E1225*F1225</f>
        <v>0</v>
      </c>
    </row>
    <row r="1226" spans="1:7" s="358" customFormat="1">
      <c r="A1226" s="370">
        <v>0</v>
      </c>
      <c r="B1226" s="369">
        <v>0</v>
      </c>
      <c r="C1226" s="368" t="s">
        <v>2167</v>
      </c>
      <c r="D1226" s="366">
        <v>0</v>
      </c>
      <c r="E1226" s="367">
        <v>0</v>
      </c>
      <c r="F1226" s="1189"/>
      <c r="G1226" s="1188">
        <f t="shared" si="19"/>
        <v>0</v>
      </c>
    </row>
    <row r="1227" spans="1:7" s="358" customFormat="1" ht="27">
      <c r="A1227" s="376">
        <v>345</v>
      </c>
      <c r="B1227" s="375">
        <v>0</v>
      </c>
      <c r="C1227" s="374" t="s">
        <v>2252</v>
      </c>
      <c r="D1227" s="372" t="s">
        <v>256</v>
      </c>
      <c r="E1227" s="373">
        <v>4.0840704496667322E-3</v>
      </c>
      <c r="F1227" s="1190"/>
      <c r="G1227" s="1175">
        <f t="shared" si="19"/>
        <v>0</v>
      </c>
    </row>
    <row r="1228" spans="1:7" s="358" customFormat="1">
      <c r="A1228" s="370">
        <v>0</v>
      </c>
      <c r="B1228" s="369">
        <v>0</v>
      </c>
      <c r="C1228" s="368" t="s">
        <v>2251</v>
      </c>
      <c r="D1228" s="366">
        <v>0</v>
      </c>
      <c r="E1228" s="367">
        <v>0</v>
      </c>
      <c r="F1228" s="1189"/>
      <c r="G1228" s="1188">
        <f t="shared" si="19"/>
        <v>0</v>
      </c>
    </row>
    <row r="1229" spans="1:7" s="358" customFormat="1">
      <c r="A1229" s="370">
        <v>0</v>
      </c>
      <c r="B1229" s="369">
        <v>0</v>
      </c>
      <c r="C1229" s="368" t="s">
        <v>2167</v>
      </c>
      <c r="D1229" s="366">
        <v>0</v>
      </c>
      <c r="E1229" s="367">
        <v>0</v>
      </c>
      <c r="F1229" s="1189"/>
      <c r="G1229" s="1188">
        <f t="shared" si="19"/>
        <v>0</v>
      </c>
    </row>
    <row r="1230" spans="1:7" s="358" customFormat="1" ht="51">
      <c r="A1230" s="370">
        <v>0</v>
      </c>
      <c r="B1230" s="369">
        <v>0</v>
      </c>
      <c r="C1230" s="368" t="s">
        <v>2250</v>
      </c>
      <c r="D1230" s="366">
        <v>0</v>
      </c>
      <c r="E1230" s="367">
        <v>0</v>
      </c>
      <c r="F1230" s="1189"/>
      <c r="G1230" s="1188">
        <f t="shared" si="19"/>
        <v>0</v>
      </c>
    </row>
    <row r="1231" spans="1:7" s="358" customFormat="1" ht="15.75">
      <c r="A1231" s="379">
        <v>0</v>
      </c>
      <c r="B1231" s="378">
        <v>0</v>
      </c>
      <c r="C1231" s="377" t="s">
        <v>2343</v>
      </c>
      <c r="D1231" s="366">
        <v>0</v>
      </c>
      <c r="E1231" s="367">
        <v>0</v>
      </c>
      <c r="F1231" s="1189"/>
      <c r="G1231" s="1188">
        <f t="shared" si="19"/>
        <v>0</v>
      </c>
    </row>
    <row r="1232" spans="1:7" s="358" customFormat="1" ht="13.5">
      <c r="A1232" s="376">
        <v>346</v>
      </c>
      <c r="B1232" s="375" t="s">
        <v>2342</v>
      </c>
      <c r="C1232" s="374" t="s">
        <v>2313</v>
      </c>
      <c r="D1232" s="372" t="s">
        <v>1988</v>
      </c>
      <c r="E1232" s="373">
        <v>1</v>
      </c>
      <c r="F1232" s="1190"/>
      <c r="G1232" s="1175">
        <f t="shared" si="19"/>
        <v>0</v>
      </c>
    </row>
    <row r="1233" spans="1:7" s="358" customFormat="1" ht="165.75">
      <c r="A1233" s="370">
        <v>0</v>
      </c>
      <c r="B1233" s="369">
        <v>0</v>
      </c>
      <c r="C1233" s="368" t="s">
        <v>2341</v>
      </c>
      <c r="D1233" s="366">
        <v>0</v>
      </c>
      <c r="E1233" s="367">
        <v>0</v>
      </c>
      <c r="F1233" s="1189"/>
      <c r="G1233" s="1188">
        <f t="shared" si="19"/>
        <v>0</v>
      </c>
    </row>
    <row r="1234" spans="1:7" s="358" customFormat="1" ht="140.25">
      <c r="A1234" s="370">
        <v>0</v>
      </c>
      <c r="B1234" s="369">
        <v>0</v>
      </c>
      <c r="C1234" s="368" t="s">
        <v>2340</v>
      </c>
      <c r="D1234" s="366">
        <v>0</v>
      </c>
      <c r="E1234" s="367">
        <v>0</v>
      </c>
      <c r="F1234" s="1189"/>
      <c r="G1234" s="1188">
        <f t="shared" si="19"/>
        <v>0</v>
      </c>
    </row>
    <row r="1235" spans="1:7" s="358" customFormat="1" ht="89.25">
      <c r="A1235" s="370">
        <v>0</v>
      </c>
      <c r="B1235" s="369">
        <v>0</v>
      </c>
      <c r="C1235" s="368" t="s">
        <v>2339</v>
      </c>
      <c r="D1235" s="366">
        <v>0</v>
      </c>
      <c r="E1235" s="367">
        <v>0</v>
      </c>
      <c r="F1235" s="1189"/>
      <c r="G1235" s="1188">
        <f t="shared" si="19"/>
        <v>0</v>
      </c>
    </row>
    <row r="1236" spans="1:7" s="358" customFormat="1" ht="165.75">
      <c r="A1236" s="370">
        <v>0</v>
      </c>
      <c r="B1236" s="369">
        <v>0</v>
      </c>
      <c r="C1236" s="368" t="s">
        <v>2338</v>
      </c>
      <c r="D1236" s="366">
        <v>0</v>
      </c>
      <c r="E1236" s="367">
        <v>0</v>
      </c>
      <c r="F1236" s="1189"/>
      <c r="G1236" s="1188">
        <f t="shared" si="19"/>
        <v>0</v>
      </c>
    </row>
    <row r="1237" spans="1:7" s="358" customFormat="1">
      <c r="A1237" s="370">
        <v>0</v>
      </c>
      <c r="B1237" s="369">
        <v>0</v>
      </c>
      <c r="C1237" s="368" t="s">
        <v>2192</v>
      </c>
      <c r="D1237" s="366">
        <v>0</v>
      </c>
      <c r="E1237" s="367">
        <v>0</v>
      </c>
      <c r="F1237" s="1189"/>
      <c r="G1237" s="1188">
        <f t="shared" si="19"/>
        <v>0</v>
      </c>
    </row>
    <row r="1238" spans="1:7" s="358" customFormat="1">
      <c r="A1238" s="370">
        <v>0</v>
      </c>
      <c r="B1238" s="369">
        <v>0</v>
      </c>
      <c r="C1238" s="368" t="s">
        <v>2337</v>
      </c>
      <c r="D1238" s="366">
        <v>0</v>
      </c>
      <c r="E1238" s="367">
        <v>0</v>
      </c>
      <c r="F1238" s="1189"/>
      <c r="G1238" s="1188">
        <f t="shared" si="19"/>
        <v>0</v>
      </c>
    </row>
    <row r="1239" spans="1:7" s="358" customFormat="1" ht="13.5">
      <c r="A1239" s="376">
        <v>347</v>
      </c>
      <c r="B1239" s="375">
        <v>0</v>
      </c>
      <c r="C1239" s="374" t="s">
        <v>2308</v>
      </c>
      <c r="D1239" s="372" t="s">
        <v>2193</v>
      </c>
      <c r="E1239" s="373">
        <v>1</v>
      </c>
      <c r="F1239" s="1190"/>
      <c r="G1239" s="1175">
        <f t="shared" si="19"/>
        <v>0</v>
      </c>
    </row>
    <row r="1240" spans="1:7" s="358" customFormat="1">
      <c r="A1240" s="370">
        <v>0</v>
      </c>
      <c r="B1240" s="369">
        <v>0</v>
      </c>
      <c r="C1240" s="368" t="s">
        <v>2192</v>
      </c>
      <c r="D1240" s="366">
        <v>0</v>
      </c>
      <c r="E1240" s="367">
        <v>0</v>
      </c>
      <c r="F1240" s="1189"/>
      <c r="G1240" s="1188">
        <f t="shared" si="19"/>
        <v>0</v>
      </c>
    </row>
    <row r="1241" spans="1:7" s="358" customFormat="1">
      <c r="A1241" s="370">
        <v>0</v>
      </c>
      <c r="B1241" s="369">
        <v>0</v>
      </c>
      <c r="C1241" s="368" t="s">
        <v>2337</v>
      </c>
      <c r="D1241" s="366">
        <v>0</v>
      </c>
      <c r="E1241" s="367">
        <v>0</v>
      </c>
      <c r="F1241" s="1189"/>
      <c r="G1241" s="1188">
        <f t="shared" si="19"/>
        <v>0</v>
      </c>
    </row>
    <row r="1242" spans="1:7" s="358" customFormat="1" ht="54">
      <c r="A1242" s="376">
        <v>348</v>
      </c>
      <c r="B1242" s="375" t="s">
        <v>2336</v>
      </c>
      <c r="C1242" s="374" t="s">
        <v>2305</v>
      </c>
      <c r="D1242" s="372" t="s">
        <v>1988</v>
      </c>
      <c r="E1242" s="373">
        <v>1</v>
      </c>
      <c r="F1242" s="1190"/>
      <c r="G1242" s="1175">
        <f t="shared" si="19"/>
        <v>0</v>
      </c>
    </row>
    <row r="1243" spans="1:7" s="358" customFormat="1">
      <c r="A1243" s="370">
        <v>0</v>
      </c>
      <c r="B1243" s="369">
        <v>0</v>
      </c>
      <c r="C1243" s="368" t="s">
        <v>2192</v>
      </c>
      <c r="D1243" s="366">
        <v>0</v>
      </c>
      <c r="E1243" s="367">
        <v>0</v>
      </c>
      <c r="F1243" s="1189"/>
      <c r="G1243" s="1188">
        <f t="shared" si="19"/>
        <v>0</v>
      </c>
    </row>
    <row r="1244" spans="1:7" s="358" customFormat="1">
      <c r="A1244" s="370">
        <v>0</v>
      </c>
      <c r="B1244" s="369">
        <v>0</v>
      </c>
      <c r="C1244" s="368" t="s">
        <v>2167</v>
      </c>
      <c r="D1244" s="366">
        <v>0</v>
      </c>
      <c r="E1244" s="367">
        <v>0</v>
      </c>
      <c r="F1244" s="1189"/>
      <c r="G1244" s="1188">
        <f t="shared" si="19"/>
        <v>0</v>
      </c>
    </row>
    <row r="1245" spans="1:7" s="358" customFormat="1" ht="27">
      <c r="A1245" s="376">
        <v>349</v>
      </c>
      <c r="B1245" s="375" t="s">
        <v>2335</v>
      </c>
      <c r="C1245" s="374" t="s">
        <v>2303</v>
      </c>
      <c r="D1245" s="372" t="s">
        <v>2193</v>
      </c>
      <c r="E1245" s="373">
        <v>1</v>
      </c>
      <c r="F1245" s="1190"/>
      <c r="G1245" s="1175">
        <f t="shared" si="19"/>
        <v>0</v>
      </c>
    </row>
    <row r="1246" spans="1:7" s="358" customFormat="1">
      <c r="A1246" s="370">
        <v>0</v>
      </c>
      <c r="B1246" s="369">
        <v>0</v>
      </c>
      <c r="C1246" s="368" t="s">
        <v>2192</v>
      </c>
      <c r="D1246" s="366">
        <v>0</v>
      </c>
      <c r="E1246" s="367">
        <v>0</v>
      </c>
      <c r="F1246" s="1189"/>
      <c r="G1246" s="1188">
        <f t="shared" si="19"/>
        <v>0</v>
      </c>
    </row>
    <row r="1247" spans="1:7" s="358" customFormat="1">
      <c r="A1247" s="370">
        <v>0</v>
      </c>
      <c r="B1247" s="369">
        <v>0</v>
      </c>
      <c r="C1247" s="368" t="s">
        <v>2167</v>
      </c>
      <c r="D1247" s="366">
        <v>0</v>
      </c>
      <c r="E1247" s="367">
        <v>0</v>
      </c>
      <c r="F1247" s="1189"/>
      <c r="G1247" s="1188">
        <f t="shared" si="19"/>
        <v>0</v>
      </c>
    </row>
    <row r="1248" spans="1:7" s="358" customFormat="1" ht="27">
      <c r="A1248" s="376">
        <v>350</v>
      </c>
      <c r="B1248" s="375" t="s">
        <v>2334</v>
      </c>
      <c r="C1248" s="374" t="s">
        <v>2300</v>
      </c>
      <c r="D1248" s="372" t="s">
        <v>2193</v>
      </c>
      <c r="E1248" s="373">
        <v>1</v>
      </c>
      <c r="F1248" s="1190"/>
      <c r="G1248" s="1175">
        <f t="shared" si="19"/>
        <v>0</v>
      </c>
    </row>
    <row r="1249" spans="1:7" s="358" customFormat="1">
      <c r="A1249" s="370">
        <v>0</v>
      </c>
      <c r="B1249" s="369">
        <v>0</v>
      </c>
      <c r="C1249" s="368" t="s">
        <v>2192</v>
      </c>
      <c r="D1249" s="366">
        <v>0</v>
      </c>
      <c r="E1249" s="367">
        <v>0</v>
      </c>
      <c r="F1249" s="1189"/>
      <c r="G1249" s="1188">
        <f t="shared" si="19"/>
        <v>0</v>
      </c>
    </row>
    <row r="1250" spans="1:7" s="358" customFormat="1">
      <c r="A1250" s="370">
        <v>0</v>
      </c>
      <c r="B1250" s="369">
        <v>0</v>
      </c>
      <c r="C1250" s="368" t="s">
        <v>2167</v>
      </c>
      <c r="D1250" s="366">
        <v>0</v>
      </c>
      <c r="E1250" s="367">
        <v>0</v>
      </c>
      <c r="F1250" s="1189"/>
      <c r="G1250" s="1188">
        <f t="shared" si="19"/>
        <v>0</v>
      </c>
    </row>
    <row r="1251" spans="1:7" s="358" customFormat="1" ht="27">
      <c r="A1251" s="376">
        <v>351</v>
      </c>
      <c r="B1251" s="375" t="s">
        <v>2333</v>
      </c>
      <c r="C1251" s="374" t="s">
        <v>2300</v>
      </c>
      <c r="D1251" s="372" t="s">
        <v>2193</v>
      </c>
      <c r="E1251" s="373">
        <v>1</v>
      </c>
      <c r="F1251" s="1190"/>
      <c r="G1251" s="1175">
        <f t="shared" si="19"/>
        <v>0</v>
      </c>
    </row>
    <row r="1252" spans="1:7" s="358" customFormat="1">
      <c r="A1252" s="370">
        <v>0</v>
      </c>
      <c r="B1252" s="369">
        <v>0</v>
      </c>
      <c r="C1252" s="368" t="s">
        <v>2192</v>
      </c>
      <c r="D1252" s="366">
        <v>0</v>
      </c>
      <c r="E1252" s="367">
        <v>0</v>
      </c>
      <c r="F1252" s="1189"/>
      <c r="G1252" s="1188">
        <f t="shared" si="19"/>
        <v>0</v>
      </c>
    </row>
    <row r="1253" spans="1:7" s="358" customFormat="1">
      <c r="A1253" s="370">
        <v>0</v>
      </c>
      <c r="B1253" s="369">
        <v>0</v>
      </c>
      <c r="C1253" s="368" t="s">
        <v>2167</v>
      </c>
      <c r="D1253" s="366">
        <v>0</v>
      </c>
      <c r="E1253" s="367">
        <v>0</v>
      </c>
      <c r="F1253" s="1189"/>
      <c r="G1253" s="1188">
        <f t="shared" si="19"/>
        <v>0</v>
      </c>
    </row>
    <row r="1254" spans="1:7" s="358" customFormat="1" ht="27">
      <c r="A1254" s="376">
        <v>352</v>
      </c>
      <c r="B1254" s="375" t="s">
        <v>2332</v>
      </c>
      <c r="C1254" s="374" t="s">
        <v>2298</v>
      </c>
      <c r="D1254" s="372" t="s">
        <v>2193</v>
      </c>
      <c r="E1254" s="373">
        <v>1</v>
      </c>
      <c r="F1254" s="1190"/>
      <c r="G1254" s="1175">
        <f t="shared" si="19"/>
        <v>0</v>
      </c>
    </row>
    <row r="1255" spans="1:7" s="358" customFormat="1">
      <c r="A1255" s="370">
        <v>0</v>
      </c>
      <c r="B1255" s="369">
        <v>0</v>
      </c>
      <c r="C1255" s="368" t="s">
        <v>2192</v>
      </c>
      <c r="D1255" s="366">
        <v>0</v>
      </c>
      <c r="E1255" s="367">
        <v>0</v>
      </c>
      <c r="F1255" s="1189"/>
      <c r="G1255" s="1188">
        <f t="shared" si="19"/>
        <v>0</v>
      </c>
    </row>
    <row r="1256" spans="1:7" s="358" customFormat="1">
      <c r="A1256" s="370">
        <v>0</v>
      </c>
      <c r="B1256" s="369">
        <v>0</v>
      </c>
      <c r="C1256" s="368" t="s">
        <v>2167</v>
      </c>
      <c r="D1256" s="366">
        <v>0</v>
      </c>
      <c r="E1256" s="367">
        <v>0</v>
      </c>
      <c r="F1256" s="1189"/>
      <c r="G1256" s="1188">
        <f t="shared" si="19"/>
        <v>0</v>
      </c>
    </row>
    <row r="1257" spans="1:7" s="358" customFormat="1" ht="108">
      <c r="A1257" s="376">
        <v>353</v>
      </c>
      <c r="B1257" s="375" t="s">
        <v>2331</v>
      </c>
      <c r="C1257" s="374" t="s">
        <v>2296</v>
      </c>
      <c r="D1257" s="372" t="s">
        <v>2193</v>
      </c>
      <c r="E1257" s="373">
        <v>2</v>
      </c>
      <c r="F1257" s="1190"/>
      <c r="G1257" s="1175">
        <f t="shared" si="19"/>
        <v>0</v>
      </c>
    </row>
    <row r="1258" spans="1:7" s="358" customFormat="1">
      <c r="A1258" s="370">
        <v>0</v>
      </c>
      <c r="B1258" s="369">
        <v>0</v>
      </c>
      <c r="C1258" s="368" t="s">
        <v>2217</v>
      </c>
      <c r="D1258" s="366">
        <v>0</v>
      </c>
      <c r="E1258" s="367">
        <v>0</v>
      </c>
      <c r="F1258" s="1189"/>
      <c r="G1258" s="1188">
        <f t="shared" si="19"/>
        <v>0</v>
      </c>
    </row>
    <row r="1259" spans="1:7" s="358" customFormat="1">
      <c r="A1259" s="370">
        <v>0</v>
      </c>
      <c r="B1259" s="369">
        <v>0</v>
      </c>
      <c r="C1259" s="368" t="s">
        <v>2167</v>
      </c>
      <c r="D1259" s="366">
        <v>0</v>
      </c>
      <c r="E1259" s="367">
        <v>0</v>
      </c>
      <c r="F1259" s="1189"/>
      <c r="G1259" s="1188">
        <f t="shared" si="19"/>
        <v>0</v>
      </c>
    </row>
    <row r="1260" spans="1:7" s="358" customFormat="1" ht="40.5">
      <c r="A1260" s="376">
        <v>354</v>
      </c>
      <c r="B1260" s="375" t="s">
        <v>2330</v>
      </c>
      <c r="C1260" s="374" t="s">
        <v>2294</v>
      </c>
      <c r="D1260" s="372" t="s">
        <v>2193</v>
      </c>
      <c r="E1260" s="373">
        <v>1</v>
      </c>
      <c r="F1260" s="1190"/>
      <c r="G1260" s="1175">
        <f t="shared" si="19"/>
        <v>0</v>
      </c>
    </row>
    <row r="1261" spans="1:7" s="358" customFormat="1">
      <c r="A1261" s="370">
        <v>0</v>
      </c>
      <c r="B1261" s="369">
        <v>0</v>
      </c>
      <c r="C1261" s="368" t="s">
        <v>2192</v>
      </c>
      <c r="D1261" s="366">
        <v>0</v>
      </c>
      <c r="E1261" s="367">
        <v>0</v>
      </c>
      <c r="F1261" s="1189"/>
      <c r="G1261" s="1188">
        <f t="shared" si="19"/>
        <v>0</v>
      </c>
    </row>
    <row r="1262" spans="1:7" s="358" customFormat="1">
      <c r="A1262" s="370">
        <v>0</v>
      </c>
      <c r="B1262" s="369">
        <v>0</v>
      </c>
      <c r="C1262" s="368" t="s">
        <v>2329</v>
      </c>
      <c r="D1262" s="366">
        <v>0</v>
      </c>
      <c r="E1262" s="367">
        <v>0</v>
      </c>
      <c r="F1262" s="1189"/>
      <c r="G1262" s="1188">
        <f t="shared" si="19"/>
        <v>0</v>
      </c>
    </row>
    <row r="1263" spans="1:7" s="358" customFormat="1" ht="40.5">
      <c r="A1263" s="376">
        <v>355</v>
      </c>
      <c r="B1263" s="375" t="s">
        <v>2328</v>
      </c>
      <c r="C1263" s="374" t="s">
        <v>2291</v>
      </c>
      <c r="D1263" s="372" t="s">
        <v>2193</v>
      </c>
      <c r="E1263" s="373">
        <v>1</v>
      </c>
      <c r="F1263" s="1190"/>
      <c r="G1263" s="1175">
        <f t="shared" si="19"/>
        <v>0</v>
      </c>
    </row>
    <row r="1264" spans="1:7" s="358" customFormat="1">
      <c r="A1264" s="370">
        <v>0</v>
      </c>
      <c r="B1264" s="369">
        <v>0</v>
      </c>
      <c r="C1264" s="368" t="s">
        <v>2192</v>
      </c>
      <c r="D1264" s="366">
        <v>0</v>
      </c>
      <c r="E1264" s="367">
        <v>0</v>
      </c>
      <c r="F1264" s="1189"/>
      <c r="G1264" s="1188">
        <f t="shared" si="19"/>
        <v>0</v>
      </c>
    </row>
    <row r="1265" spans="1:7" s="358" customFormat="1">
      <c r="A1265" s="370">
        <v>0</v>
      </c>
      <c r="B1265" s="369">
        <v>0</v>
      </c>
      <c r="C1265" s="368" t="s">
        <v>2320</v>
      </c>
      <c r="D1265" s="366">
        <v>0</v>
      </c>
      <c r="E1265" s="367">
        <v>0</v>
      </c>
      <c r="F1265" s="1189"/>
      <c r="G1265" s="1188">
        <f t="shared" si="19"/>
        <v>0</v>
      </c>
    </row>
    <row r="1266" spans="1:7" s="358" customFormat="1" ht="81">
      <c r="A1266" s="376">
        <v>356</v>
      </c>
      <c r="B1266" s="375" t="s">
        <v>2327</v>
      </c>
      <c r="C1266" s="374" t="s">
        <v>2289</v>
      </c>
      <c r="D1266" s="372" t="s">
        <v>2193</v>
      </c>
      <c r="E1266" s="373">
        <v>1</v>
      </c>
      <c r="F1266" s="1190"/>
      <c r="G1266" s="1175">
        <f t="shared" si="19"/>
        <v>0</v>
      </c>
    </row>
    <row r="1267" spans="1:7" s="358" customFormat="1">
      <c r="A1267" s="370">
        <v>0</v>
      </c>
      <c r="B1267" s="369">
        <v>0</v>
      </c>
      <c r="C1267" s="368" t="s">
        <v>2192</v>
      </c>
      <c r="D1267" s="366">
        <v>0</v>
      </c>
      <c r="E1267" s="367">
        <v>0</v>
      </c>
      <c r="F1267" s="1189"/>
      <c r="G1267" s="1188">
        <f t="shared" si="19"/>
        <v>0</v>
      </c>
    </row>
    <row r="1268" spans="1:7" s="358" customFormat="1">
      <c r="A1268" s="370">
        <v>0</v>
      </c>
      <c r="B1268" s="369">
        <v>0</v>
      </c>
      <c r="C1268" s="368" t="s">
        <v>2167</v>
      </c>
      <c r="D1268" s="366">
        <v>0</v>
      </c>
      <c r="E1268" s="367">
        <v>0</v>
      </c>
      <c r="F1268" s="1189"/>
      <c r="G1268" s="1188">
        <f t="shared" si="19"/>
        <v>0</v>
      </c>
    </row>
    <row r="1269" spans="1:7" s="358" customFormat="1" ht="27">
      <c r="A1269" s="376">
        <v>357</v>
      </c>
      <c r="B1269" s="375" t="s">
        <v>2326</v>
      </c>
      <c r="C1269" s="374" t="s">
        <v>2287</v>
      </c>
      <c r="D1269" s="372" t="s">
        <v>2193</v>
      </c>
      <c r="E1269" s="373">
        <v>3</v>
      </c>
      <c r="F1269" s="1190"/>
      <c r="G1269" s="1175">
        <f t="shared" si="19"/>
        <v>0</v>
      </c>
    </row>
    <row r="1270" spans="1:7" s="358" customFormat="1">
      <c r="A1270" s="370">
        <v>0</v>
      </c>
      <c r="B1270" s="369">
        <v>0</v>
      </c>
      <c r="C1270" s="368" t="s">
        <v>2192</v>
      </c>
      <c r="D1270" s="366">
        <v>0</v>
      </c>
      <c r="E1270" s="367">
        <v>0</v>
      </c>
      <c r="F1270" s="1189"/>
      <c r="G1270" s="1188">
        <f t="shared" si="19"/>
        <v>0</v>
      </c>
    </row>
    <row r="1271" spans="1:7" s="358" customFormat="1">
      <c r="A1271" s="370">
        <v>0</v>
      </c>
      <c r="B1271" s="369">
        <v>0</v>
      </c>
      <c r="C1271" s="368" t="s">
        <v>2323</v>
      </c>
      <c r="D1271" s="366">
        <v>0</v>
      </c>
      <c r="E1271" s="367">
        <v>0</v>
      </c>
      <c r="F1271" s="1189"/>
      <c r="G1271" s="1188">
        <f t="shared" si="19"/>
        <v>0</v>
      </c>
    </row>
    <row r="1272" spans="1:7" s="358" customFormat="1">
      <c r="A1272" s="370">
        <v>0</v>
      </c>
      <c r="B1272" s="369">
        <v>0</v>
      </c>
      <c r="C1272" s="368" t="s">
        <v>2217</v>
      </c>
      <c r="D1272" s="366">
        <v>0</v>
      </c>
      <c r="E1272" s="367">
        <v>0</v>
      </c>
      <c r="F1272" s="1189"/>
      <c r="G1272" s="1188">
        <f t="shared" si="19"/>
        <v>0</v>
      </c>
    </row>
    <row r="1273" spans="1:7" s="358" customFormat="1">
      <c r="A1273" s="370">
        <v>0</v>
      </c>
      <c r="B1273" s="369">
        <v>0</v>
      </c>
      <c r="C1273" s="368" t="s">
        <v>2322</v>
      </c>
      <c r="D1273" s="366">
        <v>0</v>
      </c>
      <c r="E1273" s="367">
        <v>0</v>
      </c>
      <c r="F1273" s="1189"/>
      <c r="G1273" s="1188">
        <f t="shared" si="19"/>
        <v>0</v>
      </c>
    </row>
    <row r="1274" spans="1:7" s="358" customFormat="1" ht="27">
      <c r="A1274" s="376">
        <v>358</v>
      </c>
      <c r="B1274" s="375" t="s">
        <v>2325</v>
      </c>
      <c r="C1274" s="374" t="s">
        <v>2285</v>
      </c>
      <c r="D1274" s="372" t="s">
        <v>2193</v>
      </c>
      <c r="E1274" s="373">
        <v>1</v>
      </c>
      <c r="F1274" s="1190"/>
      <c r="G1274" s="1175">
        <f t="shared" si="19"/>
        <v>0</v>
      </c>
    </row>
    <row r="1275" spans="1:7" s="358" customFormat="1">
      <c r="A1275" s="370">
        <v>0</v>
      </c>
      <c r="B1275" s="369">
        <v>0</v>
      </c>
      <c r="C1275" s="368" t="s">
        <v>2192</v>
      </c>
      <c r="D1275" s="366">
        <v>0</v>
      </c>
      <c r="E1275" s="367">
        <v>0</v>
      </c>
      <c r="F1275" s="1189"/>
      <c r="G1275" s="1188">
        <f t="shared" si="19"/>
        <v>0</v>
      </c>
    </row>
    <row r="1276" spans="1:7" s="358" customFormat="1">
      <c r="A1276" s="370">
        <v>0</v>
      </c>
      <c r="B1276" s="369">
        <v>0</v>
      </c>
      <c r="C1276" s="368" t="s">
        <v>2320</v>
      </c>
      <c r="D1276" s="366">
        <v>0</v>
      </c>
      <c r="E1276" s="367">
        <v>0</v>
      </c>
      <c r="F1276" s="1189"/>
      <c r="G1276" s="1188">
        <f t="shared" si="19"/>
        <v>0</v>
      </c>
    </row>
    <row r="1277" spans="1:7" s="358" customFormat="1" ht="27">
      <c r="A1277" s="376">
        <v>359</v>
      </c>
      <c r="B1277" s="375" t="s">
        <v>2324</v>
      </c>
      <c r="C1277" s="374" t="s">
        <v>2283</v>
      </c>
      <c r="D1277" s="372" t="s">
        <v>2190</v>
      </c>
      <c r="E1277" s="373">
        <v>3.75</v>
      </c>
      <c r="F1277" s="1190"/>
      <c r="G1277" s="1175">
        <f t="shared" si="19"/>
        <v>0</v>
      </c>
    </row>
    <row r="1278" spans="1:7" s="358" customFormat="1">
      <c r="A1278" s="370">
        <v>0</v>
      </c>
      <c r="B1278" s="369">
        <v>0</v>
      </c>
      <c r="C1278" s="368" t="s">
        <v>2276</v>
      </c>
      <c r="D1278" s="366">
        <v>0</v>
      </c>
      <c r="E1278" s="367">
        <v>0</v>
      </c>
      <c r="F1278" s="1189"/>
      <c r="G1278" s="1188">
        <f t="shared" si="19"/>
        <v>0</v>
      </c>
    </row>
    <row r="1279" spans="1:7" s="358" customFormat="1">
      <c r="A1279" s="370">
        <v>0</v>
      </c>
      <c r="B1279" s="369">
        <v>0</v>
      </c>
      <c r="C1279" s="368" t="s">
        <v>2323</v>
      </c>
      <c r="D1279" s="366">
        <v>0</v>
      </c>
      <c r="E1279" s="367">
        <v>0</v>
      </c>
      <c r="F1279" s="1189"/>
      <c r="G1279" s="1188">
        <f t="shared" si="19"/>
        <v>0</v>
      </c>
    </row>
    <row r="1280" spans="1:7" s="358" customFormat="1">
      <c r="A1280" s="370">
        <v>0</v>
      </c>
      <c r="B1280" s="369">
        <v>0</v>
      </c>
      <c r="C1280" s="368" t="s">
        <v>2281</v>
      </c>
      <c r="D1280" s="366">
        <v>0</v>
      </c>
      <c r="E1280" s="367">
        <v>0</v>
      </c>
      <c r="F1280" s="1189"/>
      <c r="G1280" s="1188">
        <f t="shared" si="19"/>
        <v>0</v>
      </c>
    </row>
    <row r="1281" spans="1:7" s="358" customFormat="1">
      <c r="A1281" s="370">
        <v>0</v>
      </c>
      <c r="B1281" s="369">
        <v>0</v>
      </c>
      <c r="C1281" s="368" t="s">
        <v>2322</v>
      </c>
      <c r="D1281" s="366">
        <v>0</v>
      </c>
      <c r="E1281" s="367">
        <v>0</v>
      </c>
      <c r="F1281" s="1189"/>
      <c r="G1281" s="1188">
        <f t="shared" si="19"/>
        <v>0</v>
      </c>
    </row>
    <row r="1282" spans="1:7" s="358" customFormat="1" ht="27">
      <c r="A1282" s="376">
        <v>360</v>
      </c>
      <c r="B1282" s="375" t="s">
        <v>2321</v>
      </c>
      <c r="C1282" s="374" t="s">
        <v>2278</v>
      </c>
      <c r="D1282" s="372" t="s">
        <v>2190</v>
      </c>
      <c r="E1282" s="373">
        <v>2.75</v>
      </c>
      <c r="F1282" s="1190"/>
      <c r="G1282" s="1175">
        <f t="shared" si="19"/>
        <v>0</v>
      </c>
    </row>
    <row r="1283" spans="1:7" s="358" customFormat="1">
      <c r="A1283" s="370">
        <v>0</v>
      </c>
      <c r="B1283" s="369">
        <v>0</v>
      </c>
      <c r="C1283" s="368" t="s">
        <v>2277</v>
      </c>
      <c r="D1283" s="366">
        <v>0</v>
      </c>
      <c r="E1283" s="367">
        <v>0</v>
      </c>
      <c r="F1283" s="1189"/>
      <c r="G1283" s="1188">
        <f t="shared" si="19"/>
        <v>0</v>
      </c>
    </row>
    <row r="1284" spans="1:7" s="358" customFormat="1">
      <c r="A1284" s="370">
        <v>0</v>
      </c>
      <c r="B1284" s="369">
        <v>0</v>
      </c>
      <c r="C1284" s="368" t="s">
        <v>2316</v>
      </c>
      <c r="D1284" s="366">
        <v>0</v>
      </c>
      <c r="E1284" s="367">
        <v>0</v>
      </c>
      <c r="F1284" s="1189"/>
      <c r="G1284" s="1188">
        <f t="shared" si="19"/>
        <v>0</v>
      </c>
    </row>
    <row r="1285" spans="1:7" s="358" customFormat="1">
      <c r="A1285" s="370">
        <v>0</v>
      </c>
      <c r="B1285" s="369">
        <v>0</v>
      </c>
      <c r="C1285" s="368" t="s">
        <v>2276</v>
      </c>
      <c r="D1285" s="366">
        <v>0</v>
      </c>
      <c r="E1285" s="367">
        <v>0</v>
      </c>
      <c r="F1285" s="1189"/>
      <c r="G1285" s="1188">
        <f t="shared" si="19"/>
        <v>0</v>
      </c>
    </row>
    <row r="1286" spans="1:7" s="358" customFormat="1">
      <c r="A1286" s="370">
        <v>0</v>
      </c>
      <c r="B1286" s="369">
        <v>0</v>
      </c>
      <c r="C1286" s="368" t="s">
        <v>2320</v>
      </c>
      <c r="D1286" s="366">
        <v>0</v>
      </c>
      <c r="E1286" s="367">
        <v>0</v>
      </c>
      <c r="F1286" s="1189"/>
      <c r="G1286" s="1188">
        <f t="shared" si="19"/>
        <v>0</v>
      </c>
    </row>
    <row r="1287" spans="1:7" s="358" customFormat="1" ht="40.5">
      <c r="A1287" s="376">
        <v>361</v>
      </c>
      <c r="B1287" s="375" t="s">
        <v>2319</v>
      </c>
      <c r="C1287" s="374" t="s">
        <v>2273</v>
      </c>
      <c r="D1287" s="372" t="s">
        <v>2193</v>
      </c>
      <c r="E1287" s="373">
        <v>1</v>
      </c>
      <c r="F1287" s="1190"/>
      <c r="G1287" s="1175">
        <f t="shared" si="19"/>
        <v>0</v>
      </c>
    </row>
    <row r="1288" spans="1:7" s="358" customFormat="1">
      <c r="A1288" s="370">
        <v>0</v>
      </c>
      <c r="B1288" s="369">
        <v>0</v>
      </c>
      <c r="C1288" s="368" t="s">
        <v>2192</v>
      </c>
      <c r="D1288" s="366">
        <v>0</v>
      </c>
      <c r="E1288" s="367">
        <v>0</v>
      </c>
      <c r="F1288" s="1189"/>
      <c r="G1288" s="1188">
        <f t="shared" si="19"/>
        <v>0</v>
      </c>
    </row>
    <row r="1289" spans="1:7" s="358" customFormat="1">
      <c r="A1289" s="370">
        <v>0</v>
      </c>
      <c r="B1289" s="369">
        <v>0</v>
      </c>
      <c r="C1289" s="368" t="s">
        <v>2318</v>
      </c>
      <c r="D1289" s="366">
        <v>0</v>
      </c>
      <c r="E1289" s="367">
        <v>0</v>
      </c>
      <c r="F1289" s="1189"/>
      <c r="G1289" s="1188">
        <f t="shared" ref="G1289:G1352" si="20">E1289*F1289</f>
        <v>0</v>
      </c>
    </row>
    <row r="1290" spans="1:7" s="358" customFormat="1" ht="135">
      <c r="A1290" s="376">
        <v>362</v>
      </c>
      <c r="B1290" s="375" t="s">
        <v>2317</v>
      </c>
      <c r="C1290" s="374" t="s">
        <v>2270</v>
      </c>
      <c r="D1290" s="372" t="s">
        <v>2193</v>
      </c>
      <c r="E1290" s="373">
        <v>1</v>
      </c>
      <c r="F1290" s="1190"/>
      <c r="G1290" s="1175">
        <f t="shared" si="20"/>
        <v>0</v>
      </c>
    </row>
    <row r="1291" spans="1:7" s="358" customFormat="1">
      <c r="A1291" s="370">
        <v>0</v>
      </c>
      <c r="B1291" s="369">
        <v>0</v>
      </c>
      <c r="C1291" s="368" t="s">
        <v>2192</v>
      </c>
      <c r="D1291" s="366">
        <v>0</v>
      </c>
      <c r="E1291" s="367">
        <v>0</v>
      </c>
      <c r="F1291" s="1189"/>
      <c r="G1291" s="1188">
        <f t="shared" si="20"/>
        <v>0</v>
      </c>
    </row>
    <row r="1292" spans="1:7" s="358" customFormat="1">
      <c r="A1292" s="370">
        <v>0</v>
      </c>
      <c r="B1292" s="369">
        <v>0</v>
      </c>
      <c r="C1292" s="368" t="s">
        <v>2316</v>
      </c>
      <c r="D1292" s="366">
        <v>0</v>
      </c>
      <c r="E1292" s="367">
        <v>0</v>
      </c>
      <c r="F1292" s="1189"/>
      <c r="G1292" s="1188">
        <f t="shared" si="20"/>
        <v>0</v>
      </c>
    </row>
    <row r="1293" spans="1:7" s="358" customFormat="1" ht="54">
      <c r="A1293" s="376">
        <v>363</v>
      </c>
      <c r="B1293" s="375">
        <v>0</v>
      </c>
      <c r="C1293" s="374" t="s">
        <v>2204</v>
      </c>
      <c r="D1293" s="372" t="s">
        <v>2190</v>
      </c>
      <c r="E1293" s="373">
        <v>6.97</v>
      </c>
      <c r="F1293" s="1190"/>
      <c r="G1293" s="1175">
        <f t="shared" si="20"/>
        <v>0</v>
      </c>
    </row>
    <row r="1294" spans="1:7" s="358" customFormat="1">
      <c r="A1294" s="370">
        <v>0</v>
      </c>
      <c r="B1294" s="369">
        <v>0</v>
      </c>
      <c r="C1294" s="368" t="s">
        <v>2268</v>
      </c>
      <c r="D1294" s="366">
        <v>0</v>
      </c>
      <c r="E1294" s="367">
        <v>0</v>
      </c>
      <c r="F1294" s="1189"/>
      <c r="G1294" s="1188">
        <f t="shared" si="20"/>
        <v>0</v>
      </c>
    </row>
    <row r="1295" spans="1:7" s="358" customFormat="1">
      <c r="A1295" s="370">
        <v>0</v>
      </c>
      <c r="B1295" s="369">
        <v>0</v>
      </c>
      <c r="C1295" s="368" t="s">
        <v>2167</v>
      </c>
      <c r="D1295" s="366">
        <v>0</v>
      </c>
      <c r="E1295" s="367">
        <v>0</v>
      </c>
      <c r="F1295" s="1189"/>
      <c r="G1295" s="1188">
        <f t="shared" si="20"/>
        <v>0</v>
      </c>
    </row>
    <row r="1296" spans="1:7" s="358" customFormat="1" ht="54">
      <c r="A1296" s="376">
        <v>364</v>
      </c>
      <c r="B1296" s="375">
        <v>0</v>
      </c>
      <c r="C1296" s="374" t="s">
        <v>2191</v>
      </c>
      <c r="D1296" s="372" t="s">
        <v>2190</v>
      </c>
      <c r="E1296" s="373">
        <v>18.240000000000002</v>
      </c>
      <c r="F1296" s="1190"/>
      <c r="G1296" s="1175">
        <f t="shared" si="20"/>
        <v>0</v>
      </c>
    </row>
    <row r="1297" spans="1:7" s="358" customFormat="1">
      <c r="A1297" s="370">
        <v>0</v>
      </c>
      <c r="B1297" s="369">
        <v>0</v>
      </c>
      <c r="C1297" s="368" t="s">
        <v>2267</v>
      </c>
      <c r="D1297" s="366">
        <v>0</v>
      </c>
      <c r="E1297" s="367">
        <v>0</v>
      </c>
      <c r="F1297" s="1189"/>
      <c r="G1297" s="1188">
        <f t="shared" si="20"/>
        <v>0</v>
      </c>
    </row>
    <row r="1298" spans="1:7" s="358" customFormat="1">
      <c r="A1298" s="370">
        <v>0</v>
      </c>
      <c r="B1298" s="369">
        <v>0</v>
      </c>
      <c r="C1298" s="368" t="s">
        <v>2167</v>
      </c>
      <c r="D1298" s="366">
        <v>0</v>
      </c>
      <c r="E1298" s="367">
        <v>0</v>
      </c>
      <c r="F1298" s="1189"/>
      <c r="G1298" s="1188">
        <f t="shared" si="20"/>
        <v>0</v>
      </c>
    </row>
    <row r="1299" spans="1:7" s="358" customFormat="1" ht="54">
      <c r="A1299" s="376">
        <v>365</v>
      </c>
      <c r="B1299" s="375">
        <v>0</v>
      </c>
      <c r="C1299" s="374" t="s">
        <v>2266</v>
      </c>
      <c r="D1299" s="372" t="s">
        <v>2190</v>
      </c>
      <c r="E1299" s="373">
        <v>1.58</v>
      </c>
      <c r="F1299" s="1190"/>
      <c r="G1299" s="1175">
        <f t="shared" si="20"/>
        <v>0</v>
      </c>
    </row>
    <row r="1300" spans="1:7" s="358" customFormat="1">
      <c r="A1300" s="370">
        <v>0</v>
      </c>
      <c r="B1300" s="369">
        <v>0</v>
      </c>
      <c r="C1300" s="368" t="s">
        <v>2265</v>
      </c>
      <c r="D1300" s="366">
        <v>0</v>
      </c>
      <c r="E1300" s="367">
        <v>0</v>
      </c>
      <c r="F1300" s="1189"/>
      <c r="G1300" s="1188">
        <f t="shared" si="20"/>
        <v>0</v>
      </c>
    </row>
    <row r="1301" spans="1:7" s="358" customFormat="1">
      <c r="A1301" s="370">
        <v>0</v>
      </c>
      <c r="B1301" s="369">
        <v>0</v>
      </c>
      <c r="C1301" s="368" t="s">
        <v>2167</v>
      </c>
      <c r="D1301" s="366">
        <v>0</v>
      </c>
      <c r="E1301" s="367">
        <v>0</v>
      </c>
      <c r="F1301" s="1189"/>
      <c r="G1301" s="1188">
        <f t="shared" si="20"/>
        <v>0</v>
      </c>
    </row>
    <row r="1302" spans="1:7" s="358" customFormat="1" ht="54">
      <c r="A1302" s="376">
        <v>366</v>
      </c>
      <c r="B1302" s="375">
        <v>0</v>
      </c>
      <c r="C1302" s="374" t="s">
        <v>2264</v>
      </c>
      <c r="D1302" s="372" t="s">
        <v>256</v>
      </c>
      <c r="E1302" s="373">
        <v>0.39</v>
      </c>
      <c r="F1302" s="1190"/>
      <c r="G1302" s="1175">
        <f t="shared" si="20"/>
        <v>0</v>
      </c>
    </row>
    <row r="1303" spans="1:7" s="358" customFormat="1">
      <c r="A1303" s="370">
        <v>0</v>
      </c>
      <c r="B1303" s="369">
        <v>0</v>
      </c>
      <c r="C1303" s="368" t="s">
        <v>2263</v>
      </c>
      <c r="D1303" s="366">
        <v>0</v>
      </c>
      <c r="E1303" s="367">
        <v>0</v>
      </c>
      <c r="F1303" s="1189"/>
      <c r="G1303" s="1188">
        <f t="shared" si="20"/>
        <v>0</v>
      </c>
    </row>
    <row r="1304" spans="1:7" s="358" customFormat="1">
      <c r="A1304" s="370">
        <v>0</v>
      </c>
      <c r="B1304" s="369">
        <v>0</v>
      </c>
      <c r="C1304" s="368" t="s">
        <v>2167</v>
      </c>
      <c r="D1304" s="366">
        <v>0</v>
      </c>
      <c r="E1304" s="367">
        <v>0</v>
      </c>
      <c r="F1304" s="1189"/>
      <c r="G1304" s="1188">
        <f t="shared" si="20"/>
        <v>0</v>
      </c>
    </row>
    <row r="1305" spans="1:7" s="358" customFormat="1" ht="54">
      <c r="A1305" s="376">
        <v>367</v>
      </c>
      <c r="B1305" s="375">
        <v>0</v>
      </c>
      <c r="C1305" s="374" t="s">
        <v>2262</v>
      </c>
      <c r="D1305" s="372" t="s">
        <v>256</v>
      </c>
      <c r="E1305" s="373">
        <v>0.32550000000000001</v>
      </c>
      <c r="F1305" s="1190"/>
      <c r="G1305" s="1175">
        <f t="shared" si="20"/>
        <v>0</v>
      </c>
    </row>
    <row r="1306" spans="1:7" s="358" customFormat="1">
      <c r="A1306" s="370">
        <v>0</v>
      </c>
      <c r="B1306" s="369">
        <v>0</v>
      </c>
      <c r="C1306" s="368" t="s">
        <v>2261</v>
      </c>
      <c r="D1306" s="366">
        <v>0</v>
      </c>
      <c r="E1306" s="367">
        <v>0</v>
      </c>
      <c r="F1306" s="1189"/>
      <c r="G1306" s="1188">
        <f t="shared" si="20"/>
        <v>0</v>
      </c>
    </row>
    <row r="1307" spans="1:7" s="358" customFormat="1">
      <c r="A1307" s="370">
        <v>0</v>
      </c>
      <c r="B1307" s="369">
        <v>0</v>
      </c>
      <c r="C1307" s="368" t="s">
        <v>2167</v>
      </c>
      <c r="D1307" s="366">
        <v>0</v>
      </c>
      <c r="E1307" s="367">
        <v>0</v>
      </c>
      <c r="F1307" s="1189"/>
      <c r="G1307" s="1188">
        <f t="shared" si="20"/>
        <v>0</v>
      </c>
    </row>
    <row r="1308" spans="1:7" s="358" customFormat="1" ht="54">
      <c r="A1308" s="376">
        <v>368</v>
      </c>
      <c r="B1308" s="375">
        <v>0</v>
      </c>
      <c r="C1308" s="374" t="s">
        <v>2260</v>
      </c>
      <c r="D1308" s="372" t="s">
        <v>256</v>
      </c>
      <c r="E1308" s="373">
        <v>0.55499999999999994</v>
      </c>
      <c r="F1308" s="1190"/>
      <c r="G1308" s="1175">
        <f t="shared" si="20"/>
        <v>0</v>
      </c>
    </row>
    <row r="1309" spans="1:7" s="358" customFormat="1">
      <c r="A1309" s="370">
        <v>0</v>
      </c>
      <c r="B1309" s="369">
        <v>0</v>
      </c>
      <c r="C1309" s="368" t="s">
        <v>2259</v>
      </c>
      <c r="D1309" s="366">
        <v>0</v>
      </c>
      <c r="E1309" s="367">
        <v>0</v>
      </c>
      <c r="F1309" s="1189"/>
      <c r="G1309" s="1188">
        <f t="shared" si="20"/>
        <v>0</v>
      </c>
    </row>
    <row r="1310" spans="1:7" s="358" customFormat="1">
      <c r="A1310" s="370">
        <v>0</v>
      </c>
      <c r="B1310" s="369">
        <v>0</v>
      </c>
      <c r="C1310" s="368" t="s">
        <v>2167</v>
      </c>
      <c r="D1310" s="366">
        <v>0</v>
      </c>
      <c r="E1310" s="367">
        <v>0</v>
      </c>
      <c r="F1310" s="1189"/>
      <c r="G1310" s="1188">
        <f t="shared" si="20"/>
        <v>0</v>
      </c>
    </row>
    <row r="1311" spans="1:7" s="358" customFormat="1" ht="27">
      <c r="A1311" s="376">
        <v>369</v>
      </c>
      <c r="B1311" s="375">
        <v>0</v>
      </c>
      <c r="C1311" s="374" t="s">
        <v>2258</v>
      </c>
      <c r="D1311" s="372" t="s">
        <v>2193</v>
      </c>
      <c r="E1311" s="373">
        <v>3</v>
      </c>
      <c r="F1311" s="1190"/>
      <c r="G1311" s="1175">
        <f t="shared" si="20"/>
        <v>0</v>
      </c>
    </row>
    <row r="1312" spans="1:7" s="358" customFormat="1">
      <c r="A1312" s="370">
        <v>0</v>
      </c>
      <c r="B1312" s="369">
        <v>0</v>
      </c>
      <c r="C1312" s="368" t="s">
        <v>2257</v>
      </c>
      <c r="D1312" s="366">
        <v>0</v>
      </c>
      <c r="E1312" s="367">
        <v>0</v>
      </c>
      <c r="F1312" s="1189"/>
      <c r="G1312" s="1188">
        <f t="shared" si="20"/>
        <v>0</v>
      </c>
    </row>
    <row r="1313" spans="1:7" s="358" customFormat="1">
      <c r="A1313" s="370">
        <v>0</v>
      </c>
      <c r="B1313" s="369">
        <v>0</v>
      </c>
      <c r="C1313" s="368" t="s">
        <v>2167</v>
      </c>
      <c r="D1313" s="366">
        <v>0</v>
      </c>
      <c r="E1313" s="367">
        <v>0</v>
      </c>
      <c r="F1313" s="1189"/>
      <c r="G1313" s="1188">
        <f t="shared" si="20"/>
        <v>0</v>
      </c>
    </row>
    <row r="1314" spans="1:7" s="358" customFormat="1" ht="27">
      <c r="A1314" s="376">
        <v>370</v>
      </c>
      <c r="B1314" s="375">
        <v>0</v>
      </c>
      <c r="C1314" s="374" t="s">
        <v>2256</v>
      </c>
      <c r="D1314" s="372" t="s">
        <v>2193</v>
      </c>
      <c r="E1314" s="373">
        <v>1</v>
      </c>
      <c r="F1314" s="1190"/>
      <c r="G1314" s="1175">
        <f t="shared" si="20"/>
        <v>0</v>
      </c>
    </row>
    <row r="1315" spans="1:7" s="358" customFormat="1">
      <c r="A1315" s="370">
        <v>0</v>
      </c>
      <c r="B1315" s="369">
        <v>0</v>
      </c>
      <c r="C1315" s="368" t="s">
        <v>2192</v>
      </c>
      <c r="D1315" s="366">
        <v>0</v>
      </c>
      <c r="E1315" s="367">
        <v>0</v>
      </c>
      <c r="F1315" s="1189"/>
      <c r="G1315" s="1188">
        <f t="shared" si="20"/>
        <v>0</v>
      </c>
    </row>
    <row r="1316" spans="1:7" s="358" customFormat="1">
      <c r="A1316" s="370">
        <v>0</v>
      </c>
      <c r="B1316" s="369">
        <v>0</v>
      </c>
      <c r="C1316" s="368" t="s">
        <v>2167</v>
      </c>
      <c r="D1316" s="366">
        <v>0</v>
      </c>
      <c r="E1316" s="367">
        <v>0</v>
      </c>
      <c r="F1316" s="1189"/>
      <c r="G1316" s="1188">
        <f t="shared" si="20"/>
        <v>0</v>
      </c>
    </row>
    <row r="1317" spans="1:7" s="358" customFormat="1" ht="40.5">
      <c r="A1317" s="376">
        <v>371</v>
      </c>
      <c r="B1317" s="375">
        <v>0</v>
      </c>
      <c r="C1317" s="374" t="s">
        <v>2188</v>
      </c>
      <c r="D1317" s="372" t="s">
        <v>256</v>
      </c>
      <c r="E1317" s="373">
        <v>9.35</v>
      </c>
      <c r="F1317" s="1190"/>
      <c r="G1317" s="1175">
        <f t="shared" si="20"/>
        <v>0</v>
      </c>
    </row>
    <row r="1318" spans="1:7" s="358" customFormat="1">
      <c r="A1318" s="370">
        <v>0</v>
      </c>
      <c r="B1318" s="369">
        <v>0</v>
      </c>
      <c r="C1318" s="368" t="s">
        <v>2255</v>
      </c>
      <c r="D1318" s="366">
        <v>0</v>
      </c>
      <c r="E1318" s="367">
        <v>0</v>
      </c>
      <c r="F1318" s="1189"/>
      <c r="G1318" s="1188">
        <f t="shared" si="20"/>
        <v>0</v>
      </c>
    </row>
    <row r="1319" spans="1:7" s="358" customFormat="1">
      <c r="A1319" s="370">
        <v>0</v>
      </c>
      <c r="B1319" s="369">
        <v>0</v>
      </c>
      <c r="C1319" s="368" t="s">
        <v>2167</v>
      </c>
      <c r="D1319" s="366">
        <v>0</v>
      </c>
      <c r="E1319" s="367">
        <v>0</v>
      </c>
      <c r="F1319" s="1189"/>
      <c r="G1319" s="1188">
        <f t="shared" si="20"/>
        <v>0</v>
      </c>
    </row>
    <row r="1320" spans="1:7" s="358" customFormat="1" ht="40.5">
      <c r="A1320" s="376">
        <v>372</v>
      </c>
      <c r="B1320" s="375">
        <v>0</v>
      </c>
      <c r="C1320" s="374" t="s">
        <v>2254</v>
      </c>
      <c r="D1320" s="372" t="s">
        <v>256</v>
      </c>
      <c r="E1320" s="373">
        <v>0.16964600329384885</v>
      </c>
      <c r="F1320" s="1190"/>
      <c r="G1320" s="1175">
        <f t="shared" si="20"/>
        <v>0</v>
      </c>
    </row>
    <row r="1321" spans="1:7" s="358" customFormat="1" ht="25.5">
      <c r="A1321" s="370">
        <v>0</v>
      </c>
      <c r="B1321" s="369">
        <v>0</v>
      </c>
      <c r="C1321" s="368" t="s">
        <v>2253</v>
      </c>
      <c r="D1321" s="366">
        <v>0</v>
      </c>
      <c r="E1321" s="367">
        <v>0</v>
      </c>
      <c r="F1321" s="1189"/>
      <c r="G1321" s="1188">
        <f t="shared" si="20"/>
        <v>0</v>
      </c>
    </row>
    <row r="1322" spans="1:7" s="358" customFormat="1">
      <c r="A1322" s="370">
        <v>0</v>
      </c>
      <c r="B1322" s="369">
        <v>0</v>
      </c>
      <c r="C1322" s="368" t="s">
        <v>2167</v>
      </c>
      <c r="D1322" s="366">
        <v>0</v>
      </c>
      <c r="E1322" s="367">
        <v>0</v>
      </c>
      <c r="F1322" s="1189"/>
      <c r="G1322" s="1188">
        <f t="shared" si="20"/>
        <v>0</v>
      </c>
    </row>
    <row r="1323" spans="1:7" s="358" customFormat="1" ht="27">
      <c r="A1323" s="376">
        <v>373</v>
      </c>
      <c r="B1323" s="375">
        <v>0</v>
      </c>
      <c r="C1323" s="374" t="s">
        <v>2252</v>
      </c>
      <c r="D1323" s="372" t="s">
        <v>256</v>
      </c>
      <c r="E1323" s="373">
        <v>4.0840704496667322E-3</v>
      </c>
      <c r="F1323" s="1190"/>
      <c r="G1323" s="1175">
        <f t="shared" si="20"/>
        <v>0</v>
      </c>
    </row>
    <row r="1324" spans="1:7" s="358" customFormat="1">
      <c r="A1324" s="370">
        <v>0</v>
      </c>
      <c r="B1324" s="369">
        <v>0</v>
      </c>
      <c r="C1324" s="368" t="s">
        <v>2251</v>
      </c>
      <c r="D1324" s="366">
        <v>0</v>
      </c>
      <c r="E1324" s="367">
        <v>0</v>
      </c>
      <c r="F1324" s="1189"/>
      <c r="G1324" s="1188">
        <f t="shared" si="20"/>
        <v>0</v>
      </c>
    </row>
    <row r="1325" spans="1:7" s="358" customFormat="1">
      <c r="A1325" s="370">
        <v>0</v>
      </c>
      <c r="B1325" s="369">
        <v>0</v>
      </c>
      <c r="C1325" s="368" t="s">
        <v>2167</v>
      </c>
      <c r="D1325" s="366">
        <v>0</v>
      </c>
      <c r="E1325" s="367">
        <v>0</v>
      </c>
      <c r="F1325" s="1189"/>
      <c r="G1325" s="1188">
        <f t="shared" si="20"/>
        <v>0</v>
      </c>
    </row>
    <row r="1326" spans="1:7" s="358" customFormat="1" ht="51">
      <c r="A1326" s="370">
        <v>0</v>
      </c>
      <c r="B1326" s="369">
        <v>0</v>
      </c>
      <c r="C1326" s="368" t="s">
        <v>2250</v>
      </c>
      <c r="D1326" s="366">
        <v>0</v>
      </c>
      <c r="E1326" s="367">
        <v>0</v>
      </c>
      <c r="F1326" s="1189"/>
      <c r="G1326" s="1188">
        <f t="shared" si="20"/>
        <v>0</v>
      </c>
    </row>
    <row r="1327" spans="1:7" s="358" customFormat="1" ht="15.75">
      <c r="A1327" s="379">
        <v>0</v>
      </c>
      <c r="B1327" s="378">
        <v>0</v>
      </c>
      <c r="C1327" s="377" t="s">
        <v>2315</v>
      </c>
      <c r="D1327" s="366">
        <v>0</v>
      </c>
      <c r="E1327" s="367">
        <v>0</v>
      </c>
      <c r="F1327" s="1189"/>
      <c r="G1327" s="1188">
        <f t="shared" si="20"/>
        <v>0</v>
      </c>
    </row>
    <row r="1328" spans="1:7" s="358" customFormat="1" ht="13.5">
      <c r="A1328" s="376">
        <v>374</v>
      </c>
      <c r="B1328" s="375" t="s">
        <v>2314</v>
      </c>
      <c r="C1328" s="374" t="s">
        <v>2313</v>
      </c>
      <c r="D1328" s="372" t="s">
        <v>1988</v>
      </c>
      <c r="E1328" s="373">
        <v>1</v>
      </c>
      <c r="F1328" s="1190"/>
      <c r="G1328" s="1175">
        <f t="shared" si="20"/>
        <v>0</v>
      </c>
    </row>
    <row r="1329" spans="1:7" s="358" customFormat="1" ht="165.75">
      <c r="A1329" s="370">
        <v>0</v>
      </c>
      <c r="B1329" s="369">
        <v>0</v>
      </c>
      <c r="C1329" s="368" t="s">
        <v>2312</v>
      </c>
      <c r="D1329" s="366">
        <v>0</v>
      </c>
      <c r="E1329" s="367">
        <v>0</v>
      </c>
      <c r="F1329" s="1189"/>
      <c r="G1329" s="1188">
        <f t="shared" si="20"/>
        <v>0</v>
      </c>
    </row>
    <row r="1330" spans="1:7" s="358" customFormat="1" ht="140.25">
      <c r="A1330" s="370">
        <v>0</v>
      </c>
      <c r="B1330" s="369">
        <v>0</v>
      </c>
      <c r="C1330" s="368" t="s">
        <v>2311</v>
      </c>
      <c r="D1330" s="366">
        <v>0</v>
      </c>
      <c r="E1330" s="367">
        <v>0</v>
      </c>
      <c r="F1330" s="1189"/>
      <c r="G1330" s="1188">
        <f t="shared" si="20"/>
        <v>0</v>
      </c>
    </row>
    <row r="1331" spans="1:7" s="358" customFormat="1" ht="89.25">
      <c r="A1331" s="370">
        <v>0</v>
      </c>
      <c r="B1331" s="369">
        <v>0</v>
      </c>
      <c r="C1331" s="368" t="s">
        <v>2310</v>
      </c>
      <c r="D1331" s="366">
        <v>0</v>
      </c>
      <c r="E1331" s="367">
        <v>0</v>
      </c>
      <c r="F1331" s="1189"/>
      <c r="G1331" s="1188">
        <f t="shared" si="20"/>
        <v>0</v>
      </c>
    </row>
    <row r="1332" spans="1:7" s="358" customFormat="1" ht="165.75">
      <c r="A1332" s="370">
        <v>0</v>
      </c>
      <c r="B1332" s="369">
        <v>0</v>
      </c>
      <c r="C1332" s="368" t="s">
        <v>2309</v>
      </c>
      <c r="D1332" s="366">
        <v>0</v>
      </c>
      <c r="E1332" s="367">
        <v>0</v>
      </c>
      <c r="F1332" s="1189"/>
      <c r="G1332" s="1188">
        <f t="shared" si="20"/>
        <v>0</v>
      </c>
    </row>
    <row r="1333" spans="1:7" s="358" customFormat="1">
      <c r="A1333" s="370">
        <v>0</v>
      </c>
      <c r="B1333" s="369">
        <v>0</v>
      </c>
      <c r="C1333" s="368" t="s">
        <v>2192</v>
      </c>
      <c r="D1333" s="366">
        <v>0</v>
      </c>
      <c r="E1333" s="367">
        <v>0</v>
      </c>
      <c r="F1333" s="1189"/>
      <c r="G1333" s="1188">
        <f t="shared" si="20"/>
        <v>0</v>
      </c>
    </row>
    <row r="1334" spans="1:7" s="358" customFormat="1">
      <c r="A1334" s="370">
        <v>0</v>
      </c>
      <c r="B1334" s="369">
        <v>0</v>
      </c>
      <c r="C1334" s="368" t="s">
        <v>2307</v>
      </c>
      <c r="D1334" s="366">
        <v>0</v>
      </c>
      <c r="E1334" s="367">
        <v>0</v>
      </c>
      <c r="F1334" s="1189"/>
      <c r="G1334" s="1188">
        <f t="shared" si="20"/>
        <v>0</v>
      </c>
    </row>
    <row r="1335" spans="1:7" s="358" customFormat="1" ht="13.5">
      <c r="A1335" s="376">
        <v>375</v>
      </c>
      <c r="B1335" s="375">
        <v>0</v>
      </c>
      <c r="C1335" s="374" t="s">
        <v>2308</v>
      </c>
      <c r="D1335" s="372" t="s">
        <v>2193</v>
      </c>
      <c r="E1335" s="373">
        <v>1</v>
      </c>
      <c r="F1335" s="1190"/>
      <c r="G1335" s="1175">
        <f t="shared" si="20"/>
        <v>0</v>
      </c>
    </row>
    <row r="1336" spans="1:7" s="358" customFormat="1">
      <c r="A1336" s="370">
        <v>0</v>
      </c>
      <c r="B1336" s="369">
        <v>0</v>
      </c>
      <c r="C1336" s="368" t="s">
        <v>2192</v>
      </c>
      <c r="D1336" s="366">
        <v>0</v>
      </c>
      <c r="E1336" s="367">
        <v>0</v>
      </c>
      <c r="F1336" s="1189"/>
      <c r="G1336" s="1188">
        <f t="shared" si="20"/>
        <v>0</v>
      </c>
    </row>
    <row r="1337" spans="1:7" s="358" customFormat="1">
      <c r="A1337" s="370">
        <v>0</v>
      </c>
      <c r="B1337" s="369">
        <v>0</v>
      </c>
      <c r="C1337" s="368" t="s">
        <v>2307</v>
      </c>
      <c r="D1337" s="366">
        <v>0</v>
      </c>
      <c r="E1337" s="367">
        <v>0</v>
      </c>
      <c r="F1337" s="1189"/>
      <c r="G1337" s="1188">
        <f t="shared" si="20"/>
        <v>0</v>
      </c>
    </row>
    <row r="1338" spans="1:7" s="358" customFormat="1" ht="54">
      <c r="A1338" s="376">
        <v>376</v>
      </c>
      <c r="B1338" s="375" t="s">
        <v>2306</v>
      </c>
      <c r="C1338" s="374" t="s">
        <v>2305</v>
      </c>
      <c r="D1338" s="372" t="s">
        <v>1988</v>
      </c>
      <c r="E1338" s="373">
        <v>1</v>
      </c>
      <c r="F1338" s="1190"/>
      <c r="G1338" s="1175">
        <f t="shared" si="20"/>
        <v>0</v>
      </c>
    </row>
    <row r="1339" spans="1:7" s="358" customFormat="1">
      <c r="A1339" s="370">
        <v>0</v>
      </c>
      <c r="B1339" s="369">
        <v>0</v>
      </c>
      <c r="C1339" s="368" t="s">
        <v>2192</v>
      </c>
      <c r="D1339" s="366">
        <v>0</v>
      </c>
      <c r="E1339" s="367">
        <v>0</v>
      </c>
      <c r="F1339" s="1189"/>
      <c r="G1339" s="1188">
        <f t="shared" si="20"/>
        <v>0</v>
      </c>
    </row>
    <row r="1340" spans="1:7" s="358" customFormat="1">
      <c r="A1340" s="370">
        <v>0</v>
      </c>
      <c r="B1340" s="369">
        <v>0</v>
      </c>
      <c r="C1340" s="368" t="s">
        <v>2167</v>
      </c>
      <c r="D1340" s="366">
        <v>0</v>
      </c>
      <c r="E1340" s="367">
        <v>0</v>
      </c>
      <c r="F1340" s="1189"/>
      <c r="G1340" s="1188">
        <f t="shared" si="20"/>
        <v>0</v>
      </c>
    </row>
    <row r="1341" spans="1:7" s="358" customFormat="1" ht="27">
      <c r="A1341" s="376">
        <v>377</v>
      </c>
      <c r="B1341" s="375" t="s">
        <v>2304</v>
      </c>
      <c r="C1341" s="374" t="s">
        <v>2303</v>
      </c>
      <c r="D1341" s="372" t="s">
        <v>2193</v>
      </c>
      <c r="E1341" s="373">
        <v>1</v>
      </c>
      <c r="F1341" s="1190"/>
      <c r="G1341" s="1175">
        <f t="shared" si="20"/>
        <v>0</v>
      </c>
    </row>
    <row r="1342" spans="1:7" s="358" customFormat="1">
      <c r="A1342" s="370">
        <v>0</v>
      </c>
      <c r="B1342" s="369">
        <v>0</v>
      </c>
      <c r="C1342" s="368" t="s">
        <v>2192</v>
      </c>
      <c r="D1342" s="366">
        <v>0</v>
      </c>
      <c r="E1342" s="367">
        <v>0</v>
      </c>
      <c r="F1342" s="1189"/>
      <c r="G1342" s="1188">
        <f t="shared" si="20"/>
        <v>0</v>
      </c>
    </row>
    <row r="1343" spans="1:7" s="358" customFormat="1">
      <c r="A1343" s="370">
        <v>0</v>
      </c>
      <c r="B1343" s="369">
        <v>0</v>
      </c>
      <c r="C1343" s="368" t="s">
        <v>2167</v>
      </c>
      <c r="D1343" s="366">
        <v>0</v>
      </c>
      <c r="E1343" s="367">
        <v>0</v>
      </c>
      <c r="F1343" s="1189"/>
      <c r="G1343" s="1188">
        <f t="shared" si="20"/>
        <v>0</v>
      </c>
    </row>
    <row r="1344" spans="1:7" s="358" customFormat="1" ht="27">
      <c r="A1344" s="376">
        <v>378</v>
      </c>
      <c r="B1344" s="375" t="s">
        <v>2302</v>
      </c>
      <c r="C1344" s="374" t="s">
        <v>2300</v>
      </c>
      <c r="D1344" s="372" t="s">
        <v>2193</v>
      </c>
      <c r="E1344" s="373">
        <v>1</v>
      </c>
      <c r="F1344" s="1190"/>
      <c r="G1344" s="1175">
        <f t="shared" si="20"/>
        <v>0</v>
      </c>
    </row>
    <row r="1345" spans="1:7" s="358" customFormat="1">
      <c r="A1345" s="370">
        <v>0</v>
      </c>
      <c r="B1345" s="369">
        <v>0</v>
      </c>
      <c r="C1345" s="368" t="s">
        <v>2192</v>
      </c>
      <c r="D1345" s="366">
        <v>0</v>
      </c>
      <c r="E1345" s="367">
        <v>0</v>
      </c>
      <c r="F1345" s="1189"/>
      <c r="G1345" s="1188">
        <f t="shared" si="20"/>
        <v>0</v>
      </c>
    </row>
    <row r="1346" spans="1:7" s="358" customFormat="1">
      <c r="A1346" s="370">
        <v>0</v>
      </c>
      <c r="B1346" s="369">
        <v>0</v>
      </c>
      <c r="C1346" s="368" t="s">
        <v>2167</v>
      </c>
      <c r="D1346" s="366">
        <v>0</v>
      </c>
      <c r="E1346" s="367">
        <v>0</v>
      </c>
      <c r="F1346" s="1189"/>
      <c r="G1346" s="1188">
        <f t="shared" si="20"/>
        <v>0</v>
      </c>
    </row>
    <row r="1347" spans="1:7" s="358" customFormat="1" ht="27">
      <c r="A1347" s="376">
        <v>379</v>
      </c>
      <c r="B1347" s="375" t="s">
        <v>2301</v>
      </c>
      <c r="C1347" s="374" t="s">
        <v>2300</v>
      </c>
      <c r="D1347" s="372" t="s">
        <v>2193</v>
      </c>
      <c r="E1347" s="373">
        <v>1</v>
      </c>
      <c r="F1347" s="1190"/>
      <c r="G1347" s="1175">
        <f t="shared" si="20"/>
        <v>0</v>
      </c>
    </row>
    <row r="1348" spans="1:7" s="358" customFormat="1">
      <c r="A1348" s="370">
        <v>0</v>
      </c>
      <c r="B1348" s="369">
        <v>0</v>
      </c>
      <c r="C1348" s="368" t="s">
        <v>2192</v>
      </c>
      <c r="D1348" s="366">
        <v>0</v>
      </c>
      <c r="E1348" s="367">
        <v>0</v>
      </c>
      <c r="F1348" s="1189"/>
      <c r="G1348" s="1188">
        <f t="shared" si="20"/>
        <v>0</v>
      </c>
    </row>
    <row r="1349" spans="1:7" s="358" customFormat="1">
      <c r="A1349" s="370">
        <v>0</v>
      </c>
      <c r="B1349" s="369">
        <v>0</v>
      </c>
      <c r="C1349" s="368" t="s">
        <v>2167</v>
      </c>
      <c r="D1349" s="366">
        <v>0</v>
      </c>
      <c r="E1349" s="367">
        <v>0</v>
      </c>
      <c r="F1349" s="1189"/>
      <c r="G1349" s="1188">
        <f t="shared" si="20"/>
        <v>0</v>
      </c>
    </row>
    <row r="1350" spans="1:7" s="358" customFormat="1" ht="27">
      <c r="A1350" s="376">
        <v>380</v>
      </c>
      <c r="B1350" s="375" t="s">
        <v>2299</v>
      </c>
      <c r="C1350" s="374" t="s">
        <v>2298</v>
      </c>
      <c r="D1350" s="372" t="s">
        <v>2193</v>
      </c>
      <c r="E1350" s="373">
        <v>1</v>
      </c>
      <c r="F1350" s="1190"/>
      <c r="G1350" s="1175">
        <f t="shared" si="20"/>
        <v>0</v>
      </c>
    </row>
    <row r="1351" spans="1:7" s="358" customFormat="1">
      <c r="A1351" s="370">
        <v>0</v>
      </c>
      <c r="B1351" s="369">
        <v>0</v>
      </c>
      <c r="C1351" s="368" t="s">
        <v>2192</v>
      </c>
      <c r="D1351" s="366">
        <v>0</v>
      </c>
      <c r="E1351" s="367">
        <v>0</v>
      </c>
      <c r="F1351" s="1189"/>
      <c r="G1351" s="1188">
        <f t="shared" si="20"/>
        <v>0</v>
      </c>
    </row>
    <row r="1352" spans="1:7" s="358" customFormat="1">
      <c r="A1352" s="370">
        <v>0</v>
      </c>
      <c r="B1352" s="369">
        <v>0</v>
      </c>
      <c r="C1352" s="368" t="s">
        <v>2167</v>
      </c>
      <c r="D1352" s="366">
        <v>0</v>
      </c>
      <c r="E1352" s="367">
        <v>0</v>
      </c>
      <c r="F1352" s="1189"/>
      <c r="G1352" s="1188">
        <f t="shared" si="20"/>
        <v>0</v>
      </c>
    </row>
    <row r="1353" spans="1:7" s="358" customFormat="1" ht="108">
      <c r="A1353" s="376">
        <v>381</v>
      </c>
      <c r="B1353" s="375" t="s">
        <v>2297</v>
      </c>
      <c r="C1353" s="374" t="s">
        <v>2296</v>
      </c>
      <c r="D1353" s="372" t="s">
        <v>2193</v>
      </c>
      <c r="E1353" s="373">
        <v>2</v>
      </c>
      <c r="F1353" s="1190"/>
      <c r="G1353" s="1175">
        <f t="shared" ref="G1353:G1416" si="21">E1353*F1353</f>
        <v>0</v>
      </c>
    </row>
    <row r="1354" spans="1:7" s="358" customFormat="1">
      <c r="A1354" s="370">
        <v>0</v>
      </c>
      <c r="B1354" s="369">
        <v>0</v>
      </c>
      <c r="C1354" s="368" t="s">
        <v>2217</v>
      </c>
      <c r="D1354" s="366">
        <v>0</v>
      </c>
      <c r="E1354" s="367">
        <v>0</v>
      </c>
      <c r="F1354" s="1189"/>
      <c r="G1354" s="1188">
        <f t="shared" si="21"/>
        <v>0</v>
      </c>
    </row>
    <row r="1355" spans="1:7" s="358" customFormat="1">
      <c r="A1355" s="370">
        <v>0</v>
      </c>
      <c r="B1355" s="369">
        <v>0</v>
      </c>
      <c r="C1355" s="368" t="s">
        <v>2167</v>
      </c>
      <c r="D1355" s="366">
        <v>0</v>
      </c>
      <c r="E1355" s="367">
        <v>0</v>
      </c>
      <c r="F1355" s="1189"/>
      <c r="G1355" s="1188">
        <f t="shared" si="21"/>
        <v>0</v>
      </c>
    </row>
    <row r="1356" spans="1:7" s="358" customFormat="1" ht="40.5">
      <c r="A1356" s="376">
        <v>382</v>
      </c>
      <c r="B1356" s="375" t="s">
        <v>2295</v>
      </c>
      <c r="C1356" s="374" t="s">
        <v>2294</v>
      </c>
      <c r="D1356" s="372" t="s">
        <v>2193</v>
      </c>
      <c r="E1356" s="373">
        <v>1</v>
      </c>
      <c r="F1356" s="1190"/>
      <c r="G1356" s="1175">
        <f t="shared" si="21"/>
        <v>0</v>
      </c>
    </row>
    <row r="1357" spans="1:7" s="358" customFormat="1">
      <c r="A1357" s="370">
        <v>0</v>
      </c>
      <c r="B1357" s="369">
        <v>0</v>
      </c>
      <c r="C1357" s="368" t="s">
        <v>2192</v>
      </c>
      <c r="D1357" s="366">
        <v>0</v>
      </c>
      <c r="E1357" s="367">
        <v>0</v>
      </c>
      <c r="F1357" s="1189"/>
      <c r="G1357" s="1188">
        <f t="shared" si="21"/>
        <v>0</v>
      </c>
    </row>
    <row r="1358" spans="1:7" s="358" customFormat="1">
      <c r="A1358" s="370">
        <v>0</v>
      </c>
      <c r="B1358" s="369">
        <v>0</v>
      </c>
      <c r="C1358" s="368" t="s">
        <v>2293</v>
      </c>
      <c r="D1358" s="366">
        <v>0</v>
      </c>
      <c r="E1358" s="367">
        <v>0</v>
      </c>
      <c r="F1358" s="1189"/>
      <c r="G1358" s="1188">
        <f t="shared" si="21"/>
        <v>0</v>
      </c>
    </row>
    <row r="1359" spans="1:7" s="358" customFormat="1" ht="40.5">
      <c r="A1359" s="376">
        <v>383</v>
      </c>
      <c r="B1359" s="375" t="s">
        <v>2292</v>
      </c>
      <c r="C1359" s="374" t="s">
        <v>2291</v>
      </c>
      <c r="D1359" s="372" t="s">
        <v>2193</v>
      </c>
      <c r="E1359" s="373">
        <v>1</v>
      </c>
      <c r="F1359" s="1190"/>
      <c r="G1359" s="1175">
        <f t="shared" si="21"/>
        <v>0</v>
      </c>
    </row>
    <row r="1360" spans="1:7" s="358" customFormat="1">
      <c r="A1360" s="370">
        <v>0</v>
      </c>
      <c r="B1360" s="369">
        <v>0</v>
      </c>
      <c r="C1360" s="368" t="s">
        <v>2192</v>
      </c>
      <c r="D1360" s="366">
        <v>0</v>
      </c>
      <c r="E1360" s="367">
        <v>0</v>
      </c>
      <c r="F1360" s="1189"/>
      <c r="G1360" s="1188">
        <f t="shared" si="21"/>
        <v>0</v>
      </c>
    </row>
    <row r="1361" spans="1:7" s="358" customFormat="1">
      <c r="A1361" s="370">
        <v>0</v>
      </c>
      <c r="B1361" s="369">
        <v>0</v>
      </c>
      <c r="C1361" s="368" t="s">
        <v>2275</v>
      </c>
      <c r="D1361" s="366">
        <v>0</v>
      </c>
      <c r="E1361" s="367">
        <v>0</v>
      </c>
      <c r="F1361" s="1189"/>
      <c r="G1361" s="1188">
        <f t="shared" si="21"/>
        <v>0</v>
      </c>
    </row>
    <row r="1362" spans="1:7" s="358" customFormat="1" ht="81">
      <c r="A1362" s="376">
        <v>384</v>
      </c>
      <c r="B1362" s="375" t="s">
        <v>2290</v>
      </c>
      <c r="C1362" s="374" t="s">
        <v>2289</v>
      </c>
      <c r="D1362" s="372" t="s">
        <v>2193</v>
      </c>
      <c r="E1362" s="373">
        <v>1</v>
      </c>
      <c r="F1362" s="1190"/>
      <c r="G1362" s="1175">
        <f t="shared" si="21"/>
        <v>0</v>
      </c>
    </row>
    <row r="1363" spans="1:7" s="358" customFormat="1">
      <c r="A1363" s="370">
        <v>0</v>
      </c>
      <c r="B1363" s="369">
        <v>0</v>
      </c>
      <c r="C1363" s="368" t="s">
        <v>2192</v>
      </c>
      <c r="D1363" s="366">
        <v>0</v>
      </c>
      <c r="E1363" s="367">
        <v>0</v>
      </c>
      <c r="F1363" s="1189"/>
      <c r="G1363" s="1188">
        <f t="shared" si="21"/>
        <v>0</v>
      </c>
    </row>
    <row r="1364" spans="1:7" s="358" customFormat="1">
      <c r="A1364" s="370">
        <v>0</v>
      </c>
      <c r="B1364" s="369">
        <v>0</v>
      </c>
      <c r="C1364" s="368" t="s">
        <v>2167</v>
      </c>
      <c r="D1364" s="366">
        <v>0</v>
      </c>
      <c r="E1364" s="367">
        <v>0</v>
      </c>
      <c r="F1364" s="1189"/>
      <c r="G1364" s="1188">
        <f t="shared" si="21"/>
        <v>0</v>
      </c>
    </row>
    <row r="1365" spans="1:7" s="358" customFormat="1" ht="27">
      <c r="A1365" s="376">
        <v>385</v>
      </c>
      <c r="B1365" s="375" t="s">
        <v>2288</v>
      </c>
      <c r="C1365" s="374" t="s">
        <v>2287</v>
      </c>
      <c r="D1365" s="372" t="s">
        <v>2193</v>
      </c>
      <c r="E1365" s="373">
        <v>3</v>
      </c>
      <c r="F1365" s="1190"/>
      <c r="G1365" s="1175">
        <f t="shared" si="21"/>
        <v>0</v>
      </c>
    </row>
    <row r="1366" spans="1:7" s="358" customFormat="1">
      <c r="A1366" s="370">
        <v>0</v>
      </c>
      <c r="B1366" s="369">
        <v>0</v>
      </c>
      <c r="C1366" s="368" t="s">
        <v>2192</v>
      </c>
      <c r="D1366" s="366">
        <v>0</v>
      </c>
      <c r="E1366" s="367">
        <v>0</v>
      </c>
      <c r="F1366" s="1189"/>
      <c r="G1366" s="1188">
        <f t="shared" si="21"/>
        <v>0</v>
      </c>
    </row>
    <row r="1367" spans="1:7" s="358" customFormat="1">
      <c r="A1367" s="370">
        <v>0</v>
      </c>
      <c r="B1367" s="369">
        <v>0</v>
      </c>
      <c r="C1367" s="368" t="s">
        <v>2282</v>
      </c>
      <c r="D1367" s="366">
        <v>0</v>
      </c>
      <c r="E1367" s="367">
        <v>0</v>
      </c>
      <c r="F1367" s="1189"/>
      <c r="G1367" s="1188">
        <f t="shared" si="21"/>
        <v>0</v>
      </c>
    </row>
    <row r="1368" spans="1:7" s="358" customFormat="1">
      <c r="A1368" s="370">
        <v>0</v>
      </c>
      <c r="B1368" s="369">
        <v>0</v>
      </c>
      <c r="C1368" s="368" t="s">
        <v>2217</v>
      </c>
      <c r="D1368" s="366">
        <v>0</v>
      </c>
      <c r="E1368" s="367">
        <v>0</v>
      </c>
      <c r="F1368" s="1189"/>
      <c r="G1368" s="1188">
        <f t="shared" si="21"/>
        <v>0</v>
      </c>
    </row>
    <row r="1369" spans="1:7" s="358" customFormat="1">
      <c r="A1369" s="370">
        <v>0</v>
      </c>
      <c r="B1369" s="369">
        <v>0</v>
      </c>
      <c r="C1369" s="368" t="s">
        <v>2280</v>
      </c>
      <c r="D1369" s="366">
        <v>0</v>
      </c>
      <c r="E1369" s="367">
        <v>0</v>
      </c>
      <c r="F1369" s="1189"/>
      <c r="G1369" s="1188">
        <f t="shared" si="21"/>
        <v>0</v>
      </c>
    </row>
    <row r="1370" spans="1:7" s="358" customFormat="1" ht="27">
      <c r="A1370" s="376">
        <v>386</v>
      </c>
      <c r="B1370" s="375" t="s">
        <v>2286</v>
      </c>
      <c r="C1370" s="374" t="s">
        <v>2285</v>
      </c>
      <c r="D1370" s="372" t="s">
        <v>2193</v>
      </c>
      <c r="E1370" s="373">
        <v>1</v>
      </c>
      <c r="F1370" s="1190"/>
      <c r="G1370" s="1175">
        <f t="shared" si="21"/>
        <v>0</v>
      </c>
    </row>
    <row r="1371" spans="1:7" s="358" customFormat="1">
      <c r="A1371" s="370">
        <v>0</v>
      </c>
      <c r="B1371" s="369">
        <v>0</v>
      </c>
      <c r="C1371" s="368" t="s">
        <v>2192</v>
      </c>
      <c r="D1371" s="366">
        <v>0</v>
      </c>
      <c r="E1371" s="367">
        <v>0</v>
      </c>
      <c r="F1371" s="1189"/>
      <c r="G1371" s="1188">
        <f t="shared" si="21"/>
        <v>0</v>
      </c>
    </row>
    <row r="1372" spans="1:7" s="358" customFormat="1">
      <c r="A1372" s="370">
        <v>0</v>
      </c>
      <c r="B1372" s="369">
        <v>0</v>
      </c>
      <c r="C1372" s="368" t="s">
        <v>2275</v>
      </c>
      <c r="D1372" s="366">
        <v>0</v>
      </c>
      <c r="E1372" s="367">
        <v>0</v>
      </c>
      <c r="F1372" s="1189"/>
      <c r="G1372" s="1188">
        <f t="shared" si="21"/>
        <v>0</v>
      </c>
    </row>
    <row r="1373" spans="1:7" s="358" customFormat="1" ht="27">
      <c r="A1373" s="376">
        <v>387</v>
      </c>
      <c r="B1373" s="375" t="s">
        <v>2284</v>
      </c>
      <c r="C1373" s="374" t="s">
        <v>2283</v>
      </c>
      <c r="D1373" s="372" t="s">
        <v>2190</v>
      </c>
      <c r="E1373" s="373">
        <v>3.75</v>
      </c>
      <c r="F1373" s="1190"/>
      <c r="G1373" s="1175">
        <f t="shared" si="21"/>
        <v>0</v>
      </c>
    </row>
    <row r="1374" spans="1:7" s="358" customFormat="1">
      <c r="A1374" s="370">
        <v>0</v>
      </c>
      <c r="B1374" s="369">
        <v>0</v>
      </c>
      <c r="C1374" s="368" t="s">
        <v>2276</v>
      </c>
      <c r="D1374" s="366">
        <v>0</v>
      </c>
      <c r="E1374" s="367">
        <v>0</v>
      </c>
      <c r="F1374" s="1189"/>
      <c r="G1374" s="1188">
        <f t="shared" si="21"/>
        <v>0</v>
      </c>
    </row>
    <row r="1375" spans="1:7" s="358" customFormat="1">
      <c r="A1375" s="370">
        <v>0</v>
      </c>
      <c r="B1375" s="369">
        <v>0</v>
      </c>
      <c r="C1375" s="368" t="s">
        <v>2282</v>
      </c>
      <c r="D1375" s="366">
        <v>0</v>
      </c>
      <c r="E1375" s="367">
        <v>0</v>
      </c>
      <c r="F1375" s="1189"/>
      <c r="G1375" s="1188">
        <f t="shared" si="21"/>
        <v>0</v>
      </c>
    </row>
    <row r="1376" spans="1:7" s="358" customFormat="1">
      <c r="A1376" s="370">
        <v>0</v>
      </c>
      <c r="B1376" s="369">
        <v>0</v>
      </c>
      <c r="C1376" s="368" t="s">
        <v>2281</v>
      </c>
      <c r="D1376" s="366">
        <v>0</v>
      </c>
      <c r="E1376" s="367">
        <v>0</v>
      </c>
      <c r="F1376" s="1189"/>
      <c r="G1376" s="1188">
        <f t="shared" si="21"/>
        <v>0</v>
      </c>
    </row>
    <row r="1377" spans="1:7" s="358" customFormat="1">
      <c r="A1377" s="370">
        <v>0</v>
      </c>
      <c r="B1377" s="369">
        <v>0</v>
      </c>
      <c r="C1377" s="368" t="s">
        <v>2280</v>
      </c>
      <c r="D1377" s="366">
        <v>0</v>
      </c>
      <c r="E1377" s="367">
        <v>0</v>
      </c>
      <c r="F1377" s="1189"/>
      <c r="G1377" s="1188">
        <f t="shared" si="21"/>
        <v>0</v>
      </c>
    </row>
    <row r="1378" spans="1:7" s="358" customFormat="1" ht="27">
      <c r="A1378" s="376">
        <v>388</v>
      </c>
      <c r="B1378" s="375" t="s">
        <v>2279</v>
      </c>
      <c r="C1378" s="374" t="s">
        <v>2278</v>
      </c>
      <c r="D1378" s="372" t="s">
        <v>2190</v>
      </c>
      <c r="E1378" s="373">
        <v>2.75</v>
      </c>
      <c r="F1378" s="1190"/>
      <c r="G1378" s="1175">
        <f t="shared" si="21"/>
        <v>0</v>
      </c>
    </row>
    <row r="1379" spans="1:7" s="358" customFormat="1">
      <c r="A1379" s="370">
        <v>0</v>
      </c>
      <c r="B1379" s="369">
        <v>0</v>
      </c>
      <c r="C1379" s="368" t="s">
        <v>2277</v>
      </c>
      <c r="D1379" s="366">
        <v>0</v>
      </c>
      <c r="E1379" s="367">
        <v>0</v>
      </c>
      <c r="F1379" s="1189"/>
      <c r="G1379" s="1188">
        <f t="shared" si="21"/>
        <v>0</v>
      </c>
    </row>
    <row r="1380" spans="1:7" s="358" customFormat="1">
      <c r="A1380" s="370">
        <v>0</v>
      </c>
      <c r="B1380" s="369">
        <v>0</v>
      </c>
      <c r="C1380" s="368" t="s">
        <v>2269</v>
      </c>
      <c r="D1380" s="366">
        <v>0</v>
      </c>
      <c r="E1380" s="367">
        <v>0</v>
      </c>
      <c r="F1380" s="1189"/>
      <c r="G1380" s="1188">
        <f t="shared" si="21"/>
        <v>0</v>
      </c>
    </row>
    <row r="1381" spans="1:7" s="358" customFormat="1">
      <c r="A1381" s="370">
        <v>0</v>
      </c>
      <c r="B1381" s="369">
        <v>0</v>
      </c>
      <c r="C1381" s="368" t="s">
        <v>2276</v>
      </c>
      <c r="D1381" s="366">
        <v>0</v>
      </c>
      <c r="E1381" s="367">
        <v>0</v>
      </c>
      <c r="F1381" s="1189"/>
      <c r="G1381" s="1188">
        <f t="shared" si="21"/>
        <v>0</v>
      </c>
    </row>
    <row r="1382" spans="1:7" s="358" customFormat="1">
      <c r="A1382" s="370">
        <v>0</v>
      </c>
      <c r="B1382" s="369">
        <v>0</v>
      </c>
      <c r="C1382" s="368" t="s">
        <v>2275</v>
      </c>
      <c r="D1382" s="366">
        <v>0</v>
      </c>
      <c r="E1382" s="367">
        <v>0</v>
      </c>
      <c r="F1382" s="1189"/>
      <c r="G1382" s="1188">
        <f t="shared" si="21"/>
        <v>0</v>
      </c>
    </row>
    <row r="1383" spans="1:7" s="358" customFormat="1" ht="40.5">
      <c r="A1383" s="376">
        <v>389</v>
      </c>
      <c r="B1383" s="375" t="s">
        <v>2274</v>
      </c>
      <c r="C1383" s="374" t="s">
        <v>2273</v>
      </c>
      <c r="D1383" s="372" t="s">
        <v>2193</v>
      </c>
      <c r="E1383" s="373">
        <v>1</v>
      </c>
      <c r="F1383" s="1190"/>
      <c r="G1383" s="1175">
        <f t="shared" si="21"/>
        <v>0</v>
      </c>
    </row>
    <row r="1384" spans="1:7" s="358" customFormat="1">
      <c r="A1384" s="370">
        <v>0</v>
      </c>
      <c r="B1384" s="369">
        <v>0</v>
      </c>
      <c r="C1384" s="368" t="s">
        <v>2192</v>
      </c>
      <c r="D1384" s="366">
        <v>0</v>
      </c>
      <c r="E1384" s="367">
        <v>0</v>
      </c>
      <c r="F1384" s="1189"/>
      <c r="G1384" s="1188">
        <f t="shared" si="21"/>
        <v>0</v>
      </c>
    </row>
    <row r="1385" spans="1:7" s="358" customFormat="1">
      <c r="A1385" s="370">
        <v>0</v>
      </c>
      <c r="B1385" s="369">
        <v>0</v>
      </c>
      <c r="C1385" s="368" t="s">
        <v>2272</v>
      </c>
      <c r="D1385" s="366">
        <v>0</v>
      </c>
      <c r="E1385" s="367">
        <v>0</v>
      </c>
      <c r="F1385" s="1189"/>
      <c r="G1385" s="1188">
        <f t="shared" si="21"/>
        <v>0</v>
      </c>
    </row>
    <row r="1386" spans="1:7" s="358" customFormat="1" ht="135">
      <c r="A1386" s="376">
        <v>390</v>
      </c>
      <c r="B1386" s="375" t="s">
        <v>2271</v>
      </c>
      <c r="C1386" s="374" t="s">
        <v>2270</v>
      </c>
      <c r="D1386" s="372" t="s">
        <v>2193</v>
      </c>
      <c r="E1386" s="373">
        <v>1</v>
      </c>
      <c r="F1386" s="1190"/>
      <c r="G1386" s="1175">
        <f t="shared" si="21"/>
        <v>0</v>
      </c>
    </row>
    <row r="1387" spans="1:7" s="358" customFormat="1">
      <c r="A1387" s="370">
        <v>0</v>
      </c>
      <c r="B1387" s="369">
        <v>0</v>
      </c>
      <c r="C1387" s="368" t="s">
        <v>2192</v>
      </c>
      <c r="D1387" s="366">
        <v>0</v>
      </c>
      <c r="E1387" s="367">
        <v>0</v>
      </c>
      <c r="F1387" s="1189"/>
      <c r="G1387" s="1188">
        <f t="shared" si="21"/>
        <v>0</v>
      </c>
    </row>
    <row r="1388" spans="1:7" s="358" customFormat="1">
      <c r="A1388" s="370">
        <v>0</v>
      </c>
      <c r="B1388" s="369">
        <v>0</v>
      </c>
      <c r="C1388" s="368" t="s">
        <v>2269</v>
      </c>
      <c r="D1388" s="366">
        <v>0</v>
      </c>
      <c r="E1388" s="367">
        <v>0</v>
      </c>
      <c r="F1388" s="1189"/>
      <c r="G1388" s="1188">
        <f t="shared" si="21"/>
        <v>0</v>
      </c>
    </row>
    <row r="1389" spans="1:7" s="358" customFormat="1" ht="54">
      <c r="A1389" s="376">
        <v>391</v>
      </c>
      <c r="B1389" s="375">
        <v>0</v>
      </c>
      <c r="C1389" s="374" t="s">
        <v>2204</v>
      </c>
      <c r="D1389" s="372" t="s">
        <v>2190</v>
      </c>
      <c r="E1389" s="373">
        <v>6.97</v>
      </c>
      <c r="F1389" s="1190"/>
      <c r="G1389" s="1175">
        <f t="shared" si="21"/>
        <v>0</v>
      </c>
    </row>
    <row r="1390" spans="1:7" s="358" customFormat="1">
      <c r="A1390" s="370">
        <v>0</v>
      </c>
      <c r="B1390" s="369">
        <v>0</v>
      </c>
      <c r="C1390" s="368" t="s">
        <v>2268</v>
      </c>
      <c r="D1390" s="366">
        <v>0</v>
      </c>
      <c r="E1390" s="367">
        <v>0</v>
      </c>
      <c r="F1390" s="1189"/>
      <c r="G1390" s="1188">
        <f t="shared" si="21"/>
        <v>0</v>
      </c>
    </row>
    <row r="1391" spans="1:7" s="358" customFormat="1">
      <c r="A1391" s="370">
        <v>0</v>
      </c>
      <c r="B1391" s="369">
        <v>0</v>
      </c>
      <c r="C1391" s="368" t="s">
        <v>2167</v>
      </c>
      <c r="D1391" s="366">
        <v>0</v>
      </c>
      <c r="E1391" s="367">
        <v>0</v>
      </c>
      <c r="F1391" s="1189"/>
      <c r="G1391" s="1188">
        <f t="shared" si="21"/>
        <v>0</v>
      </c>
    </row>
    <row r="1392" spans="1:7" s="358" customFormat="1" ht="54">
      <c r="A1392" s="376">
        <v>392</v>
      </c>
      <c r="B1392" s="375">
        <v>0</v>
      </c>
      <c r="C1392" s="374" t="s">
        <v>2191</v>
      </c>
      <c r="D1392" s="372" t="s">
        <v>2190</v>
      </c>
      <c r="E1392" s="373">
        <v>18.240000000000002</v>
      </c>
      <c r="F1392" s="1190"/>
      <c r="G1392" s="1175">
        <f t="shared" si="21"/>
        <v>0</v>
      </c>
    </row>
    <row r="1393" spans="1:7" s="358" customFormat="1">
      <c r="A1393" s="370">
        <v>0</v>
      </c>
      <c r="B1393" s="369">
        <v>0</v>
      </c>
      <c r="C1393" s="368" t="s">
        <v>2267</v>
      </c>
      <c r="D1393" s="366">
        <v>0</v>
      </c>
      <c r="E1393" s="367">
        <v>0</v>
      </c>
      <c r="F1393" s="1189"/>
      <c r="G1393" s="1188">
        <f t="shared" si="21"/>
        <v>0</v>
      </c>
    </row>
    <row r="1394" spans="1:7" s="358" customFormat="1">
      <c r="A1394" s="370">
        <v>0</v>
      </c>
      <c r="B1394" s="369">
        <v>0</v>
      </c>
      <c r="C1394" s="368" t="s">
        <v>2167</v>
      </c>
      <c r="D1394" s="366">
        <v>0</v>
      </c>
      <c r="E1394" s="367">
        <v>0</v>
      </c>
      <c r="F1394" s="1189"/>
      <c r="G1394" s="1188">
        <f t="shared" si="21"/>
        <v>0</v>
      </c>
    </row>
    <row r="1395" spans="1:7" s="358" customFormat="1" ht="54">
      <c r="A1395" s="376">
        <v>393</v>
      </c>
      <c r="B1395" s="375">
        <v>0</v>
      </c>
      <c r="C1395" s="374" t="s">
        <v>2266</v>
      </c>
      <c r="D1395" s="372" t="s">
        <v>2190</v>
      </c>
      <c r="E1395" s="373">
        <v>1.58</v>
      </c>
      <c r="F1395" s="1190"/>
      <c r="G1395" s="1175">
        <f t="shared" si="21"/>
        <v>0</v>
      </c>
    </row>
    <row r="1396" spans="1:7" s="358" customFormat="1">
      <c r="A1396" s="370">
        <v>0</v>
      </c>
      <c r="B1396" s="369">
        <v>0</v>
      </c>
      <c r="C1396" s="368" t="s">
        <v>2265</v>
      </c>
      <c r="D1396" s="366">
        <v>0</v>
      </c>
      <c r="E1396" s="367">
        <v>0</v>
      </c>
      <c r="F1396" s="1189"/>
      <c r="G1396" s="1188">
        <f t="shared" si="21"/>
        <v>0</v>
      </c>
    </row>
    <row r="1397" spans="1:7" s="358" customFormat="1">
      <c r="A1397" s="370">
        <v>0</v>
      </c>
      <c r="B1397" s="369">
        <v>0</v>
      </c>
      <c r="C1397" s="368" t="s">
        <v>2167</v>
      </c>
      <c r="D1397" s="366">
        <v>0</v>
      </c>
      <c r="E1397" s="367">
        <v>0</v>
      </c>
      <c r="F1397" s="1189"/>
      <c r="G1397" s="1188">
        <f t="shared" si="21"/>
        <v>0</v>
      </c>
    </row>
    <row r="1398" spans="1:7" s="358" customFormat="1" ht="54">
      <c r="A1398" s="376">
        <v>394</v>
      </c>
      <c r="B1398" s="375">
        <v>0</v>
      </c>
      <c r="C1398" s="374" t="s">
        <v>2264</v>
      </c>
      <c r="D1398" s="372" t="s">
        <v>256</v>
      </c>
      <c r="E1398" s="373">
        <v>0.39</v>
      </c>
      <c r="F1398" s="1190"/>
      <c r="G1398" s="1175">
        <f t="shared" si="21"/>
        <v>0</v>
      </c>
    </row>
    <row r="1399" spans="1:7" s="358" customFormat="1">
      <c r="A1399" s="370">
        <v>0</v>
      </c>
      <c r="B1399" s="369">
        <v>0</v>
      </c>
      <c r="C1399" s="368" t="s">
        <v>2263</v>
      </c>
      <c r="D1399" s="366">
        <v>0</v>
      </c>
      <c r="E1399" s="367">
        <v>0</v>
      </c>
      <c r="F1399" s="1189"/>
      <c r="G1399" s="1188">
        <f t="shared" si="21"/>
        <v>0</v>
      </c>
    </row>
    <row r="1400" spans="1:7" s="358" customFormat="1">
      <c r="A1400" s="370">
        <v>0</v>
      </c>
      <c r="B1400" s="369">
        <v>0</v>
      </c>
      <c r="C1400" s="368" t="s">
        <v>2167</v>
      </c>
      <c r="D1400" s="366">
        <v>0</v>
      </c>
      <c r="E1400" s="367">
        <v>0</v>
      </c>
      <c r="F1400" s="1189"/>
      <c r="G1400" s="1188">
        <f t="shared" si="21"/>
        <v>0</v>
      </c>
    </row>
    <row r="1401" spans="1:7" s="358" customFormat="1" ht="54">
      <c r="A1401" s="376">
        <v>395</v>
      </c>
      <c r="B1401" s="375">
        <v>0</v>
      </c>
      <c r="C1401" s="374" t="s">
        <v>2262</v>
      </c>
      <c r="D1401" s="372" t="s">
        <v>256</v>
      </c>
      <c r="E1401" s="373">
        <v>0.32550000000000001</v>
      </c>
      <c r="F1401" s="1190"/>
      <c r="G1401" s="1175">
        <f t="shared" si="21"/>
        <v>0</v>
      </c>
    </row>
    <row r="1402" spans="1:7" s="358" customFormat="1">
      <c r="A1402" s="370">
        <v>0</v>
      </c>
      <c r="B1402" s="369">
        <v>0</v>
      </c>
      <c r="C1402" s="368" t="s">
        <v>2261</v>
      </c>
      <c r="D1402" s="366">
        <v>0</v>
      </c>
      <c r="E1402" s="367">
        <v>0</v>
      </c>
      <c r="F1402" s="1189"/>
      <c r="G1402" s="1188">
        <f t="shared" si="21"/>
        <v>0</v>
      </c>
    </row>
    <row r="1403" spans="1:7" s="358" customFormat="1">
      <c r="A1403" s="370">
        <v>0</v>
      </c>
      <c r="B1403" s="369">
        <v>0</v>
      </c>
      <c r="C1403" s="368" t="s">
        <v>2167</v>
      </c>
      <c r="D1403" s="366">
        <v>0</v>
      </c>
      <c r="E1403" s="367">
        <v>0</v>
      </c>
      <c r="F1403" s="1189"/>
      <c r="G1403" s="1188">
        <f t="shared" si="21"/>
        <v>0</v>
      </c>
    </row>
    <row r="1404" spans="1:7" s="358" customFormat="1" ht="54">
      <c r="A1404" s="376">
        <v>396</v>
      </c>
      <c r="B1404" s="375">
        <v>0</v>
      </c>
      <c r="C1404" s="374" t="s">
        <v>2260</v>
      </c>
      <c r="D1404" s="372" t="s">
        <v>256</v>
      </c>
      <c r="E1404" s="373">
        <v>0.55499999999999994</v>
      </c>
      <c r="F1404" s="1190"/>
      <c r="G1404" s="1175">
        <f t="shared" si="21"/>
        <v>0</v>
      </c>
    </row>
    <row r="1405" spans="1:7" s="358" customFormat="1">
      <c r="A1405" s="370">
        <v>0</v>
      </c>
      <c r="B1405" s="369">
        <v>0</v>
      </c>
      <c r="C1405" s="368" t="s">
        <v>2259</v>
      </c>
      <c r="D1405" s="366">
        <v>0</v>
      </c>
      <c r="E1405" s="367">
        <v>0</v>
      </c>
      <c r="F1405" s="1189"/>
      <c r="G1405" s="1188">
        <f t="shared" si="21"/>
        <v>0</v>
      </c>
    </row>
    <row r="1406" spans="1:7" s="358" customFormat="1">
      <c r="A1406" s="370">
        <v>0</v>
      </c>
      <c r="B1406" s="369">
        <v>0</v>
      </c>
      <c r="C1406" s="368" t="s">
        <v>2167</v>
      </c>
      <c r="D1406" s="366">
        <v>0</v>
      </c>
      <c r="E1406" s="367">
        <v>0</v>
      </c>
      <c r="F1406" s="1189"/>
      <c r="G1406" s="1188">
        <f t="shared" si="21"/>
        <v>0</v>
      </c>
    </row>
    <row r="1407" spans="1:7" s="358" customFormat="1" ht="27">
      <c r="A1407" s="376">
        <v>397</v>
      </c>
      <c r="B1407" s="375">
        <v>0</v>
      </c>
      <c r="C1407" s="374" t="s">
        <v>2258</v>
      </c>
      <c r="D1407" s="372" t="s">
        <v>2193</v>
      </c>
      <c r="E1407" s="373">
        <v>3</v>
      </c>
      <c r="F1407" s="1190"/>
      <c r="G1407" s="1175">
        <f t="shared" si="21"/>
        <v>0</v>
      </c>
    </row>
    <row r="1408" spans="1:7" s="358" customFormat="1">
      <c r="A1408" s="370">
        <v>0</v>
      </c>
      <c r="B1408" s="369">
        <v>0</v>
      </c>
      <c r="C1408" s="368" t="s">
        <v>2257</v>
      </c>
      <c r="D1408" s="366">
        <v>0</v>
      </c>
      <c r="E1408" s="367">
        <v>0</v>
      </c>
      <c r="F1408" s="1189"/>
      <c r="G1408" s="1188">
        <f t="shared" si="21"/>
        <v>0</v>
      </c>
    </row>
    <row r="1409" spans="1:7" s="358" customFormat="1">
      <c r="A1409" s="370">
        <v>0</v>
      </c>
      <c r="B1409" s="369">
        <v>0</v>
      </c>
      <c r="C1409" s="368" t="s">
        <v>2167</v>
      </c>
      <c r="D1409" s="366">
        <v>0</v>
      </c>
      <c r="E1409" s="367">
        <v>0</v>
      </c>
      <c r="F1409" s="1189"/>
      <c r="G1409" s="1188">
        <f t="shared" si="21"/>
        <v>0</v>
      </c>
    </row>
    <row r="1410" spans="1:7" s="358" customFormat="1" ht="27">
      <c r="A1410" s="376">
        <v>398</v>
      </c>
      <c r="B1410" s="375">
        <v>0</v>
      </c>
      <c r="C1410" s="374" t="s">
        <v>2256</v>
      </c>
      <c r="D1410" s="372" t="s">
        <v>2193</v>
      </c>
      <c r="E1410" s="373">
        <v>1</v>
      </c>
      <c r="F1410" s="1190"/>
      <c r="G1410" s="1175">
        <f t="shared" si="21"/>
        <v>0</v>
      </c>
    </row>
    <row r="1411" spans="1:7" s="358" customFormat="1">
      <c r="A1411" s="370">
        <v>0</v>
      </c>
      <c r="B1411" s="369">
        <v>0</v>
      </c>
      <c r="C1411" s="368" t="s">
        <v>2192</v>
      </c>
      <c r="D1411" s="366">
        <v>0</v>
      </c>
      <c r="E1411" s="367">
        <v>0</v>
      </c>
      <c r="F1411" s="1189"/>
      <c r="G1411" s="1188">
        <f t="shared" si="21"/>
        <v>0</v>
      </c>
    </row>
    <row r="1412" spans="1:7" s="358" customFormat="1">
      <c r="A1412" s="370">
        <v>0</v>
      </c>
      <c r="B1412" s="369">
        <v>0</v>
      </c>
      <c r="C1412" s="368" t="s">
        <v>2167</v>
      </c>
      <c r="D1412" s="366">
        <v>0</v>
      </c>
      <c r="E1412" s="367">
        <v>0</v>
      </c>
      <c r="F1412" s="1189"/>
      <c r="G1412" s="1188">
        <f t="shared" si="21"/>
        <v>0</v>
      </c>
    </row>
    <row r="1413" spans="1:7" s="358" customFormat="1" ht="40.5">
      <c r="A1413" s="376">
        <v>399</v>
      </c>
      <c r="B1413" s="375">
        <v>0</v>
      </c>
      <c r="C1413" s="374" t="s">
        <v>2188</v>
      </c>
      <c r="D1413" s="372" t="s">
        <v>256</v>
      </c>
      <c r="E1413" s="373">
        <v>9.35</v>
      </c>
      <c r="F1413" s="1190"/>
      <c r="G1413" s="1175">
        <f t="shared" si="21"/>
        <v>0</v>
      </c>
    </row>
    <row r="1414" spans="1:7" s="358" customFormat="1">
      <c r="A1414" s="370">
        <v>0</v>
      </c>
      <c r="B1414" s="369">
        <v>0</v>
      </c>
      <c r="C1414" s="368" t="s">
        <v>2255</v>
      </c>
      <c r="D1414" s="366">
        <v>0</v>
      </c>
      <c r="E1414" s="367">
        <v>0</v>
      </c>
      <c r="F1414" s="1189"/>
      <c r="G1414" s="1188">
        <f t="shared" si="21"/>
        <v>0</v>
      </c>
    </row>
    <row r="1415" spans="1:7" s="358" customFormat="1">
      <c r="A1415" s="370">
        <v>0</v>
      </c>
      <c r="B1415" s="369">
        <v>0</v>
      </c>
      <c r="C1415" s="368" t="s">
        <v>2167</v>
      </c>
      <c r="D1415" s="366">
        <v>0</v>
      </c>
      <c r="E1415" s="367">
        <v>0</v>
      </c>
      <c r="F1415" s="1189"/>
      <c r="G1415" s="1188">
        <f t="shared" si="21"/>
        <v>0</v>
      </c>
    </row>
    <row r="1416" spans="1:7" s="358" customFormat="1" ht="40.5">
      <c r="A1416" s="376">
        <v>400</v>
      </c>
      <c r="B1416" s="375">
        <v>0</v>
      </c>
      <c r="C1416" s="374" t="s">
        <v>2254</v>
      </c>
      <c r="D1416" s="372" t="s">
        <v>256</v>
      </c>
      <c r="E1416" s="373">
        <v>0.16964600329384885</v>
      </c>
      <c r="F1416" s="1190"/>
      <c r="G1416" s="1175">
        <f t="shared" si="21"/>
        <v>0</v>
      </c>
    </row>
    <row r="1417" spans="1:7" s="358" customFormat="1" ht="25.5">
      <c r="A1417" s="370">
        <v>0</v>
      </c>
      <c r="B1417" s="369">
        <v>0</v>
      </c>
      <c r="C1417" s="368" t="s">
        <v>2253</v>
      </c>
      <c r="D1417" s="366">
        <v>0</v>
      </c>
      <c r="E1417" s="367">
        <v>0</v>
      </c>
      <c r="F1417" s="1189"/>
      <c r="G1417" s="1188">
        <f t="shared" ref="G1417:G1480" si="22">E1417*F1417</f>
        <v>0</v>
      </c>
    </row>
    <row r="1418" spans="1:7" s="358" customFormat="1">
      <c r="A1418" s="370">
        <v>0</v>
      </c>
      <c r="B1418" s="369">
        <v>0</v>
      </c>
      <c r="C1418" s="368" t="s">
        <v>2167</v>
      </c>
      <c r="D1418" s="366">
        <v>0</v>
      </c>
      <c r="E1418" s="367">
        <v>0</v>
      </c>
      <c r="F1418" s="1189"/>
      <c r="G1418" s="1188">
        <f t="shared" si="22"/>
        <v>0</v>
      </c>
    </row>
    <row r="1419" spans="1:7" s="358" customFormat="1" ht="27">
      <c r="A1419" s="376">
        <v>401</v>
      </c>
      <c r="B1419" s="375">
        <v>0</v>
      </c>
      <c r="C1419" s="374" t="s">
        <v>2252</v>
      </c>
      <c r="D1419" s="372" t="s">
        <v>256</v>
      </c>
      <c r="E1419" s="373">
        <v>4.0840704496667322E-3</v>
      </c>
      <c r="F1419" s="1190"/>
      <c r="G1419" s="1175">
        <f t="shared" si="22"/>
        <v>0</v>
      </c>
    </row>
    <row r="1420" spans="1:7" s="358" customFormat="1">
      <c r="A1420" s="370">
        <v>0</v>
      </c>
      <c r="B1420" s="369">
        <v>0</v>
      </c>
      <c r="C1420" s="368" t="s">
        <v>2251</v>
      </c>
      <c r="D1420" s="366">
        <v>0</v>
      </c>
      <c r="E1420" s="367">
        <v>0</v>
      </c>
      <c r="F1420" s="1189"/>
      <c r="G1420" s="1188">
        <f t="shared" si="22"/>
        <v>0</v>
      </c>
    </row>
    <row r="1421" spans="1:7" s="358" customFormat="1">
      <c r="A1421" s="370">
        <v>0</v>
      </c>
      <c r="B1421" s="369">
        <v>0</v>
      </c>
      <c r="C1421" s="368" t="s">
        <v>2167</v>
      </c>
      <c r="D1421" s="366">
        <v>0</v>
      </c>
      <c r="E1421" s="367">
        <v>0</v>
      </c>
      <c r="F1421" s="1189"/>
      <c r="G1421" s="1188">
        <f t="shared" si="22"/>
        <v>0</v>
      </c>
    </row>
    <row r="1422" spans="1:7" s="358" customFormat="1" ht="51">
      <c r="A1422" s="370">
        <v>0</v>
      </c>
      <c r="B1422" s="369">
        <v>0</v>
      </c>
      <c r="C1422" s="368" t="s">
        <v>2250</v>
      </c>
      <c r="D1422" s="366">
        <v>0</v>
      </c>
      <c r="E1422" s="367">
        <v>0</v>
      </c>
      <c r="F1422" s="1189"/>
      <c r="G1422" s="1188">
        <f t="shared" si="22"/>
        <v>0</v>
      </c>
    </row>
    <row r="1423" spans="1:7" s="358" customFormat="1" ht="15.75">
      <c r="A1423" s="379">
        <v>0</v>
      </c>
      <c r="B1423" s="378">
        <v>0</v>
      </c>
      <c r="C1423" s="377" t="s">
        <v>2249</v>
      </c>
      <c r="D1423" s="366">
        <v>0</v>
      </c>
      <c r="E1423" s="367">
        <v>0</v>
      </c>
      <c r="F1423" s="1189"/>
      <c r="G1423" s="1188">
        <f t="shared" si="22"/>
        <v>0</v>
      </c>
    </row>
    <row r="1424" spans="1:7" s="358" customFormat="1" ht="27">
      <c r="A1424" s="376">
        <v>402</v>
      </c>
      <c r="B1424" s="375" t="s">
        <v>2248</v>
      </c>
      <c r="C1424" s="374" t="s">
        <v>2247</v>
      </c>
      <c r="D1424" s="372" t="s">
        <v>2193</v>
      </c>
      <c r="E1424" s="373">
        <v>14</v>
      </c>
      <c r="F1424" s="1191"/>
      <c r="G1424" s="1175">
        <f t="shared" si="22"/>
        <v>0</v>
      </c>
    </row>
    <row r="1425" spans="1:7" s="358" customFormat="1">
      <c r="A1425" s="370">
        <v>0</v>
      </c>
      <c r="B1425" s="369">
        <v>0</v>
      </c>
      <c r="C1425" s="368" t="s">
        <v>2205</v>
      </c>
      <c r="D1425" s="366">
        <v>0</v>
      </c>
      <c r="E1425" s="367">
        <v>0</v>
      </c>
      <c r="F1425" s="1189"/>
      <c r="G1425" s="1188">
        <f t="shared" si="22"/>
        <v>0</v>
      </c>
    </row>
    <row r="1426" spans="1:7" s="358" customFormat="1" ht="25.5">
      <c r="A1426" s="370">
        <v>0</v>
      </c>
      <c r="B1426" s="369">
        <v>0</v>
      </c>
      <c r="C1426" s="368" t="s">
        <v>2246</v>
      </c>
      <c r="D1426" s="366">
        <v>0</v>
      </c>
      <c r="E1426" s="367">
        <v>0</v>
      </c>
      <c r="F1426" s="1189"/>
      <c r="G1426" s="1188">
        <f t="shared" si="22"/>
        <v>0</v>
      </c>
    </row>
    <row r="1427" spans="1:7" s="358" customFormat="1">
      <c r="A1427" s="370">
        <v>0</v>
      </c>
      <c r="B1427" s="369">
        <v>0</v>
      </c>
      <c r="C1427" s="368" t="s">
        <v>2205</v>
      </c>
      <c r="D1427" s="366">
        <v>0</v>
      </c>
      <c r="E1427" s="367">
        <v>0</v>
      </c>
      <c r="F1427" s="1189"/>
      <c r="G1427" s="1188">
        <f t="shared" si="22"/>
        <v>0</v>
      </c>
    </row>
    <row r="1428" spans="1:7" s="358" customFormat="1" ht="25.5">
      <c r="A1428" s="370">
        <v>0</v>
      </c>
      <c r="B1428" s="369">
        <v>0</v>
      </c>
      <c r="C1428" s="368" t="s">
        <v>2245</v>
      </c>
      <c r="D1428" s="366">
        <v>0</v>
      </c>
      <c r="E1428" s="367">
        <v>0</v>
      </c>
      <c r="F1428" s="1189"/>
      <c r="G1428" s="1188">
        <f t="shared" si="22"/>
        <v>0</v>
      </c>
    </row>
    <row r="1429" spans="1:7" s="358" customFormat="1" ht="31.5">
      <c r="A1429" s="379">
        <v>0</v>
      </c>
      <c r="B1429" s="378">
        <v>0</v>
      </c>
      <c r="C1429" s="377" t="s">
        <v>2244</v>
      </c>
      <c r="D1429" s="366">
        <v>0</v>
      </c>
      <c r="E1429" s="367">
        <v>0</v>
      </c>
      <c r="F1429" s="1189"/>
      <c r="G1429" s="1188">
        <f t="shared" si="22"/>
        <v>0</v>
      </c>
    </row>
    <row r="1430" spans="1:7" s="358" customFormat="1" ht="13.5">
      <c r="A1430" s="376">
        <v>402</v>
      </c>
      <c r="B1430" s="375" t="s">
        <v>2243</v>
      </c>
      <c r="C1430" s="374" t="s">
        <v>2221</v>
      </c>
      <c r="D1430" s="372" t="s">
        <v>2193</v>
      </c>
      <c r="E1430" s="373">
        <v>1</v>
      </c>
      <c r="F1430" s="1190"/>
      <c r="G1430" s="1175">
        <f t="shared" si="22"/>
        <v>0</v>
      </c>
    </row>
    <row r="1431" spans="1:7" s="358" customFormat="1" ht="216.75">
      <c r="A1431" s="370">
        <v>0</v>
      </c>
      <c r="B1431" s="369">
        <v>0</v>
      </c>
      <c r="C1431" s="368" t="s">
        <v>2220</v>
      </c>
      <c r="D1431" s="366">
        <v>0</v>
      </c>
      <c r="E1431" s="367">
        <v>0</v>
      </c>
      <c r="F1431" s="1189"/>
      <c r="G1431" s="1188">
        <f t="shared" si="22"/>
        <v>0</v>
      </c>
    </row>
    <row r="1432" spans="1:7" s="358" customFormat="1">
      <c r="A1432" s="370">
        <v>0</v>
      </c>
      <c r="B1432" s="369">
        <v>0</v>
      </c>
      <c r="C1432" s="368" t="s">
        <v>2192</v>
      </c>
      <c r="D1432" s="366">
        <v>0</v>
      </c>
      <c r="E1432" s="367">
        <v>0</v>
      </c>
      <c r="F1432" s="1189"/>
      <c r="G1432" s="1188">
        <f t="shared" si="22"/>
        <v>0</v>
      </c>
    </row>
    <row r="1433" spans="1:7" s="358" customFormat="1">
      <c r="A1433" s="370">
        <v>0</v>
      </c>
      <c r="B1433" s="369">
        <v>0</v>
      </c>
      <c r="C1433" s="368" t="s">
        <v>2196</v>
      </c>
      <c r="D1433" s="366">
        <v>0</v>
      </c>
      <c r="E1433" s="367">
        <v>0</v>
      </c>
      <c r="F1433" s="1189"/>
      <c r="G1433" s="1188">
        <f t="shared" si="22"/>
        <v>0</v>
      </c>
    </row>
    <row r="1434" spans="1:7" s="358" customFormat="1" ht="13.5">
      <c r="A1434" s="376">
        <v>403</v>
      </c>
      <c r="B1434" s="375" t="s">
        <v>2242</v>
      </c>
      <c r="C1434" s="374" t="s">
        <v>2218</v>
      </c>
      <c r="D1434" s="372" t="s">
        <v>2193</v>
      </c>
      <c r="E1434" s="373">
        <v>2</v>
      </c>
      <c r="F1434" s="1190"/>
      <c r="G1434" s="1175">
        <f t="shared" si="22"/>
        <v>0</v>
      </c>
    </row>
    <row r="1435" spans="1:7" s="358" customFormat="1">
      <c r="A1435" s="370">
        <v>0</v>
      </c>
      <c r="B1435" s="369">
        <v>0</v>
      </c>
      <c r="C1435" s="368" t="s">
        <v>2217</v>
      </c>
      <c r="D1435" s="366">
        <v>0</v>
      </c>
      <c r="E1435" s="367">
        <v>0</v>
      </c>
      <c r="F1435" s="1189"/>
      <c r="G1435" s="1188">
        <f t="shared" si="22"/>
        <v>0</v>
      </c>
    </row>
    <row r="1436" spans="1:7" s="358" customFormat="1">
      <c r="A1436" s="370">
        <v>0</v>
      </c>
      <c r="B1436" s="369">
        <v>0</v>
      </c>
      <c r="C1436" s="368" t="s">
        <v>2196</v>
      </c>
      <c r="D1436" s="366">
        <v>0</v>
      </c>
      <c r="E1436" s="367">
        <v>0</v>
      </c>
      <c r="F1436" s="1189"/>
      <c r="G1436" s="1188">
        <f t="shared" si="22"/>
        <v>0</v>
      </c>
    </row>
    <row r="1437" spans="1:7" s="358" customFormat="1" ht="27">
      <c r="A1437" s="376">
        <v>404</v>
      </c>
      <c r="B1437" s="375" t="s">
        <v>2241</v>
      </c>
      <c r="C1437" s="374" t="s">
        <v>2215</v>
      </c>
      <c r="D1437" s="372" t="s">
        <v>2193</v>
      </c>
      <c r="E1437" s="373">
        <v>1</v>
      </c>
      <c r="F1437" s="1190"/>
      <c r="G1437" s="1175">
        <f t="shared" si="22"/>
        <v>0</v>
      </c>
    </row>
    <row r="1438" spans="1:7" s="358" customFormat="1">
      <c r="A1438" s="370">
        <v>0</v>
      </c>
      <c r="B1438" s="369">
        <v>0</v>
      </c>
      <c r="C1438" s="368" t="s">
        <v>2192</v>
      </c>
      <c r="D1438" s="366">
        <v>0</v>
      </c>
      <c r="E1438" s="367">
        <v>0</v>
      </c>
      <c r="F1438" s="1189"/>
      <c r="G1438" s="1188">
        <f t="shared" si="22"/>
        <v>0</v>
      </c>
    </row>
    <row r="1439" spans="1:7" s="358" customFormat="1">
      <c r="A1439" s="370">
        <v>0</v>
      </c>
      <c r="B1439" s="369">
        <v>0</v>
      </c>
      <c r="C1439" s="368" t="s">
        <v>2196</v>
      </c>
      <c r="D1439" s="366">
        <v>0</v>
      </c>
      <c r="E1439" s="367">
        <v>0</v>
      </c>
      <c r="F1439" s="1189"/>
      <c r="G1439" s="1188">
        <f t="shared" si="22"/>
        <v>0</v>
      </c>
    </row>
    <row r="1440" spans="1:7" s="358" customFormat="1" ht="108">
      <c r="A1440" s="376">
        <v>405</v>
      </c>
      <c r="B1440" s="375" t="s">
        <v>2240</v>
      </c>
      <c r="C1440" s="374" t="s">
        <v>2213</v>
      </c>
      <c r="D1440" s="372" t="s">
        <v>2193</v>
      </c>
      <c r="E1440" s="373">
        <v>1</v>
      </c>
      <c r="F1440" s="1190"/>
      <c r="G1440" s="1175">
        <f t="shared" si="22"/>
        <v>0</v>
      </c>
    </row>
    <row r="1441" spans="1:7" s="358" customFormat="1">
      <c r="A1441" s="370">
        <v>0</v>
      </c>
      <c r="B1441" s="369">
        <v>0</v>
      </c>
      <c r="C1441" s="368" t="s">
        <v>2192</v>
      </c>
      <c r="D1441" s="366">
        <v>0</v>
      </c>
      <c r="E1441" s="367">
        <v>0</v>
      </c>
      <c r="F1441" s="1189"/>
      <c r="G1441" s="1188">
        <f t="shared" si="22"/>
        <v>0</v>
      </c>
    </row>
    <row r="1442" spans="1:7" s="358" customFormat="1">
      <c r="A1442" s="370">
        <v>0</v>
      </c>
      <c r="B1442" s="369">
        <v>0</v>
      </c>
      <c r="C1442" s="368" t="s">
        <v>2196</v>
      </c>
      <c r="D1442" s="366">
        <v>0</v>
      </c>
      <c r="E1442" s="367">
        <v>0</v>
      </c>
      <c r="F1442" s="1189"/>
      <c r="G1442" s="1188">
        <f t="shared" si="22"/>
        <v>0</v>
      </c>
    </row>
    <row r="1443" spans="1:7" s="358" customFormat="1" ht="27">
      <c r="A1443" s="376">
        <v>406</v>
      </c>
      <c r="B1443" s="375" t="s">
        <v>2239</v>
      </c>
      <c r="C1443" s="374" t="s">
        <v>2211</v>
      </c>
      <c r="D1443" s="372" t="s">
        <v>2193</v>
      </c>
      <c r="E1443" s="373">
        <v>1</v>
      </c>
      <c r="F1443" s="1190"/>
      <c r="G1443" s="1175">
        <f t="shared" si="22"/>
        <v>0</v>
      </c>
    </row>
    <row r="1444" spans="1:7" s="358" customFormat="1">
      <c r="A1444" s="370">
        <v>0</v>
      </c>
      <c r="B1444" s="369">
        <v>0</v>
      </c>
      <c r="C1444" s="368" t="s">
        <v>2192</v>
      </c>
      <c r="D1444" s="366">
        <v>0</v>
      </c>
      <c r="E1444" s="367">
        <v>0</v>
      </c>
      <c r="F1444" s="1189"/>
      <c r="G1444" s="1188">
        <f t="shared" si="22"/>
        <v>0</v>
      </c>
    </row>
    <row r="1445" spans="1:7" s="358" customFormat="1">
      <c r="A1445" s="370">
        <v>0</v>
      </c>
      <c r="B1445" s="369">
        <v>0</v>
      </c>
      <c r="C1445" s="368" t="s">
        <v>2196</v>
      </c>
      <c r="D1445" s="366">
        <v>0</v>
      </c>
      <c r="E1445" s="367">
        <v>0</v>
      </c>
      <c r="F1445" s="1189"/>
      <c r="G1445" s="1188">
        <f t="shared" si="22"/>
        <v>0</v>
      </c>
    </row>
    <row r="1446" spans="1:7" s="358" customFormat="1" ht="81">
      <c r="A1446" s="376">
        <v>407</v>
      </c>
      <c r="B1446" s="375" t="s">
        <v>2238</v>
      </c>
      <c r="C1446" s="374" t="s">
        <v>2208</v>
      </c>
      <c r="D1446" s="372" t="s">
        <v>2193</v>
      </c>
      <c r="E1446" s="373">
        <v>1</v>
      </c>
      <c r="F1446" s="1190"/>
      <c r="G1446" s="1175">
        <f t="shared" si="22"/>
        <v>0</v>
      </c>
    </row>
    <row r="1447" spans="1:7" s="358" customFormat="1">
      <c r="A1447" s="370">
        <v>0</v>
      </c>
      <c r="B1447" s="369">
        <v>0</v>
      </c>
      <c r="C1447" s="368" t="s">
        <v>2192</v>
      </c>
      <c r="D1447" s="366">
        <v>0</v>
      </c>
      <c r="E1447" s="367">
        <v>0</v>
      </c>
      <c r="F1447" s="1189"/>
      <c r="G1447" s="1188">
        <f t="shared" si="22"/>
        <v>0</v>
      </c>
    </row>
    <row r="1448" spans="1:7" s="358" customFormat="1">
      <c r="A1448" s="370">
        <v>0</v>
      </c>
      <c r="B1448" s="369">
        <v>0</v>
      </c>
      <c r="C1448" s="368" t="s">
        <v>2169</v>
      </c>
      <c r="D1448" s="366">
        <v>0</v>
      </c>
      <c r="E1448" s="367">
        <v>0</v>
      </c>
      <c r="F1448" s="1189"/>
      <c r="G1448" s="1188">
        <f t="shared" si="22"/>
        <v>0</v>
      </c>
    </row>
    <row r="1449" spans="1:7" s="358" customFormat="1" ht="27">
      <c r="A1449" s="376">
        <v>408</v>
      </c>
      <c r="B1449" s="375" t="s">
        <v>2237</v>
      </c>
      <c r="C1449" s="374" t="s">
        <v>2206</v>
      </c>
      <c r="D1449" s="372" t="s">
        <v>2193</v>
      </c>
      <c r="E1449" s="373">
        <v>7</v>
      </c>
      <c r="F1449" s="1190"/>
      <c r="G1449" s="1175">
        <f t="shared" si="22"/>
        <v>0</v>
      </c>
    </row>
    <row r="1450" spans="1:7" s="358" customFormat="1">
      <c r="A1450" s="370">
        <v>0</v>
      </c>
      <c r="B1450" s="369">
        <v>0</v>
      </c>
      <c r="C1450" s="368" t="s">
        <v>2205</v>
      </c>
      <c r="D1450" s="366">
        <v>0</v>
      </c>
      <c r="E1450" s="367">
        <v>0</v>
      </c>
      <c r="F1450" s="1189"/>
      <c r="G1450" s="1188">
        <f t="shared" si="22"/>
        <v>0</v>
      </c>
    </row>
    <row r="1451" spans="1:7" s="358" customFormat="1">
      <c r="A1451" s="370">
        <v>0</v>
      </c>
      <c r="B1451" s="369">
        <v>0</v>
      </c>
      <c r="C1451" s="368" t="s">
        <v>2169</v>
      </c>
      <c r="D1451" s="366">
        <v>0</v>
      </c>
      <c r="E1451" s="367">
        <v>0</v>
      </c>
      <c r="F1451" s="1189"/>
      <c r="G1451" s="1188">
        <f t="shared" si="22"/>
        <v>0</v>
      </c>
    </row>
    <row r="1452" spans="1:7" s="358" customFormat="1" ht="54">
      <c r="A1452" s="376">
        <v>409</v>
      </c>
      <c r="B1452" s="375">
        <v>0</v>
      </c>
      <c r="C1452" s="374" t="s">
        <v>2204</v>
      </c>
      <c r="D1452" s="372" t="s">
        <v>2190</v>
      </c>
      <c r="E1452" s="373">
        <v>17.98</v>
      </c>
      <c r="F1452" s="1190"/>
      <c r="G1452" s="1175">
        <f t="shared" si="22"/>
        <v>0</v>
      </c>
    </row>
    <row r="1453" spans="1:7" s="358" customFormat="1">
      <c r="A1453" s="370">
        <v>0</v>
      </c>
      <c r="B1453" s="369">
        <v>0</v>
      </c>
      <c r="C1453" s="368" t="s">
        <v>2236</v>
      </c>
      <c r="D1453" s="366">
        <v>0</v>
      </c>
      <c r="E1453" s="367">
        <v>0</v>
      </c>
      <c r="F1453" s="1189"/>
      <c r="G1453" s="1188">
        <f t="shared" si="22"/>
        <v>0</v>
      </c>
    </row>
    <row r="1454" spans="1:7" s="358" customFormat="1">
      <c r="A1454" s="370">
        <v>0</v>
      </c>
      <c r="B1454" s="369">
        <v>0</v>
      </c>
      <c r="C1454" s="368" t="s">
        <v>2169</v>
      </c>
      <c r="D1454" s="366">
        <v>0</v>
      </c>
      <c r="E1454" s="367">
        <v>0</v>
      </c>
      <c r="F1454" s="1189"/>
      <c r="G1454" s="1188">
        <f t="shared" si="22"/>
        <v>0</v>
      </c>
    </row>
    <row r="1455" spans="1:7" s="358" customFormat="1" ht="40.5">
      <c r="A1455" s="376">
        <v>410</v>
      </c>
      <c r="B1455" s="375">
        <v>0</v>
      </c>
      <c r="C1455" s="374" t="s">
        <v>2188</v>
      </c>
      <c r="D1455" s="372" t="s">
        <v>256</v>
      </c>
      <c r="E1455" s="373">
        <v>0.42</v>
      </c>
      <c r="F1455" s="1190"/>
      <c r="G1455" s="1175">
        <f t="shared" si="22"/>
        <v>0</v>
      </c>
    </row>
    <row r="1456" spans="1:7" s="358" customFormat="1">
      <c r="A1456" s="370">
        <v>0</v>
      </c>
      <c r="B1456" s="369">
        <v>0</v>
      </c>
      <c r="C1456" s="368" t="s">
        <v>2202</v>
      </c>
      <c r="D1456" s="366">
        <v>0</v>
      </c>
      <c r="E1456" s="367">
        <v>0</v>
      </c>
      <c r="F1456" s="1189"/>
      <c r="G1456" s="1188">
        <f t="shared" si="22"/>
        <v>0</v>
      </c>
    </row>
    <row r="1457" spans="1:7" s="358" customFormat="1">
      <c r="A1457" s="370">
        <v>0</v>
      </c>
      <c r="B1457" s="369">
        <v>0</v>
      </c>
      <c r="C1457" s="368" t="s">
        <v>2169</v>
      </c>
      <c r="D1457" s="366">
        <v>0</v>
      </c>
      <c r="E1457" s="367">
        <v>0</v>
      </c>
      <c r="F1457" s="1189"/>
      <c r="G1457" s="1188">
        <f t="shared" si="22"/>
        <v>0</v>
      </c>
    </row>
    <row r="1458" spans="1:7" s="358" customFormat="1" ht="38.25">
      <c r="A1458" s="370">
        <v>0</v>
      </c>
      <c r="B1458" s="369">
        <v>0</v>
      </c>
      <c r="C1458" s="368" t="s">
        <v>2201</v>
      </c>
      <c r="D1458" s="366">
        <v>0</v>
      </c>
      <c r="E1458" s="367">
        <v>0</v>
      </c>
      <c r="F1458" s="1189"/>
      <c r="G1458" s="1188">
        <f t="shared" si="22"/>
        <v>0</v>
      </c>
    </row>
    <row r="1459" spans="1:7" s="358" customFormat="1" ht="31.5">
      <c r="A1459" s="379">
        <v>0</v>
      </c>
      <c r="B1459" s="378">
        <v>0</v>
      </c>
      <c r="C1459" s="377" t="s">
        <v>2235</v>
      </c>
      <c r="D1459" s="366">
        <v>0</v>
      </c>
      <c r="E1459" s="367">
        <v>0</v>
      </c>
      <c r="F1459" s="1189"/>
      <c r="G1459" s="1188">
        <f t="shared" si="22"/>
        <v>0</v>
      </c>
    </row>
    <row r="1460" spans="1:7" s="358" customFormat="1" ht="108">
      <c r="A1460" s="376">
        <v>411</v>
      </c>
      <c r="B1460" s="375" t="s">
        <v>2234</v>
      </c>
      <c r="C1460" s="374" t="s">
        <v>2229</v>
      </c>
      <c r="D1460" s="372" t="s">
        <v>2193</v>
      </c>
      <c r="E1460" s="373">
        <v>1</v>
      </c>
      <c r="F1460" s="1190"/>
      <c r="G1460" s="1175">
        <f t="shared" si="22"/>
        <v>0</v>
      </c>
    </row>
    <row r="1461" spans="1:7" s="358" customFormat="1" ht="127.5">
      <c r="A1461" s="370">
        <v>0</v>
      </c>
      <c r="B1461" s="369">
        <v>0</v>
      </c>
      <c r="C1461" s="368" t="s">
        <v>2197</v>
      </c>
      <c r="D1461" s="366">
        <v>0</v>
      </c>
      <c r="E1461" s="367">
        <v>0</v>
      </c>
      <c r="F1461" s="1189"/>
      <c r="G1461" s="1188">
        <f t="shared" si="22"/>
        <v>0</v>
      </c>
    </row>
    <row r="1462" spans="1:7" s="358" customFormat="1">
      <c r="A1462" s="370">
        <v>0</v>
      </c>
      <c r="B1462" s="369">
        <v>0</v>
      </c>
      <c r="C1462" s="368" t="s">
        <v>2192</v>
      </c>
      <c r="D1462" s="366">
        <v>0</v>
      </c>
      <c r="E1462" s="367">
        <v>0</v>
      </c>
      <c r="F1462" s="1189"/>
      <c r="G1462" s="1188">
        <f t="shared" si="22"/>
        <v>0</v>
      </c>
    </row>
    <row r="1463" spans="1:7" s="358" customFormat="1">
      <c r="A1463" s="370">
        <v>0</v>
      </c>
      <c r="B1463" s="369">
        <v>0</v>
      </c>
      <c r="C1463" s="368" t="s">
        <v>2233</v>
      </c>
      <c r="D1463" s="366">
        <v>0</v>
      </c>
      <c r="E1463" s="367">
        <v>0</v>
      </c>
      <c r="F1463" s="1189"/>
      <c r="G1463" s="1188">
        <f t="shared" si="22"/>
        <v>0</v>
      </c>
    </row>
    <row r="1464" spans="1:7" s="358" customFormat="1" ht="81">
      <c r="A1464" s="376">
        <v>412</v>
      </c>
      <c r="B1464" s="375" t="s">
        <v>2232</v>
      </c>
      <c r="C1464" s="374" t="s">
        <v>2208</v>
      </c>
      <c r="D1464" s="372" t="s">
        <v>2193</v>
      </c>
      <c r="E1464" s="373">
        <v>1</v>
      </c>
      <c r="F1464" s="1190"/>
      <c r="G1464" s="1175">
        <f t="shared" si="22"/>
        <v>0</v>
      </c>
    </row>
    <row r="1465" spans="1:7" s="358" customFormat="1">
      <c r="A1465" s="370">
        <v>0</v>
      </c>
      <c r="B1465" s="369">
        <v>0</v>
      </c>
      <c r="C1465" s="368" t="s">
        <v>2192</v>
      </c>
      <c r="D1465" s="366">
        <v>0</v>
      </c>
      <c r="E1465" s="367">
        <v>0</v>
      </c>
      <c r="F1465" s="1189"/>
      <c r="G1465" s="1188">
        <f t="shared" si="22"/>
        <v>0</v>
      </c>
    </row>
    <row r="1466" spans="1:7" s="358" customFormat="1">
      <c r="A1466" s="370">
        <v>0</v>
      </c>
      <c r="B1466" s="369">
        <v>0</v>
      </c>
      <c r="C1466" s="368" t="s">
        <v>2169</v>
      </c>
      <c r="D1466" s="366">
        <v>0</v>
      </c>
      <c r="E1466" s="367">
        <v>0</v>
      </c>
      <c r="F1466" s="1189"/>
      <c r="G1466" s="1188">
        <f t="shared" si="22"/>
        <v>0</v>
      </c>
    </row>
    <row r="1467" spans="1:7" s="358" customFormat="1" ht="54">
      <c r="A1467" s="376">
        <v>413</v>
      </c>
      <c r="B1467" s="375">
        <v>0</v>
      </c>
      <c r="C1467" s="374" t="s">
        <v>2204</v>
      </c>
      <c r="D1467" s="372" t="s">
        <v>2190</v>
      </c>
      <c r="E1467" s="373">
        <v>0.63</v>
      </c>
      <c r="F1467" s="1190"/>
      <c r="G1467" s="1175">
        <f t="shared" si="22"/>
        <v>0</v>
      </c>
    </row>
    <row r="1468" spans="1:7" s="358" customFormat="1">
      <c r="A1468" s="370">
        <v>0</v>
      </c>
      <c r="B1468" s="369">
        <v>0</v>
      </c>
      <c r="C1468" s="368" t="s">
        <v>2226</v>
      </c>
      <c r="D1468" s="366">
        <v>0</v>
      </c>
      <c r="E1468" s="367">
        <v>0</v>
      </c>
      <c r="F1468" s="1189"/>
      <c r="G1468" s="1188">
        <f t="shared" si="22"/>
        <v>0</v>
      </c>
    </row>
    <row r="1469" spans="1:7" s="358" customFormat="1">
      <c r="A1469" s="370">
        <v>0</v>
      </c>
      <c r="B1469" s="369">
        <v>0</v>
      </c>
      <c r="C1469" s="368" t="s">
        <v>2169</v>
      </c>
      <c r="D1469" s="366">
        <v>0</v>
      </c>
      <c r="E1469" s="367">
        <v>0</v>
      </c>
      <c r="F1469" s="1189"/>
      <c r="G1469" s="1188">
        <f t="shared" si="22"/>
        <v>0</v>
      </c>
    </row>
    <row r="1470" spans="1:7" s="358" customFormat="1" ht="40.5">
      <c r="A1470" s="376">
        <v>414</v>
      </c>
      <c r="B1470" s="375">
        <v>0</v>
      </c>
      <c r="C1470" s="374" t="s">
        <v>2188</v>
      </c>
      <c r="D1470" s="372" t="s">
        <v>256</v>
      </c>
      <c r="E1470" s="373">
        <v>0.33999999999999997</v>
      </c>
      <c r="F1470" s="1190"/>
      <c r="G1470" s="1175">
        <f t="shared" si="22"/>
        <v>0</v>
      </c>
    </row>
    <row r="1471" spans="1:7" s="358" customFormat="1">
      <c r="A1471" s="370">
        <v>0</v>
      </c>
      <c r="B1471" s="369">
        <v>0</v>
      </c>
      <c r="C1471" s="368" t="s">
        <v>2225</v>
      </c>
      <c r="D1471" s="366">
        <v>0</v>
      </c>
      <c r="E1471" s="367">
        <v>0</v>
      </c>
      <c r="F1471" s="1189"/>
      <c r="G1471" s="1188">
        <f t="shared" si="22"/>
        <v>0</v>
      </c>
    </row>
    <row r="1472" spans="1:7" s="358" customFormat="1">
      <c r="A1472" s="370">
        <v>0</v>
      </c>
      <c r="B1472" s="369">
        <v>0</v>
      </c>
      <c r="C1472" s="368" t="s">
        <v>2169</v>
      </c>
      <c r="D1472" s="366">
        <v>0</v>
      </c>
      <c r="E1472" s="367">
        <v>0</v>
      </c>
      <c r="F1472" s="1189"/>
      <c r="G1472" s="1188">
        <f t="shared" si="22"/>
        <v>0</v>
      </c>
    </row>
    <row r="1473" spans="1:7" s="358" customFormat="1" ht="38.25">
      <c r="A1473" s="370">
        <v>0</v>
      </c>
      <c r="B1473" s="369">
        <v>0</v>
      </c>
      <c r="C1473" s="368" t="s">
        <v>2224</v>
      </c>
      <c r="D1473" s="366">
        <v>0</v>
      </c>
      <c r="E1473" s="367">
        <v>0</v>
      </c>
      <c r="F1473" s="1189"/>
      <c r="G1473" s="1188">
        <f t="shared" si="22"/>
        <v>0</v>
      </c>
    </row>
    <row r="1474" spans="1:7" s="358" customFormat="1" ht="31.5">
      <c r="A1474" s="379">
        <v>0</v>
      </c>
      <c r="B1474" s="378">
        <v>0</v>
      </c>
      <c r="C1474" s="377" t="s">
        <v>2231</v>
      </c>
      <c r="D1474" s="366">
        <v>0</v>
      </c>
      <c r="E1474" s="367">
        <v>0</v>
      </c>
      <c r="F1474" s="1189"/>
      <c r="G1474" s="1188">
        <f t="shared" si="22"/>
        <v>0</v>
      </c>
    </row>
    <row r="1475" spans="1:7" s="358" customFormat="1" ht="108">
      <c r="A1475" s="376">
        <v>415</v>
      </c>
      <c r="B1475" s="375" t="s">
        <v>2230</v>
      </c>
      <c r="C1475" s="374" t="s">
        <v>2229</v>
      </c>
      <c r="D1475" s="372" t="s">
        <v>2193</v>
      </c>
      <c r="E1475" s="373">
        <v>1</v>
      </c>
      <c r="F1475" s="1190"/>
      <c r="G1475" s="1175">
        <f t="shared" si="22"/>
        <v>0</v>
      </c>
    </row>
    <row r="1476" spans="1:7" s="358" customFormat="1" ht="127.5">
      <c r="A1476" s="370">
        <v>0</v>
      </c>
      <c r="B1476" s="369">
        <v>0</v>
      </c>
      <c r="C1476" s="368" t="s">
        <v>2197</v>
      </c>
      <c r="D1476" s="366">
        <v>0</v>
      </c>
      <c r="E1476" s="367">
        <v>0</v>
      </c>
      <c r="F1476" s="1189"/>
      <c r="G1476" s="1188">
        <f t="shared" si="22"/>
        <v>0</v>
      </c>
    </row>
    <row r="1477" spans="1:7" s="358" customFormat="1">
      <c r="A1477" s="370">
        <v>0</v>
      </c>
      <c r="B1477" s="369">
        <v>0</v>
      </c>
      <c r="C1477" s="368" t="s">
        <v>2192</v>
      </c>
      <c r="D1477" s="366">
        <v>0</v>
      </c>
      <c r="E1477" s="367">
        <v>0</v>
      </c>
      <c r="F1477" s="1189"/>
      <c r="G1477" s="1188">
        <f t="shared" si="22"/>
        <v>0</v>
      </c>
    </row>
    <row r="1478" spans="1:7" s="358" customFormat="1">
      <c r="A1478" s="370">
        <v>0</v>
      </c>
      <c r="B1478" s="369">
        <v>0</v>
      </c>
      <c r="C1478" s="368" t="s">
        <v>2228</v>
      </c>
      <c r="D1478" s="366">
        <v>0</v>
      </c>
      <c r="E1478" s="367">
        <v>0</v>
      </c>
      <c r="F1478" s="1189"/>
      <c r="G1478" s="1188">
        <f t="shared" si="22"/>
        <v>0</v>
      </c>
    </row>
    <row r="1479" spans="1:7" s="358" customFormat="1" ht="81">
      <c r="A1479" s="376">
        <v>416</v>
      </c>
      <c r="B1479" s="375" t="s">
        <v>2227</v>
      </c>
      <c r="C1479" s="374" t="s">
        <v>2208</v>
      </c>
      <c r="D1479" s="372" t="s">
        <v>2193</v>
      </c>
      <c r="E1479" s="373">
        <v>1</v>
      </c>
      <c r="F1479" s="1190"/>
      <c r="G1479" s="1175">
        <f t="shared" si="22"/>
        <v>0</v>
      </c>
    </row>
    <row r="1480" spans="1:7" s="358" customFormat="1">
      <c r="A1480" s="370">
        <v>0</v>
      </c>
      <c r="B1480" s="369">
        <v>0</v>
      </c>
      <c r="C1480" s="368" t="s">
        <v>2192</v>
      </c>
      <c r="D1480" s="366">
        <v>0</v>
      </c>
      <c r="E1480" s="367">
        <v>0</v>
      </c>
      <c r="F1480" s="1189"/>
      <c r="G1480" s="1188">
        <f t="shared" si="22"/>
        <v>0</v>
      </c>
    </row>
    <row r="1481" spans="1:7" s="358" customFormat="1">
      <c r="A1481" s="370">
        <v>0</v>
      </c>
      <c r="B1481" s="369">
        <v>0</v>
      </c>
      <c r="C1481" s="368" t="s">
        <v>2169</v>
      </c>
      <c r="D1481" s="366">
        <v>0</v>
      </c>
      <c r="E1481" s="367">
        <v>0</v>
      </c>
      <c r="F1481" s="1189"/>
      <c r="G1481" s="1188">
        <f t="shared" ref="G1481:G1544" si="23">E1481*F1481</f>
        <v>0</v>
      </c>
    </row>
    <row r="1482" spans="1:7" s="358" customFormat="1" ht="54">
      <c r="A1482" s="376">
        <v>417</v>
      </c>
      <c r="B1482" s="375">
        <v>0</v>
      </c>
      <c r="C1482" s="374" t="s">
        <v>2204</v>
      </c>
      <c r="D1482" s="372" t="s">
        <v>2190</v>
      </c>
      <c r="E1482" s="373">
        <v>0.63</v>
      </c>
      <c r="F1482" s="1190"/>
      <c r="G1482" s="1175">
        <f t="shared" si="23"/>
        <v>0</v>
      </c>
    </row>
    <row r="1483" spans="1:7" s="358" customFormat="1">
      <c r="A1483" s="370">
        <v>0</v>
      </c>
      <c r="B1483" s="369">
        <v>0</v>
      </c>
      <c r="C1483" s="368" t="s">
        <v>2226</v>
      </c>
      <c r="D1483" s="366">
        <v>0</v>
      </c>
      <c r="E1483" s="367">
        <v>0</v>
      </c>
      <c r="F1483" s="1189"/>
      <c r="G1483" s="1188">
        <f t="shared" si="23"/>
        <v>0</v>
      </c>
    </row>
    <row r="1484" spans="1:7" s="358" customFormat="1">
      <c r="A1484" s="370">
        <v>0</v>
      </c>
      <c r="B1484" s="369">
        <v>0</v>
      </c>
      <c r="C1484" s="368" t="s">
        <v>2169</v>
      </c>
      <c r="D1484" s="366">
        <v>0</v>
      </c>
      <c r="E1484" s="367">
        <v>0</v>
      </c>
      <c r="F1484" s="1189"/>
      <c r="G1484" s="1188">
        <f t="shared" si="23"/>
        <v>0</v>
      </c>
    </row>
    <row r="1485" spans="1:7" s="358" customFormat="1" ht="40.5">
      <c r="A1485" s="376">
        <v>418</v>
      </c>
      <c r="B1485" s="375">
        <v>0</v>
      </c>
      <c r="C1485" s="374" t="s">
        <v>2188</v>
      </c>
      <c r="D1485" s="372" t="s">
        <v>256</v>
      </c>
      <c r="E1485" s="373">
        <v>0.33999999999999997</v>
      </c>
      <c r="F1485" s="1190"/>
      <c r="G1485" s="1175">
        <f t="shared" si="23"/>
        <v>0</v>
      </c>
    </row>
    <row r="1486" spans="1:7" s="358" customFormat="1">
      <c r="A1486" s="370">
        <v>0</v>
      </c>
      <c r="B1486" s="369">
        <v>0</v>
      </c>
      <c r="C1486" s="368" t="s">
        <v>2225</v>
      </c>
      <c r="D1486" s="366">
        <v>0</v>
      </c>
      <c r="E1486" s="367">
        <v>0</v>
      </c>
      <c r="F1486" s="1189"/>
      <c r="G1486" s="1188">
        <f t="shared" si="23"/>
        <v>0</v>
      </c>
    </row>
    <row r="1487" spans="1:7" s="358" customFormat="1">
      <c r="A1487" s="370">
        <v>0</v>
      </c>
      <c r="B1487" s="369">
        <v>0</v>
      </c>
      <c r="C1487" s="368" t="s">
        <v>2169</v>
      </c>
      <c r="D1487" s="366">
        <v>0</v>
      </c>
      <c r="E1487" s="367">
        <v>0</v>
      </c>
      <c r="F1487" s="1189"/>
      <c r="G1487" s="1188">
        <f t="shared" si="23"/>
        <v>0</v>
      </c>
    </row>
    <row r="1488" spans="1:7" s="358" customFormat="1" ht="38.25">
      <c r="A1488" s="370">
        <v>0</v>
      </c>
      <c r="B1488" s="369">
        <v>0</v>
      </c>
      <c r="C1488" s="368" t="s">
        <v>2224</v>
      </c>
      <c r="D1488" s="366">
        <v>0</v>
      </c>
      <c r="E1488" s="367">
        <v>0</v>
      </c>
      <c r="F1488" s="1189"/>
      <c r="G1488" s="1188">
        <f t="shared" si="23"/>
        <v>0</v>
      </c>
    </row>
    <row r="1489" spans="1:7" s="358" customFormat="1" ht="31.5">
      <c r="A1489" s="379">
        <v>0</v>
      </c>
      <c r="B1489" s="378">
        <v>0</v>
      </c>
      <c r="C1489" s="377" t="s">
        <v>2223</v>
      </c>
      <c r="D1489" s="366">
        <v>0</v>
      </c>
      <c r="E1489" s="367">
        <v>0</v>
      </c>
      <c r="F1489" s="1189"/>
      <c r="G1489" s="1188">
        <f t="shared" si="23"/>
        <v>0</v>
      </c>
    </row>
    <row r="1490" spans="1:7" s="358" customFormat="1" ht="13.5">
      <c r="A1490" s="376">
        <v>419</v>
      </c>
      <c r="B1490" s="375" t="s">
        <v>2222</v>
      </c>
      <c r="C1490" s="374" t="s">
        <v>2221</v>
      </c>
      <c r="D1490" s="372" t="s">
        <v>2193</v>
      </c>
      <c r="E1490" s="373">
        <v>1</v>
      </c>
      <c r="F1490" s="1190"/>
      <c r="G1490" s="1175">
        <f t="shared" si="23"/>
        <v>0</v>
      </c>
    </row>
    <row r="1491" spans="1:7" s="358" customFormat="1" ht="216.75">
      <c r="A1491" s="370">
        <v>0</v>
      </c>
      <c r="B1491" s="369">
        <v>0</v>
      </c>
      <c r="C1491" s="368" t="s">
        <v>2220</v>
      </c>
      <c r="D1491" s="366">
        <v>0</v>
      </c>
      <c r="E1491" s="367">
        <v>0</v>
      </c>
      <c r="F1491" s="1189"/>
      <c r="G1491" s="1188">
        <f t="shared" si="23"/>
        <v>0</v>
      </c>
    </row>
    <row r="1492" spans="1:7" s="358" customFormat="1">
      <c r="A1492" s="370">
        <v>0</v>
      </c>
      <c r="B1492" s="369">
        <v>0</v>
      </c>
      <c r="C1492" s="368" t="s">
        <v>2192</v>
      </c>
      <c r="D1492" s="366">
        <v>0</v>
      </c>
      <c r="E1492" s="367">
        <v>0</v>
      </c>
      <c r="F1492" s="1189"/>
      <c r="G1492" s="1188">
        <f t="shared" si="23"/>
        <v>0</v>
      </c>
    </row>
    <row r="1493" spans="1:7" s="358" customFormat="1">
      <c r="A1493" s="370">
        <v>0</v>
      </c>
      <c r="B1493" s="369">
        <v>0</v>
      </c>
      <c r="C1493" s="368" t="s">
        <v>2210</v>
      </c>
      <c r="D1493" s="366">
        <v>0</v>
      </c>
      <c r="E1493" s="367">
        <v>0</v>
      </c>
      <c r="F1493" s="1189"/>
      <c r="G1493" s="1188">
        <f t="shared" si="23"/>
        <v>0</v>
      </c>
    </row>
    <row r="1494" spans="1:7" s="358" customFormat="1" ht="13.5">
      <c r="A1494" s="376">
        <v>420</v>
      </c>
      <c r="B1494" s="375" t="s">
        <v>2219</v>
      </c>
      <c r="C1494" s="374" t="s">
        <v>2218</v>
      </c>
      <c r="D1494" s="372" t="s">
        <v>2193</v>
      </c>
      <c r="E1494" s="373">
        <v>2</v>
      </c>
      <c r="F1494" s="1190"/>
      <c r="G1494" s="1175">
        <f t="shared" si="23"/>
        <v>0</v>
      </c>
    </row>
    <row r="1495" spans="1:7" s="358" customFormat="1">
      <c r="A1495" s="370">
        <v>0</v>
      </c>
      <c r="B1495" s="369">
        <v>0</v>
      </c>
      <c r="C1495" s="368" t="s">
        <v>2217</v>
      </c>
      <c r="D1495" s="366">
        <v>0</v>
      </c>
      <c r="E1495" s="367">
        <v>0</v>
      </c>
      <c r="F1495" s="1189"/>
      <c r="G1495" s="1188">
        <f t="shared" si="23"/>
        <v>0</v>
      </c>
    </row>
    <row r="1496" spans="1:7" s="358" customFormat="1">
      <c r="A1496" s="370">
        <v>0</v>
      </c>
      <c r="B1496" s="369">
        <v>0</v>
      </c>
      <c r="C1496" s="368" t="s">
        <v>2210</v>
      </c>
      <c r="D1496" s="366">
        <v>0</v>
      </c>
      <c r="E1496" s="367">
        <v>0</v>
      </c>
      <c r="F1496" s="1189"/>
      <c r="G1496" s="1188">
        <f t="shared" si="23"/>
        <v>0</v>
      </c>
    </row>
    <row r="1497" spans="1:7" s="358" customFormat="1" ht="27">
      <c r="A1497" s="376">
        <v>421</v>
      </c>
      <c r="B1497" s="375" t="s">
        <v>2216</v>
      </c>
      <c r="C1497" s="374" t="s">
        <v>2215</v>
      </c>
      <c r="D1497" s="372" t="s">
        <v>2193</v>
      </c>
      <c r="E1497" s="373">
        <v>1</v>
      </c>
      <c r="F1497" s="1190"/>
      <c r="G1497" s="1175">
        <f t="shared" si="23"/>
        <v>0</v>
      </c>
    </row>
    <row r="1498" spans="1:7" s="358" customFormat="1">
      <c r="A1498" s="370">
        <v>0</v>
      </c>
      <c r="B1498" s="369">
        <v>0</v>
      </c>
      <c r="C1498" s="368" t="s">
        <v>2192</v>
      </c>
      <c r="D1498" s="366">
        <v>0</v>
      </c>
      <c r="E1498" s="367">
        <v>0</v>
      </c>
      <c r="F1498" s="1189"/>
      <c r="G1498" s="1188">
        <f t="shared" si="23"/>
        <v>0</v>
      </c>
    </row>
    <row r="1499" spans="1:7" s="358" customFormat="1">
      <c r="A1499" s="370">
        <v>0</v>
      </c>
      <c r="B1499" s="369">
        <v>0</v>
      </c>
      <c r="C1499" s="368" t="s">
        <v>2210</v>
      </c>
      <c r="D1499" s="366">
        <v>0</v>
      </c>
      <c r="E1499" s="367">
        <v>0</v>
      </c>
      <c r="F1499" s="1189"/>
      <c r="G1499" s="1188">
        <f t="shared" si="23"/>
        <v>0</v>
      </c>
    </row>
    <row r="1500" spans="1:7" s="358" customFormat="1" ht="108">
      <c r="A1500" s="376">
        <v>422</v>
      </c>
      <c r="B1500" s="375" t="s">
        <v>2214</v>
      </c>
      <c r="C1500" s="374" t="s">
        <v>2213</v>
      </c>
      <c r="D1500" s="372" t="s">
        <v>2193</v>
      </c>
      <c r="E1500" s="373">
        <v>1</v>
      </c>
      <c r="F1500" s="1190"/>
      <c r="G1500" s="1175">
        <f t="shared" si="23"/>
        <v>0</v>
      </c>
    </row>
    <row r="1501" spans="1:7" s="358" customFormat="1">
      <c r="A1501" s="370">
        <v>0</v>
      </c>
      <c r="B1501" s="369">
        <v>0</v>
      </c>
      <c r="C1501" s="368" t="s">
        <v>2192</v>
      </c>
      <c r="D1501" s="366">
        <v>0</v>
      </c>
      <c r="E1501" s="367">
        <v>0</v>
      </c>
      <c r="F1501" s="1189"/>
      <c r="G1501" s="1188">
        <f t="shared" si="23"/>
        <v>0</v>
      </c>
    </row>
    <row r="1502" spans="1:7" s="358" customFormat="1">
      <c r="A1502" s="370">
        <v>0</v>
      </c>
      <c r="B1502" s="369">
        <v>0</v>
      </c>
      <c r="C1502" s="368" t="s">
        <v>2210</v>
      </c>
      <c r="D1502" s="366">
        <v>0</v>
      </c>
      <c r="E1502" s="367">
        <v>0</v>
      </c>
      <c r="F1502" s="1189"/>
      <c r="G1502" s="1188">
        <f t="shared" si="23"/>
        <v>0</v>
      </c>
    </row>
    <row r="1503" spans="1:7" s="358" customFormat="1" ht="27">
      <c r="A1503" s="376">
        <v>423</v>
      </c>
      <c r="B1503" s="375" t="s">
        <v>2212</v>
      </c>
      <c r="C1503" s="374" t="s">
        <v>2211</v>
      </c>
      <c r="D1503" s="372" t="s">
        <v>2193</v>
      </c>
      <c r="E1503" s="373">
        <v>1</v>
      </c>
      <c r="F1503" s="1190"/>
      <c r="G1503" s="1175">
        <f t="shared" si="23"/>
        <v>0</v>
      </c>
    </row>
    <row r="1504" spans="1:7" s="358" customFormat="1">
      <c r="A1504" s="370">
        <v>0</v>
      </c>
      <c r="B1504" s="369">
        <v>0</v>
      </c>
      <c r="C1504" s="368" t="s">
        <v>2192</v>
      </c>
      <c r="D1504" s="366">
        <v>0</v>
      </c>
      <c r="E1504" s="367">
        <v>0</v>
      </c>
      <c r="F1504" s="1189"/>
      <c r="G1504" s="1188">
        <f t="shared" si="23"/>
        <v>0</v>
      </c>
    </row>
    <row r="1505" spans="1:7" s="358" customFormat="1">
      <c r="A1505" s="370">
        <v>0</v>
      </c>
      <c r="B1505" s="369">
        <v>0</v>
      </c>
      <c r="C1505" s="368" t="s">
        <v>2210</v>
      </c>
      <c r="D1505" s="366">
        <v>0</v>
      </c>
      <c r="E1505" s="367">
        <v>0</v>
      </c>
      <c r="F1505" s="1189"/>
      <c r="G1505" s="1188">
        <f t="shared" si="23"/>
        <v>0</v>
      </c>
    </row>
    <row r="1506" spans="1:7" s="358" customFormat="1" ht="81">
      <c r="A1506" s="376">
        <v>424</v>
      </c>
      <c r="B1506" s="375" t="s">
        <v>2209</v>
      </c>
      <c r="C1506" s="374" t="s">
        <v>2208</v>
      </c>
      <c r="D1506" s="372" t="s">
        <v>2193</v>
      </c>
      <c r="E1506" s="373">
        <v>1</v>
      </c>
      <c r="F1506" s="1190"/>
      <c r="G1506" s="1175">
        <f t="shared" si="23"/>
        <v>0</v>
      </c>
    </row>
    <row r="1507" spans="1:7" s="358" customFormat="1">
      <c r="A1507" s="370">
        <v>0</v>
      </c>
      <c r="B1507" s="369">
        <v>0</v>
      </c>
      <c r="C1507" s="368" t="s">
        <v>2192</v>
      </c>
      <c r="D1507" s="366">
        <v>0</v>
      </c>
      <c r="E1507" s="367">
        <v>0</v>
      </c>
      <c r="F1507" s="1189"/>
      <c r="G1507" s="1188">
        <f t="shared" si="23"/>
        <v>0</v>
      </c>
    </row>
    <row r="1508" spans="1:7" s="358" customFormat="1">
      <c r="A1508" s="370">
        <v>0</v>
      </c>
      <c r="B1508" s="369">
        <v>0</v>
      </c>
      <c r="C1508" s="368" t="s">
        <v>2169</v>
      </c>
      <c r="D1508" s="366">
        <v>0</v>
      </c>
      <c r="E1508" s="367">
        <v>0</v>
      </c>
      <c r="F1508" s="1189"/>
      <c r="G1508" s="1188">
        <f t="shared" si="23"/>
        <v>0</v>
      </c>
    </row>
    <row r="1509" spans="1:7" s="358" customFormat="1" ht="27">
      <c r="A1509" s="376">
        <v>425</v>
      </c>
      <c r="B1509" s="375" t="s">
        <v>2207</v>
      </c>
      <c r="C1509" s="374" t="s">
        <v>2206</v>
      </c>
      <c r="D1509" s="372" t="s">
        <v>2193</v>
      </c>
      <c r="E1509" s="373">
        <v>7</v>
      </c>
      <c r="F1509" s="1190"/>
      <c r="G1509" s="1175">
        <f t="shared" si="23"/>
        <v>0</v>
      </c>
    </row>
    <row r="1510" spans="1:7" s="358" customFormat="1">
      <c r="A1510" s="370">
        <v>0</v>
      </c>
      <c r="B1510" s="369">
        <v>0</v>
      </c>
      <c r="C1510" s="368" t="s">
        <v>2205</v>
      </c>
      <c r="D1510" s="366">
        <v>0</v>
      </c>
      <c r="E1510" s="367">
        <v>0</v>
      </c>
      <c r="F1510" s="1189"/>
      <c r="G1510" s="1188">
        <f t="shared" si="23"/>
        <v>0</v>
      </c>
    </row>
    <row r="1511" spans="1:7" s="358" customFormat="1">
      <c r="A1511" s="370">
        <v>0</v>
      </c>
      <c r="B1511" s="369">
        <v>0</v>
      </c>
      <c r="C1511" s="368" t="s">
        <v>2169</v>
      </c>
      <c r="D1511" s="366">
        <v>0</v>
      </c>
      <c r="E1511" s="367">
        <v>0</v>
      </c>
      <c r="F1511" s="1189"/>
      <c r="G1511" s="1188">
        <f t="shared" si="23"/>
        <v>0</v>
      </c>
    </row>
    <row r="1512" spans="1:7" s="358" customFormat="1" ht="54">
      <c r="A1512" s="376">
        <v>426</v>
      </c>
      <c r="B1512" s="375">
        <v>0</v>
      </c>
      <c r="C1512" s="374" t="s">
        <v>2204</v>
      </c>
      <c r="D1512" s="372" t="s">
        <v>2190</v>
      </c>
      <c r="E1512" s="373">
        <v>14.82</v>
      </c>
      <c r="F1512" s="1190"/>
      <c r="G1512" s="1175">
        <f t="shared" si="23"/>
        <v>0</v>
      </c>
    </row>
    <row r="1513" spans="1:7" s="358" customFormat="1">
      <c r="A1513" s="370">
        <v>0</v>
      </c>
      <c r="B1513" s="369">
        <v>0</v>
      </c>
      <c r="C1513" s="368" t="s">
        <v>2203</v>
      </c>
      <c r="D1513" s="366">
        <v>0</v>
      </c>
      <c r="E1513" s="367">
        <v>0</v>
      </c>
      <c r="F1513" s="1189"/>
      <c r="G1513" s="1188">
        <f t="shared" si="23"/>
        <v>0</v>
      </c>
    </row>
    <row r="1514" spans="1:7" s="358" customFormat="1">
      <c r="A1514" s="370">
        <v>0</v>
      </c>
      <c r="B1514" s="369">
        <v>0</v>
      </c>
      <c r="C1514" s="368" t="s">
        <v>2169</v>
      </c>
      <c r="D1514" s="366">
        <v>0</v>
      </c>
      <c r="E1514" s="367">
        <v>0</v>
      </c>
      <c r="F1514" s="1189"/>
      <c r="G1514" s="1188">
        <f t="shared" si="23"/>
        <v>0</v>
      </c>
    </row>
    <row r="1515" spans="1:7" s="358" customFormat="1" ht="40.5">
      <c r="A1515" s="376">
        <v>427</v>
      </c>
      <c r="B1515" s="375">
        <v>0</v>
      </c>
      <c r="C1515" s="374" t="s">
        <v>2188</v>
      </c>
      <c r="D1515" s="372" t="s">
        <v>256</v>
      </c>
      <c r="E1515" s="373">
        <v>0.42</v>
      </c>
      <c r="F1515" s="1190"/>
      <c r="G1515" s="1175">
        <f t="shared" si="23"/>
        <v>0</v>
      </c>
    </row>
    <row r="1516" spans="1:7" s="358" customFormat="1">
      <c r="A1516" s="370">
        <v>0</v>
      </c>
      <c r="B1516" s="369">
        <v>0</v>
      </c>
      <c r="C1516" s="368" t="s">
        <v>2202</v>
      </c>
      <c r="D1516" s="366">
        <v>0</v>
      </c>
      <c r="E1516" s="367">
        <v>0</v>
      </c>
      <c r="F1516" s="1189"/>
      <c r="G1516" s="1188">
        <f t="shared" si="23"/>
        <v>0</v>
      </c>
    </row>
    <row r="1517" spans="1:7" s="358" customFormat="1">
      <c r="A1517" s="370">
        <v>0</v>
      </c>
      <c r="B1517" s="369">
        <v>0</v>
      </c>
      <c r="C1517" s="368" t="s">
        <v>2169</v>
      </c>
      <c r="D1517" s="366">
        <v>0</v>
      </c>
      <c r="E1517" s="367">
        <v>0</v>
      </c>
      <c r="F1517" s="1189"/>
      <c r="G1517" s="1188">
        <f t="shared" si="23"/>
        <v>0</v>
      </c>
    </row>
    <row r="1518" spans="1:7" s="358" customFormat="1" ht="38.25">
      <c r="A1518" s="370">
        <v>0</v>
      </c>
      <c r="B1518" s="369">
        <v>0</v>
      </c>
      <c r="C1518" s="368" t="s">
        <v>2201</v>
      </c>
      <c r="D1518" s="366">
        <v>0</v>
      </c>
      <c r="E1518" s="367">
        <v>0</v>
      </c>
      <c r="F1518" s="1189"/>
      <c r="G1518" s="1188">
        <f t="shared" si="23"/>
        <v>0</v>
      </c>
    </row>
    <row r="1519" spans="1:7" s="358" customFormat="1" ht="31.5">
      <c r="A1519" s="379">
        <v>0</v>
      </c>
      <c r="B1519" s="378">
        <v>0</v>
      </c>
      <c r="C1519" s="377" t="s">
        <v>2200</v>
      </c>
      <c r="D1519" s="366">
        <v>0</v>
      </c>
      <c r="E1519" s="367">
        <v>0</v>
      </c>
      <c r="F1519" s="1189"/>
      <c r="G1519" s="1188">
        <f t="shared" si="23"/>
        <v>0</v>
      </c>
    </row>
    <row r="1520" spans="1:7" s="358" customFormat="1" ht="108">
      <c r="A1520" s="376">
        <v>428</v>
      </c>
      <c r="B1520" s="375" t="s">
        <v>2199</v>
      </c>
      <c r="C1520" s="374" t="s">
        <v>2198</v>
      </c>
      <c r="D1520" s="372" t="s">
        <v>2193</v>
      </c>
      <c r="E1520" s="373">
        <v>1</v>
      </c>
      <c r="F1520" s="1190"/>
      <c r="G1520" s="1175">
        <f t="shared" si="23"/>
        <v>0</v>
      </c>
    </row>
    <row r="1521" spans="1:7" s="358" customFormat="1" ht="127.5">
      <c r="A1521" s="370">
        <v>0</v>
      </c>
      <c r="B1521" s="369">
        <v>0</v>
      </c>
      <c r="C1521" s="368" t="s">
        <v>2197</v>
      </c>
      <c r="D1521" s="366">
        <v>0</v>
      </c>
      <c r="E1521" s="367">
        <v>0</v>
      </c>
      <c r="F1521" s="1189"/>
      <c r="G1521" s="1188">
        <f t="shared" si="23"/>
        <v>0</v>
      </c>
    </row>
    <row r="1522" spans="1:7" s="358" customFormat="1">
      <c r="A1522" s="370">
        <v>0</v>
      </c>
      <c r="B1522" s="369">
        <v>0</v>
      </c>
      <c r="C1522" s="368" t="s">
        <v>2192</v>
      </c>
      <c r="D1522" s="366">
        <v>0</v>
      </c>
      <c r="E1522" s="367">
        <v>0</v>
      </c>
      <c r="F1522" s="1189"/>
      <c r="G1522" s="1188">
        <f t="shared" si="23"/>
        <v>0</v>
      </c>
    </row>
    <row r="1523" spans="1:7" s="358" customFormat="1">
      <c r="A1523" s="370">
        <v>0</v>
      </c>
      <c r="B1523" s="369">
        <v>0</v>
      </c>
      <c r="C1523" s="368" t="s">
        <v>2196</v>
      </c>
      <c r="D1523" s="366">
        <v>0</v>
      </c>
      <c r="E1523" s="367">
        <v>0</v>
      </c>
      <c r="F1523" s="1189"/>
      <c r="G1523" s="1188">
        <f t="shared" si="23"/>
        <v>0</v>
      </c>
    </row>
    <row r="1524" spans="1:7" s="358" customFormat="1" ht="81">
      <c r="A1524" s="376">
        <v>429</v>
      </c>
      <c r="B1524" s="375" t="s">
        <v>2195</v>
      </c>
      <c r="C1524" s="374" t="s">
        <v>2194</v>
      </c>
      <c r="D1524" s="372" t="s">
        <v>2193</v>
      </c>
      <c r="E1524" s="373">
        <v>1</v>
      </c>
      <c r="F1524" s="1190"/>
      <c r="G1524" s="1175">
        <f t="shared" si="23"/>
        <v>0</v>
      </c>
    </row>
    <row r="1525" spans="1:7" s="358" customFormat="1">
      <c r="A1525" s="370">
        <v>0</v>
      </c>
      <c r="B1525" s="369">
        <v>0</v>
      </c>
      <c r="C1525" s="368" t="s">
        <v>2192</v>
      </c>
      <c r="D1525" s="366">
        <v>0</v>
      </c>
      <c r="E1525" s="367">
        <v>0</v>
      </c>
      <c r="F1525" s="1189"/>
      <c r="G1525" s="1188">
        <f t="shared" si="23"/>
        <v>0</v>
      </c>
    </row>
    <row r="1526" spans="1:7" s="358" customFormat="1">
      <c r="A1526" s="370">
        <v>0</v>
      </c>
      <c r="B1526" s="369">
        <v>0</v>
      </c>
      <c r="C1526" s="368" t="s">
        <v>2169</v>
      </c>
      <c r="D1526" s="366">
        <v>0</v>
      </c>
      <c r="E1526" s="367">
        <v>0</v>
      </c>
      <c r="F1526" s="1189"/>
      <c r="G1526" s="1188">
        <f t="shared" si="23"/>
        <v>0</v>
      </c>
    </row>
    <row r="1527" spans="1:7" s="358" customFormat="1" ht="54">
      <c r="A1527" s="376">
        <v>430</v>
      </c>
      <c r="B1527" s="375">
        <v>0</v>
      </c>
      <c r="C1527" s="374" t="s">
        <v>2191</v>
      </c>
      <c r="D1527" s="372" t="s">
        <v>2190</v>
      </c>
      <c r="E1527" s="373">
        <v>0.54</v>
      </c>
      <c r="F1527" s="1190"/>
      <c r="G1527" s="1175">
        <f t="shared" si="23"/>
        <v>0</v>
      </c>
    </row>
    <row r="1528" spans="1:7" s="358" customFormat="1">
      <c r="A1528" s="370">
        <v>0</v>
      </c>
      <c r="B1528" s="369">
        <v>0</v>
      </c>
      <c r="C1528" s="368" t="s">
        <v>2189</v>
      </c>
      <c r="D1528" s="366">
        <v>0</v>
      </c>
      <c r="E1528" s="367">
        <v>0</v>
      </c>
      <c r="F1528" s="1189"/>
      <c r="G1528" s="1188">
        <f t="shared" si="23"/>
        <v>0</v>
      </c>
    </row>
    <row r="1529" spans="1:7" s="358" customFormat="1">
      <c r="A1529" s="370">
        <v>0</v>
      </c>
      <c r="B1529" s="369">
        <v>0</v>
      </c>
      <c r="C1529" s="368" t="s">
        <v>2169</v>
      </c>
      <c r="D1529" s="366">
        <v>0</v>
      </c>
      <c r="E1529" s="367">
        <v>0</v>
      </c>
      <c r="F1529" s="1189"/>
      <c r="G1529" s="1188">
        <f t="shared" si="23"/>
        <v>0</v>
      </c>
    </row>
    <row r="1530" spans="1:7" s="358" customFormat="1" ht="40.5">
      <c r="A1530" s="376">
        <v>431</v>
      </c>
      <c r="B1530" s="375">
        <v>0</v>
      </c>
      <c r="C1530" s="374" t="s">
        <v>2188</v>
      </c>
      <c r="D1530" s="372" t="s">
        <v>256</v>
      </c>
      <c r="E1530" s="373">
        <v>0.37</v>
      </c>
      <c r="F1530" s="1190"/>
      <c r="G1530" s="1175">
        <f t="shared" si="23"/>
        <v>0</v>
      </c>
    </row>
    <row r="1531" spans="1:7" s="358" customFormat="1">
      <c r="A1531" s="370">
        <v>0</v>
      </c>
      <c r="B1531" s="369">
        <v>0</v>
      </c>
      <c r="C1531" s="368" t="s">
        <v>2187</v>
      </c>
      <c r="D1531" s="366">
        <v>0</v>
      </c>
      <c r="E1531" s="367">
        <v>0</v>
      </c>
      <c r="F1531" s="1189"/>
      <c r="G1531" s="1188">
        <f t="shared" si="23"/>
        <v>0</v>
      </c>
    </row>
    <row r="1532" spans="1:7" s="358" customFormat="1">
      <c r="A1532" s="370">
        <v>0</v>
      </c>
      <c r="B1532" s="369">
        <v>0</v>
      </c>
      <c r="C1532" s="368" t="s">
        <v>2169</v>
      </c>
      <c r="D1532" s="366">
        <v>0</v>
      </c>
      <c r="E1532" s="367">
        <v>0</v>
      </c>
      <c r="F1532" s="1189"/>
      <c r="G1532" s="1188">
        <f t="shared" si="23"/>
        <v>0</v>
      </c>
    </row>
    <row r="1533" spans="1:7" s="358" customFormat="1" ht="25.5">
      <c r="A1533" s="370">
        <v>0</v>
      </c>
      <c r="B1533" s="369">
        <v>0</v>
      </c>
      <c r="C1533" s="368" t="s">
        <v>2186</v>
      </c>
      <c r="D1533" s="366">
        <v>0</v>
      </c>
      <c r="E1533" s="367">
        <v>0</v>
      </c>
      <c r="F1533" s="1189"/>
      <c r="G1533" s="1188">
        <f t="shared" si="23"/>
        <v>0</v>
      </c>
    </row>
    <row r="1534" spans="1:7" s="358" customFormat="1" ht="15.75">
      <c r="A1534" s="379">
        <v>0</v>
      </c>
      <c r="B1534" s="378">
        <v>0</v>
      </c>
      <c r="C1534" s="377" t="s">
        <v>2151</v>
      </c>
      <c r="D1534" s="366">
        <v>0</v>
      </c>
      <c r="E1534" s="367">
        <v>0</v>
      </c>
      <c r="F1534" s="1189"/>
      <c r="G1534" s="1188">
        <f t="shared" si="23"/>
        <v>0</v>
      </c>
    </row>
    <row r="1535" spans="1:7" s="358" customFormat="1" ht="13.5">
      <c r="A1535" s="376">
        <v>432</v>
      </c>
      <c r="B1535" s="375">
        <v>0</v>
      </c>
      <c r="C1535" s="374" t="s">
        <v>2185</v>
      </c>
      <c r="D1535" s="372" t="s">
        <v>1988</v>
      </c>
      <c r="E1535" s="373">
        <v>1</v>
      </c>
      <c r="F1535" s="1190"/>
      <c r="G1535" s="1175">
        <f t="shared" si="23"/>
        <v>0</v>
      </c>
    </row>
    <row r="1536" spans="1:7" s="358" customFormat="1" ht="27">
      <c r="A1536" s="376">
        <v>433</v>
      </c>
      <c r="B1536" s="375">
        <v>0</v>
      </c>
      <c r="C1536" s="374" t="s">
        <v>2184</v>
      </c>
      <c r="D1536" s="372" t="s">
        <v>1988</v>
      </c>
      <c r="E1536" s="373">
        <v>1</v>
      </c>
      <c r="F1536" s="1190"/>
      <c r="G1536" s="1175">
        <f t="shared" si="23"/>
        <v>0</v>
      </c>
    </row>
    <row r="1537" spans="1:7" s="358" customFormat="1" ht="13.5">
      <c r="A1537" s="376">
        <v>434</v>
      </c>
      <c r="B1537" s="375">
        <v>0</v>
      </c>
      <c r="C1537" s="374" t="s">
        <v>2183</v>
      </c>
      <c r="D1537" s="372" t="s">
        <v>1988</v>
      </c>
      <c r="E1537" s="373">
        <v>1</v>
      </c>
      <c r="F1537" s="1190"/>
      <c r="G1537" s="1175">
        <f t="shared" si="23"/>
        <v>0</v>
      </c>
    </row>
    <row r="1538" spans="1:7" s="358" customFormat="1" ht="13.5">
      <c r="A1538" s="376">
        <v>435</v>
      </c>
      <c r="B1538" s="375">
        <v>0</v>
      </c>
      <c r="C1538" s="374" t="s">
        <v>2182</v>
      </c>
      <c r="D1538" s="372" t="s">
        <v>1988</v>
      </c>
      <c r="E1538" s="373">
        <v>1</v>
      </c>
      <c r="F1538" s="1190"/>
      <c r="G1538" s="1175">
        <f t="shared" si="23"/>
        <v>0</v>
      </c>
    </row>
    <row r="1539" spans="1:7" s="358" customFormat="1" ht="13.5">
      <c r="A1539" s="376">
        <v>436</v>
      </c>
      <c r="B1539" s="375">
        <v>0</v>
      </c>
      <c r="C1539" s="374" t="s">
        <v>2181</v>
      </c>
      <c r="D1539" s="372" t="s">
        <v>1988</v>
      </c>
      <c r="E1539" s="373">
        <v>1</v>
      </c>
      <c r="F1539" s="1190"/>
      <c r="G1539" s="1175">
        <f t="shared" si="23"/>
        <v>0</v>
      </c>
    </row>
    <row r="1540" spans="1:7" s="358" customFormat="1" ht="13.5">
      <c r="A1540" s="376">
        <v>437</v>
      </c>
      <c r="B1540" s="375">
        <v>0</v>
      </c>
      <c r="C1540" s="374" t="s">
        <v>2180</v>
      </c>
      <c r="D1540" s="372" t="s">
        <v>2064</v>
      </c>
      <c r="E1540" s="373">
        <v>8</v>
      </c>
      <c r="F1540" s="1190"/>
      <c r="G1540" s="1175">
        <f t="shared" si="23"/>
        <v>0</v>
      </c>
    </row>
    <row r="1541" spans="1:7" s="358" customFormat="1" ht="13.5">
      <c r="A1541" s="376">
        <v>438</v>
      </c>
      <c r="B1541" s="375">
        <v>0</v>
      </c>
      <c r="C1541" s="374" t="s">
        <v>2179</v>
      </c>
      <c r="D1541" s="372" t="s">
        <v>2064</v>
      </c>
      <c r="E1541" s="373">
        <v>6</v>
      </c>
      <c r="F1541" s="1190"/>
      <c r="G1541" s="1175">
        <f t="shared" si="23"/>
        <v>0</v>
      </c>
    </row>
    <row r="1542" spans="1:7" s="358" customFormat="1" ht="15.75">
      <c r="A1542" s="379">
        <v>0</v>
      </c>
      <c r="B1542" s="378">
        <v>0</v>
      </c>
      <c r="C1542" s="377" t="s">
        <v>2149</v>
      </c>
      <c r="D1542" s="366">
        <v>0</v>
      </c>
      <c r="E1542" s="367">
        <v>0</v>
      </c>
      <c r="F1542" s="1189"/>
      <c r="G1542" s="1188">
        <f t="shared" si="23"/>
        <v>0</v>
      </c>
    </row>
    <row r="1543" spans="1:7" s="358" customFormat="1" ht="27">
      <c r="A1543" s="376">
        <v>439</v>
      </c>
      <c r="B1543" s="375" t="s">
        <v>2178</v>
      </c>
      <c r="C1543" s="374" t="s">
        <v>2177</v>
      </c>
      <c r="D1543" s="372" t="s">
        <v>315</v>
      </c>
      <c r="E1543" s="373">
        <v>14</v>
      </c>
      <c r="F1543" s="1190"/>
      <c r="G1543" s="1175">
        <f t="shared" si="23"/>
        <v>0</v>
      </c>
    </row>
    <row r="1544" spans="1:7" s="358" customFormat="1">
      <c r="A1544" s="370">
        <v>0</v>
      </c>
      <c r="B1544" s="369">
        <v>0</v>
      </c>
      <c r="C1544" s="368" t="s">
        <v>2176</v>
      </c>
      <c r="D1544" s="366">
        <v>0</v>
      </c>
      <c r="E1544" s="367">
        <v>0</v>
      </c>
      <c r="F1544" s="1189"/>
      <c r="G1544" s="1188">
        <f t="shared" si="23"/>
        <v>0</v>
      </c>
    </row>
    <row r="1545" spans="1:7" s="358" customFormat="1">
      <c r="A1545" s="370">
        <v>0</v>
      </c>
      <c r="B1545" s="369">
        <v>0</v>
      </c>
      <c r="C1545" s="368" t="s">
        <v>2169</v>
      </c>
      <c r="D1545" s="366">
        <v>0</v>
      </c>
      <c r="E1545" s="367">
        <v>0</v>
      </c>
      <c r="F1545" s="1189"/>
      <c r="G1545" s="1188">
        <f t="shared" ref="G1545:G1565" si="24">E1545*F1545</f>
        <v>0</v>
      </c>
    </row>
    <row r="1546" spans="1:7" s="358" customFormat="1">
      <c r="A1546" s="370">
        <v>0</v>
      </c>
      <c r="B1546" s="369">
        <v>0</v>
      </c>
      <c r="C1546" s="368" t="s">
        <v>2176</v>
      </c>
      <c r="D1546" s="366">
        <v>0</v>
      </c>
      <c r="E1546" s="367">
        <v>0</v>
      </c>
      <c r="F1546" s="1189"/>
      <c r="G1546" s="1188">
        <f t="shared" si="24"/>
        <v>0</v>
      </c>
    </row>
    <row r="1547" spans="1:7" s="358" customFormat="1">
      <c r="A1547" s="370">
        <v>0</v>
      </c>
      <c r="B1547" s="369">
        <v>0</v>
      </c>
      <c r="C1547" s="368" t="s">
        <v>2167</v>
      </c>
      <c r="D1547" s="366">
        <v>0</v>
      </c>
      <c r="E1547" s="367">
        <v>0</v>
      </c>
      <c r="F1547" s="1189"/>
      <c r="G1547" s="1188">
        <f t="shared" si="24"/>
        <v>0</v>
      </c>
    </row>
    <row r="1548" spans="1:7" s="358" customFormat="1" ht="27">
      <c r="A1548" s="376">
        <v>439</v>
      </c>
      <c r="B1548" s="375" t="s">
        <v>2175</v>
      </c>
      <c r="C1548" s="374" t="s">
        <v>2174</v>
      </c>
      <c r="D1548" s="372" t="s">
        <v>347</v>
      </c>
      <c r="E1548" s="373">
        <v>127</v>
      </c>
      <c r="F1548" s="1190"/>
      <c r="G1548" s="1175">
        <f t="shared" si="24"/>
        <v>0</v>
      </c>
    </row>
    <row r="1549" spans="1:7" s="358" customFormat="1">
      <c r="A1549" s="370">
        <v>0</v>
      </c>
      <c r="B1549" s="369">
        <v>0</v>
      </c>
      <c r="C1549" s="368" t="s">
        <v>2173</v>
      </c>
      <c r="D1549" s="366">
        <v>0</v>
      </c>
      <c r="E1549" s="367">
        <v>0</v>
      </c>
      <c r="F1549" s="1189"/>
      <c r="G1549" s="1188">
        <f t="shared" si="24"/>
        <v>0</v>
      </c>
    </row>
    <row r="1550" spans="1:7" s="358" customFormat="1">
      <c r="A1550" s="370">
        <v>0</v>
      </c>
      <c r="B1550" s="369">
        <v>0</v>
      </c>
      <c r="C1550" s="368" t="s">
        <v>2169</v>
      </c>
      <c r="D1550" s="366">
        <v>0</v>
      </c>
      <c r="E1550" s="367">
        <v>0</v>
      </c>
      <c r="F1550" s="1189"/>
      <c r="G1550" s="1188">
        <f t="shared" si="24"/>
        <v>0</v>
      </c>
    </row>
    <row r="1551" spans="1:7" s="358" customFormat="1">
      <c r="A1551" s="370">
        <v>0</v>
      </c>
      <c r="B1551" s="369">
        <v>0</v>
      </c>
      <c r="C1551" s="368" t="s">
        <v>2172</v>
      </c>
      <c r="D1551" s="366">
        <v>0</v>
      </c>
      <c r="E1551" s="367">
        <v>0</v>
      </c>
      <c r="F1551" s="1189"/>
      <c r="G1551" s="1188">
        <f t="shared" si="24"/>
        <v>0</v>
      </c>
    </row>
    <row r="1552" spans="1:7" s="358" customFormat="1">
      <c r="A1552" s="370">
        <v>0</v>
      </c>
      <c r="B1552" s="369">
        <v>0</v>
      </c>
      <c r="C1552" s="368" t="s">
        <v>2169</v>
      </c>
      <c r="D1552" s="366">
        <v>0</v>
      </c>
      <c r="E1552" s="367">
        <v>0</v>
      </c>
      <c r="F1552" s="1189"/>
      <c r="G1552" s="1188">
        <f t="shared" si="24"/>
        <v>0</v>
      </c>
    </row>
    <row r="1553" spans="1:7" s="358" customFormat="1">
      <c r="A1553" s="370">
        <v>0</v>
      </c>
      <c r="B1553" s="369">
        <v>0</v>
      </c>
      <c r="C1553" s="368" t="s">
        <v>2172</v>
      </c>
      <c r="D1553" s="366">
        <v>0</v>
      </c>
      <c r="E1553" s="367">
        <v>0</v>
      </c>
      <c r="F1553" s="1189"/>
      <c r="G1553" s="1188">
        <f t="shared" si="24"/>
        <v>0</v>
      </c>
    </row>
    <row r="1554" spans="1:7" s="358" customFormat="1">
      <c r="A1554" s="370">
        <v>0</v>
      </c>
      <c r="B1554" s="369">
        <v>0</v>
      </c>
      <c r="C1554" s="368" t="s">
        <v>2167</v>
      </c>
      <c r="D1554" s="366">
        <v>0</v>
      </c>
      <c r="E1554" s="367">
        <v>0</v>
      </c>
      <c r="F1554" s="1189"/>
      <c r="G1554" s="1188">
        <f t="shared" si="24"/>
        <v>0</v>
      </c>
    </row>
    <row r="1555" spans="1:7" s="358" customFormat="1" ht="27">
      <c r="A1555" s="376">
        <v>439</v>
      </c>
      <c r="B1555" s="375" t="s">
        <v>2171</v>
      </c>
      <c r="C1555" s="374" t="s">
        <v>2170</v>
      </c>
      <c r="D1555" s="372" t="s">
        <v>347</v>
      </c>
      <c r="E1555" s="373">
        <v>28</v>
      </c>
      <c r="F1555" s="1190"/>
      <c r="G1555" s="1175">
        <f t="shared" si="24"/>
        <v>0</v>
      </c>
    </row>
    <row r="1556" spans="1:7" s="358" customFormat="1">
      <c r="A1556" s="370">
        <v>0</v>
      </c>
      <c r="B1556" s="369">
        <v>0</v>
      </c>
      <c r="C1556" s="368" t="s">
        <v>2168</v>
      </c>
      <c r="D1556" s="366">
        <v>0</v>
      </c>
      <c r="E1556" s="367">
        <v>0</v>
      </c>
      <c r="F1556" s="1189"/>
      <c r="G1556" s="1188">
        <f t="shared" si="24"/>
        <v>0</v>
      </c>
    </row>
    <row r="1557" spans="1:7" s="358" customFormat="1">
      <c r="A1557" s="370">
        <v>0</v>
      </c>
      <c r="B1557" s="369">
        <v>0</v>
      </c>
      <c r="C1557" s="368" t="s">
        <v>2169</v>
      </c>
      <c r="D1557" s="366">
        <v>0</v>
      </c>
      <c r="E1557" s="367">
        <v>0</v>
      </c>
      <c r="F1557" s="1189"/>
      <c r="G1557" s="1188">
        <f t="shared" si="24"/>
        <v>0</v>
      </c>
    </row>
    <row r="1558" spans="1:7" s="358" customFormat="1">
      <c r="A1558" s="370">
        <v>0</v>
      </c>
      <c r="B1558" s="369">
        <v>0</v>
      </c>
      <c r="C1558" s="368" t="s">
        <v>2168</v>
      </c>
      <c r="D1558" s="366">
        <v>0</v>
      </c>
      <c r="E1558" s="367">
        <v>0</v>
      </c>
      <c r="F1558" s="1189"/>
      <c r="G1558" s="1188">
        <f t="shared" si="24"/>
        <v>0</v>
      </c>
    </row>
    <row r="1559" spans="1:7" s="358" customFormat="1">
      <c r="A1559" s="370">
        <v>0</v>
      </c>
      <c r="B1559" s="369">
        <v>0</v>
      </c>
      <c r="C1559" s="368" t="s">
        <v>2167</v>
      </c>
      <c r="D1559" s="366">
        <v>0</v>
      </c>
      <c r="E1559" s="367">
        <v>0</v>
      </c>
      <c r="F1559" s="1189"/>
      <c r="G1559" s="1188">
        <f t="shared" si="24"/>
        <v>0</v>
      </c>
    </row>
    <row r="1560" spans="1:7" s="358" customFormat="1" ht="15.75">
      <c r="A1560" s="379">
        <v>0</v>
      </c>
      <c r="B1560" s="378" t="s">
        <v>142</v>
      </c>
      <c r="C1560" s="377" t="s">
        <v>29</v>
      </c>
      <c r="D1560" s="366">
        <v>0</v>
      </c>
      <c r="E1560" s="367">
        <v>0</v>
      </c>
      <c r="F1560" s="1189"/>
      <c r="G1560" s="1188">
        <f t="shared" si="24"/>
        <v>0</v>
      </c>
    </row>
    <row r="1561" spans="1:7" s="358" customFormat="1" ht="13.5">
      <c r="A1561" s="376">
        <v>440</v>
      </c>
      <c r="B1561" s="375" t="s">
        <v>2163</v>
      </c>
      <c r="C1561" s="374" t="s">
        <v>2166</v>
      </c>
      <c r="D1561" s="372" t="s">
        <v>1960</v>
      </c>
      <c r="E1561" s="1187">
        <v>1</v>
      </c>
      <c r="F1561" s="1190"/>
      <c r="G1561" s="1175">
        <f t="shared" si="24"/>
        <v>0</v>
      </c>
    </row>
    <row r="1562" spans="1:7" s="358" customFormat="1" ht="13.5">
      <c r="A1562" s="376">
        <v>441</v>
      </c>
      <c r="B1562" s="375" t="s">
        <v>2163</v>
      </c>
      <c r="C1562" s="374" t="s">
        <v>2165</v>
      </c>
      <c r="D1562" s="372" t="s">
        <v>1988</v>
      </c>
      <c r="E1562" s="1187">
        <v>1</v>
      </c>
      <c r="F1562" s="1190"/>
      <c r="G1562" s="1175">
        <f t="shared" si="24"/>
        <v>0</v>
      </c>
    </row>
    <row r="1563" spans="1:7" s="358" customFormat="1" ht="27">
      <c r="A1563" s="376">
        <v>442</v>
      </c>
      <c r="B1563" s="375" t="s">
        <v>2163</v>
      </c>
      <c r="C1563" s="374" t="s">
        <v>2164</v>
      </c>
      <c r="D1563" s="372" t="s">
        <v>1988</v>
      </c>
      <c r="E1563" s="373">
        <v>1</v>
      </c>
      <c r="F1563" s="1190"/>
      <c r="G1563" s="1175">
        <f t="shared" si="24"/>
        <v>0</v>
      </c>
    </row>
    <row r="1564" spans="1:7" s="358" customFormat="1" ht="13.5">
      <c r="A1564" s="376">
        <v>443</v>
      </c>
      <c r="B1564" s="375" t="s">
        <v>2163</v>
      </c>
      <c r="C1564" s="374" t="s">
        <v>2162</v>
      </c>
      <c r="D1564" s="372" t="s">
        <v>2064</v>
      </c>
      <c r="E1564" s="373">
        <v>16</v>
      </c>
      <c r="F1564" s="1192"/>
      <c r="G1564" s="1175">
        <f t="shared" si="24"/>
        <v>0</v>
      </c>
    </row>
    <row r="1565" spans="1:7" s="358" customFormat="1">
      <c r="A1565" s="370">
        <v>0</v>
      </c>
      <c r="B1565" s="369">
        <v>0</v>
      </c>
      <c r="C1565" s="368">
        <v>0</v>
      </c>
      <c r="D1565" s="366">
        <v>0</v>
      </c>
      <c r="E1565" s="367">
        <v>0</v>
      </c>
      <c r="F1565" s="366">
        <v>0</v>
      </c>
      <c r="G1565" s="365">
        <f t="shared" si="24"/>
        <v>0</v>
      </c>
    </row>
    <row r="1566" spans="1:7" s="358" customFormat="1" ht="15.75" thickBot="1">
      <c r="A1566" s="364"/>
      <c r="B1566" s="363"/>
      <c r="C1566" s="362" t="s">
        <v>2161</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sheetProtection algorithmName="SHA-512" hashValue="GJMB6/O8ezKtuFH8NgmGPcgcInWpnBDUTV17jmb5IlsvsffMWQvAMglNZdguc96CiYWpyVkT1E0eiyuSI8iXBg==" saltValue="zP+4H16+6s7gzV63zWQuww==" spinCount="100000" sheet="1" objects="1" scenarios="1"/>
  <autoFilter ref="A9:G1566"/>
  <mergeCells count="9">
    <mergeCell ref="F7:G7"/>
    <mergeCell ref="E1:G3"/>
    <mergeCell ref="E4:G4"/>
    <mergeCell ref="E5:G5"/>
    <mergeCell ref="B1:D1"/>
    <mergeCell ref="B2:D2"/>
    <mergeCell ref="B3:D3"/>
    <mergeCell ref="B4:D4"/>
    <mergeCell ref="B5:D5"/>
  </mergeCells>
  <conditionalFormatting sqref="B9:B17">
    <cfRule type="expression" dxfId="848" priority="10" stopIfTrue="1">
      <formula>#REF!&lt;&gt;""</formula>
    </cfRule>
  </conditionalFormatting>
  <conditionalFormatting sqref="D9:E17">
    <cfRule type="expression" dxfId="847" priority="9" stopIfTrue="1">
      <formula>#REF!&lt;&gt;""</formula>
    </cfRule>
  </conditionalFormatting>
  <conditionalFormatting sqref="B1566">
    <cfRule type="expression" dxfId="846" priority="8" stopIfTrue="1">
      <formula>#REF!&lt;&gt;""</formula>
    </cfRule>
  </conditionalFormatting>
  <conditionalFormatting sqref="D1566:E1566">
    <cfRule type="expression" dxfId="845" priority="7" stopIfTrue="1">
      <formula>#REF!&lt;&gt;""</formula>
    </cfRule>
  </conditionalFormatting>
  <conditionalFormatting sqref="A9:A17">
    <cfRule type="expression" dxfId="844" priority="6" stopIfTrue="1">
      <formula>#REF!&lt;&gt;""</formula>
    </cfRule>
  </conditionalFormatting>
  <conditionalFormatting sqref="A1566">
    <cfRule type="expression" dxfId="843" priority="5" stopIfTrue="1">
      <formula>#REF!&lt;&gt;""</formula>
    </cfRule>
  </conditionalFormatting>
  <conditionalFormatting sqref="B18:B1565">
    <cfRule type="expression" dxfId="842" priority="4" stopIfTrue="1">
      <formula>#REF!&lt;&gt;""</formula>
    </cfRule>
  </conditionalFormatting>
  <conditionalFormatting sqref="D18:E18">
    <cfRule type="expression" dxfId="841" priority="3" stopIfTrue="1">
      <formula>#REF!&lt;&gt;""</formula>
    </cfRule>
  </conditionalFormatting>
  <conditionalFormatting sqref="A18:A1565">
    <cfRule type="expression" dxfId="840" priority="2" stopIfTrue="1">
      <formula>#REF!&lt;&gt;""</formula>
    </cfRule>
  </conditionalFormatting>
  <conditionalFormatting sqref="D19:E1565">
    <cfRule type="expression" dxfId="839"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93" orientation="portrait" r:id="rId2"/>
  <headerFooter>
    <oddFooter>&amp;R&amp;P z &amp;N</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
  <sheetViews>
    <sheetView showGridLines="0" view="pageBreakPreview" zoomScaleNormal="100" zoomScaleSheetLayoutView="100" workbookViewId="0">
      <selection activeCell="L25" sqref="L25"/>
    </sheetView>
  </sheetViews>
  <sheetFormatPr defaultColWidth="7.28515625" defaultRowHeight="12.75"/>
  <cols>
    <col min="1" max="1" width="4.140625" style="790" customWidth="1"/>
    <col min="2" max="2" width="72.42578125" style="790" customWidth="1"/>
    <col min="3" max="3" width="4.42578125" style="790" customWidth="1"/>
    <col min="4" max="256" width="7.28515625" style="790"/>
    <col min="257" max="257" width="4.140625" style="790" customWidth="1"/>
    <col min="258" max="258" width="72.42578125" style="790" customWidth="1"/>
    <col min="259" max="259" width="4.42578125" style="790" customWidth="1"/>
    <col min="260" max="512" width="7.28515625" style="790"/>
    <col min="513" max="513" width="4.140625" style="790" customWidth="1"/>
    <col min="514" max="514" width="72.42578125" style="790" customWidth="1"/>
    <col min="515" max="515" width="4.42578125" style="790" customWidth="1"/>
    <col min="516" max="768" width="7.28515625" style="790"/>
    <col min="769" max="769" width="4.140625" style="790" customWidth="1"/>
    <col min="770" max="770" width="72.42578125" style="790" customWidth="1"/>
    <col min="771" max="771" width="4.42578125" style="790" customWidth="1"/>
    <col min="772" max="1024" width="7.28515625" style="790"/>
    <col min="1025" max="1025" width="4.140625" style="790" customWidth="1"/>
    <col min="1026" max="1026" width="72.42578125" style="790" customWidth="1"/>
    <col min="1027" max="1027" width="4.42578125" style="790" customWidth="1"/>
    <col min="1028" max="1280" width="7.28515625" style="790"/>
    <col min="1281" max="1281" width="4.140625" style="790" customWidth="1"/>
    <col min="1282" max="1282" width="72.42578125" style="790" customWidth="1"/>
    <col min="1283" max="1283" width="4.42578125" style="790" customWidth="1"/>
    <col min="1284" max="1536" width="7.28515625" style="790"/>
    <col min="1537" max="1537" width="4.140625" style="790" customWidth="1"/>
    <col min="1538" max="1538" width="72.42578125" style="790" customWidth="1"/>
    <col min="1539" max="1539" width="4.42578125" style="790" customWidth="1"/>
    <col min="1540" max="1792" width="7.28515625" style="790"/>
    <col min="1793" max="1793" width="4.140625" style="790" customWidth="1"/>
    <col min="1794" max="1794" width="72.42578125" style="790" customWidth="1"/>
    <col min="1795" max="1795" width="4.42578125" style="790" customWidth="1"/>
    <col min="1796" max="2048" width="7.28515625" style="790"/>
    <col min="2049" max="2049" width="4.140625" style="790" customWidth="1"/>
    <col min="2050" max="2050" width="72.42578125" style="790" customWidth="1"/>
    <col min="2051" max="2051" width="4.42578125" style="790" customWidth="1"/>
    <col min="2052" max="2304" width="7.28515625" style="790"/>
    <col min="2305" max="2305" width="4.140625" style="790" customWidth="1"/>
    <col min="2306" max="2306" width="72.42578125" style="790" customWidth="1"/>
    <col min="2307" max="2307" width="4.42578125" style="790" customWidth="1"/>
    <col min="2308" max="2560" width="7.28515625" style="790"/>
    <col min="2561" max="2561" width="4.140625" style="790" customWidth="1"/>
    <col min="2562" max="2562" width="72.42578125" style="790" customWidth="1"/>
    <col min="2563" max="2563" width="4.42578125" style="790" customWidth="1"/>
    <col min="2564" max="2816" width="7.28515625" style="790"/>
    <col min="2817" max="2817" width="4.140625" style="790" customWidth="1"/>
    <col min="2818" max="2818" width="72.42578125" style="790" customWidth="1"/>
    <col min="2819" max="2819" width="4.42578125" style="790" customWidth="1"/>
    <col min="2820" max="3072" width="7.28515625" style="790"/>
    <col min="3073" max="3073" width="4.140625" style="790" customWidth="1"/>
    <col min="3074" max="3074" width="72.42578125" style="790" customWidth="1"/>
    <col min="3075" max="3075" width="4.42578125" style="790" customWidth="1"/>
    <col min="3076" max="3328" width="7.28515625" style="790"/>
    <col min="3329" max="3329" width="4.140625" style="790" customWidth="1"/>
    <col min="3330" max="3330" width="72.42578125" style="790" customWidth="1"/>
    <col min="3331" max="3331" width="4.42578125" style="790" customWidth="1"/>
    <col min="3332" max="3584" width="7.28515625" style="790"/>
    <col min="3585" max="3585" width="4.140625" style="790" customWidth="1"/>
    <col min="3586" max="3586" width="72.42578125" style="790" customWidth="1"/>
    <col min="3587" max="3587" width="4.42578125" style="790" customWidth="1"/>
    <col min="3588" max="3840" width="7.28515625" style="790"/>
    <col min="3841" max="3841" width="4.140625" style="790" customWidth="1"/>
    <col min="3842" max="3842" width="72.42578125" style="790" customWidth="1"/>
    <col min="3843" max="3843" width="4.42578125" style="790" customWidth="1"/>
    <col min="3844" max="4096" width="7.28515625" style="790"/>
    <col min="4097" max="4097" width="4.140625" style="790" customWidth="1"/>
    <col min="4098" max="4098" width="72.42578125" style="790" customWidth="1"/>
    <col min="4099" max="4099" width="4.42578125" style="790" customWidth="1"/>
    <col min="4100" max="4352" width="7.28515625" style="790"/>
    <col min="4353" max="4353" width="4.140625" style="790" customWidth="1"/>
    <col min="4354" max="4354" width="72.42578125" style="790" customWidth="1"/>
    <col min="4355" max="4355" width="4.42578125" style="790" customWidth="1"/>
    <col min="4356" max="4608" width="7.28515625" style="790"/>
    <col min="4609" max="4609" width="4.140625" style="790" customWidth="1"/>
    <col min="4610" max="4610" width="72.42578125" style="790" customWidth="1"/>
    <col min="4611" max="4611" width="4.42578125" style="790" customWidth="1"/>
    <col min="4612" max="4864" width="7.28515625" style="790"/>
    <col min="4865" max="4865" width="4.140625" style="790" customWidth="1"/>
    <col min="4866" max="4866" width="72.42578125" style="790" customWidth="1"/>
    <col min="4867" max="4867" width="4.42578125" style="790" customWidth="1"/>
    <col min="4868" max="5120" width="7.28515625" style="790"/>
    <col min="5121" max="5121" width="4.140625" style="790" customWidth="1"/>
    <col min="5122" max="5122" width="72.42578125" style="790" customWidth="1"/>
    <col min="5123" max="5123" width="4.42578125" style="790" customWidth="1"/>
    <col min="5124" max="5376" width="7.28515625" style="790"/>
    <col min="5377" max="5377" width="4.140625" style="790" customWidth="1"/>
    <col min="5378" max="5378" width="72.42578125" style="790" customWidth="1"/>
    <col min="5379" max="5379" width="4.42578125" style="790" customWidth="1"/>
    <col min="5380" max="5632" width="7.28515625" style="790"/>
    <col min="5633" max="5633" width="4.140625" style="790" customWidth="1"/>
    <col min="5634" max="5634" width="72.42578125" style="790" customWidth="1"/>
    <col min="5635" max="5635" width="4.42578125" style="790" customWidth="1"/>
    <col min="5636" max="5888" width="7.28515625" style="790"/>
    <col min="5889" max="5889" width="4.140625" style="790" customWidth="1"/>
    <col min="5890" max="5890" width="72.42578125" style="790" customWidth="1"/>
    <col min="5891" max="5891" width="4.42578125" style="790" customWidth="1"/>
    <col min="5892" max="6144" width="7.28515625" style="790"/>
    <col min="6145" max="6145" width="4.140625" style="790" customWidth="1"/>
    <col min="6146" max="6146" width="72.42578125" style="790" customWidth="1"/>
    <col min="6147" max="6147" width="4.42578125" style="790" customWidth="1"/>
    <col min="6148" max="6400" width="7.28515625" style="790"/>
    <col min="6401" max="6401" width="4.140625" style="790" customWidth="1"/>
    <col min="6402" max="6402" width="72.42578125" style="790" customWidth="1"/>
    <col min="6403" max="6403" width="4.42578125" style="790" customWidth="1"/>
    <col min="6404" max="6656" width="7.28515625" style="790"/>
    <col min="6657" max="6657" width="4.140625" style="790" customWidth="1"/>
    <col min="6658" max="6658" width="72.42578125" style="790" customWidth="1"/>
    <col min="6659" max="6659" width="4.42578125" style="790" customWidth="1"/>
    <col min="6660" max="6912" width="7.28515625" style="790"/>
    <col min="6913" max="6913" width="4.140625" style="790" customWidth="1"/>
    <col min="6914" max="6914" width="72.42578125" style="790" customWidth="1"/>
    <col min="6915" max="6915" width="4.42578125" style="790" customWidth="1"/>
    <col min="6916" max="7168" width="7.28515625" style="790"/>
    <col min="7169" max="7169" width="4.140625" style="790" customWidth="1"/>
    <col min="7170" max="7170" width="72.42578125" style="790" customWidth="1"/>
    <col min="7171" max="7171" width="4.42578125" style="790" customWidth="1"/>
    <col min="7172" max="7424" width="7.28515625" style="790"/>
    <col min="7425" max="7425" width="4.140625" style="790" customWidth="1"/>
    <col min="7426" max="7426" width="72.42578125" style="790" customWidth="1"/>
    <col min="7427" max="7427" width="4.42578125" style="790" customWidth="1"/>
    <col min="7428" max="7680" width="7.28515625" style="790"/>
    <col min="7681" max="7681" width="4.140625" style="790" customWidth="1"/>
    <col min="7682" max="7682" width="72.42578125" style="790" customWidth="1"/>
    <col min="7683" max="7683" width="4.42578125" style="790" customWidth="1"/>
    <col min="7684" max="7936" width="7.28515625" style="790"/>
    <col min="7937" max="7937" width="4.140625" style="790" customWidth="1"/>
    <col min="7938" max="7938" width="72.42578125" style="790" customWidth="1"/>
    <col min="7939" max="7939" width="4.42578125" style="790" customWidth="1"/>
    <col min="7940" max="8192" width="7.28515625" style="790"/>
    <col min="8193" max="8193" width="4.140625" style="790" customWidth="1"/>
    <col min="8194" max="8194" width="72.42578125" style="790" customWidth="1"/>
    <col min="8195" max="8195" width="4.42578125" style="790" customWidth="1"/>
    <col min="8196" max="8448" width="7.28515625" style="790"/>
    <col min="8449" max="8449" width="4.140625" style="790" customWidth="1"/>
    <col min="8450" max="8450" width="72.42578125" style="790" customWidth="1"/>
    <col min="8451" max="8451" width="4.42578125" style="790" customWidth="1"/>
    <col min="8452" max="8704" width="7.28515625" style="790"/>
    <col min="8705" max="8705" width="4.140625" style="790" customWidth="1"/>
    <col min="8706" max="8706" width="72.42578125" style="790" customWidth="1"/>
    <col min="8707" max="8707" width="4.42578125" style="790" customWidth="1"/>
    <col min="8708" max="8960" width="7.28515625" style="790"/>
    <col min="8961" max="8961" width="4.140625" style="790" customWidth="1"/>
    <col min="8962" max="8962" width="72.42578125" style="790" customWidth="1"/>
    <col min="8963" max="8963" width="4.42578125" style="790" customWidth="1"/>
    <col min="8964" max="9216" width="7.28515625" style="790"/>
    <col min="9217" max="9217" width="4.140625" style="790" customWidth="1"/>
    <col min="9218" max="9218" width="72.42578125" style="790" customWidth="1"/>
    <col min="9219" max="9219" width="4.42578125" style="790" customWidth="1"/>
    <col min="9220" max="9472" width="7.28515625" style="790"/>
    <col min="9473" max="9473" width="4.140625" style="790" customWidth="1"/>
    <col min="9474" max="9474" width="72.42578125" style="790" customWidth="1"/>
    <col min="9475" max="9475" width="4.42578125" style="790" customWidth="1"/>
    <col min="9476" max="9728" width="7.28515625" style="790"/>
    <col min="9729" max="9729" width="4.140625" style="790" customWidth="1"/>
    <col min="9730" max="9730" width="72.42578125" style="790" customWidth="1"/>
    <col min="9731" max="9731" width="4.42578125" style="790" customWidth="1"/>
    <col min="9732" max="9984" width="7.28515625" style="790"/>
    <col min="9985" max="9985" width="4.140625" style="790" customWidth="1"/>
    <col min="9986" max="9986" width="72.42578125" style="790" customWidth="1"/>
    <col min="9987" max="9987" width="4.42578125" style="790" customWidth="1"/>
    <col min="9988" max="10240" width="7.28515625" style="790"/>
    <col min="10241" max="10241" width="4.140625" style="790" customWidth="1"/>
    <col min="10242" max="10242" width="72.42578125" style="790" customWidth="1"/>
    <col min="10243" max="10243" width="4.42578125" style="790" customWidth="1"/>
    <col min="10244" max="10496" width="7.28515625" style="790"/>
    <col min="10497" max="10497" width="4.140625" style="790" customWidth="1"/>
    <col min="10498" max="10498" width="72.42578125" style="790" customWidth="1"/>
    <col min="10499" max="10499" width="4.42578125" style="790" customWidth="1"/>
    <col min="10500" max="10752" width="7.28515625" style="790"/>
    <col min="10753" max="10753" width="4.140625" style="790" customWidth="1"/>
    <col min="10754" max="10754" width="72.42578125" style="790" customWidth="1"/>
    <col min="10755" max="10755" width="4.42578125" style="790" customWidth="1"/>
    <col min="10756" max="11008" width="7.28515625" style="790"/>
    <col min="11009" max="11009" width="4.140625" style="790" customWidth="1"/>
    <col min="11010" max="11010" width="72.42578125" style="790" customWidth="1"/>
    <col min="11011" max="11011" width="4.42578125" style="790" customWidth="1"/>
    <col min="11012" max="11264" width="7.28515625" style="790"/>
    <col min="11265" max="11265" width="4.140625" style="790" customWidth="1"/>
    <col min="11266" max="11266" width="72.42578125" style="790" customWidth="1"/>
    <col min="11267" max="11267" width="4.42578125" style="790" customWidth="1"/>
    <col min="11268" max="11520" width="7.28515625" style="790"/>
    <col min="11521" max="11521" width="4.140625" style="790" customWidth="1"/>
    <col min="11522" max="11522" width="72.42578125" style="790" customWidth="1"/>
    <col min="11523" max="11523" width="4.42578125" style="790" customWidth="1"/>
    <col min="11524" max="11776" width="7.28515625" style="790"/>
    <col min="11777" max="11777" width="4.140625" style="790" customWidth="1"/>
    <col min="11778" max="11778" width="72.42578125" style="790" customWidth="1"/>
    <col min="11779" max="11779" width="4.42578125" style="790" customWidth="1"/>
    <col min="11780" max="12032" width="7.28515625" style="790"/>
    <col min="12033" max="12033" width="4.140625" style="790" customWidth="1"/>
    <col min="12034" max="12034" width="72.42578125" style="790" customWidth="1"/>
    <col min="12035" max="12035" width="4.42578125" style="790" customWidth="1"/>
    <col min="12036" max="12288" width="7.28515625" style="790"/>
    <col min="12289" max="12289" width="4.140625" style="790" customWidth="1"/>
    <col min="12290" max="12290" width="72.42578125" style="790" customWidth="1"/>
    <col min="12291" max="12291" width="4.42578125" style="790" customWidth="1"/>
    <col min="12292" max="12544" width="7.28515625" style="790"/>
    <col min="12545" max="12545" width="4.140625" style="790" customWidth="1"/>
    <col min="12546" max="12546" width="72.42578125" style="790" customWidth="1"/>
    <col min="12547" max="12547" width="4.42578125" style="790" customWidth="1"/>
    <col min="12548" max="12800" width="7.28515625" style="790"/>
    <col min="12801" max="12801" width="4.140625" style="790" customWidth="1"/>
    <col min="12802" max="12802" width="72.42578125" style="790" customWidth="1"/>
    <col min="12803" max="12803" width="4.42578125" style="790" customWidth="1"/>
    <col min="12804" max="13056" width="7.28515625" style="790"/>
    <col min="13057" max="13057" width="4.140625" style="790" customWidth="1"/>
    <col min="13058" max="13058" width="72.42578125" style="790" customWidth="1"/>
    <col min="13059" max="13059" width="4.42578125" style="790" customWidth="1"/>
    <col min="13060" max="13312" width="7.28515625" style="790"/>
    <col min="13313" max="13313" width="4.140625" style="790" customWidth="1"/>
    <col min="13314" max="13314" width="72.42578125" style="790" customWidth="1"/>
    <col min="13315" max="13315" width="4.42578125" style="790" customWidth="1"/>
    <col min="13316" max="13568" width="7.28515625" style="790"/>
    <col min="13569" max="13569" width="4.140625" style="790" customWidth="1"/>
    <col min="13570" max="13570" width="72.42578125" style="790" customWidth="1"/>
    <col min="13571" max="13571" width="4.42578125" style="790" customWidth="1"/>
    <col min="13572" max="13824" width="7.28515625" style="790"/>
    <col min="13825" max="13825" width="4.140625" style="790" customWidth="1"/>
    <col min="13826" max="13826" width="72.42578125" style="790" customWidth="1"/>
    <col min="13827" max="13827" width="4.42578125" style="790" customWidth="1"/>
    <col min="13828" max="14080" width="7.28515625" style="790"/>
    <col min="14081" max="14081" width="4.140625" style="790" customWidth="1"/>
    <col min="14082" max="14082" width="72.42578125" style="790" customWidth="1"/>
    <col min="14083" max="14083" width="4.42578125" style="790" customWidth="1"/>
    <col min="14084" max="14336" width="7.28515625" style="790"/>
    <col min="14337" max="14337" width="4.140625" style="790" customWidth="1"/>
    <col min="14338" max="14338" width="72.42578125" style="790" customWidth="1"/>
    <col min="14339" max="14339" width="4.42578125" style="790" customWidth="1"/>
    <col min="14340" max="14592" width="7.28515625" style="790"/>
    <col min="14593" max="14593" width="4.140625" style="790" customWidth="1"/>
    <col min="14594" max="14594" width="72.42578125" style="790" customWidth="1"/>
    <col min="14595" max="14595" width="4.42578125" style="790" customWidth="1"/>
    <col min="14596" max="14848" width="7.28515625" style="790"/>
    <col min="14849" max="14849" width="4.140625" style="790" customWidth="1"/>
    <col min="14850" max="14850" width="72.42578125" style="790" customWidth="1"/>
    <col min="14851" max="14851" width="4.42578125" style="790" customWidth="1"/>
    <col min="14852" max="15104" width="7.28515625" style="790"/>
    <col min="15105" max="15105" width="4.140625" style="790" customWidth="1"/>
    <col min="15106" max="15106" width="72.42578125" style="790" customWidth="1"/>
    <col min="15107" max="15107" width="4.42578125" style="790" customWidth="1"/>
    <col min="15108" max="15360" width="7.28515625" style="790"/>
    <col min="15361" max="15361" width="4.140625" style="790" customWidth="1"/>
    <col min="15362" max="15362" width="72.42578125" style="790" customWidth="1"/>
    <col min="15363" max="15363" width="4.42578125" style="790" customWidth="1"/>
    <col min="15364" max="15616" width="7.28515625" style="790"/>
    <col min="15617" max="15617" width="4.140625" style="790" customWidth="1"/>
    <col min="15618" max="15618" width="72.42578125" style="790" customWidth="1"/>
    <col min="15619" max="15619" width="4.42578125" style="790" customWidth="1"/>
    <col min="15620" max="15872" width="7.28515625" style="790"/>
    <col min="15873" max="15873" width="4.140625" style="790" customWidth="1"/>
    <col min="15874" max="15874" width="72.42578125" style="790" customWidth="1"/>
    <col min="15875" max="15875" width="4.42578125" style="790" customWidth="1"/>
    <col min="15876" max="16128" width="7.28515625" style="790"/>
    <col min="16129" max="16129" width="4.140625" style="790" customWidth="1"/>
    <col min="16130" max="16130" width="72.42578125" style="790" customWidth="1"/>
    <col min="16131" max="16131" width="4.42578125" style="790" customWidth="1"/>
    <col min="16132" max="16384" width="7.28515625" style="790"/>
  </cols>
  <sheetData>
    <row r="1" spans="1:44">
      <c r="A1" s="787"/>
      <c r="B1" s="788"/>
      <c r="C1" s="789"/>
      <c r="AP1" s="791"/>
      <c r="AQ1" s="791"/>
      <c r="AR1" s="791"/>
    </row>
    <row r="2" spans="1:44" ht="15.75">
      <c r="A2" s="792"/>
      <c r="B2" s="793" t="s">
        <v>3297</v>
      </c>
      <c r="C2" s="794"/>
    </row>
    <row r="3" spans="1:44">
      <c r="A3" s="795"/>
      <c r="B3" s="796"/>
      <c r="C3" s="797"/>
      <c r="AP3" s="791"/>
      <c r="AQ3" s="791"/>
      <c r="AR3" s="791"/>
    </row>
    <row r="4" spans="1:44" s="799" customFormat="1" ht="60" customHeight="1">
      <c r="A4" s="798" t="s">
        <v>3298</v>
      </c>
      <c r="B4" s="1398" t="s">
        <v>3299</v>
      </c>
      <c r="C4" s="1399"/>
      <c r="AP4" s="791"/>
      <c r="AQ4" s="791"/>
      <c r="AR4" s="791"/>
    </row>
    <row r="5" spans="1:44" s="799" customFormat="1" ht="60" customHeight="1">
      <c r="A5" s="798" t="s">
        <v>3300</v>
      </c>
      <c r="B5" s="1398" t="s">
        <v>3301</v>
      </c>
      <c r="C5" s="1399"/>
      <c r="AP5" s="791"/>
      <c r="AQ5" s="791"/>
      <c r="AR5" s="791"/>
    </row>
    <row r="6" spans="1:44" s="799" customFormat="1" ht="60" customHeight="1">
      <c r="A6" s="798" t="s">
        <v>3302</v>
      </c>
      <c r="B6" s="1398" t="s">
        <v>3303</v>
      </c>
      <c r="C6" s="1399"/>
      <c r="AP6" s="791"/>
      <c r="AQ6" s="791"/>
      <c r="AR6" s="791"/>
    </row>
    <row r="7" spans="1:44" s="799" customFormat="1" ht="60" customHeight="1">
      <c r="A7" s="798" t="s">
        <v>3304</v>
      </c>
      <c r="B7" s="1398" t="s">
        <v>3305</v>
      </c>
      <c r="C7" s="1399"/>
      <c r="AP7" s="791"/>
      <c r="AQ7" s="791"/>
      <c r="AR7" s="791"/>
    </row>
    <row r="8" spans="1:44" s="799" customFormat="1" ht="60" customHeight="1">
      <c r="A8" s="798" t="s">
        <v>3306</v>
      </c>
      <c r="B8" s="1398" t="s">
        <v>3307</v>
      </c>
      <c r="C8" s="1399"/>
    </row>
    <row r="9" spans="1:44" s="799" customFormat="1" ht="60" customHeight="1">
      <c r="A9" s="798" t="s">
        <v>3308</v>
      </c>
      <c r="B9" s="1398" t="s">
        <v>3309</v>
      </c>
      <c r="C9" s="1399"/>
    </row>
    <row r="10" spans="1:44" s="799" customFormat="1" ht="60" customHeight="1">
      <c r="A10" s="798" t="s">
        <v>3310</v>
      </c>
      <c r="B10" s="1398" t="s">
        <v>3311</v>
      </c>
      <c r="C10" s="1399"/>
    </row>
    <row r="11" spans="1:44" s="799" customFormat="1" ht="60" customHeight="1">
      <c r="A11" s="798" t="s">
        <v>3312</v>
      </c>
      <c r="B11" s="1398" t="s">
        <v>3313</v>
      </c>
      <c r="C11" s="1399"/>
    </row>
    <row r="12" spans="1:44" s="799" customFormat="1" ht="60" customHeight="1">
      <c r="A12" s="798" t="s">
        <v>3314</v>
      </c>
      <c r="B12" s="1398" t="s">
        <v>3315</v>
      </c>
      <c r="C12" s="1399"/>
    </row>
    <row r="13" spans="1:44" s="799" customFormat="1" ht="60" customHeight="1" thickBot="1">
      <c r="A13" s="800" t="s">
        <v>3316</v>
      </c>
      <c r="B13" s="1400" t="s">
        <v>3317</v>
      </c>
      <c r="C13" s="1401"/>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F24" sqref="F24"/>
    </sheetView>
  </sheetViews>
  <sheetFormatPr defaultRowHeight="12.75"/>
  <cols>
    <col min="1" max="1" width="40.28515625" style="124" bestFit="1" customWidth="1"/>
    <col min="2" max="2" width="12.7109375" style="88" customWidth="1"/>
    <col min="3" max="3" width="17.28515625" style="88" customWidth="1"/>
    <col min="257" max="257" width="40.28515625" bestFit="1" customWidth="1"/>
    <col min="258" max="258" width="12.7109375" customWidth="1"/>
    <col min="259" max="259" width="17.28515625" customWidth="1"/>
    <col min="513" max="513" width="40.28515625" bestFit="1" customWidth="1"/>
    <col min="514" max="514" width="12.7109375" customWidth="1"/>
    <col min="515" max="515" width="17.28515625" customWidth="1"/>
    <col min="769" max="769" width="40.28515625" bestFit="1" customWidth="1"/>
    <col min="770" max="770" width="12.7109375" customWidth="1"/>
    <col min="771" max="771" width="17.28515625" customWidth="1"/>
    <col min="1025" max="1025" width="40.28515625" bestFit="1" customWidth="1"/>
    <col min="1026" max="1026" width="12.7109375" customWidth="1"/>
    <col min="1027" max="1027" width="17.28515625" customWidth="1"/>
    <col min="1281" max="1281" width="40.28515625" bestFit="1" customWidth="1"/>
    <col min="1282" max="1282" width="12.7109375" customWidth="1"/>
    <col min="1283" max="1283" width="17.28515625" customWidth="1"/>
    <col min="1537" max="1537" width="40.28515625" bestFit="1" customWidth="1"/>
    <col min="1538" max="1538" width="12.7109375" customWidth="1"/>
    <col min="1539" max="1539" width="17.28515625" customWidth="1"/>
    <col min="1793" max="1793" width="40.28515625" bestFit="1" customWidth="1"/>
    <col min="1794" max="1794" width="12.7109375" customWidth="1"/>
    <col min="1795" max="1795" width="17.28515625" customWidth="1"/>
    <col min="2049" max="2049" width="40.28515625" bestFit="1" customWidth="1"/>
    <col min="2050" max="2050" width="12.7109375" customWidth="1"/>
    <col min="2051" max="2051" width="17.28515625" customWidth="1"/>
    <col min="2305" max="2305" width="40.28515625" bestFit="1" customWidth="1"/>
    <col min="2306" max="2306" width="12.7109375" customWidth="1"/>
    <col min="2307" max="2307" width="17.28515625" customWidth="1"/>
    <col min="2561" max="2561" width="40.28515625" bestFit="1" customWidth="1"/>
    <col min="2562" max="2562" width="12.7109375" customWidth="1"/>
    <col min="2563" max="2563" width="17.28515625" customWidth="1"/>
    <col min="2817" max="2817" width="40.28515625" bestFit="1" customWidth="1"/>
    <col min="2818" max="2818" width="12.7109375" customWidth="1"/>
    <col min="2819" max="2819" width="17.28515625" customWidth="1"/>
    <col min="3073" max="3073" width="40.28515625" bestFit="1" customWidth="1"/>
    <col min="3074" max="3074" width="12.7109375" customWidth="1"/>
    <col min="3075" max="3075" width="17.28515625" customWidth="1"/>
    <col min="3329" max="3329" width="40.28515625" bestFit="1" customWidth="1"/>
    <col min="3330" max="3330" width="12.7109375" customWidth="1"/>
    <col min="3331" max="3331" width="17.28515625" customWidth="1"/>
    <col min="3585" max="3585" width="40.28515625" bestFit="1" customWidth="1"/>
    <col min="3586" max="3586" width="12.7109375" customWidth="1"/>
    <col min="3587" max="3587" width="17.28515625" customWidth="1"/>
    <col min="3841" max="3841" width="40.28515625" bestFit="1" customWidth="1"/>
    <col min="3842" max="3842" width="12.7109375" customWidth="1"/>
    <col min="3843" max="3843" width="17.28515625" customWidth="1"/>
    <col min="4097" max="4097" width="40.28515625" bestFit="1" customWidth="1"/>
    <col min="4098" max="4098" width="12.7109375" customWidth="1"/>
    <col min="4099" max="4099" width="17.28515625" customWidth="1"/>
    <col min="4353" max="4353" width="40.28515625" bestFit="1" customWidth="1"/>
    <col min="4354" max="4354" width="12.7109375" customWidth="1"/>
    <col min="4355" max="4355" width="17.28515625" customWidth="1"/>
    <col min="4609" max="4609" width="40.28515625" bestFit="1" customWidth="1"/>
    <col min="4610" max="4610" width="12.7109375" customWidth="1"/>
    <col min="4611" max="4611" width="17.28515625" customWidth="1"/>
    <col min="4865" max="4865" width="40.28515625" bestFit="1" customWidth="1"/>
    <col min="4866" max="4866" width="12.7109375" customWidth="1"/>
    <col min="4867" max="4867" width="17.28515625" customWidth="1"/>
    <col min="5121" max="5121" width="40.28515625" bestFit="1" customWidth="1"/>
    <col min="5122" max="5122" width="12.7109375" customWidth="1"/>
    <col min="5123" max="5123" width="17.28515625" customWidth="1"/>
    <col min="5377" max="5377" width="40.28515625" bestFit="1" customWidth="1"/>
    <col min="5378" max="5378" width="12.7109375" customWidth="1"/>
    <col min="5379" max="5379" width="17.28515625" customWidth="1"/>
    <col min="5633" max="5633" width="40.28515625" bestFit="1" customWidth="1"/>
    <col min="5634" max="5634" width="12.7109375" customWidth="1"/>
    <col min="5635" max="5635" width="17.28515625" customWidth="1"/>
    <col min="5889" max="5889" width="40.28515625" bestFit="1" customWidth="1"/>
    <col min="5890" max="5890" width="12.7109375" customWidth="1"/>
    <col min="5891" max="5891" width="17.28515625" customWidth="1"/>
    <col min="6145" max="6145" width="40.28515625" bestFit="1" customWidth="1"/>
    <col min="6146" max="6146" width="12.7109375" customWidth="1"/>
    <col min="6147" max="6147" width="17.28515625" customWidth="1"/>
    <col min="6401" max="6401" width="40.28515625" bestFit="1" customWidth="1"/>
    <col min="6402" max="6402" width="12.7109375" customWidth="1"/>
    <col min="6403" max="6403" width="17.28515625" customWidth="1"/>
    <col min="6657" max="6657" width="40.28515625" bestFit="1" customWidth="1"/>
    <col min="6658" max="6658" width="12.7109375" customWidth="1"/>
    <col min="6659" max="6659" width="17.28515625" customWidth="1"/>
    <col min="6913" max="6913" width="40.28515625" bestFit="1" customWidth="1"/>
    <col min="6914" max="6914" width="12.7109375" customWidth="1"/>
    <col min="6915" max="6915" width="17.28515625" customWidth="1"/>
    <col min="7169" max="7169" width="40.28515625" bestFit="1" customWidth="1"/>
    <col min="7170" max="7170" width="12.7109375" customWidth="1"/>
    <col min="7171" max="7171" width="17.28515625" customWidth="1"/>
    <col min="7425" max="7425" width="40.28515625" bestFit="1" customWidth="1"/>
    <col min="7426" max="7426" width="12.7109375" customWidth="1"/>
    <col min="7427" max="7427" width="17.28515625" customWidth="1"/>
    <col min="7681" max="7681" width="40.28515625" bestFit="1" customWidth="1"/>
    <col min="7682" max="7682" width="12.7109375" customWidth="1"/>
    <col min="7683" max="7683" width="17.28515625" customWidth="1"/>
    <col min="7937" max="7937" width="40.28515625" bestFit="1" customWidth="1"/>
    <col min="7938" max="7938" width="12.7109375" customWidth="1"/>
    <col min="7939" max="7939" width="17.28515625" customWidth="1"/>
    <col min="8193" max="8193" width="40.28515625" bestFit="1" customWidth="1"/>
    <col min="8194" max="8194" width="12.7109375" customWidth="1"/>
    <col min="8195" max="8195" width="17.28515625" customWidth="1"/>
    <col min="8449" max="8449" width="40.28515625" bestFit="1" customWidth="1"/>
    <col min="8450" max="8450" width="12.7109375" customWidth="1"/>
    <col min="8451" max="8451" width="17.28515625" customWidth="1"/>
    <col min="8705" max="8705" width="40.28515625" bestFit="1" customWidth="1"/>
    <col min="8706" max="8706" width="12.7109375" customWidth="1"/>
    <col min="8707" max="8707" width="17.28515625" customWidth="1"/>
    <col min="8961" max="8961" width="40.28515625" bestFit="1" customWidth="1"/>
    <col min="8962" max="8962" width="12.7109375" customWidth="1"/>
    <col min="8963" max="8963" width="17.28515625" customWidth="1"/>
    <col min="9217" max="9217" width="40.28515625" bestFit="1" customWidth="1"/>
    <col min="9218" max="9218" width="12.7109375" customWidth="1"/>
    <col min="9219" max="9219" width="17.28515625" customWidth="1"/>
    <col min="9473" max="9473" width="40.28515625" bestFit="1" customWidth="1"/>
    <col min="9474" max="9474" width="12.7109375" customWidth="1"/>
    <col min="9475" max="9475" width="17.28515625" customWidth="1"/>
    <col min="9729" max="9729" width="40.28515625" bestFit="1" customWidth="1"/>
    <col min="9730" max="9730" width="12.7109375" customWidth="1"/>
    <col min="9731" max="9731" width="17.28515625" customWidth="1"/>
    <col min="9985" max="9985" width="40.28515625" bestFit="1" customWidth="1"/>
    <col min="9986" max="9986" width="12.7109375" customWidth="1"/>
    <col min="9987" max="9987" width="17.28515625" customWidth="1"/>
    <col min="10241" max="10241" width="40.28515625" bestFit="1" customWidth="1"/>
    <col min="10242" max="10242" width="12.7109375" customWidth="1"/>
    <col min="10243" max="10243" width="17.28515625" customWidth="1"/>
    <col min="10497" max="10497" width="40.28515625" bestFit="1" customWidth="1"/>
    <col min="10498" max="10498" width="12.7109375" customWidth="1"/>
    <col min="10499" max="10499" width="17.28515625" customWidth="1"/>
    <col min="10753" max="10753" width="40.28515625" bestFit="1" customWidth="1"/>
    <col min="10754" max="10754" width="12.7109375" customWidth="1"/>
    <col min="10755" max="10755" width="17.28515625" customWidth="1"/>
    <col min="11009" max="11009" width="40.28515625" bestFit="1" customWidth="1"/>
    <col min="11010" max="11010" width="12.7109375" customWidth="1"/>
    <col min="11011" max="11011" width="17.28515625" customWidth="1"/>
    <col min="11265" max="11265" width="40.28515625" bestFit="1" customWidth="1"/>
    <col min="11266" max="11266" width="12.7109375" customWidth="1"/>
    <col min="11267" max="11267" width="17.28515625" customWidth="1"/>
    <col min="11521" max="11521" width="40.28515625" bestFit="1" customWidth="1"/>
    <col min="11522" max="11522" width="12.7109375" customWidth="1"/>
    <col min="11523" max="11523" width="17.28515625" customWidth="1"/>
    <col min="11777" max="11777" width="40.28515625" bestFit="1" customWidth="1"/>
    <col min="11778" max="11778" width="12.7109375" customWidth="1"/>
    <col min="11779" max="11779" width="17.28515625" customWidth="1"/>
    <col min="12033" max="12033" width="40.28515625" bestFit="1" customWidth="1"/>
    <col min="12034" max="12034" width="12.7109375" customWidth="1"/>
    <col min="12035" max="12035" width="17.28515625" customWidth="1"/>
    <col min="12289" max="12289" width="40.28515625" bestFit="1" customWidth="1"/>
    <col min="12290" max="12290" width="12.7109375" customWidth="1"/>
    <col min="12291" max="12291" width="17.28515625" customWidth="1"/>
    <col min="12545" max="12545" width="40.28515625" bestFit="1" customWidth="1"/>
    <col min="12546" max="12546" width="12.7109375" customWidth="1"/>
    <col min="12547" max="12547" width="17.28515625" customWidth="1"/>
    <col min="12801" max="12801" width="40.28515625" bestFit="1" customWidth="1"/>
    <col min="12802" max="12802" width="12.7109375" customWidth="1"/>
    <col min="12803" max="12803" width="17.28515625" customWidth="1"/>
    <col min="13057" max="13057" width="40.28515625" bestFit="1" customWidth="1"/>
    <col min="13058" max="13058" width="12.7109375" customWidth="1"/>
    <col min="13059" max="13059" width="17.28515625" customWidth="1"/>
    <col min="13313" max="13313" width="40.28515625" bestFit="1" customWidth="1"/>
    <col min="13314" max="13314" width="12.7109375" customWidth="1"/>
    <col min="13315" max="13315" width="17.28515625" customWidth="1"/>
    <col min="13569" max="13569" width="40.28515625" bestFit="1" customWidth="1"/>
    <col min="13570" max="13570" width="12.7109375" customWidth="1"/>
    <col min="13571" max="13571" width="17.28515625" customWidth="1"/>
    <col min="13825" max="13825" width="40.28515625" bestFit="1" customWidth="1"/>
    <col min="13826" max="13826" width="12.7109375" customWidth="1"/>
    <col min="13827" max="13827" width="17.28515625" customWidth="1"/>
    <col min="14081" max="14081" width="40.28515625" bestFit="1" customWidth="1"/>
    <col min="14082" max="14082" width="12.7109375" customWidth="1"/>
    <col min="14083" max="14083" width="17.28515625" customWidth="1"/>
    <col min="14337" max="14337" width="40.28515625" bestFit="1" customWidth="1"/>
    <col min="14338" max="14338" width="12.7109375" customWidth="1"/>
    <col min="14339" max="14339" width="17.28515625" customWidth="1"/>
    <col min="14593" max="14593" width="40.28515625" bestFit="1" customWidth="1"/>
    <col min="14594" max="14594" width="12.7109375" customWidth="1"/>
    <col min="14595" max="14595" width="17.28515625" customWidth="1"/>
    <col min="14849" max="14849" width="40.28515625" bestFit="1" customWidth="1"/>
    <col min="14850" max="14850" width="12.7109375" customWidth="1"/>
    <col min="14851" max="14851" width="17.28515625" customWidth="1"/>
    <col min="15105" max="15105" width="40.28515625" bestFit="1" customWidth="1"/>
    <col min="15106" max="15106" width="12.7109375" customWidth="1"/>
    <col min="15107" max="15107" width="17.28515625" customWidth="1"/>
    <col min="15361" max="15361" width="40.28515625" bestFit="1" customWidth="1"/>
    <col min="15362" max="15362" width="12.7109375" customWidth="1"/>
    <col min="15363" max="15363" width="17.28515625" customWidth="1"/>
    <col min="15617" max="15617" width="40.28515625" bestFit="1" customWidth="1"/>
    <col min="15618" max="15618" width="12.7109375" customWidth="1"/>
    <col min="15619" max="15619" width="17.28515625" customWidth="1"/>
    <col min="15873" max="15873" width="40.28515625" bestFit="1" customWidth="1"/>
    <col min="15874" max="15874" width="12.7109375" customWidth="1"/>
    <col min="15875" max="15875" width="17.28515625" customWidth="1"/>
    <col min="16129" max="16129" width="40.28515625" bestFit="1" customWidth="1"/>
    <col min="16130" max="16130" width="12.7109375" customWidth="1"/>
    <col min="16131" max="16131" width="17.28515625" customWidth="1"/>
  </cols>
  <sheetData>
    <row r="1" spans="1:3">
      <c r="A1" s="417" t="s">
        <v>6</v>
      </c>
      <c r="B1" s="418" t="s">
        <v>2769</v>
      </c>
      <c r="C1" s="418" t="s">
        <v>2768</v>
      </c>
    </row>
    <row r="2" spans="1:3">
      <c r="A2" s="419" t="s">
        <v>2767</v>
      </c>
      <c r="B2" s="420"/>
      <c r="C2" s="420"/>
    </row>
    <row r="3" spans="1:3">
      <c r="A3" s="421" t="s">
        <v>32</v>
      </c>
      <c r="B3" s="422">
        <f>'Rozpočet SO_101A.5'!I39</f>
        <v>0</v>
      </c>
      <c r="C3" s="422"/>
    </row>
    <row r="4" spans="1:3">
      <c r="A4" s="421" t="s">
        <v>2766</v>
      </c>
      <c r="B4" s="422">
        <f>B3*0.036</f>
        <v>0</v>
      </c>
      <c r="C4" s="422">
        <f>B3*0.01</f>
        <v>0</v>
      </c>
    </row>
    <row r="5" spans="1:3">
      <c r="A5" s="421" t="s">
        <v>2765</v>
      </c>
      <c r="B5" s="422"/>
      <c r="C5" s="422">
        <f>'Rozpočet SO_101A.5'!E349</f>
        <v>0</v>
      </c>
    </row>
    <row r="6" spans="1:3">
      <c r="A6" s="421" t="s">
        <v>2764</v>
      </c>
      <c r="B6" s="422"/>
      <c r="C6" s="422">
        <f>'Rozpočet SO_101A.5'!G349</f>
        <v>0</v>
      </c>
    </row>
    <row r="7" spans="1:3">
      <c r="A7" s="423" t="s">
        <v>2763</v>
      </c>
      <c r="B7" s="424">
        <f>SUM(B3:B6)</f>
        <v>0</v>
      </c>
      <c r="C7" s="424">
        <f>SUM(C4:C6)</f>
        <v>0</v>
      </c>
    </row>
    <row r="8" spans="1:3">
      <c r="A8" s="421" t="s">
        <v>2762</v>
      </c>
      <c r="B8" s="422"/>
      <c r="C8" s="422">
        <f>C7*0.06</f>
        <v>0</v>
      </c>
    </row>
    <row r="9" spans="1:3">
      <c r="A9" s="421" t="s">
        <v>178</v>
      </c>
      <c r="B9" s="422"/>
      <c r="C9" s="422">
        <v>0</v>
      </c>
    </row>
    <row r="10" spans="1:3">
      <c r="A10" s="421" t="s">
        <v>226</v>
      </c>
      <c r="B10" s="422"/>
      <c r="C10" s="422">
        <v>0</v>
      </c>
    </row>
    <row r="11" spans="1:3">
      <c r="A11" s="421" t="s">
        <v>2761</v>
      </c>
      <c r="B11" s="422"/>
      <c r="C11" s="422">
        <v>0</v>
      </c>
    </row>
    <row r="12" spans="1:3">
      <c r="A12" s="423" t="s">
        <v>2760</v>
      </c>
      <c r="B12" s="424">
        <f>SUM(B7:B11)</f>
        <v>0</v>
      </c>
      <c r="C12" s="424">
        <f>SUM(C7:C11)</f>
        <v>0</v>
      </c>
    </row>
    <row r="13" spans="1:3">
      <c r="A13" s="421" t="s">
        <v>2759</v>
      </c>
      <c r="B13" s="422"/>
      <c r="C13" s="422">
        <v>0</v>
      </c>
    </row>
    <row r="14" spans="1:3">
      <c r="A14" s="421" t="s">
        <v>2758</v>
      </c>
      <c r="B14" s="422"/>
      <c r="C14" s="422">
        <v>0</v>
      </c>
    </row>
    <row r="15" spans="1:3">
      <c r="A15" s="421" t="s">
        <v>2757</v>
      </c>
      <c r="B15" s="422"/>
      <c r="C15" s="422">
        <v>0</v>
      </c>
    </row>
    <row r="16" spans="1:3">
      <c r="A16" s="419" t="s">
        <v>2756</v>
      </c>
      <c r="B16" s="420"/>
      <c r="C16" s="420">
        <f>SUM(B12+C12)</f>
        <v>0</v>
      </c>
    </row>
    <row r="17" spans="1:3">
      <c r="A17" s="421" t="s">
        <v>1069</v>
      </c>
      <c r="B17" s="422"/>
      <c r="C17" s="422"/>
    </row>
    <row r="18" spans="1:3">
      <c r="A18" s="419" t="s">
        <v>29</v>
      </c>
      <c r="B18" s="420"/>
      <c r="C18" s="420"/>
    </row>
    <row r="19" spans="1:3">
      <c r="A19" s="421" t="s">
        <v>2857</v>
      </c>
      <c r="B19" s="422"/>
      <c r="C19" s="422">
        <f>C12*0.0325</f>
        <v>0</v>
      </c>
    </row>
    <row r="20" spans="1:3">
      <c r="A20" s="421" t="s">
        <v>2754</v>
      </c>
      <c r="B20" s="422"/>
      <c r="C20" s="422">
        <v>0</v>
      </c>
    </row>
    <row r="21" spans="1:3">
      <c r="A21" s="419" t="s">
        <v>2753</v>
      </c>
      <c r="B21" s="420"/>
      <c r="C21" s="420">
        <f>SUM(C19:C20)</f>
        <v>0</v>
      </c>
    </row>
    <row r="22" spans="1:3">
      <c r="A22" s="421" t="s">
        <v>2752</v>
      </c>
      <c r="B22" s="422"/>
      <c r="C22" s="422">
        <v>0</v>
      </c>
    </row>
    <row r="23" spans="1:3">
      <c r="A23" s="421" t="s">
        <v>1069</v>
      </c>
      <c r="B23" s="422"/>
      <c r="C23" s="422"/>
    </row>
    <row r="24" spans="1:3">
      <c r="A24" s="425" t="s">
        <v>2751</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Otrokovice&amp;CSO101A Blok A&amp;RD1.4 Zařízení silnoproudé elektrotechniky</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6" sqref="B6"/>
    </sheetView>
  </sheetViews>
  <sheetFormatPr defaultRowHeight="12.75"/>
  <cols>
    <col min="1" max="1" width="29.140625" style="124" bestFit="1" customWidth="1"/>
    <col min="2" max="2" width="63.5703125" style="124" bestFit="1" customWidth="1"/>
  </cols>
  <sheetData>
    <row r="1" spans="1:2">
      <c r="A1" s="1168" t="s">
        <v>6</v>
      </c>
      <c r="B1" s="1168" t="s">
        <v>2856</v>
      </c>
    </row>
    <row r="2" spans="1:2">
      <c r="A2" s="1168" t="s">
        <v>2855</v>
      </c>
      <c r="B2" s="1171" t="s">
        <v>4418</v>
      </c>
    </row>
    <row r="3" spans="1:2">
      <c r="A3" s="1168" t="s">
        <v>2853</v>
      </c>
      <c r="B3" s="1169" t="s">
        <v>4419</v>
      </c>
    </row>
    <row r="4" spans="1:2">
      <c r="A4" s="1168" t="s">
        <v>2851</v>
      </c>
      <c r="B4" s="1170" t="s">
        <v>4580</v>
      </c>
    </row>
    <row r="5" spans="1:2">
      <c r="A5" s="1168"/>
      <c r="B5" s="1169" t="s">
        <v>4577</v>
      </c>
    </row>
    <row r="6" spans="1:2">
      <c r="A6" s="1168" t="s">
        <v>2849</v>
      </c>
      <c r="B6" s="1169" t="s">
        <v>2848</v>
      </c>
    </row>
    <row r="7" spans="1:2">
      <c r="A7" s="1168" t="s">
        <v>2847</v>
      </c>
      <c r="B7" s="1169" t="s">
        <v>2901</v>
      </c>
    </row>
    <row r="8" spans="1:2">
      <c r="A8" s="1168" t="s">
        <v>2846</v>
      </c>
      <c r="B8" s="1169" t="s">
        <v>1069</v>
      </c>
    </row>
    <row r="9" spans="1:2">
      <c r="A9" s="1168" t="s">
        <v>2845</v>
      </c>
      <c r="B9" s="1169" t="s">
        <v>1069</v>
      </c>
    </row>
    <row r="10" spans="1:2">
      <c r="A10" s="1168" t="s">
        <v>2844</v>
      </c>
      <c r="B10" s="1169" t="s">
        <v>4422</v>
      </c>
    </row>
    <row r="11" spans="1:2">
      <c r="A11" s="1168" t="s">
        <v>2842</v>
      </c>
      <c r="B11" s="1169" t="s">
        <v>4423</v>
      </c>
    </row>
    <row r="12" spans="1:2">
      <c r="A12" s="1168" t="s">
        <v>2840</v>
      </c>
      <c r="B12" s="1169" t="s">
        <v>4576</v>
      </c>
    </row>
    <row r="13" spans="1:2">
      <c r="A13" s="1168" t="s">
        <v>2838</v>
      </c>
      <c r="B13" s="1169" t="s">
        <v>4425</v>
      </c>
    </row>
    <row r="14" spans="1:2">
      <c r="A14" s="1168" t="s">
        <v>2837</v>
      </c>
      <c r="B14" s="1169" t="s">
        <v>1069</v>
      </c>
    </row>
    <row r="15" spans="1:2">
      <c r="A15" s="1168" t="s">
        <v>2836</v>
      </c>
      <c r="B15" s="1169" t="s">
        <v>2835</v>
      </c>
    </row>
    <row r="16" spans="1:2">
      <c r="A16" s="1168" t="s">
        <v>1069</v>
      </c>
      <c r="B16" s="1167" t="s">
        <v>4438</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Otrokovice&amp;CSO101A BLOK A&amp;RD1.4 Zařízení silnoproudé elektrotechniky</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workbookViewId="0">
      <selection activeCell="D13" sqref="D13"/>
    </sheetView>
  </sheetViews>
  <sheetFormatPr defaultRowHeight="12.75"/>
  <cols>
    <col min="1" max="1" width="43.42578125" style="124" customWidth="1"/>
    <col min="2" max="2" width="3.5703125" style="124" customWidth="1"/>
    <col min="3" max="3" width="9.28515625" style="88" customWidth="1"/>
    <col min="4" max="4" width="11.140625" style="88" customWidth="1"/>
    <col min="5" max="5" width="13.7109375" style="88" customWidth="1"/>
    <col min="6" max="6" width="11.28515625" style="88" customWidth="1"/>
    <col min="7" max="7" width="12.5703125" style="88" customWidth="1"/>
    <col min="8" max="8" width="10.28515625" style="88" customWidth="1"/>
    <col min="9" max="9" width="14.5703125" style="88" customWidth="1"/>
    <col min="10" max="10" width="10.85546875" bestFit="1" customWidth="1"/>
    <col min="257" max="257" width="43.42578125" customWidth="1"/>
    <col min="258" max="258" width="3.5703125" customWidth="1"/>
    <col min="259" max="259" width="9.28515625" customWidth="1"/>
    <col min="260" max="260" width="11.140625" customWidth="1"/>
    <col min="261" max="261" width="13.7109375" customWidth="1"/>
    <col min="262" max="262" width="11.28515625" customWidth="1"/>
    <col min="263" max="263" width="12.5703125" customWidth="1"/>
    <col min="264" max="264" width="10.28515625" customWidth="1"/>
    <col min="265" max="265" width="14.5703125" customWidth="1"/>
    <col min="266" max="266" width="10.85546875" bestFit="1" customWidth="1"/>
    <col min="513" max="513" width="43.42578125" customWidth="1"/>
    <col min="514" max="514" width="3.5703125" customWidth="1"/>
    <col min="515" max="515" width="9.28515625" customWidth="1"/>
    <col min="516" max="516" width="11.140625" customWidth="1"/>
    <col min="517" max="517" width="13.7109375" customWidth="1"/>
    <col min="518" max="518" width="11.28515625" customWidth="1"/>
    <col min="519" max="519" width="12.5703125" customWidth="1"/>
    <col min="520" max="520" width="10.28515625" customWidth="1"/>
    <col min="521" max="521" width="14.5703125" customWidth="1"/>
    <col min="522" max="522" width="10.85546875" bestFit="1" customWidth="1"/>
    <col min="769" max="769" width="43.42578125" customWidth="1"/>
    <col min="770" max="770" width="3.5703125" customWidth="1"/>
    <col min="771" max="771" width="9.28515625" customWidth="1"/>
    <col min="772" max="772" width="11.140625" customWidth="1"/>
    <col min="773" max="773" width="13.7109375" customWidth="1"/>
    <col min="774" max="774" width="11.28515625" customWidth="1"/>
    <col min="775" max="775" width="12.5703125" customWidth="1"/>
    <col min="776" max="776" width="10.28515625" customWidth="1"/>
    <col min="777" max="777" width="14.5703125" customWidth="1"/>
    <col min="778" max="778" width="10.85546875" bestFit="1" customWidth="1"/>
    <col min="1025" max="1025" width="43.42578125" customWidth="1"/>
    <col min="1026" max="1026" width="3.5703125" customWidth="1"/>
    <col min="1027" max="1027" width="9.28515625" customWidth="1"/>
    <col min="1028" max="1028" width="11.140625" customWidth="1"/>
    <col min="1029" max="1029" width="13.7109375" customWidth="1"/>
    <col min="1030" max="1030" width="11.28515625" customWidth="1"/>
    <col min="1031" max="1031" width="12.5703125" customWidth="1"/>
    <col min="1032" max="1032" width="10.28515625" customWidth="1"/>
    <col min="1033" max="1033" width="14.5703125" customWidth="1"/>
    <col min="1034" max="1034" width="10.85546875" bestFit="1" customWidth="1"/>
    <col min="1281" max="1281" width="43.42578125" customWidth="1"/>
    <col min="1282" max="1282" width="3.5703125" customWidth="1"/>
    <col min="1283" max="1283" width="9.28515625" customWidth="1"/>
    <col min="1284" max="1284" width="11.140625" customWidth="1"/>
    <col min="1285" max="1285" width="13.7109375" customWidth="1"/>
    <col min="1286" max="1286" width="11.28515625" customWidth="1"/>
    <col min="1287" max="1287" width="12.5703125" customWidth="1"/>
    <col min="1288" max="1288" width="10.28515625" customWidth="1"/>
    <col min="1289" max="1289" width="14.5703125" customWidth="1"/>
    <col min="1290" max="1290" width="10.85546875" bestFit="1" customWidth="1"/>
    <col min="1537" max="1537" width="43.42578125" customWidth="1"/>
    <col min="1538" max="1538" width="3.5703125" customWidth="1"/>
    <col min="1539" max="1539" width="9.28515625" customWidth="1"/>
    <col min="1540" max="1540" width="11.140625" customWidth="1"/>
    <col min="1541" max="1541" width="13.7109375" customWidth="1"/>
    <col min="1542" max="1542" width="11.28515625" customWidth="1"/>
    <col min="1543" max="1543" width="12.5703125" customWidth="1"/>
    <col min="1544" max="1544" width="10.28515625" customWidth="1"/>
    <col min="1545" max="1545" width="14.5703125" customWidth="1"/>
    <col min="1546" max="1546" width="10.85546875" bestFit="1" customWidth="1"/>
    <col min="1793" max="1793" width="43.42578125" customWidth="1"/>
    <col min="1794" max="1794" width="3.5703125" customWidth="1"/>
    <col min="1795" max="1795" width="9.28515625" customWidth="1"/>
    <col min="1796" max="1796" width="11.140625" customWidth="1"/>
    <col min="1797" max="1797" width="13.7109375" customWidth="1"/>
    <col min="1798" max="1798" width="11.28515625" customWidth="1"/>
    <col min="1799" max="1799" width="12.5703125" customWidth="1"/>
    <col min="1800" max="1800" width="10.28515625" customWidth="1"/>
    <col min="1801" max="1801" width="14.5703125" customWidth="1"/>
    <col min="1802" max="1802" width="10.85546875" bestFit="1" customWidth="1"/>
    <col min="2049" max="2049" width="43.42578125" customWidth="1"/>
    <col min="2050" max="2050" width="3.5703125" customWidth="1"/>
    <col min="2051" max="2051" width="9.28515625" customWidth="1"/>
    <col min="2052" max="2052" width="11.140625" customWidth="1"/>
    <col min="2053" max="2053" width="13.7109375" customWidth="1"/>
    <col min="2054" max="2054" width="11.28515625" customWidth="1"/>
    <col min="2055" max="2055" width="12.5703125" customWidth="1"/>
    <col min="2056" max="2056" width="10.28515625" customWidth="1"/>
    <col min="2057" max="2057" width="14.5703125" customWidth="1"/>
    <col min="2058" max="2058" width="10.85546875" bestFit="1" customWidth="1"/>
    <col min="2305" max="2305" width="43.42578125" customWidth="1"/>
    <col min="2306" max="2306" width="3.5703125" customWidth="1"/>
    <col min="2307" max="2307" width="9.28515625" customWidth="1"/>
    <col min="2308" max="2308" width="11.140625" customWidth="1"/>
    <col min="2309" max="2309" width="13.7109375" customWidth="1"/>
    <col min="2310" max="2310" width="11.28515625" customWidth="1"/>
    <col min="2311" max="2311" width="12.5703125" customWidth="1"/>
    <col min="2312" max="2312" width="10.28515625" customWidth="1"/>
    <col min="2313" max="2313" width="14.5703125" customWidth="1"/>
    <col min="2314" max="2314" width="10.85546875" bestFit="1" customWidth="1"/>
    <col min="2561" max="2561" width="43.42578125" customWidth="1"/>
    <col min="2562" max="2562" width="3.5703125" customWidth="1"/>
    <col min="2563" max="2563" width="9.28515625" customWidth="1"/>
    <col min="2564" max="2564" width="11.140625" customWidth="1"/>
    <col min="2565" max="2565" width="13.7109375" customWidth="1"/>
    <col min="2566" max="2566" width="11.28515625" customWidth="1"/>
    <col min="2567" max="2567" width="12.5703125" customWidth="1"/>
    <col min="2568" max="2568" width="10.28515625" customWidth="1"/>
    <col min="2569" max="2569" width="14.5703125" customWidth="1"/>
    <col min="2570" max="2570" width="10.85546875" bestFit="1" customWidth="1"/>
    <col min="2817" max="2817" width="43.42578125" customWidth="1"/>
    <col min="2818" max="2818" width="3.5703125" customWidth="1"/>
    <col min="2819" max="2819" width="9.28515625" customWidth="1"/>
    <col min="2820" max="2820" width="11.140625" customWidth="1"/>
    <col min="2821" max="2821" width="13.7109375" customWidth="1"/>
    <col min="2822" max="2822" width="11.28515625" customWidth="1"/>
    <col min="2823" max="2823" width="12.5703125" customWidth="1"/>
    <col min="2824" max="2824" width="10.28515625" customWidth="1"/>
    <col min="2825" max="2825" width="14.5703125" customWidth="1"/>
    <col min="2826" max="2826" width="10.85546875" bestFit="1" customWidth="1"/>
    <col min="3073" max="3073" width="43.42578125" customWidth="1"/>
    <col min="3074" max="3074" width="3.5703125" customWidth="1"/>
    <col min="3075" max="3075" width="9.28515625" customWidth="1"/>
    <col min="3076" max="3076" width="11.140625" customWidth="1"/>
    <col min="3077" max="3077" width="13.7109375" customWidth="1"/>
    <col min="3078" max="3078" width="11.28515625" customWidth="1"/>
    <col min="3079" max="3079" width="12.5703125" customWidth="1"/>
    <col min="3080" max="3080" width="10.28515625" customWidth="1"/>
    <col min="3081" max="3081" width="14.5703125" customWidth="1"/>
    <col min="3082" max="3082" width="10.85546875" bestFit="1" customWidth="1"/>
    <col min="3329" max="3329" width="43.42578125" customWidth="1"/>
    <col min="3330" max="3330" width="3.5703125" customWidth="1"/>
    <col min="3331" max="3331" width="9.28515625" customWidth="1"/>
    <col min="3332" max="3332" width="11.140625" customWidth="1"/>
    <col min="3333" max="3333" width="13.7109375" customWidth="1"/>
    <col min="3334" max="3334" width="11.28515625" customWidth="1"/>
    <col min="3335" max="3335" width="12.5703125" customWidth="1"/>
    <col min="3336" max="3336" width="10.28515625" customWidth="1"/>
    <col min="3337" max="3337" width="14.5703125" customWidth="1"/>
    <col min="3338" max="3338" width="10.85546875" bestFit="1" customWidth="1"/>
    <col min="3585" max="3585" width="43.42578125" customWidth="1"/>
    <col min="3586" max="3586" width="3.5703125" customWidth="1"/>
    <col min="3587" max="3587" width="9.28515625" customWidth="1"/>
    <col min="3588" max="3588" width="11.140625" customWidth="1"/>
    <col min="3589" max="3589" width="13.7109375" customWidth="1"/>
    <col min="3590" max="3590" width="11.28515625" customWidth="1"/>
    <col min="3591" max="3591" width="12.5703125" customWidth="1"/>
    <col min="3592" max="3592" width="10.28515625" customWidth="1"/>
    <col min="3593" max="3593" width="14.5703125" customWidth="1"/>
    <col min="3594" max="3594" width="10.85546875" bestFit="1" customWidth="1"/>
    <col min="3841" max="3841" width="43.42578125" customWidth="1"/>
    <col min="3842" max="3842" width="3.5703125" customWidth="1"/>
    <col min="3843" max="3843" width="9.28515625" customWidth="1"/>
    <col min="3844" max="3844" width="11.140625" customWidth="1"/>
    <col min="3845" max="3845" width="13.7109375" customWidth="1"/>
    <col min="3846" max="3846" width="11.28515625" customWidth="1"/>
    <col min="3847" max="3847" width="12.5703125" customWidth="1"/>
    <col min="3848" max="3848" width="10.28515625" customWidth="1"/>
    <col min="3849" max="3849" width="14.5703125" customWidth="1"/>
    <col min="3850" max="3850" width="10.85546875" bestFit="1" customWidth="1"/>
    <col min="4097" max="4097" width="43.42578125" customWidth="1"/>
    <col min="4098" max="4098" width="3.5703125" customWidth="1"/>
    <col min="4099" max="4099" width="9.28515625" customWidth="1"/>
    <col min="4100" max="4100" width="11.140625" customWidth="1"/>
    <col min="4101" max="4101" width="13.7109375" customWidth="1"/>
    <col min="4102" max="4102" width="11.28515625" customWidth="1"/>
    <col min="4103" max="4103" width="12.5703125" customWidth="1"/>
    <col min="4104" max="4104" width="10.28515625" customWidth="1"/>
    <col min="4105" max="4105" width="14.5703125" customWidth="1"/>
    <col min="4106" max="4106" width="10.85546875" bestFit="1" customWidth="1"/>
    <col min="4353" max="4353" width="43.42578125" customWidth="1"/>
    <col min="4354" max="4354" width="3.5703125" customWidth="1"/>
    <col min="4355" max="4355" width="9.28515625" customWidth="1"/>
    <col min="4356" max="4356" width="11.140625" customWidth="1"/>
    <col min="4357" max="4357" width="13.7109375" customWidth="1"/>
    <col min="4358" max="4358" width="11.28515625" customWidth="1"/>
    <col min="4359" max="4359" width="12.5703125" customWidth="1"/>
    <col min="4360" max="4360" width="10.28515625" customWidth="1"/>
    <col min="4361" max="4361" width="14.5703125" customWidth="1"/>
    <col min="4362" max="4362" width="10.85546875" bestFit="1" customWidth="1"/>
    <col min="4609" max="4609" width="43.42578125" customWidth="1"/>
    <col min="4610" max="4610" width="3.5703125" customWidth="1"/>
    <col min="4611" max="4611" width="9.28515625" customWidth="1"/>
    <col min="4612" max="4612" width="11.140625" customWidth="1"/>
    <col min="4613" max="4613" width="13.7109375" customWidth="1"/>
    <col min="4614" max="4614" width="11.28515625" customWidth="1"/>
    <col min="4615" max="4615" width="12.5703125" customWidth="1"/>
    <col min="4616" max="4616" width="10.28515625" customWidth="1"/>
    <col min="4617" max="4617" width="14.5703125" customWidth="1"/>
    <col min="4618" max="4618" width="10.85546875" bestFit="1" customWidth="1"/>
    <col min="4865" max="4865" width="43.42578125" customWidth="1"/>
    <col min="4866" max="4866" width="3.5703125" customWidth="1"/>
    <col min="4867" max="4867" width="9.28515625" customWidth="1"/>
    <col min="4868" max="4868" width="11.140625" customWidth="1"/>
    <col min="4869" max="4869" width="13.7109375" customWidth="1"/>
    <col min="4870" max="4870" width="11.28515625" customWidth="1"/>
    <col min="4871" max="4871" width="12.5703125" customWidth="1"/>
    <col min="4872" max="4872" width="10.28515625" customWidth="1"/>
    <col min="4873" max="4873" width="14.5703125" customWidth="1"/>
    <col min="4874" max="4874" width="10.85546875" bestFit="1" customWidth="1"/>
    <col min="5121" max="5121" width="43.42578125" customWidth="1"/>
    <col min="5122" max="5122" width="3.5703125" customWidth="1"/>
    <col min="5123" max="5123" width="9.28515625" customWidth="1"/>
    <col min="5124" max="5124" width="11.140625" customWidth="1"/>
    <col min="5125" max="5125" width="13.7109375" customWidth="1"/>
    <col min="5126" max="5126" width="11.28515625" customWidth="1"/>
    <col min="5127" max="5127" width="12.5703125" customWidth="1"/>
    <col min="5128" max="5128" width="10.28515625" customWidth="1"/>
    <col min="5129" max="5129" width="14.5703125" customWidth="1"/>
    <col min="5130" max="5130" width="10.85546875" bestFit="1" customWidth="1"/>
    <col min="5377" max="5377" width="43.42578125" customWidth="1"/>
    <col min="5378" max="5378" width="3.5703125" customWidth="1"/>
    <col min="5379" max="5379" width="9.28515625" customWidth="1"/>
    <col min="5380" max="5380" width="11.140625" customWidth="1"/>
    <col min="5381" max="5381" width="13.7109375" customWidth="1"/>
    <col min="5382" max="5382" width="11.28515625" customWidth="1"/>
    <col min="5383" max="5383" width="12.5703125" customWidth="1"/>
    <col min="5384" max="5384" width="10.28515625" customWidth="1"/>
    <col min="5385" max="5385" width="14.5703125" customWidth="1"/>
    <col min="5386" max="5386" width="10.85546875" bestFit="1" customWidth="1"/>
    <col min="5633" max="5633" width="43.42578125" customWidth="1"/>
    <col min="5634" max="5634" width="3.5703125" customWidth="1"/>
    <col min="5635" max="5635" width="9.28515625" customWidth="1"/>
    <col min="5636" max="5636" width="11.140625" customWidth="1"/>
    <col min="5637" max="5637" width="13.7109375" customWidth="1"/>
    <col min="5638" max="5638" width="11.28515625" customWidth="1"/>
    <col min="5639" max="5639" width="12.5703125" customWidth="1"/>
    <col min="5640" max="5640" width="10.28515625" customWidth="1"/>
    <col min="5641" max="5641" width="14.5703125" customWidth="1"/>
    <col min="5642" max="5642" width="10.85546875" bestFit="1" customWidth="1"/>
    <col min="5889" max="5889" width="43.42578125" customWidth="1"/>
    <col min="5890" max="5890" width="3.5703125" customWidth="1"/>
    <col min="5891" max="5891" width="9.28515625" customWidth="1"/>
    <col min="5892" max="5892" width="11.140625" customWidth="1"/>
    <col min="5893" max="5893" width="13.7109375" customWidth="1"/>
    <col min="5894" max="5894" width="11.28515625" customWidth="1"/>
    <col min="5895" max="5895" width="12.5703125" customWidth="1"/>
    <col min="5896" max="5896" width="10.28515625" customWidth="1"/>
    <col min="5897" max="5897" width="14.5703125" customWidth="1"/>
    <col min="5898" max="5898" width="10.85546875" bestFit="1" customWidth="1"/>
    <col min="6145" max="6145" width="43.42578125" customWidth="1"/>
    <col min="6146" max="6146" width="3.5703125" customWidth="1"/>
    <col min="6147" max="6147" width="9.28515625" customWidth="1"/>
    <col min="6148" max="6148" width="11.140625" customWidth="1"/>
    <col min="6149" max="6149" width="13.7109375" customWidth="1"/>
    <col min="6150" max="6150" width="11.28515625" customWidth="1"/>
    <col min="6151" max="6151" width="12.5703125" customWidth="1"/>
    <col min="6152" max="6152" width="10.28515625" customWidth="1"/>
    <col min="6153" max="6153" width="14.5703125" customWidth="1"/>
    <col min="6154" max="6154" width="10.85546875" bestFit="1" customWidth="1"/>
    <col min="6401" max="6401" width="43.42578125" customWidth="1"/>
    <col min="6402" max="6402" width="3.5703125" customWidth="1"/>
    <col min="6403" max="6403" width="9.28515625" customWidth="1"/>
    <col min="6404" max="6404" width="11.140625" customWidth="1"/>
    <col min="6405" max="6405" width="13.7109375" customWidth="1"/>
    <col min="6406" max="6406" width="11.28515625" customWidth="1"/>
    <col min="6407" max="6407" width="12.5703125" customWidth="1"/>
    <col min="6408" max="6408" width="10.28515625" customWidth="1"/>
    <col min="6409" max="6409" width="14.5703125" customWidth="1"/>
    <col min="6410" max="6410" width="10.85546875" bestFit="1" customWidth="1"/>
    <col min="6657" max="6657" width="43.42578125" customWidth="1"/>
    <col min="6658" max="6658" width="3.5703125" customWidth="1"/>
    <col min="6659" max="6659" width="9.28515625" customWidth="1"/>
    <col min="6660" max="6660" width="11.140625" customWidth="1"/>
    <col min="6661" max="6661" width="13.7109375" customWidth="1"/>
    <col min="6662" max="6662" width="11.28515625" customWidth="1"/>
    <col min="6663" max="6663" width="12.5703125" customWidth="1"/>
    <col min="6664" max="6664" width="10.28515625" customWidth="1"/>
    <col min="6665" max="6665" width="14.5703125" customWidth="1"/>
    <col min="6666" max="6666" width="10.85546875" bestFit="1" customWidth="1"/>
    <col min="6913" max="6913" width="43.42578125" customWidth="1"/>
    <col min="6914" max="6914" width="3.5703125" customWidth="1"/>
    <col min="6915" max="6915" width="9.28515625" customWidth="1"/>
    <col min="6916" max="6916" width="11.140625" customWidth="1"/>
    <col min="6917" max="6917" width="13.7109375" customWidth="1"/>
    <col min="6918" max="6918" width="11.28515625" customWidth="1"/>
    <col min="6919" max="6919" width="12.5703125" customWidth="1"/>
    <col min="6920" max="6920" width="10.28515625" customWidth="1"/>
    <col min="6921" max="6921" width="14.5703125" customWidth="1"/>
    <col min="6922" max="6922" width="10.85546875" bestFit="1" customWidth="1"/>
    <col min="7169" max="7169" width="43.42578125" customWidth="1"/>
    <col min="7170" max="7170" width="3.5703125" customWidth="1"/>
    <col min="7171" max="7171" width="9.28515625" customWidth="1"/>
    <col min="7172" max="7172" width="11.140625" customWidth="1"/>
    <col min="7173" max="7173" width="13.7109375" customWidth="1"/>
    <col min="7174" max="7174" width="11.28515625" customWidth="1"/>
    <col min="7175" max="7175" width="12.5703125" customWidth="1"/>
    <col min="7176" max="7176" width="10.28515625" customWidth="1"/>
    <col min="7177" max="7177" width="14.5703125" customWidth="1"/>
    <col min="7178" max="7178" width="10.85546875" bestFit="1" customWidth="1"/>
    <col min="7425" max="7425" width="43.42578125" customWidth="1"/>
    <col min="7426" max="7426" width="3.5703125" customWidth="1"/>
    <col min="7427" max="7427" width="9.28515625" customWidth="1"/>
    <col min="7428" max="7428" width="11.140625" customWidth="1"/>
    <col min="7429" max="7429" width="13.7109375" customWidth="1"/>
    <col min="7430" max="7430" width="11.28515625" customWidth="1"/>
    <col min="7431" max="7431" width="12.5703125" customWidth="1"/>
    <col min="7432" max="7432" width="10.28515625" customWidth="1"/>
    <col min="7433" max="7433" width="14.5703125" customWidth="1"/>
    <col min="7434" max="7434" width="10.85546875" bestFit="1" customWidth="1"/>
    <col min="7681" max="7681" width="43.42578125" customWidth="1"/>
    <col min="7682" max="7682" width="3.5703125" customWidth="1"/>
    <col min="7683" max="7683" width="9.28515625" customWidth="1"/>
    <col min="7684" max="7684" width="11.140625" customWidth="1"/>
    <col min="7685" max="7685" width="13.7109375" customWidth="1"/>
    <col min="7686" max="7686" width="11.28515625" customWidth="1"/>
    <col min="7687" max="7687" width="12.5703125" customWidth="1"/>
    <col min="7688" max="7688" width="10.28515625" customWidth="1"/>
    <col min="7689" max="7689" width="14.5703125" customWidth="1"/>
    <col min="7690" max="7690" width="10.85546875" bestFit="1" customWidth="1"/>
    <col min="7937" max="7937" width="43.42578125" customWidth="1"/>
    <col min="7938" max="7938" width="3.5703125" customWidth="1"/>
    <col min="7939" max="7939" width="9.28515625" customWidth="1"/>
    <col min="7940" max="7940" width="11.140625" customWidth="1"/>
    <col min="7941" max="7941" width="13.7109375" customWidth="1"/>
    <col min="7942" max="7942" width="11.28515625" customWidth="1"/>
    <col min="7943" max="7943" width="12.5703125" customWidth="1"/>
    <col min="7944" max="7944" width="10.28515625" customWidth="1"/>
    <col min="7945" max="7945" width="14.5703125" customWidth="1"/>
    <col min="7946" max="7946" width="10.85546875" bestFit="1" customWidth="1"/>
    <col min="8193" max="8193" width="43.42578125" customWidth="1"/>
    <col min="8194" max="8194" width="3.5703125" customWidth="1"/>
    <col min="8195" max="8195" width="9.28515625" customWidth="1"/>
    <col min="8196" max="8196" width="11.140625" customWidth="1"/>
    <col min="8197" max="8197" width="13.7109375" customWidth="1"/>
    <col min="8198" max="8198" width="11.28515625" customWidth="1"/>
    <col min="8199" max="8199" width="12.5703125" customWidth="1"/>
    <col min="8200" max="8200" width="10.28515625" customWidth="1"/>
    <col min="8201" max="8201" width="14.5703125" customWidth="1"/>
    <col min="8202" max="8202" width="10.85546875" bestFit="1" customWidth="1"/>
    <col min="8449" max="8449" width="43.42578125" customWidth="1"/>
    <col min="8450" max="8450" width="3.5703125" customWidth="1"/>
    <col min="8451" max="8451" width="9.28515625" customWidth="1"/>
    <col min="8452" max="8452" width="11.140625" customWidth="1"/>
    <col min="8453" max="8453" width="13.7109375" customWidth="1"/>
    <col min="8454" max="8454" width="11.28515625" customWidth="1"/>
    <col min="8455" max="8455" width="12.5703125" customWidth="1"/>
    <col min="8456" max="8456" width="10.28515625" customWidth="1"/>
    <col min="8457" max="8457" width="14.5703125" customWidth="1"/>
    <col min="8458" max="8458" width="10.85546875" bestFit="1" customWidth="1"/>
    <col min="8705" max="8705" width="43.42578125" customWidth="1"/>
    <col min="8706" max="8706" width="3.5703125" customWidth="1"/>
    <col min="8707" max="8707" width="9.28515625" customWidth="1"/>
    <col min="8708" max="8708" width="11.140625" customWidth="1"/>
    <col min="8709" max="8709" width="13.7109375" customWidth="1"/>
    <col min="8710" max="8710" width="11.28515625" customWidth="1"/>
    <col min="8711" max="8711" width="12.5703125" customWidth="1"/>
    <col min="8712" max="8712" width="10.28515625" customWidth="1"/>
    <col min="8713" max="8713" width="14.5703125" customWidth="1"/>
    <col min="8714" max="8714" width="10.85546875" bestFit="1" customWidth="1"/>
    <col min="8961" max="8961" width="43.42578125" customWidth="1"/>
    <col min="8962" max="8962" width="3.5703125" customWidth="1"/>
    <col min="8963" max="8963" width="9.28515625" customWidth="1"/>
    <col min="8964" max="8964" width="11.140625" customWidth="1"/>
    <col min="8965" max="8965" width="13.7109375" customWidth="1"/>
    <col min="8966" max="8966" width="11.28515625" customWidth="1"/>
    <col min="8967" max="8967" width="12.5703125" customWidth="1"/>
    <col min="8968" max="8968" width="10.28515625" customWidth="1"/>
    <col min="8969" max="8969" width="14.5703125" customWidth="1"/>
    <col min="8970" max="8970" width="10.85546875" bestFit="1" customWidth="1"/>
    <col min="9217" max="9217" width="43.42578125" customWidth="1"/>
    <col min="9218" max="9218" width="3.5703125" customWidth="1"/>
    <col min="9219" max="9219" width="9.28515625" customWidth="1"/>
    <col min="9220" max="9220" width="11.140625" customWidth="1"/>
    <col min="9221" max="9221" width="13.7109375" customWidth="1"/>
    <col min="9222" max="9222" width="11.28515625" customWidth="1"/>
    <col min="9223" max="9223" width="12.5703125" customWidth="1"/>
    <col min="9224" max="9224" width="10.28515625" customWidth="1"/>
    <col min="9225" max="9225" width="14.5703125" customWidth="1"/>
    <col min="9226" max="9226" width="10.85546875" bestFit="1" customWidth="1"/>
    <col min="9473" max="9473" width="43.42578125" customWidth="1"/>
    <col min="9474" max="9474" width="3.5703125" customWidth="1"/>
    <col min="9475" max="9475" width="9.28515625" customWidth="1"/>
    <col min="9476" max="9476" width="11.140625" customWidth="1"/>
    <col min="9477" max="9477" width="13.7109375" customWidth="1"/>
    <col min="9478" max="9478" width="11.28515625" customWidth="1"/>
    <col min="9479" max="9479" width="12.5703125" customWidth="1"/>
    <col min="9480" max="9480" width="10.28515625" customWidth="1"/>
    <col min="9481" max="9481" width="14.5703125" customWidth="1"/>
    <col min="9482" max="9482" width="10.85546875" bestFit="1" customWidth="1"/>
    <col min="9729" max="9729" width="43.42578125" customWidth="1"/>
    <col min="9730" max="9730" width="3.5703125" customWidth="1"/>
    <col min="9731" max="9731" width="9.28515625" customWidth="1"/>
    <col min="9732" max="9732" width="11.140625" customWidth="1"/>
    <col min="9733" max="9733" width="13.7109375" customWidth="1"/>
    <col min="9734" max="9734" width="11.28515625" customWidth="1"/>
    <col min="9735" max="9735" width="12.5703125" customWidth="1"/>
    <col min="9736" max="9736" width="10.28515625" customWidth="1"/>
    <col min="9737" max="9737" width="14.5703125" customWidth="1"/>
    <col min="9738" max="9738" width="10.85546875" bestFit="1" customWidth="1"/>
    <col min="9985" max="9985" width="43.42578125" customWidth="1"/>
    <col min="9986" max="9986" width="3.5703125" customWidth="1"/>
    <col min="9987" max="9987" width="9.28515625" customWidth="1"/>
    <col min="9988" max="9988" width="11.140625" customWidth="1"/>
    <col min="9989" max="9989" width="13.7109375" customWidth="1"/>
    <col min="9990" max="9990" width="11.28515625" customWidth="1"/>
    <col min="9991" max="9991" width="12.5703125" customWidth="1"/>
    <col min="9992" max="9992" width="10.28515625" customWidth="1"/>
    <col min="9993" max="9993" width="14.5703125" customWidth="1"/>
    <col min="9994" max="9994" width="10.85546875" bestFit="1" customWidth="1"/>
    <col min="10241" max="10241" width="43.42578125" customWidth="1"/>
    <col min="10242" max="10242" width="3.5703125" customWidth="1"/>
    <col min="10243" max="10243" width="9.28515625" customWidth="1"/>
    <col min="10244" max="10244" width="11.140625" customWidth="1"/>
    <col min="10245" max="10245" width="13.7109375" customWidth="1"/>
    <col min="10246" max="10246" width="11.28515625" customWidth="1"/>
    <col min="10247" max="10247" width="12.5703125" customWidth="1"/>
    <col min="10248" max="10248" width="10.28515625" customWidth="1"/>
    <col min="10249" max="10249" width="14.5703125" customWidth="1"/>
    <col min="10250" max="10250" width="10.85546875" bestFit="1" customWidth="1"/>
    <col min="10497" max="10497" width="43.42578125" customWidth="1"/>
    <col min="10498" max="10498" width="3.5703125" customWidth="1"/>
    <col min="10499" max="10499" width="9.28515625" customWidth="1"/>
    <col min="10500" max="10500" width="11.140625" customWidth="1"/>
    <col min="10501" max="10501" width="13.7109375" customWidth="1"/>
    <col min="10502" max="10502" width="11.28515625" customWidth="1"/>
    <col min="10503" max="10503" width="12.5703125" customWidth="1"/>
    <col min="10504" max="10504" width="10.28515625" customWidth="1"/>
    <col min="10505" max="10505" width="14.5703125" customWidth="1"/>
    <col min="10506" max="10506" width="10.85546875" bestFit="1" customWidth="1"/>
    <col min="10753" max="10753" width="43.42578125" customWidth="1"/>
    <col min="10754" max="10754" width="3.5703125" customWidth="1"/>
    <col min="10755" max="10755" width="9.28515625" customWidth="1"/>
    <col min="10756" max="10756" width="11.140625" customWidth="1"/>
    <col min="10757" max="10757" width="13.7109375" customWidth="1"/>
    <col min="10758" max="10758" width="11.28515625" customWidth="1"/>
    <col min="10759" max="10759" width="12.5703125" customWidth="1"/>
    <col min="10760" max="10760" width="10.28515625" customWidth="1"/>
    <col min="10761" max="10761" width="14.5703125" customWidth="1"/>
    <col min="10762" max="10762" width="10.85546875" bestFit="1" customWidth="1"/>
    <col min="11009" max="11009" width="43.42578125" customWidth="1"/>
    <col min="11010" max="11010" width="3.5703125" customWidth="1"/>
    <col min="11011" max="11011" width="9.28515625" customWidth="1"/>
    <col min="11012" max="11012" width="11.140625" customWidth="1"/>
    <col min="11013" max="11013" width="13.7109375" customWidth="1"/>
    <col min="11014" max="11014" width="11.28515625" customWidth="1"/>
    <col min="11015" max="11015" width="12.5703125" customWidth="1"/>
    <col min="11016" max="11016" width="10.28515625" customWidth="1"/>
    <col min="11017" max="11017" width="14.5703125" customWidth="1"/>
    <col min="11018" max="11018" width="10.85546875" bestFit="1" customWidth="1"/>
    <col min="11265" max="11265" width="43.42578125" customWidth="1"/>
    <col min="11266" max="11266" width="3.5703125" customWidth="1"/>
    <col min="11267" max="11267" width="9.28515625" customWidth="1"/>
    <col min="11268" max="11268" width="11.140625" customWidth="1"/>
    <col min="11269" max="11269" width="13.7109375" customWidth="1"/>
    <col min="11270" max="11270" width="11.28515625" customWidth="1"/>
    <col min="11271" max="11271" width="12.5703125" customWidth="1"/>
    <col min="11272" max="11272" width="10.28515625" customWidth="1"/>
    <col min="11273" max="11273" width="14.5703125" customWidth="1"/>
    <col min="11274" max="11274" width="10.85546875" bestFit="1" customWidth="1"/>
    <col min="11521" max="11521" width="43.42578125" customWidth="1"/>
    <col min="11522" max="11522" width="3.5703125" customWidth="1"/>
    <col min="11523" max="11523" width="9.28515625" customWidth="1"/>
    <col min="11524" max="11524" width="11.140625" customWidth="1"/>
    <col min="11525" max="11525" width="13.7109375" customWidth="1"/>
    <col min="11526" max="11526" width="11.28515625" customWidth="1"/>
    <col min="11527" max="11527" width="12.5703125" customWidth="1"/>
    <col min="11528" max="11528" width="10.28515625" customWidth="1"/>
    <col min="11529" max="11529" width="14.5703125" customWidth="1"/>
    <col min="11530" max="11530" width="10.85546875" bestFit="1" customWidth="1"/>
    <col min="11777" max="11777" width="43.42578125" customWidth="1"/>
    <col min="11778" max="11778" width="3.5703125" customWidth="1"/>
    <col min="11779" max="11779" width="9.28515625" customWidth="1"/>
    <col min="11780" max="11780" width="11.140625" customWidth="1"/>
    <col min="11781" max="11781" width="13.7109375" customWidth="1"/>
    <col min="11782" max="11782" width="11.28515625" customWidth="1"/>
    <col min="11783" max="11783" width="12.5703125" customWidth="1"/>
    <col min="11784" max="11784" width="10.28515625" customWidth="1"/>
    <col min="11785" max="11785" width="14.5703125" customWidth="1"/>
    <col min="11786" max="11786" width="10.85546875" bestFit="1" customWidth="1"/>
    <col min="12033" max="12033" width="43.42578125" customWidth="1"/>
    <col min="12034" max="12034" width="3.5703125" customWidth="1"/>
    <col min="12035" max="12035" width="9.28515625" customWidth="1"/>
    <col min="12036" max="12036" width="11.140625" customWidth="1"/>
    <col min="12037" max="12037" width="13.7109375" customWidth="1"/>
    <col min="12038" max="12038" width="11.28515625" customWidth="1"/>
    <col min="12039" max="12039" width="12.5703125" customWidth="1"/>
    <col min="12040" max="12040" width="10.28515625" customWidth="1"/>
    <col min="12041" max="12041" width="14.5703125" customWidth="1"/>
    <col min="12042" max="12042" width="10.85546875" bestFit="1" customWidth="1"/>
    <col min="12289" max="12289" width="43.42578125" customWidth="1"/>
    <col min="12290" max="12290" width="3.5703125" customWidth="1"/>
    <col min="12291" max="12291" width="9.28515625" customWidth="1"/>
    <col min="12292" max="12292" width="11.140625" customWidth="1"/>
    <col min="12293" max="12293" width="13.7109375" customWidth="1"/>
    <col min="12294" max="12294" width="11.28515625" customWidth="1"/>
    <col min="12295" max="12295" width="12.5703125" customWidth="1"/>
    <col min="12296" max="12296" width="10.28515625" customWidth="1"/>
    <col min="12297" max="12297" width="14.5703125" customWidth="1"/>
    <col min="12298" max="12298" width="10.85546875" bestFit="1" customWidth="1"/>
    <col min="12545" max="12545" width="43.42578125" customWidth="1"/>
    <col min="12546" max="12546" width="3.5703125" customWidth="1"/>
    <col min="12547" max="12547" width="9.28515625" customWidth="1"/>
    <col min="12548" max="12548" width="11.140625" customWidth="1"/>
    <col min="12549" max="12549" width="13.7109375" customWidth="1"/>
    <col min="12550" max="12550" width="11.28515625" customWidth="1"/>
    <col min="12551" max="12551" width="12.5703125" customWidth="1"/>
    <col min="12552" max="12552" width="10.28515625" customWidth="1"/>
    <col min="12553" max="12553" width="14.5703125" customWidth="1"/>
    <col min="12554" max="12554" width="10.85546875" bestFit="1" customWidth="1"/>
    <col min="12801" max="12801" width="43.42578125" customWidth="1"/>
    <col min="12802" max="12802" width="3.5703125" customWidth="1"/>
    <col min="12803" max="12803" width="9.28515625" customWidth="1"/>
    <col min="12804" max="12804" width="11.140625" customWidth="1"/>
    <col min="12805" max="12805" width="13.7109375" customWidth="1"/>
    <col min="12806" max="12806" width="11.28515625" customWidth="1"/>
    <col min="12807" max="12807" width="12.5703125" customWidth="1"/>
    <col min="12808" max="12808" width="10.28515625" customWidth="1"/>
    <col min="12809" max="12809" width="14.5703125" customWidth="1"/>
    <col min="12810" max="12810" width="10.85546875" bestFit="1" customWidth="1"/>
    <col min="13057" max="13057" width="43.42578125" customWidth="1"/>
    <col min="13058" max="13058" width="3.5703125" customWidth="1"/>
    <col min="13059" max="13059" width="9.28515625" customWidth="1"/>
    <col min="13060" max="13060" width="11.140625" customWidth="1"/>
    <col min="13061" max="13061" width="13.7109375" customWidth="1"/>
    <col min="13062" max="13062" width="11.28515625" customWidth="1"/>
    <col min="13063" max="13063" width="12.5703125" customWidth="1"/>
    <col min="13064" max="13064" width="10.28515625" customWidth="1"/>
    <col min="13065" max="13065" width="14.5703125" customWidth="1"/>
    <col min="13066" max="13066" width="10.85546875" bestFit="1" customWidth="1"/>
    <col min="13313" max="13313" width="43.42578125" customWidth="1"/>
    <col min="13314" max="13314" width="3.5703125" customWidth="1"/>
    <col min="13315" max="13315" width="9.28515625" customWidth="1"/>
    <col min="13316" max="13316" width="11.140625" customWidth="1"/>
    <col min="13317" max="13317" width="13.7109375" customWidth="1"/>
    <col min="13318" max="13318" width="11.28515625" customWidth="1"/>
    <col min="13319" max="13319" width="12.5703125" customWidth="1"/>
    <col min="13320" max="13320" width="10.28515625" customWidth="1"/>
    <col min="13321" max="13321" width="14.5703125" customWidth="1"/>
    <col min="13322" max="13322" width="10.85546875" bestFit="1" customWidth="1"/>
    <col min="13569" max="13569" width="43.42578125" customWidth="1"/>
    <col min="13570" max="13570" width="3.5703125" customWidth="1"/>
    <col min="13571" max="13571" width="9.28515625" customWidth="1"/>
    <col min="13572" max="13572" width="11.140625" customWidth="1"/>
    <col min="13573" max="13573" width="13.7109375" customWidth="1"/>
    <col min="13574" max="13574" width="11.28515625" customWidth="1"/>
    <col min="13575" max="13575" width="12.5703125" customWidth="1"/>
    <col min="13576" max="13576" width="10.28515625" customWidth="1"/>
    <col min="13577" max="13577" width="14.5703125" customWidth="1"/>
    <col min="13578" max="13578" width="10.85546875" bestFit="1" customWidth="1"/>
    <col min="13825" max="13825" width="43.42578125" customWidth="1"/>
    <col min="13826" max="13826" width="3.5703125" customWidth="1"/>
    <col min="13827" max="13827" width="9.28515625" customWidth="1"/>
    <col min="13828" max="13828" width="11.140625" customWidth="1"/>
    <col min="13829" max="13829" width="13.7109375" customWidth="1"/>
    <col min="13830" max="13830" width="11.28515625" customWidth="1"/>
    <col min="13831" max="13831" width="12.5703125" customWidth="1"/>
    <col min="13832" max="13832" width="10.28515625" customWidth="1"/>
    <col min="13833" max="13833" width="14.5703125" customWidth="1"/>
    <col min="13834" max="13834" width="10.85546875" bestFit="1" customWidth="1"/>
    <col min="14081" max="14081" width="43.42578125" customWidth="1"/>
    <col min="14082" max="14082" width="3.5703125" customWidth="1"/>
    <col min="14083" max="14083" width="9.28515625" customWidth="1"/>
    <col min="14084" max="14084" width="11.140625" customWidth="1"/>
    <col min="14085" max="14085" width="13.7109375" customWidth="1"/>
    <col min="14086" max="14086" width="11.28515625" customWidth="1"/>
    <col min="14087" max="14087" width="12.5703125" customWidth="1"/>
    <col min="14088" max="14088" width="10.28515625" customWidth="1"/>
    <col min="14089" max="14089" width="14.5703125" customWidth="1"/>
    <col min="14090" max="14090" width="10.85546875" bestFit="1" customWidth="1"/>
    <col min="14337" max="14337" width="43.42578125" customWidth="1"/>
    <col min="14338" max="14338" width="3.5703125" customWidth="1"/>
    <col min="14339" max="14339" width="9.28515625" customWidth="1"/>
    <col min="14340" max="14340" width="11.140625" customWidth="1"/>
    <col min="14341" max="14341" width="13.7109375" customWidth="1"/>
    <col min="14342" max="14342" width="11.28515625" customWidth="1"/>
    <col min="14343" max="14343" width="12.5703125" customWidth="1"/>
    <col min="14344" max="14344" width="10.28515625" customWidth="1"/>
    <col min="14345" max="14345" width="14.5703125" customWidth="1"/>
    <col min="14346" max="14346" width="10.85546875" bestFit="1" customWidth="1"/>
    <col min="14593" max="14593" width="43.42578125" customWidth="1"/>
    <col min="14594" max="14594" width="3.5703125" customWidth="1"/>
    <col min="14595" max="14595" width="9.28515625" customWidth="1"/>
    <col min="14596" max="14596" width="11.140625" customWidth="1"/>
    <col min="14597" max="14597" width="13.7109375" customWidth="1"/>
    <col min="14598" max="14598" width="11.28515625" customWidth="1"/>
    <col min="14599" max="14599" width="12.5703125" customWidth="1"/>
    <col min="14600" max="14600" width="10.28515625" customWidth="1"/>
    <col min="14601" max="14601" width="14.5703125" customWidth="1"/>
    <col min="14602" max="14602" width="10.85546875" bestFit="1" customWidth="1"/>
    <col min="14849" max="14849" width="43.42578125" customWidth="1"/>
    <col min="14850" max="14850" width="3.5703125" customWidth="1"/>
    <col min="14851" max="14851" width="9.28515625" customWidth="1"/>
    <col min="14852" max="14852" width="11.140625" customWidth="1"/>
    <col min="14853" max="14853" width="13.7109375" customWidth="1"/>
    <col min="14854" max="14854" width="11.28515625" customWidth="1"/>
    <col min="14855" max="14855" width="12.5703125" customWidth="1"/>
    <col min="14856" max="14856" width="10.28515625" customWidth="1"/>
    <col min="14857" max="14857" width="14.5703125" customWidth="1"/>
    <col min="14858" max="14858" width="10.85546875" bestFit="1" customWidth="1"/>
    <col min="15105" max="15105" width="43.42578125" customWidth="1"/>
    <col min="15106" max="15106" width="3.5703125" customWidth="1"/>
    <col min="15107" max="15107" width="9.28515625" customWidth="1"/>
    <col min="15108" max="15108" width="11.140625" customWidth="1"/>
    <col min="15109" max="15109" width="13.7109375" customWidth="1"/>
    <col min="15110" max="15110" width="11.28515625" customWidth="1"/>
    <col min="15111" max="15111" width="12.5703125" customWidth="1"/>
    <col min="15112" max="15112" width="10.28515625" customWidth="1"/>
    <col min="15113" max="15113" width="14.5703125" customWidth="1"/>
    <col min="15114" max="15114" width="10.85546875" bestFit="1" customWidth="1"/>
    <col min="15361" max="15361" width="43.42578125" customWidth="1"/>
    <col min="15362" max="15362" width="3.5703125" customWidth="1"/>
    <col min="15363" max="15363" width="9.28515625" customWidth="1"/>
    <col min="15364" max="15364" width="11.140625" customWidth="1"/>
    <col min="15365" max="15365" width="13.7109375" customWidth="1"/>
    <col min="15366" max="15366" width="11.28515625" customWidth="1"/>
    <col min="15367" max="15367" width="12.5703125" customWidth="1"/>
    <col min="15368" max="15368" width="10.28515625" customWidth="1"/>
    <col min="15369" max="15369" width="14.5703125" customWidth="1"/>
    <col min="15370" max="15370" width="10.85546875" bestFit="1" customWidth="1"/>
    <col min="15617" max="15617" width="43.42578125" customWidth="1"/>
    <col min="15618" max="15618" width="3.5703125" customWidth="1"/>
    <col min="15619" max="15619" width="9.28515625" customWidth="1"/>
    <col min="15620" max="15620" width="11.140625" customWidth="1"/>
    <col min="15621" max="15621" width="13.7109375" customWidth="1"/>
    <col min="15622" max="15622" width="11.28515625" customWidth="1"/>
    <col min="15623" max="15623" width="12.5703125" customWidth="1"/>
    <col min="15624" max="15624" width="10.28515625" customWidth="1"/>
    <col min="15625" max="15625" width="14.5703125" customWidth="1"/>
    <col min="15626" max="15626" width="10.85546875" bestFit="1" customWidth="1"/>
    <col min="15873" max="15873" width="43.42578125" customWidth="1"/>
    <col min="15874" max="15874" width="3.5703125" customWidth="1"/>
    <col min="15875" max="15875" width="9.28515625" customWidth="1"/>
    <col min="15876" max="15876" width="11.140625" customWidth="1"/>
    <col min="15877" max="15877" width="13.7109375" customWidth="1"/>
    <col min="15878" max="15878" width="11.28515625" customWidth="1"/>
    <col min="15879" max="15879" width="12.5703125" customWidth="1"/>
    <col min="15880" max="15880" width="10.28515625" customWidth="1"/>
    <col min="15881" max="15881" width="14.5703125" customWidth="1"/>
    <col min="15882" max="15882" width="10.85546875" bestFit="1" customWidth="1"/>
    <col min="16129" max="16129" width="43.42578125" customWidth="1"/>
    <col min="16130" max="16130" width="3.5703125" customWidth="1"/>
    <col min="16131" max="16131" width="9.28515625" customWidth="1"/>
    <col min="16132" max="16132" width="11.140625" customWidth="1"/>
    <col min="16133" max="16133" width="13.7109375" customWidth="1"/>
    <col min="16134" max="16134" width="11.28515625" customWidth="1"/>
    <col min="16135" max="16135" width="12.5703125" customWidth="1"/>
    <col min="16136" max="16136" width="10.28515625" customWidth="1"/>
    <col min="16137" max="16137" width="14.5703125" customWidth="1"/>
    <col min="16138" max="16138" width="10.85546875" bestFit="1" customWidth="1"/>
  </cols>
  <sheetData>
    <row r="1" spans="1:9">
      <c r="A1" s="417" t="s">
        <v>6</v>
      </c>
      <c r="B1" s="417" t="s">
        <v>2811</v>
      </c>
      <c r="C1" s="418" t="s">
        <v>2810</v>
      </c>
      <c r="D1" s="418" t="s">
        <v>2804</v>
      </c>
      <c r="E1" s="418" t="s">
        <v>2809</v>
      </c>
      <c r="F1" s="418" t="s">
        <v>33</v>
      </c>
      <c r="G1" s="418" t="s">
        <v>2807</v>
      </c>
      <c r="H1" s="418" t="s">
        <v>2806</v>
      </c>
      <c r="I1" s="418" t="s">
        <v>1</v>
      </c>
    </row>
    <row r="2" spans="1:9">
      <c r="A2" s="427"/>
      <c r="B2" s="427"/>
      <c r="C2" s="428"/>
      <c r="D2" s="428"/>
      <c r="E2" s="428"/>
      <c r="F2" s="428"/>
      <c r="G2" s="428"/>
      <c r="H2" s="428"/>
      <c r="I2" s="428"/>
    </row>
    <row r="3" spans="1:9">
      <c r="A3" s="425" t="s">
        <v>2858</v>
      </c>
      <c r="B3" s="425" t="s">
        <v>1069</v>
      </c>
      <c r="C3" s="426"/>
      <c r="D3" s="426"/>
      <c r="E3" s="429"/>
      <c r="F3" s="426"/>
      <c r="G3" s="429"/>
      <c r="H3" s="429"/>
      <c r="I3" s="429"/>
    </row>
    <row r="4" spans="1:9">
      <c r="A4" s="425" t="s">
        <v>2859</v>
      </c>
      <c r="B4" s="425" t="s">
        <v>1069</v>
      </c>
      <c r="C4" s="426"/>
      <c r="D4" s="426"/>
      <c r="E4" s="429"/>
      <c r="F4" s="426"/>
      <c r="G4" s="429"/>
      <c r="H4" s="429"/>
      <c r="I4" s="429"/>
    </row>
    <row r="5" spans="1:9">
      <c r="A5" s="425" t="s">
        <v>2860</v>
      </c>
      <c r="B5" s="425"/>
      <c r="C5" s="426"/>
      <c r="D5" s="426"/>
      <c r="E5" s="429"/>
      <c r="F5" s="426"/>
      <c r="G5" s="429"/>
      <c r="H5" s="429"/>
      <c r="I5" s="429"/>
    </row>
    <row r="6" spans="1:9">
      <c r="A6" s="430"/>
      <c r="B6" s="430"/>
      <c r="C6" s="431"/>
      <c r="D6" s="431"/>
      <c r="E6" s="432"/>
      <c r="F6" s="431"/>
      <c r="G6" s="432"/>
      <c r="H6" s="432"/>
      <c r="I6" s="432"/>
    </row>
    <row r="7" spans="1:9">
      <c r="A7" s="425" t="s">
        <v>2861</v>
      </c>
      <c r="B7" s="425" t="s">
        <v>1069</v>
      </c>
      <c r="C7" s="426"/>
      <c r="D7" s="426"/>
      <c r="E7" s="429"/>
      <c r="F7" s="426"/>
      <c r="G7" s="429"/>
      <c r="H7" s="429"/>
      <c r="I7" s="429"/>
    </row>
    <row r="8" spans="1:9">
      <c r="A8" s="430" t="s">
        <v>2862</v>
      </c>
      <c r="B8" s="430"/>
      <c r="C8" s="431"/>
      <c r="D8" s="431"/>
      <c r="E8" s="432"/>
      <c r="F8" s="431"/>
      <c r="G8" s="432"/>
      <c r="H8" s="432"/>
      <c r="I8" s="432"/>
    </row>
    <row r="9" spans="1:9">
      <c r="A9" s="430" t="s">
        <v>2863</v>
      </c>
      <c r="B9" s="421" t="s">
        <v>2193</v>
      </c>
      <c r="C9" s="422">
        <v>1</v>
      </c>
      <c r="D9" s="1183"/>
      <c r="E9" s="422">
        <f>C9*D9</f>
        <v>0</v>
      </c>
      <c r="F9" s="422">
        <v>0</v>
      </c>
      <c r="G9" s="422">
        <f>C9*F9</f>
        <v>0</v>
      </c>
      <c r="H9" s="422">
        <f>D9+F9</f>
        <v>0</v>
      </c>
      <c r="I9" s="422">
        <f>C9*H9</f>
        <v>0</v>
      </c>
    </row>
    <row r="10" spans="1:9">
      <c r="A10" s="430"/>
      <c r="B10" s="430"/>
      <c r="C10" s="431"/>
      <c r="D10" s="431"/>
      <c r="E10" s="432"/>
      <c r="F10" s="431"/>
      <c r="G10" s="432"/>
      <c r="H10" s="432"/>
      <c r="I10" s="432"/>
    </row>
    <row r="11" spans="1:9">
      <c r="A11" s="425" t="s">
        <v>2864</v>
      </c>
      <c r="B11" s="425" t="s">
        <v>1069</v>
      </c>
      <c r="C11" s="426"/>
      <c r="D11" s="426"/>
      <c r="E11" s="429"/>
      <c r="F11" s="426"/>
      <c r="G11" s="429"/>
      <c r="H11" s="429"/>
      <c r="I11" s="429"/>
    </row>
    <row r="12" spans="1:9">
      <c r="A12" s="430" t="s">
        <v>2862</v>
      </c>
      <c r="B12" s="430"/>
      <c r="C12" s="431"/>
      <c r="D12" s="431"/>
      <c r="E12" s="432"/>
      <c r="F12" s="431"/>
      <c r="G12" s="432"/>
      <c r="H12" s="432"/>
      <c r="I12" s="432"/>
    </row>
    <row r="13" spans="1:9">
      <c r="A13" s="430" t="s">
        <v>2865</v>
      </c>
      <c r="B13" s="421" t="s">
        <v>2193</v>
      </c>
      <c r="C13" s="422">
        <v>1</v>
      </c>
      <c r="D13" s="1183"/>
      <c r="E13" s="422">
        <f>C13*D13</f>
        <v>0</v>
      </c>
      <c r="F13" s="422">
        <v>0</v>
      </c>
      <c r="G13" s="422">
        <f>C13*F13</f>
        <v>0</v>
      </c>
      <c r="H13" s="422">
        <f>D13+F13</f>
        <v>0</v>
      </c>
      <c r="I13" s="422">
        <f>C13*H13</f>
        <v>0</v>
      </c>
    </row>
    <row r="14" spans="1:9">
      <c r="A14" s="430"/>
      <c r="B14" s="430"/>
      <c r="C14" s="431"/>
      <c r="D14" s="431"/>
      <c r="E14" s="432"/>
      <c r="F14" s="431"/>
      <c r="G14" s="432"/>
      <c r="H14" s="432"/>
      <c r="I14" s="432"/>
    </row>
    <row r="15" spans="1:9">
      <c r="A15" s="425" t="s">
        <v>2866</v>
      </c>
      <c r="B15" s="425" t="s">
        <v>1069</v>
      </c>
      <c r="C15" s="426"/>
      <c r="D15" s="426"/>
      <c r="E15" s="429"/>
      <c r="F15" s="426"/>
      <c r="G15" s="429"/>
      <c r="H15" s="429"/>
      <c r="I15" s="429"/>
    </row>
    <row r="16" spans="1:9">
      <c r="A16" s="430" t="s">
        <v>2862</v>
      </c>
      <c r="B16" s="430"/>
      <c r="C16" s="431"/>
      <c r="D16" s="431"/>
      <c r="E16" s="432"/>
      <c r="F16" s="431"/>
      <c r="G16" s="432"/>
      <c r="H16" s="432"/>
      <c r="I16" s="432"/>
    </row>
    <row r="17" spans="1:9">
      <c r="A17" s="430" t="s">
        <v>2867</v>
      </c>
      <c r="B17" s="421" t="s">
        <v>2193</v>
      </c>
      <c r="C17" s="422">
        <v>1</v>
      </c>
      <c r="D17" s="1183"/>
      <c r="E17" s="422">
        <f>C17*D17</f>
        <v>0</v>
      </c>
      <c r="F17" s="422">
        <v>0</v>
      </c>
      <c r="G17" s="422">
        <f>C17*F17</f>
        <v>0</v>
      </c>
      <c r="H17" s="422">
        <f>D17+F17</f>
        <v>0</v>
      </c>
      <c r="I17" s="422">
        <f>C17*H17</f>
        <v>0</v>
      </c>
    </row>
    <row r="18" spans="1:9">
      <c r="A18" s="430"/>
      <c r="B18" s="421"/>
      <c r="C18" s="422"/>
      <c r="D18" s="422"/>
      <c r="E18" s="422"/>
      <c r="F18" s="422"/>
      <c r="G18" s="422"/>
      <c r="H18" s="422"/>
      <c r="I18" s="422"/>
    </row>
    <row r="19" spans="1:9">
      <c r="A19" s="425" t="s">
        <v>2868</v>
      </c>
      <c r="B19" s="425" t="s">
        <v>1069</v>
      </c>
      <c r="C19" s="426"/>
      <c r="D19" s="426"/>
      <c r="E19" s="429"/>
      <c r="F19" s="426"/>
      <c r="G19" s="429"/>
      <c r="H19" s="429"/>
      <c r="I19" s="429"/>
    </row>
    <row r="20" spans="1:9">
      <c r="A20" s="430" t="s">
        <v>2862</v>
      </c>
      <c r="B20" s="430"/>
      <c r="C20" s="431"/>
      <c r="D20" s="431"/>
      <c r="E20" s="432"/>
      <c r="F20" s="431"/>
      <c r="G20" s="432"/>
      <c r="H20" s="432"/>
      <c r="I20" s="432"/>
    </row>
    <row r="21" spans="1:9">
      <c r="A21" s="430" t="s">
        <v>2869</v>
      </c>
      <c r="B21" s="421" t="s">
        <v>2193</v>
      </c>
      <c r="C21" s="422">
        <v>4</v>
      </c>
      <c r="D21" s="1183"/>
      <c r="E21" s="422">
        <f>C21*D21</f>
        <v>0</v>
      </c>
      <c r="F21" s="422">
        <v>0</v>
      </c>
      <c r="G21" s="422">
        <f>C21*F21</f>
        <v>0</v>
      </c>
      <c r="H21" s="422">
        <f>D21+F21</f>
        <v>0</v>
      </c>
      <c r="I21" s="422">
        <f>C21*H21</f>
        <v>0</v>
      </c>
    </row>
    <row r="22" spans="1:9">
      <c r="A22" s="430"/>
      <c r="B22" s="421"/>
      <c r="C22" s="422"/>
      <c r="D22" s="422"/>
      <c r="E22" s="422"/>
      <c r="F22" s="422"/>
      <c r="G22" s="422"/>
      <c r="H22" s="422"/>
      <c r="I22" s="422"/>
    </row>
    <row r="23" spans="1:9">
      <c r="A23" s="425" t="s">
        <v>2870</v>
      </c>
      <c r="B23" s="425" t="s">
        <v>1069</v>
      </c>
      <c r="C23" s="426"/>
      <c r="D23" s="426"/>
      <c r="E23" s="429"/>
      <c r="F23" s="426"/>
      <c r="G23" s="429"/>
      <c r="H23" s="429"/>
      <c r="I23" s="429"/>
    </row>
    <row r="24" spans="1:9">
      <c r="A24" s="430" t="s">
        <v>2862</v>
      </c>
      <c r="B24" s="430"/>
      <c r="C24" s="431"/>
      <c r="D24" s="431"/>
      <c r="E24" s="432"/>
      <c r="F24" s="431"/>
      <c r="G24" s="432"/>
      <c r="H24" s="432"/>
      <c r="I24" s="432"/>
    </row>
    <row r="25" spans="1:9">
      <c r="A25" s="430" t="s">
        <v>2871</v>
      </c>
      <c r="B25" s="421" t="s">
        <v>2193</v>
      </c>
      <c r="C25" s="422">
        <v>8</v>
      </c>
      <c r="D25" s="1183"/>
      <c r="E25" s="422">
        <f>C25*D25</f>
        <v>0</v>
      </c>
      <c r="F25" s="422">
        <v>0</v>
      </c>
      <c r="G25" s="422">
        <f>C25*F25</f>
        <v>0</v>
      </c>
      <c r="H25" s="422">
        <f>D25+F25</f>
        <v>0</v>
      </c>
      <c r="I25" s="422">
        <f>C25*H25</f>
        <v>0</v>
      </c>
    </row>
    <row r="26" spans="1:9">
      <c r="A26" s="430"/>
      <c r="B26" s="421"/>
      <c r="C26" s="422"/>
      <c r="D26" s="422"/>
      <c r="E26" s="422"/>
      <c r="F26" s="422"/>
      <c r="G26" s="422"/>
      <c r="H26" s="422"/>
      <c r="I26" s="422"/>
    </row>
    <row r="27" spans="1:9">
      <c r="A27" s="425" t="s">
        <v>2872</v>
      </c>
      <c r="B27" s="425" t="s">
        <v>1069</v>
      </c>
      <c r="C27" s="426"/>
      <c r="D27" s="426"/>
      <c r="E27" s="429"/>
      <c r="F27" s="426"/>
      <c r="G27" s="429"/>
      <c r="H27" s="429"/>
      <c r="I27" s="429"/>
    </row>
    <row r="28" spans="1:9">
      <c r="A28" s="430" t="s">
        <v>2862</v>
      </c>
      <c r="B28" s="430"/>
      <c r="C28" s="431"/>
      <c r="D28" s="431"/>
      <c r="E28" s="432"/>
      <c r="F28" s="431"/>
      <c r="G28" s="432"/>
      <c r="H28" s="432"/>
      <c r="I28" s="432"/>
    </row>
    <row r="29" spans="1:9">
      <c r="A29" s="430" t="s">
        <v>2873</v>
      </c>
      <c r="B29" s="421" t="s">
        <v>2193</v>
      </c>
      <c r="C29" s="422">
        <v>2</v>
      </c>
      <c r="D29" s="1183"/>
      <c r="E29" s="422">
        <f>C29*D29</f>
        <v>0</v>
      </c>
      <c r="F29" s="422">
        <v>0</v>
      </c>
      <c r="G29" s="422">
        <f>C29*F29</f>
        <v>0</v>
      </c>
      <c r="H29" s="422">
        <f>D29+F29</f>
        <v>0</v>
      </c>
      <c r="I29" s="422">
        <f>C29*H29</f>
        <v>0</v>
      </c>
    </row>
    <row r="30" spans="1:9">
      <c r="A30" s="430"/>
      <c r="B30" s="421"/>
      <c r="C30" s="422"/>
      <c r="D30" s="422"/>
      <c r="E30" s="422"/>
      <c r="F30" s="422"/>
      <c r="G30" s="422"/>
      <c r="H30" s="422"/>
      <c r="I30" s="422"/>
    </row>
    <row r="31" spans="1:9">
      <c r="A31" s="425" t="s">
        <v>2874</v>
      </c>
      <c r="B31" s="425" t="s">
        <v>1069</v>
      </c>
      <c r="C31" s="426"/>
      <c r="D31" s="426"/>
      <c r="E31" s="429"/>
      <c r="F31" s="426"/>
      <c r="G31" s="429"/>
      <c r="H31" s="429"/>
      <c r="I31" s="429"/>
    </row>
    <row r="32" spans="1:9">
      <c r="A32" s="430" t="s">
        <v>2862</v>
      </c>
      <c r="B32" s="430"/>
      <c r="C32" s="431"/>
      <c r="D32" s="431"/>
      <c r="E32" s="432"/>
      <c r="F32" s="431"/>
      <c r="G32" s="432"/>
      <c r="H32" s="432"/>
      <c r="I32" s="432"/>
    </row>
    <row r="33" spans="1:9">
      <c r="A33" s="430" t="s">
        <v>2875</v>
      </c>
      <c r="B33" s="421" t="s">
        <v>2193</v>
      </c>
      <c r="C33" s="422">
        <v>1</v>
      </c>
      <c r="D33" s="1183"/>
      <c r="E33" s="422">
        <f>C33*D33</f>
        <v>0</v>
      </c>
      <c r="F33" s="422">
        <v>0</v>
      </c>
      <c r="G33" s="422">
        <f>C33*F33</f>
        <v>0</v>
      </c>
      <c r="H33" s="422">
        <f>D33+F33</f>
        <v>0</v>
      </c>
      <c r="I33" s="422">
        <f>C33*H33</f>
        <v>0</v>
      </c>
    </row>
    <row r="34" spans="1:9">
      <c r="A34" s="430"/>
      <c r="B34" s="421"/>
      <c r="C34" s="422"/>
      <c r="D34" s="422"/>
      <c r="E34" s="422"/>
      <c r="F34" s="422"/>
      <c r="G34" s="422"/>
      <c r="H34" s="422"/>
      <c r="I34" s="422"/>
    </row>
    <row r="35" spans="1:9">
      <c r="A35" s="425" t="s">
        <v>2876</v>
      </c>
      <c r="B35" s="425" t="s">
        <v>1069</v>
      </c>
      <c r="C35" s="426"/>
      <c r="D35" s="426"/>
      <c r="E35" s="429"/>
      <c r="F35" s="426"/>
      <c r="G35" s="429"/>
      <c r="H35" s="429"/>
      <c r="I35" s="429"/>
    </row>
    <row r="36" spans="1:9">
      <c r="A36" s="430" t="s">
        <v>2862</v>
      </c>
      <c r="B36" s="430"/>
      <c r="C36" s="431"/>
      <c r="D36" s="431"/>
      <c r="E36" s="432"/>
      <c r="F36" s="431"/>
      <c r="G36" s="432"/>
      <c r="H36" s="432"/>
      <c r="I36" s="432"/>
    </row>
    <row r="37" spans="1:9">
      <c r="A37" s="430" t="s">
        <v>2877</v>
      </c>
      <c r="B37" s="421" t="s">
        <v>2193</v>
      </c>
      <c r="C37" s="422">
        <v>1</v>
      </c>
      <c r="D37" s="1183"/>
      <c r="E37" s="422">
        <f>C37*D37</f>
        <v>0</v>
      </c>
      <c r="F37" s="422">
        <v>0</v>
      </c>
      <c r="G37" s="422">
        <f>C37*F37</f>
        <v>0</v>
      </c>
      <c r="H37" s="422">
        <f>D37+F37</f>
        <v>0</v>
      </c>
      <c r="I37" s="422">
        <f>C37*H37</f>
        <v>0</v>
      </c>
    </row>
    <row r="38" spans="1:9">
      <c r="A38" s="430"/>
      <c r="B38" s="421"/>
      <c r="C38" s="422"/>
      <c r="D38" s="422"/>
      <c r="E38" s="422"/>
      <c r="F38" s="422"/>
      <c r="G38" s="422"/>
      <c r="H38" s="422"/>
      <c r="I38" s="422"/>
    </row>
    <row r="39" spans="1:9">
      <c r="A39" s="425" t="s">
        <v>2878</v>
      </c>
      <c r="B39" s="425" t="s">
        <v>1069</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2879</v>
      </c>
      <c r="B41" s="425" t="s">
        <v>1069</v>
      </c>
      <c r="C41" s="426"/>
      <c r="D41" s="426"/>
      <c r="E41" s="429"/>
      <c r="F41" s="426"/>
      <c r="G41" s="429"/>
      <c r="H41" s="429"/>
      <c r="I41" s="429"/>
    </row>
    <row r="42" spans="1:9">
      <c r="A42" s="430"/>
      <c r="B42" s="430"/>
      <c r="C42" s="431"/>
      <c r="D42" s="431"/>
      <c r="E42" s="432"/>
      <c r="F42" s="431"/>
      <c r="G42" s="432"/>
      <c r="H42" s="432"/>
      <c r="I42" s="432"/>
    </row>
    <row r="43" spans="1:9">
      <c r="A43" s="433" t="s">
        <v>2880</v>
      </c>
      <c r="B43" s="433" t="s">
        <v>1069</v>
      </c>
      <c r="C43" s="434"/>
      <c r="D43" s="434"/>
      <c r="E43" s="435"/>
      <c r="F43" s="434"/>
      <c r="G43" s="435"/>
      <c r="H43" s="435"/>
      <c r="I43" s="435"/>
    </row>
    <row r="44" spans="1:9">
      <c r="A44" s="421" t="s">
        <v>2881</v>
      </c>
      <c r="B44" s="421" t="s">
        <v>2193</v>
      </c>
      <c r="C44" s="422">
        <v>1</v>
      </c>
      <c r="D44" s="422">
        <v>0</v>
      </c>
      <c r="E44" s="422">
        <f>C44*D44</f>
        <v>0</v>
      </c>
      <c r="F44" s="1183"/>
      <c r="G44" s="422">
        <f>C44*F44</f>
        <v>0</v>
      </c>
      <c r="H44" s="422">
        <f>D44+F44</f>
        <v>0</v>
      </c>
      <c r="I44" s="422">
        <f>C44*H44</f>
        <v>0</v>
      </c>
    </row>
    <row r="45" spans="1:9">
      <c r="A45" s="430"/>
      <c r="B45" s="430"/>
      <c r="C45" s="431"/>
      <c r="D45" s="431"/>
      <c r="E45" s="432"/>
      <c r="F45" s="431"/>
      <c r="G45" s="432"/>
      <c r="H45" s="432"/>
      <c r="I45" s="432"/>
    </row>
    <row r="46" spans="1:9">
      <c r="A46" s="433" t="s">
        <v>2882</v>
      </c>
      <c r="B46" s="433" t="s">
        <v>1069</v>
      </c>
      <c r="C46" s="434"/>
      <c r="D46" s="434"/>
      <c r="E46" s="435"/>
      <c r="F46" s="434"/>
      <c r="G46" s="435"/>
      <c r="H46" s="435"/>
      <c r="I46" s="435"/>
    </row>
    <row r="47" spans="1:9">
      <c r="A47" s="421" t="s">
        <v>2883</v>
      </c>
      <c r="B47" s="421" t="s">
        <v>2193</v>
      </c>
      <c r="C47" s="422">
        <v>1</v>
      </c>
      <c r="D47" s="422">
        <v>0</v>
      </c>
      <c r="E47" s="422">
        <f>C47*D47</f>
        <v>0</v>
      </c>
      <c r="F47" s="1183"/>
      <c r="G47" s="422">
        <f>C47*F47</f>
        <v>0</v>
      </c>
      <c r="H47" s="422">
        <f>D47+F47</f>
        <v>0</v>
      </c>
      <c r="I47" s="422">
        <f>C47*H47</f>
        <v>0</v>
      </c>
    </row>
    <row r="48" spans="1:9">
      <c r="A48" s="421"/>
      <c r="B48" s="421"/>
      <c r="C48" s="422"/>
      <c r="D48" s="422"/>
      <c r="E48" s="422"/>
      <c r="F48" s="422"/>
      <c r="G48" s="422"/>
      <c r="H48" s="422"/>
      <c r="I48" s="422"/>
    </row>
    <row r="49" spans="1:9">
      <c r="A49" s="433" t="s">
        <v>2884</v>
      </c>
      <c r="B49" s="433" t="s">
        <v>1069</v>
      </c>
      <c r="C49" s="434"/>
      <c r="D49" s="434"/>
      <c r="E49" s="435"/>
      <c r="F49" s="434"/>
      <c r="G49" s="435"/>
      <c r="H49" s="435"/>
      <c r="I49" s="435"/>
    </row>
    <row r="50" spans="1:9">
      <c r="A50" s="421" t="s">
        <v>2885</v>
      </c>
      <c r="B50" s="421" t="s">
        <v>2193</v>
      </c>
      <c r="C50" s="422">
        <v>1</v>
      </c>
      <c r="D50" s="422">
        <v>0</v>
      </c>
      <c r="E50" s="422">
        <f>C50*D50</f>
        <v>0</v>
      </c>
      <c r="F50" s="1183"/>
      <c r="G50" s="422">
        <f>C50*F50</f>
        <v>0</v>
      </c>
      <c r="H50" s="422">
        <f>D50+F50</f>
        <v>0</v>
      </c>
      <c r="I50" s="422">
        <f>C50*H50</f>
        <v>0</v>
      </c>
    </row>
    <row r="51" spans="1:9">
      <c r="A51" s="421"/>
      <c r="B51" s="421"/>
      <c r="C51" s="422"/>
      <c r="D51" s="422"/>
      <c r="E51" s="436"/>
      <c r="F51" s="422"/>
      <c r="G51" s="436"/>
      <c r="H51" s="436"/>
      <c r="I51" s="436"/>
    </row>
    <row r="52" spans="1:9">
      <c r="A52" s="433" t="s">
        <v>2886</v>
      </c>
      <c r="B52" s="433" t="s">
        <v>1069</v>
      </c>
      <c r="C52" s="434"/>
      <c r="D52" s="434"/>
      <c r="E52" s="435"/>
      <c r="F52" s="434"/>
      <c r="G52" s="435"/>
      <c r="H52" s="435"/>
      <c r="I52" s="435"/>
    </row>
    <row r="53" spans="1:9">
      <c r="A53" s="421" t="s">
        <v>2887</v>
      </c>
      <c r="B53" s="421" t="s">
        <v>2193</v>
      </c>
      <c r="C53" s="422">
        <v>14</v>
      </c>
      <c r="D53" s="422">
        <v>0</v>
      </c>
      <c r="E53" s="422">
        <f>C53*D53</f>
        <v>0</v>
      </c>
      <c r="F53" s="1183"/>
      <c r="G53" s="422">
        <f>C53*F53</f>
        <v>0</v>
      </c>
      <c r="H53" s="422">
        <f>D53+F53</f>
        <v>0</v>
      </c>
      <c r="I53" s="422">
        <f>C53*H53</f>
        <v>0</v>
      </c>
    </row>
    <row r="54" spans="1:9">
      <c r="A54" s="421"/>
      <c r="B54" s="421"/>
      <c r="C54" s="422"/>
      <c r="D54" s="422"/>
      <c r="E54" s="422"/>
      <c r="F54" s="422"/>
      <c r="G54" s="422"/>
      <c r="H54" s="422"/>
      <c r="I54" s="422"/>
    </row>
    <row r="55" spans="1:9">
      <c r="A55" s="433" t="s">
        <v>2888</v>
      </c>
      <c r="B55" s="433" t="s">
        <v>1069</v>
      </c>
      <c r="C55" s="434"/>
      <c r="D55" s="434"/>
      <c r="E55" s="435"/>
      <c r="F55" s="434"/>
      <c r="G55" s="435"/>
      <c r="H55" s="435"/>
      <c r="I55" s="435"/>
    </row>
    <row r="56" spans="1:9">
      <c r="A56" s="421" t="s">
        <v>2887</v>
      </c>
      <c r="B56" s="421" t="s">
        <v>2193</v>
      </c>
      <c r="C56" s="422">
        <v>1</v>
      </c>
      <c r="D56" s="422">
        <v>0</v>
      </c>
      <c r="E56" s="422">
        <f>C56*D56</f>
        <v>0</v>
      </c>
      <c r="F56" s="1183"/>
      <c r="G56" s="422">
        <f>C56*F56</f>
        <v>0</v>
      </c>
      <c r="H56" s="422">
        <f>D56+F56</f>
        <v>0</v>
      </c>
      <c r="I56" s="422">
        <f>C56*H56</f>
        <v>0</v>
      </c>
    </row>
    <row r="57" spans="1:9">
      <c r="A57" s="421"/>
      <c r="B57" s="421"/>
      <c r="C57" s="422"/>
      <c r="D57" s="422"/>
      <c r="E57" s="422"/>
      <c r="F57" s="422"/>
      <c r="G57" s="422"/>
      <c r="H57" s="422"/>
      <c r="I57" s="422"/>
    </row>
    <row r="58" spans="1:9">
      <c r="A58" s="433" t="s">
        <v>2889</v>
      </c>
      <c r="B58" s="433" t="s">
        <v>1069</v>
      </c>
      <c r="C58" s="434"/>
      <c r="D58" s="434"/>
      <c r="E58" s="435"/>
      <c r="F58" s="434"/>
      <c r="G58" s="435"/>
      <c r="H58" s="435"/>
      <c r="I58" s="435"/>
    </row>
    <row r="59" spans="1:9">
      <c r="A59" s="421" t="s">
        <v>2890</v>
      </c>
      <c r="B59" s="421" t="s">
        <v>2193</v>
      </c>
      <c r="C59" s="422">
        <v>1</v>
      </c>
      <c r="D59" s="422">
        <v>0</v>
      </c>
      <c r="E59" s="422">
        <f>C59*D59</f>
        <v>0</v>
      </c>
      <c r="F59" s="1183"/>
      <c r="G59" s="422">
        <f>C59*F59</f>
        <v>0</v>
      </c>
      <c r="H59" s="422">
        <f>D59+F59</f>
        <v>0</v>
      </c>
      <c r="I59" s="422">
        <f>C59*H59</f>
        <v>0</v>
      </c>
    </row>
    <row r="60" spans="1:9">
      <c r="A60" s="421"/>
      <c r="B60" s="421"/>
      <c r="C60" s="422"/>
      <c r="D60" s="422"/>
      <c r="E60" s="422"/>
      <c r="F60" s="422"/>
      <c r="G60" s="422"/>
      <c r="H60" s="422"/>
      <c r="I60" s="422"/>
    </row>
    <row r="61" spans="1:9">
      <c r="A61" s="433" t="s">
        <v>2891</v>
      </c>
      <c r="B61" s="433" t="s">
        <v>1069</v>
      </c>
      <c r="C61" s="434"/>
      <c r="D61" s="434"/>
      <c r="E61" s="435"/>
      <c r="F61" s="434"/>
      <c r="G61" s="435"/>
      <c r="H61" s="435"/>
      <c r="I61" s="435"/>
    </row>
    <row r="62" spans="1:9">
      <c r="A62" s="437" t="s">
        <v>1069</v>
      </c>
      <c r="B62" s="437" t="s">
        <v>1069</v>
      </c>
      <c r="C62" s="438"/>
      <c r="D62" s="438"/>
      <c r="E62" s="438"/>
      <c r="F62" s="438"/>
      <c r="G62" s="438"/>
      <c r="H62" s="438"/>
      <c r="I62" s="438"/>
    </row>
    <row r="63" spans="1:9">
      <c r="A63" s="439" t="s">
        <v>2892</v>
      </c>
      <c r="B63" s="439" t="s">
        <v>1069</v>
      </c>
      <c r="C63" s="440"/>
      <c r="D63" s="440"/>
      <c r="E63" s="440"/>
      <c r="F63" s="440"/>
      <c r="G63" s="440"/>
      <c r="H63" s="440"/>
      <c r="I63" s="440"/>
    </row>
    <row r="64" spans="1:9">
      <c r="A64" s="439" t="s">
        <v>2893</v>
      </c>
      <c r="B64" s="439"/>
      <c r="C64" s="440"/>
      <c r="D64" s="440"/>
      <c r="E64" s="440"/>
      <c r="F64" s="440"/>
      <c r="G64" s="440"/>
      <c r="H64" s="440"/>
      <c r="I64" s="440"/>
    </row>
    <row r="65" spans="1:9">
      <c r="A65" s="441" t="s">
        <v>2894</v>
      </c>
      <c r="B65" s="441"/>
      <c r="C65" s="442"/>
      <c r="D65" s="442"/>
      <c r="E65" s="442"/>
      <c r="F65" s="442"/>
      <c r="G65" s="442"/>
      <c r="H65" s="442"/>
      <c r="I65" s="442"/>
    </row>
    <row r="66" spans="1:9">
      <c r="A66" s="441" t="s">
        <v>2895</v>
      </c>
      <c r="B66" s="441"/>
      <c r="C66" s="442"/>
      <c r="D66" s="442"/>
      <c r="E66" s="442"/>
      <c r="F66" s="442"/>
      <c r="G66" s="442"/>
      <c r="H66" s="442"/>
      <c r="I66" s="442"/>
    </row>
    <row r="67" spans="1:9">
      <c r="A67" s="437" t="s">
        <v>2896</v>
      </c>
      <c r="B67" s="437" t="s">
        <v>2193</v>
      </c>
      <c r="C67" s="422">
        <v>600</v>
      </c>
      <c r="D67" s="1183"/>
      <c r="E67" s="422">
        <f>C67*D67</f>
        <v>0</v>
      </c>
      <c r="F67" s="422"/>
      <c r="G67" s="422">
        <f>C67*F67</f>
        <v>0</v>
      </c>
      <c r="H67" s="422">
        <f>D67+F67</f>
        <v>0</v>
      </c>
      <c r="I67" s="422">
        <f>C67*H67</f>
        <v>0</v>
      </c>
    </row>
    <row r="68" spans="1:9">
      <c r="A68" s="437" t="s">
        <v>2897</v>
      </c>
      <c r="B68" s="437" t="s">
        <v>2193</v>
      </c>
      <c r="C68" s="422">
        <v>600</v>
      </c>
      <c r="D68" s="422"/>
      <c r="E68" s="422">
        <f>C68*D68</f>
        <v>0</v>
      </c>
      <c r="F68" s="1183"/>
      <c r="G68" s="422">
        <f>C68*F68</f>
        <v>0</v>
      </c>
      <c r="H68" s="422">
        <f>D68+F68</f>
        <v>0</v>
      </c>
      <c r="I68" s="422">
        <f>C68*H68</f>
        <v>0</v>
      </c>
    </row>
    <row r="69" spans="1:9">
      <c r="A69" s="443"/>
      <c r="B69" s="443"/>
      <c r="C69" s="444"/>
      <c r="D69" s="444"/>
      <c r="E69" s="445"/>
      <c r="F69" s="444"/>
      <c r="G69" s="445"/>
      <c r="H69" s="445"/>
      <c r="I69" s="445"/>
    </row>
    <row r="70" spans="1:9">
      <c r="A70" s="446" t="s">
        <v>2898</v>
      </c>
      <c r="B70" s="439" t="s">
        <v>1069</v>
      </c>
      <c r="C70" s="440"/>
      <c r="D70" s="440"/>
      <c r="E70" s="440"/>
      <c r="F70" s="440"/>
      <c r="G70" s="440"/>
      <c r="H70" s="440"/>
      <c r="I70" s="440"/>
    </row>
    <row r="71" spans="1:9">
      <c r="A71" s="439" t="s">
        <v>2899</v>
      </c>
      <c r="B71" s="439" t="s">
        <v>1069</v>
      </c>
      <c r="C71" s="440"/>
      <c r="D71" s="440"/>
      <c r="E71" s="440"/>
      <c r="F71" s="440"/>
      <c r="G71" s="440"/>
      <c r="H71" s="440"/>
      <c r="I71" s="440"/>
    </row>
    <row r="72" spans="1:9">
      <c r="A72" s="439" t="s">
        <v>2900</v>
      </c>
      <c r="B72" s="439" t="s">
        <v>1069</v>
      </c>
      <c r="C72" s="440"/>
      <c r="D72" s="440"/>
      <c r="E72" s="440"/>
      <c r="F72" s="440"/>
      <c r="G72" s="440"/>
      <c r="H72" s="440"/>
      <c r="I72" s="440"/>
    </row>
    <row r="73" spans="1:9">
      <c r="A73" s="441" t="s">
        <v>2901</v>
      </c>
      <c r="B73" s="441" t="s">
        <v>1069</v>
      </c>
      <c r="C73" s="442"/>
      <c r="D73" s="442"/>
      <c r="E73" s="442"/>
      <c r="F73" s="442"/>
      <c r="G73" s="442"/>
      <c r="H73" s="442"/>
      <c r="I73" s="442"/>
    </row>
    <row r="74" spans="1:9">
      <c r="A74" s="437" t="s">
        <v>2902</v>
      </c>
      <c r="B74" s="437" t="s">
        <v>2193</v>
      </c>
      <c r="C74" s="422">
        <v>63</v>
      </c>
      <c r="D74" s="1183"/>
      <c r="E74" s="422">
        <f t="shared" ref="E74:E82" si="0">C74*D74</f>
        <v>0</v>
      </c>
      <c r="F74" s="422"/>
      <c r="G74" s="422">
        <f t="shared" ref="G74:G82" si="1">C74*F74</f>
        <v>0</v>
      </c>
      <c r="H74" s="422">
        <f t="shared" ref="H74:H82" si="2">D74+F74</f>
        <v>0</v>
      </c>
      <c r="I74" s="422">
        <f t="shared" ref="I74:I82" si="3">C74*H74</f>
        <v>0</v>
      </c>
    </row>
    <row r="75" spans="1:9">
      <c r="A75" s="437" t="s">
        <v>2903</v>
      </c>
      <c r="B75" s="437" t="s">
        <v>2193</v>
      </c>
      <c r="C75" s="422">
        <v>63</v>
      </c>
      <c r="D75" s="422"/>
      <c r="E75" s="422">
        <f>C75*D75</f>
        <v>0</v>
      </c>
      <c r="F75" s="1183"/>
      <c r="G75" s="422">
        <f>C75*F75</f>
        <v>0</v>
      </c>
      <c r="H75" s="422">
        <f>D75+F75</f>
        <v>0</v>
      </c>
      <c r="I75" s="422">
        <f>C75*H75</f>
        <v>0</v>
      </c>
    </row>
    <row r="76" spans="1:9">
      <c r="A76" s="437" t="s">
        <v>2904</v>
      </c>
      <c r="B76" s="437" t="s">
        <v>2193</v>
      </c>
      <c r="C76" s="422">
        <v>14</v>
      </c>
      <c r="D76" s="1183"/>
      <c r="E76" s="422">
        <f>C76*D76</f>
        <v>0</v>
      </c>
      <c r="F76" s="422"/>
      <c r="G76" s="422">
        <f>C76*F76</f>
        <v>0</v>
      </c>
      <c r="H76" s="422">
        <f>D76+F76</f>
        <v>0</v>
      </c>
      <c r="I76" s="422">
        <f>C76*H76</f>
        <v>0</v>
      </c>
    </row>
    <row r="77" spans="1:9">
      <c r="A77" s="437" t="s">
        <v>2905</v>
      </c>
      <c r="B77" s="437" t="s">
        <v>2193</v>
      </c>
      <c r="C77" s="422">
        <v>14</v>
      </c>
      <c r="D77" s="422"/>
      <c r="E77" s="422">
        <f>C77*D77</f>
        <v>0</v>
      </c>
      <c r="F77" s="1183"/>
      <c r="G77" s="422">
        <f>C77*F77</f>
        <v>0</v>
      </c>
      <c r="H77" s="422">
        <f>D77+F77</f>
        <v>0</v>
      </c>
      <c r="I77" s="422">
        <f>C77*H77</f>
        <v>0</v>
      </c>
    </row>
    <row r="78" spans="1:9">
      <c r="A78" s="437" t="s">
        <v>2906</v>
      </c>
      <c r="B78" s="437" t="s">
        <v>2193</v>
      </c>
      <c r="C78" s="422">
        <v>30</v>
      </c>
      <c r="D78" s="1183"/>
      <c r="E78" s="422">
        <f t="shared" si="0"/>
        <v>0</v>
      </c>
      <c r="F78" s="422"/>
      <c r="G78" s="422">
        <f t="shared" si="1"/>
        <v>0</v>
      </c>
      <c r="H78" s="422">
        <f t="shared" si="2"/>
        <v>0</v>
      </c>
      <c r="I78" s="422">
        <f t="shared" si="3"/>
        <v>0</v>
      </c>
    </row>
    <row r="79" spans="1:9">
      <c r="A79" s="437" t="s">
        <v>2907</v>
      </c>
      <c r="B79" s="437" t="s">
        <v>2193</v>
      </c>
      <c r="C79" s="422">
        <v>30</v>
      </c>
      <c r="D79" s="422"/>
      <c r="E79" s="422">
        <f>C79*D79</f>
        <v>0</v>
      </c>
      <c r="F79" s="1183"/>
      <c r="G79" s="422">
        <f>C79*F79</f>
        <v>0</v>
      </c>
      <c r="H79" s="422">
        <f>D79+F79</f>
        <v>0</v>
      </c>
      <c r="I79" s="422">
        <f>C79*H79</f>
        <v>0</v>
      </c>
    </row>
    <row r="80" spans="1:9">
      <c r="A80" s="437" t="s">
        <v>2908</v>
      </c>
      <c r="B80" s="437" t="s">
        <v>2193</v>
      </c>
      <c r="C80" s="422">
        <v>17</v>
      </c>
      <c r="D80" s="1183"/>
      <c r="E80" s="422">
        <f t="shared" si="0"/>
        <v>0</v>
      </c>
      <c r="F80" s="422"/>
      <c r="G80" s="422">
        <f t="shared" si="1"/>
        <v>0</v>
      </c>
      <c r="H80" s="422">
        <f t="shared" si="2"/>
        <v>0</v>
      </c>
      <c r="I80" s="422">
        <f t="shared" si="3"/>
        <v>0</v>
      </c>
    </row>
    <row r="81" spans="1:9">
      <c r="A81" s="437" t="s">
        <v>2909</v>
      </c>
      <c r="B81" s="437" t="s">
        <v>2193</v>
      </c>
      <c r="C81" s="422">
        <v>17</v>
      </c>
      <c r="D81" s="422"/>
      <c r="E81" s="422">
        <f>C81*D81</f>
        <v>0</v>
      </c>
      <c r="F81" s="1183"/>
      <c r="G81" s="422">
        <f>C81*F81</f>
        <v>0</v>
      </c>
      <c r="H81" s="422">
        <f>D81+F81</f>
        <v>0</v>
      </c>
      <c r="I81" s="422">
        <f>C81*H81</f>
        <v>0</v>
      </c>
    </row>
    <row r="82" spans="1:9">
      <c r="A82" s="437" t="s">
        <v>2910</v>
      </c>
      <c r="B82" s="437" t="s">
        <v>2193</v>
      </c>
      <c r="C82" s="422">
        <v>2</v>
      </c>
      <c r="D82" s="1183"/>
      <c r="E82" s="422">
        <f t="shared" si="0"/>
        <v>0</v>
      </c>
      <c r="F82" s="422"/>
      <c r="G82" s="422">
        <f t="shared" si="1"/>
        <v>0</v>
      </c>
      <c r="H82" s="422">
        <f t="shared" si="2"/>
        <v>0</v>
      </c>
      <c r="I82" s="422">
        <f t="shared" si="3"/>
        <v>0</v>
      </c>
    </row>
    <row r="83" spans="1:9">
      <c r="A83" s="437" t="s">
        <v>2911</v>
      </c>
      <c r="B83" s="437" t="s">
        <v>2193</v>
      </c>
      <c r="C83" s="422">
        <v>2</v>
      </c>
      <c r="D83" s="422"/>
      <c r="E83" s="422">
        <f>C83*D83</f>
        <v>0</v>
      </c>
      <c r="F83" s="1183"/>
      <c r="G83" s="422">
        <f>C83*F83</f>
        <v>0</v>
      </c>
      <c r="H83" s="422">
        <f>D83+F83</f>
        <v>0</v>
      </c>
      <c r="I83" s="422">
        <f>C83*H83</f>
        <v>0</v>
      </c>
    </row>
    <row r="84" spans="1:9">
      <c r="A84" s="437" t="s">
        <v>2912</v>
      </c>
      <c r="B84" s="437" t="s">
        <v>2193</v>
      </c>
      <c r="C84" s="422">
        <v>32</v>
      </c>
      <c r="D84" s="1183"/>
      <c r="E84" s="422">
        <f t="shared" ref="E84:E92" si="4">C84*D84</f>
        <v>0</v>
      </c>
      <c r="F84" s="422"/>
      <c r="G84" s="422">
        <f t="shared" ref="G84:G92" si="5">C84*F84</f>
        <v>0</v>
      </c>
      <c r="H84" s="422">
        <f t="shared" ref="H84:H92" si="6">D84+F84</f>
        <v>0</v>
      </c>
      <c r="I84" s="422">
        <f t="shared" ref="I84:I92" si="7">C84*H84</f>
        <v>0</v>
      </c>
    </row>
    <row r="85" spans="1:9">
      <c r="A85" s="437" t="s">
        <v>2913</v>
      </c>
      <c r="B85" s="437" t="s">
        <v>2193</v>
      </c>
      <c r="C85" s="422">
        <v>32</v>
      </c>
      <c r="D85" s="422"/>
      <c r="E85" s="422">
        <f>C85*D85</f>
        <v>0</v>
      </c>
      <c r="F85" s="1183"/>
      <c r="G85" s="422">
        <f>C85*F85</f>
        <v>0</v>
      </c>
      <c r="H85" s="422">
        <f>D85+F85</f>
        <v>0</v>
      </c>
      <c r="I85" s="422">
        <f>C85*H85</f>
        <v>0</v>
      </c>
    </row>
    <row r="86" spans="1:9">
      <c r="A86" s="437" t="s">
        <v>2914</v>
      </c>
      <c r="B86" s="437" t="s">
        <v>2193</v>
      </c>
      <c r="C86" s="422">
        <v>28</v>
      </c>
      <c r="D86" s="1183"/>
      <c r="E86" s="422">
        <f t="shared" si="4"/>
        <v>0</v>
      </c>
      <c r="F86" s="422"/>
      <c r="G86" s="422">
        <f t="shared" si="5"/>
        <v>0</v>
      </c>
      <c r="H86" s="422">
        <f t="shared" si="6"/>
        <v>0</v>
      </c>
      <c r="I86" s="422">
        <f t="shared" si="7"/>
        <v>0</v>
      </c>
    </row>
    <row r="87" spans="1:9">
      <c r="A87" s="437" t="s">
        <v>2915</v>
      </c>
      <c r="B87" s="437" t="s">
        <v>2193</v>
      </c>
      <c r="C87" s="422">
        <v>28</v>
      </c>
      <c r="D87" s="422"/>
      <c r="E87" s="422">
        <f>C87*D87</f>
        <v>0</v>
      </c>
      <c r="F87" s="1183"/>
      <c r="G87" s="422">
        <f>C87*F87</f>
        <v>0</v>
      </c>
      <c r="H87" s="422">
        <f>D87+F87</f>
        <v>0</v>
      </c>
      <c r="I87" s="422">
        <f>C87*H87</f>
        <v>0</v>
      </c>
    </row>
    <row r="88" spans="1:9">
      <c r="A88" s="437"/>
      <c r="B88" s="437"/>
      <c r="C88" s="422"/>
      <c r="D88" s="422"/>
      <c r="E88" s="422"/>
      <c r="F88" s="422"/>
      <c r="G88" s="422"/>
      <c r="H88" s="422"/>
      <c r="I88" s="422"/>
    </row>
    <row r="89" spans="1:9" ht="32.25">
      <c r="A89" s="447" t="s">
        <v>2916</v>
      </c>
      <c r="B89" s="437" t="s">
        <v>2193</v>
      </c>
      <c r="C89" s="422">
        <v>16</v>
      </c>
      <c r="D89" s="1193"/>
      <c r="E89" s="422">
        <f t="shared" si="4"/>
        <v>0</v>
      </c>
      <c r="F89" s="422"/>
      <c r="G89" s="422">
        <f t="shared" si="5"/>
        <v>0</v>
      </c>
      <c r="H89" s="422">
        <f t="shared" si="6"/>
        <v>0</v>
      </c>
      <c r="I89" s="422">
        <f t="shared" si="7"/>
        <v>0</v>
      </c>
    </row>
    <row r="90" spans="1:9" ht="23.25" customHeight="1">
      <c r="A90" s="447" t="s">
        <v>2917</v>
      </c>
      <c r="B90" s="437" t="s">
        <v>2193</v>
      </c>
      <c r="C90" s="422">
        <v>16</v>
      </c>
      <c r="D90" s="422"/>
      <c r="E90" s="422">
        <f>C90*D90</f>
        <v>0</v>
      </c>
      <c r="F90" s="1193"/>
      <c r="G90" s="422">
        <f>C90*F90</f>
        <v>0</v>
      </c>
      <c r="H90" s="422">
        <f>D90+F90</f>
        <v>0</v>
      </c>
      <c r="I90" s="422">
        <f>C90*H90</f>
        <v>0</v>
      </c>
    </row>
    <row r="91" spans="1:9" ht="13.5" customHeight="1">
      <c r="A91" s="447"/>
      <c r="B91" s="437"/>
      <c r="C91" s="422"/>
      <c r="D91" s="422"/>
      <c r="E91" s="422"/>
      <c r="F91" s="422"/>
      <c r="G91" s="422"/>
      <c r="H91" s="422"/>
      <c r="I91" s="422"/>
    </row>
    <row r="92" spans="1:9" ht="32.25">
      <c r="A92" s="447" t="s">
        <v>2918</v>
      </c>
      <c r="B92" s="437" t="s">
        <v>2193</v>
      </c>
      <c r="C92" s="422">
        <v>2</v>
      </c>
      <c r="D92" s="1193"/>
      <c r="E92" s="422">
        <f t="shared" si="4"/>
        <v>0</v>
      </c>
      <c r="F92" s="422"/>
      <c r="G92" s="422">
        <f t="shared" si="5"/>
        <v>0</v>
      </c>
      <c r="H92" s="422">
        <f t="shared" si="6"/>
        <v>0</v>
      </c>
      <c r="I92" s="422">
        <f t="shared" si="7"/>
        <v>0</v>
      </c>
    </row>
    <row r="93" spans="1:9" ht="21.75">
      <c r="A93" s="447" t="s">
        <v>2919</v>
      </c>
      <c r="B93" s="437" t="s">
        <v>2193</v>
      </c>
      <c r="C93" s="422">
        <v>2</v>
      </c>
      <c r="D93" s="422"/>
      <c r="E93" s="422">
        <f>C93*D93</f>
        <v>0</v>
      </c>
      <c r="F93" s="1193"/>
      <c r="G93" s="422">
        <f>C93*F93</f>
        <v>0</v>
      </c>
      <c r="H93" s="422">
        <f>D93+F93</f>
        <v>0</v>
      </c>
      <c r="I93" s="422">
        <f>C93*H93</f>
        <v>0</v>
      </c>
    </row>
    <row r="94" spans="1:9">
      <c r="A94" s="447"/>
      <c r="B94" s="437"/>
      <c r="C94" s="422"/>
      <c r="D94" s="422"/>
      <c r="E94" s="422"/>
      <c r="F94" s="422"/>
      <c r="G94" s="422"/>
      <c r="H94" s="422"/>
      <c r="I94" s="422"/>
    </row>
    <row r="95" spans="1:9" ht="26.25" customHeight="1">
      <c r="A95" s="447" t="s">
        <v>2920</v>
      </c>
      <c r="B95" s="437" t="s">
        <v>2193</v>
      </c>
      <c r="C95" s="422">
        <v>1</v>
      </c>
      <c r="D95" s="1193"/>
      <c r="E95" s="422">
        <f>C95*D95</f>
        <v>0</v>
      </c>
      <c r="F95" s="422"/>
      <c r="G95" s="422">
        <f>C95*F95</f>
        <v>0</v>
      </c>
      <c r="H95" s="422">
        <f>D95+F95</f>
        <v>0</v>
      </c>
      <c r="I95" s="422">
        <f>C95*H95</f>
        <v>0</v>
      </c>
    </row>
    <row r="96" spans="1:9" ht="21.75">
      <c r="A96" s="447" t="s">
        <v>2921</v>
      </c>
      <c r="B96" s="437" t="s">
        <v>2193</v>
      </c>
      <c r="C96" s="422">
        <v>1</v>
      </c>
      <c r="D96" s="422"/>
      <c r="E96" s="422">
        <f>C96*D96</f>
        <v>0</v>
      </c>
      <c r="F96" s="1193"/>
      <c r="G96" s="422">
        <f>C96*F96</f>
        <v>0</v>
      </c>
      <c r="H96" s="422">
        <f>D96+F96</f>
        <v>0</v>
      </c>
      <c r="I96" s="422">
        <f>C96*H96</f>
        <v>0</v>
      </c>
    </row>
    <row r="97" spans="1:9">
      <c r="A97" s="447"/>
      <c r="B97" s="437"/>
      <c r="C97" s="422"/>
      <c r="D97" s="422"/>
      <c r="E97" s="422"/>
      <c r="F97" s="422"/>
      <c r="G97" s="422"/>
      <c r="H97" s="422"/>
      <c r="I97" s="422"/>
    </row>
    <row r="98" spans="1:9" ht="32.25">
      <c r="A98" s="447" t="s">
        <v>2922</v>
      </c>
      <c r="B98" s="437" t="s">
        <v>2193</v>
      </c>
      <c r="C98" s="422">
        <v>8</v>
      </c>
      <c r="D98" s="1193"/>
      <c r="E98" s="422">
        <f>C98*D98</f>
        <v>0</v>
      </c>
      <c r="F98" s="422"/>
      <c r="G98" s="422">
        <f>C98*F98</f>
        <v>0</v>
      </c>
      <c r="H98" s="422">
        <f>D98+F98</f>
        <v>0</v>
      </c>
      <c r="I98" s="422">
        <f>C98*H98</f>
        <v>0</v>
      </c>
    </row>
    <row r="99" spans="1:9" ht="27.75" customHeight="1">
      <c r="A99" s="447" t="s">
        <v>2923</v>
      </c>
      <c r="B99" s="437" t="s">
        <v>2193</v>
      </c>
      <c r="C99" s="422">
        <v>8</v>
      </c>
      <c r="D99" s="422"/>
      <c r="E99" s="422">
        <f>C99*D99</f>
        <v>0</v>
      </c>
      <c r="F99" s="1193"/>
      <c r="G99" s="422">
        <f>C99*F99</f>
        <v>0</v>
      </c>
      <c r="H99" s="422">
        <f>D99+F99</f>
        <v>0</v>
      </c>
      <c r="I99" s="422">
        <f>C99*H99</f>
        <v>0</v>
      </c>
    </row>
    <row r="100" spans="1:9">
      <c r="A100" s="447"/>
      <c r="B100" s="437"/>
      <c r="C100" s="422"/>
      <c r="D100" s="422"/>
      <c r="E100" s="422"/>
      <c r="F100" s="422"/>
      <c r="G100" s="422"/>
      <c r="H100" s="422"/>
      <c r="I100" s="422"/>
    </row>
    <row r="101" spans="1:9">
      <c r="A101" s="439" t="s">
        <v>2924</v>
      </c>
      <c r="B101" s="439" t="s">
        <v>1069</v>
      </c>
      <c r="C101" s="440"/>
      <c r="D101" s="440"/>
      <c r="E101" s="440"/>
      <c r="F101" s="440"/>
      <c r="G101" s="440"/>
      <c r="H101" s="440"/>
      <c r="I101" s="440"/>
    </row>
    <row r="102" spans="1:9">
      <c r="A102" s="439" t="s">
        <v>2925</v>
      </c>
      <c r="B102" s="439" t="s">
        <v>1069</v>
      </c>
      <c r="C102" s="440"/>
      <c r="D102" s="440"/>
      <c r="E102" s="440"/>
      <c r="F102" s="440"/>
      <c r="G102" s="440"/>
      <c r="H102" s="440"/>
      <c r="I102" s="440"/>
    </row>
    <row r="103" spans="1:9">
      <c r="A103" s="441"/>
      <c r="B103" s="441"/>
      <c r="C103" s="442"/>
      <c r="D103" s="442"/>
      <c r="E103" s="442"/>
      <c r="F103" s="442"/>
      <c r="G103" s="442"/>
      <c r="H103" s="442"/>
      <c r="I103" s="442"/>
    </row>
    <row r="104" spans="1:9">
      <c r="A104" s="437" t="s">
        <v>2926</v>
      </c>
      <c r="B104" s="437" t="s">
        <v>2193</v>
      </c>
      <c r="C104" s="422">
        <v>296</v>
      </c>
      <c r="D104" s="1193"/>
      <c r="E104" s="422">
        <f t="shared" ref="E104:E109" si="8">C104*D104</f>
        <v>0</v>
      </c>
      <c r="F104" s="422"/>
      <c r="G104" s="422">
        <f t="shared" ref="G104:G109" si="9">C104*F104</f>
        <v>0</v>
      </c>
      <c r="H104" s="422">
        <f t="shared" ref="H104:H109" si="10">D104+F104</f>
        <v>0</v>
      </c>
      <c r="I104" s="422">
        <f t="shared" ref="I104:I109" si="11">C104*H104</f>
        <v>0</v>
      </c>
    </row>
    <row r="105" spans="1:9">
      <c r="A105" s="437" t="s">
        <v>2927</v>
      </c>
      <c r="B105" s="437" t="s">
        <v>2193</v>
      </c>
      <c r="C105" s="422">
        <v>296</v>
      </c>
      <c r="D105" s="422"/>
      <c r="E105" s="422">
        <f t="shared" si="8"/>
        <v>0</v>
      </c>
      <c r="F105" s="1193"/>
      <c r="G105" s="422">
        <f t="shared" si="9"/>
        <v>0</v>
      </c>
      <c r="H105" s="422">
        <f t="shared" si="10"/>
        <v>0</v>
      </c>
      <c r="I105" s="422">
        <f t="shared" si="11"/>
        <v>0</v>
      </c>
    </row>
    <row r="106" spans="1:9">
      <c r="A106" s="437" t="s">
        <v>2928</v>
      </c>
      <c r="B106" s="437" t="s">
        <v>2193</v>
      </c>
      <c r="C106" s="422">
        <v>10</v>
      </c>
      <c r="D106" s="1193"/>
      <c r="E106" s="422">
        <f t="shared" si="8"/>
        <v>0</v>
      </c>
      <c r="F106" s="422"/>
      <c r="G106" s="422">
        <f t="shared" si="9"/>
        <v>0</v>
      </c>
      <c r="H106" s="422">
        <f t="shared" si="10"/>
        <v>0</v>
      </c>
      <c r="I106" s="422">
        <f t="shared" si="11"/>
        <v>0</v>
      </c>
    </row>
    <row r="107" spans="1:9">
      <c r="A107" s="437" t="s">
        <v>2929</v>
      </c>
      <c r="B107" s="437" t="s">
        <v>2193</v>
      </c>
      <c r="C107" s="422">
        <v>10</v>
      </c>
      <c r="D107" s="422"/>
      <c r="E107" s="422">
        <f t="shared" si="8"/>
        <v>0</v>
      </c>
      <c r="F107" s="1193"/>
      <c r="G107" s="422">
        <f t="shared" si="9"/>
        <v>0</v>
      </c>
      <c r="H107" s="422">
        <f t="shared" si="10"/>
        <v>0</v>
      </c>
      <c r="I107" s="422">
        <f t="shared" si="11"/>
        <v>0</v>
      </c>
    </row>
    <row r="108" spans="1:9">
      <c r="A108" s="437" t="s">
        <v>2930</v>
      </c>
      <c r="B108" s="437" t="s">
        <v>2193</v>
      </c>
      <c r="C108" s="422">
        <v>26</v>
      </c>
      <c r="D108" s="1193"/>
      <c r="E108" s="422">
        <f t="shared" si="8"/>
        <v>0</v>
      </c>
      <c r="F108" s="422"/>
      <c r="G108" s="422">
        <f t="shared" si="9"/>
        <v>0</v>
      </c>
      <c r="H108" s="422">
        <f t="shared" si="10"/>
        <v>0</v>
      </c>
      <c r="I108" s="422">
        <f t="shared" si="11"/>
        <v>0</v>
      </c>
    </row>
    <row r="109" spans="1:9">
      <c r="A109" s="437" t="s">
        <v>2931</v>
      </c>
      <c r="B109" s="437" t="s">
        <v>2193</v>
      </c>
      <c r="C109" s="422">
        <v>26</v>
      </c>
      <c r="D109" s="422"/>
      <c r="E109" s="422">
        <f t="shared" si="8"/>
        <v>0</v>
      </c>
      <c r="F109" s="1193"/>
      <c r="G109" s="422">
        <f t="shared" si="9"/>
        <v>0</v>
      </c>
      <c r="H109" s="422">
        <f t="shared" si="10"/>
        <v>0</v>
      </c>
      <c r="I109" s="422">
        <f t="shared" si="11"/>
        <v>0</v>
      </c>
    </row>
    <row r="110" spans="1:9">
      <c r="A110" s="437"/>
      <c r="B110" s="437"/>
      <c r="C110" s="422"/>
      <c r="D110" s="422"/>
      <c r="E110" s="422"/>
      <c r="F110" s="422"/>
      <c r="G110" s="422"/>
      <c r="H110" s="422"/>
      <c r="I110" s="422"/>
    </row>
    <row r="111" spans="1:9">
      <c r="A111" s="433" t="s">
        <v>2932</v>
      </c>
      <c r="B111" s="433" t="s">
        <v>1069</v>
      </c>
      <c r="C111" s="434"/>
      <c r="D111" s="434"/>
      <c r="E111" s="435"/>
      <c r="F111" s="434"/>
      <c r="G111" s="435"/>
      <c r="H111" s="435"/>
      <c r="I111" s="435"/>
    </row>
    <row r="112" spans="1:9">
      <c r="A112" s="433" t="s">
        <v>2933</v>
      </c>
      <c r="B112" s="433" t="s">
        <v>1069</v>
      </c>
      <c r="C112" s="434"/>
      <c r="D112" s="434"/>
      <c r="E112" s="435"/>
      <c r="F112" s="434"/>
      <c r="G112" s="435"/>
      <c r="H112" s="435"/>
      <c r="I112" s="435"/>
    </row>
    <row r="113" spans="1:9">
      <c r="A113" s="421" t="s">
        <v>2934</v>
      </c>
      <c r="B113" s="421" t="s">
        <v>2193</v>
      </c>
      <c r="C113" s="422">
        <v>550</v>
      </c>
      <c r="D113" s="1193"/>
      <c r="E113" s="422">
        <f>C113*D113</f>
        <v>0</v>
      </c>
      <c r="F113" s="422"/>
      <c r="G113" s="422">
        <f>C113*F113</f>
        <v>0</v>
      </c>
      <c r="H113" s="422">
        <f>D113+F113</f>
        <v>0</v>
      </c>
      <c r="I113" s="422">
        <f>C113*H113</f>
        <v>0</v>
      </c>
    </row>
    <row r="114" spans="1:9">
      <c r="A114" s="421" t="s">
        <v>2935</v>
      </c>
      <c r="B114" s="421" t="s">
        <v>2193</v>
      </c>
      <c r="C114" s="422">
        <v>550</v>
      </c>
      <c r="D114" s="422"/>
      <c r="E114" s="422">
        <f>C114*D114</f>
        <v>0</v>
      </c>
      <c r="F114" s="1193"/>
      <c r="G114" s="422">
        <f>C114*F114</f>
        <v>0</v>
      </c>
      <c r="H114" s="422">
        <f>D114+F114</f>
        <v>0</v>
      </c>
      <c r="I114" s="422">
        <f>C114*H114</f>
        <v>0</v>
      </c>
    </row>
    <row r="115" spans="1:9">
      <c r="A115" s="437"/>
      <c r="B115" s="437"/>
      <c r="C115" s="422"/>
      <c r="D115" s="422"/>
      <c r="E115" s="422"/>
      <c r="F115" s="422"/>
      <c r="G115" s="422"/>
      <c r="H115" s="422"/>
      <c r="I115" s="422"/>
    </row>
    <row r="116" spans="1:9">
      <c r="A116" s="446" t="s">
        <v>2898</v>
      </c>
      <c r="B116" s="439" t="s">
        <v>1069</v>
      </c>
      <c r="C116" s="440"/>
      <c r="D116" s="440"/>
      <c r="E116" s="440"/>
      <c r="F116" s="440"/>
      <c r="G116" s="440"/>
      <c r="H116" s="440"/>
      <c r="I116" s="440"/>
    </row>
    <row r="117" spans="1:9">
      <c r="A117" s="437" t="s">
        <v>2936</v>
      </c>
      <c r="B117" s="437"/>
      <c r="C117" s="438"/>
      <c r="D117" s="438"/>
      <c r="E117" s="438"/>
      <c r="F117" s="438"/>
      <c r="G117" s="438"/>
      <c r="H117" s="438"/>
      <c r="I117" s="438"/>
    </row>
    <row r="118" spans="1:9">
      <c r="A118" s="437" t="s">
        <v>1069</v>
      </c>
      <c r="B118" s="437" t="s">
        <v>1069</v>
      </c>
      <c r="C118" s="438"/>
      <c r="D118" s="438"/>
      <c r="E118" s="438"/>
      <c r="F118" s="438"/>
      <c r="G118" s="438"/>
      <c r="H118" s="438"/>
      <c r="I118" s="438"/>
    </row>
    <row r="119" spans="1:9">
      <c r="A119" s="439" t="s">
        <v>2937</v>
      </c>
      <c r="B119" s="439" t="s">
        <v>1069</v>
      </c>
      <c r="C119" s="440"/>
      <c r="D119" s="440"/>
      <c r="E119" s="440"/>
      <c r="F119" s="440"/>
      <c r="G119" s="440"/>
      <c r="H119" s="440"/>
      <c r="I119" s="440"/>
    </row>
    <row r="120" spans="1:9">
      <c r="A120" s="439" t="s">
        <v>2938</v>
      </c>
      <c r="B120" s="439" t="s">
        <v>1069</v>
      </c>
      <c r="C120" s="440"/>
      <c r="D120" s="440"/>
      <c r="E120" s="440"/>
      <c r="F120" s="440"/>
      <c r="G120" s="440"/>
      <c r="H120" s="440"/>
      <c r="I120" s="440"/>
    </row>
    <row r="121" spans="1:9">
      <c r="A121" s="437" t="s">
        <v>2906</v>
      </c>
      <c r="B121" s="437" t="s">
        <v>2193</v>
      </c>
      <c r="C121" s="422">
        <v>1</v>
      </c>
      <c r="D121" s="1193"/>
      <c r="E121" s="422">
        <f>C121*D121</f>
        <v>0</v>
      </c>
      <c r="F121" s="422"/>
      <c r="G121" s="422">
        <f>C121*F121</f>
        <v>0</v>
      </c>
      <c r="H121" s="422">
        <f>D121+F121</f>
        <v>0</v>
      </c>
      <c r="I121" s="422">
        <f>C121*H121</f>
        <v>0</v>
      </c>
    </row>
    <row r="122" spans="1:9">
      <c r="A122" s="437" t="s">
        <v>2907</v>
      </c>
      <c r="B122" s="437" t="s">
        <v>2193</v>
      </c>
      <c r="C122" s="422">
        <v>1</v>
      </c>
      <c r="D122" s="422"/>
      <c r="E122" s="422">
        <f>C122*D122</f>
        <v>0</v>
      </c>
      <c r="F122" s="1193"/>
      <c r="G122" s="422">
        <f>C122*F122</f>
        <v>0</v>
      </c>
      <c r="H122" s="422">
        <f>D122+F122</f>
        <v>0</v>
      </c>
      <c r="I122" s="422">
        <f>C122*H122</f>
        <v>0</v>
      </c>
    </row>
    <row r="123" spans="1:9">
      <c r="A123" s="437"/>
      <c r="B123" s="437"/>
      <c r="C123" s="422"/>
      <c r="D123" s="422"/>
      <c r="E123" s="422"/>
      <c r="F123" s="422"/>
      <c r="G123" s="422"/>
      <c r="H123" s="422"/>
      <c r="I123" s="422"/>
    </row>
    <row r="124" spans="1:9">
      <c r="A124" s="439" t="s">
        <v>2939</v>
      </c>
      <c r="B124" s="439" t="s">
        <v>1069</v>
      </c>
      <c r="C124" s="440"/>
      <c r="D124" s="440"/>
      <c r="E124" s="440"/>
      <c r="F124" s="440"/>
      <c r="G124" s="440"/>
      <c r="H124" s="440"/>
      <c r="I124" s="440"/>
    </row>
    <row r="125" spans="1:9">
      <c r="A125" s="439" t="s">
        <v>2940</v>
      </c>
      <c r="B125" s="439" t="s">
        <v>1069</v>
      </c>
      <c r="C125" s="440"/>
      <c r="D125" s="440"/>
      <c r="E125" s="440"/>
      <c r="F125" s="440"/>
      <c r="G125" s="440"/>
      <c r="H125" s="440"/>
      <c r="I125" s="440"/>
    </row>
    <row r="126" spans="1:9">
      <c r="A126" s="437" t="s">
        <v>2926</v>
      </c>
      <c r="B126" s="437" t="s">
        <v>2193</v>
      </c>
      <c r="C126" s="422">
        <v>16</v>
      </c>
      <c r="D126" s="1193"/>
      <c r="E126" s="422">
        <f>C126*D126</f>
        <v>0</v>
      </c>
      <c r="F126" s="422"/>
      <c r="G126" s="422">
        <f>C126*F126</f>
        <v>0</v>
      </c>
      <c r="H126" s="422">
        <f>D126+F126</f>
        <v>0</v>
      </c>
      <c r="I126" s="422">
        <f>C126*H126</f>
        <v>0</v>
      </c>
    </row>
    <row r="127" spans="1:9">
      <c r="A127" s="437" t="s">
        <v>2927</v>
      </c>
      <c r="B127" s="437" t="s">
        <v>2193</v>
      </c>
      <c r="C127" s="422">
        <v>16</v>
      </c>
      <c r="D127" s="422"/>
      <c r="E127" s="422">
        <f>C127*D127</f>
        <v>0</v>
      </c>
      <c r="F127" s="1193"/>
      <c r="G127" s="422">
        <f>C127*F127</f>
        <v>0</v>
      </c>
      <c r="H127" s="422">
        <f>D127+F127</f>
        <v>0</v>
      </c>
      <c r="I127" s="422">
        <f>C127*H127</f>
        <v>0</v>
      </c>
    </row>
    <row r="128" spans="1:9">
      <c r="A128" s="437"/>
      <c r="B128" s="437"/>
      <c r="C128" s="422"/>
      <c r="D128" s="422"/>
      <c r="E128" s="422"/>
      <c r="F128" s="422"/>
      <c r="G128" s="422"/>
      <c r="H128" s="422"/>
      <c r="I128" s="422"/>
    </row>
    <row r="129" spans="1:9">
      <c r="A129" s="439" t="s">
        <v>2941</v>
      </c>
      <c r="B129" s="439" t="s">
        <v>1069</v>
      </c>
      <c r="C129" s="440"/>
      <c r="D129" s="440"/>
      <c r="E129" s="440"/>
      <c r="F129" s="440"/>
      <c r="G129" s="440"/>
      <c r="H129" s="440"/>
      <c r="I129" s="440"/>
    </row>
    <row r="130" spans="1:9">
      <c r="A130" s="439" t="s">
        <v>2940</v>
      </c>
      <c r="B130" s="439" t="s">
        <v>1069</v>
      </c>
      <c r="C130" s="440"/>
      <c r="D130" s="440"/>
      <c r="E130" s="440"/>
      <c r="F130" s="440"/>
      <c r="G130" s="440"/>
      <c r="H130" s="440"/>
      <c r="I130" s="440"/>
    </row>
    <row r="131" spans="1:9">
      <c r="A131" s="437" t="s">
        <v>2942</v>
      </c>
      <c r="B131" s="437" t="s">
        <v>2193</v>
      </c>
      <c r="C131" s="422">
        <v>1</v>
      </c>
      <c r="D131" s="1193"/>
      <c r="E131" s="422">
        <f>C131*D131</f>
        <v>0</v>
      </c>
      <c r="F131" s="422"/>
      <c r="G131" s="422">
        <f>C131*F131</f>
        <v>0</v>
      </c>
      <c r="H131" s="422">
        <f>D131+F131</f>
        <v>0</v>
      </c>
      <c r="I131" s="422">
        <f>C131*H131</f>
        <v>0</v>
      </c>
    </row>
    <row r="132" spans="1:9">
      <c r="A132" s="437" t="s">
        <v>2943</v>
      </c>
      <c r="B132" s="437" t="s">
        <v>2193</v>
      </c>
      <c r="C132" s="422">
        <v>1</v>
      </c>
      <c r="D132" s="422"/>
      <c r="E132" s="422">
        <f>C132*D132</f>
        <v>0</v>
      </c>
      <c r="F132" s="1193"/>
      <c r="G132" s="422">
        <f>C132*F132</f>
        <v>0</v>
      </c>
      <c r="H132" s="422">
        <f>D132+F132</f>
        <v>0</v>
      </c>
      <c r="I132" s="422">
        <f>C132*H132</f>
        <v>0</v>
      </c>
    </row>
    <row r="133" spans="1:9">
      <c r="A133" s="437"/>
      <c r="B133" s="437"/>
      <c r="C133" s="422"/>
      <c r="D133" s="422"/>
      <c r="E133" s="422"/>
      <c r="F133" s="422"/>
      <c r="G133" s="422"/>
      <c r="H133" s="422"/>
      <c r="I133" s="422"/>
    </row>
    <row r="134" spans="1:9">
      <c r="A134" s="433" t="s">
        <v>2944</v>
      </c>
      <c r="B134" s="433" t="s">
        <v>1069</v>
      </c>
      <c r="C134" s="434"/>
      <c r="D134" s="434"/>
      <c r="E134" s="435"/>
      <c r="F134" s="434"/>
      <c r="G134" s="435"/>
      <c r="H134" s="435"/>
      <c r="I134" s="435"/>
    </row>
    <row r="135" spans="1:9">
      <c r="A135" s="433" t="s">
        <v>2945</v>
      </c>
      <c r="B135" s="433" t="s">
        <v>1069</v>
      </c>
      <c r="C135" s="434"/>
      <c r="D135" s="434"/>
      <c r="E135" s="435"/>
      <c r="F135" s="434"/>
      <c r="G135" s="435"/>
      <c r="H135" s="435"/>
      <c r="I135" s="435"/>
    </row>
    <row r="136" spans="1:9">
      <c r="A136" s="421" t="s">
        <v>2946</v>
      </c>
      <c r="B136" s="421" t="s">
        <v>2193</v>
      </c>
      <c r="C136" s="422">
        <v>40</v>
      </c>
      <c r="D136" s="1193"/>
      <c r="E136" s="422">
        <f>C136*D136</f>
        <v>0</v>
      </c>
      <c r="F136" s="422"/>
      <c r="G136" s="422">
        <f>C136*F136</f>
        <v>0</v>
      </c>
      <c r="H136" s="422">
        <f>D136+F136</f>
        <v>0</v>
      </c>
      <c r="I136" s="422">
        <f>C136*H136</f>
        <v>0</v>
      </c>
    </row>
    <row r="137" spans="1:9">
      <c r="A137" s="421" t="s">
        <v>2947</v>
      </c>
      <c r="B137" s="421" t="s">
        <v>2193</v>
      </c>
      <c r="C137" s="422">
        <v>40</v>
      </c>
      <c r="D137" s="422"/>
      <c r="E137" s="422">
        <f>C137*D137</f>
        <v>0</v>
      </c>
      <c r="F137" s="1193"/>
      <c r="G137" s="422">
        <f>C137*F137</f>
        <v>0</v>
      </c>
      <c r="H137" s="422">
        <f>D137+F137</f>
        <v>0</v>
      </c>
      <c r="I137" s="422">
        <f>C137*H137</f>
        <v>0</v>
      </c>
    </row>
    <row r="138" spans="1:9">
      <c r="A138" s="421"/>
      <c r="B138" s="421"/>
      <c r="C138" s="422"/>
      <c r="D138" s="422"/>
      <c r="E138" s="422"/>
      <c r="F138" s="422"/>
      <c r="G138" s="422"/>
      <c r="H138" s="422"/>
      <c r="I138" s="422"/>
    </row>
    <row r="139" spans="1:9">
      <c r="A139" s="433" t="s">
        <v>2948</v>
      </c>
      <c r="B139" s="433" t="s">
        <v>1069</v>
      </c>
      <c r="C139" s="434"/>
      <c r="D139" s="434"/>
      <c r="E139" s="435"/>
      <c r="F139" s="434"/>
      <c r="G139" s="435"/>
      <c r="H139" s="435"/>
      <c r="I139" s="435"/>
    </row>
    <row r="140" spans="1:9">
      <c r="A140" s="433" t="s">
        <v>2949</v>
      </c>
      <c r="B140" s="433"/>
      <c r="C140" s="434"/>
      <c r="D140" s="434"/>
      <c r="E140" s="435"/>
      <c r="F140" s="434"/>
      <c r="G140" s="435"/>
      <c r="H140" s="435"/>
      <c r="I140" s="435"/>
    </row>
    <row r="141" spans="1:9">
      <c r="A141" s="421" t="s">
        <v>2950</v>
      </c>
      <c r="B141" s="421" t="s">
        <v>2193</v>
      </c>
      <c r="C141" s="422">
        <v>1</v>
      </c>
      <c r="D141" s="1193"/>
      <c r="E141" s="422">
        <f>C141*D141</f>
        <v>0</v>
      </c>
      <c r="F141" s="422"/>
      <c r="G141" s="422">
        <f>C141*F141</f>
        <v>0</v>
      </c>
      <c r="H141" s="422">
        <f>D141+F141</f>
        <v>0</v>
      </c>
      <c r="I141" s="422">
        <f>C141*H141</f>
        <v>0</v>
      </c>
    </row>
    <row r="142" spans="1:9">
      <c r="A142" s="421" t="s">
        <v>2951</v>
      </c>
      <c r="B142" s="421" t="s">
        <v>2193</v>
      </c>
      <c r="C142" s="422">
        <v>1</v>
      </c>
      <c r="D142" s="422"/>
      <c r="E142" s="422">
        <f>C142*D142</f>
        <v>0</v>
      </c>
      <c r="F142" s="1193"/>
      <c r="G142" s="422">
        <f>C142*F142</f>
        <v>0</v>
      </c>
      <c r="H142" s="422">
        <f>D142+F142</f>
        <v>0</v>
      </c>
      <c r="I142" s="422">
        <f>C142*H142</f>
        <v>0</v>
      </c>
    </row>
    <row r="143" spans="1:9">
      <c r="A143" s="421"/>
      <c r="B143" s="421"/>
      <c r="C143" s="422"/>
      <c r="D143" s="422"/>
      <c r="E143" s="422"/>
      <c r="F143" s="422"/>
      <c r="G143" s="422"/>
      <c r="H143" s="422"/>
      <c r="I143" s="422"/>
    </row>
    <row r="144" spans="1:9">
      <c r="A144" s="448" t="s">
        <v>2952</v>
      </c>
      <c r="B144" s="433" t="s">
        <v>1069</v>
      </c>
      <c r="C144" s="434"/>
      <c r="D144" s="434"/>
      <c r="E144" s="435"/>
      <c r="F144" s="434"/>
      <c r="G144" s="435"/>
      <c r="H144" s="435"/>
      <c r="I144" s="435"/>
    </row>
    <row r="145" spans="1:9">
      <c r="A145" s="443" t="s">
        <v>2901</v>
      </c>
      <c r="B145" s="443" t="s">
        <v>1069</v>
      </c>
      <c r="C145" s="444"/>
      <c r="D145" s="444"/>
      <c r="E145" s="445"/>
      <c r="F145" s="444"/>
      <c r="G145" s="445"/>
      <c r="H145" s="445"/>
      <c r="I145" s="445"/>
    </row>
    <row r="146" spans="1:9">
      <c r="A146" s="433" t="s">
        <v>2953</v>
      </c>
      <c r="B146" s="433" t="s">
        <v>1069</v>
      </c>
      <c r="C146" s="434"/>
      <c r="D146" s="434"/>
      <c r="E146" s="435"/>
      <c r="F146" s="434"/>
      <c r="G146" s="435"/>
      <c r="H146" s="435"/>
      <c r="I146" s="435"/>
    </row>
    <row r="147" spans="1:9">
      <c r="A147" s="421" t="s">
        <v>2954</v>
      </c>
      <c r="B147" s="421" t="s">
        <v>315</v>
      </c>
      <c r="C147" s="422">
        <v>150</v>
      </c>
      <c r="D147" s="1193"/>
      <c r="E147" s="422">
        <f t="shared" ref="E147:E154" si="12">C147*D147</f>
        <v>0</v>
      </c>
      <c r="F147" s="422"/>
      <c r="G147" s="422">
        <f t="shared" ref="G147:G154" si="13">C147*F147</f>
        <v>0</v>
      </c>
      <c r="H147" s="422">
        <f t="shared" ref="H147:H154" si="14">D147+F147</f>
        <v>0</v>
      </c>
      <c r="I147" s="422">
        <f t="shared" ref="I147:I154" si="15">C147*H147</f>
        <v>0</v>
      </c>
    </row>
    <row r="148" spans="1:9">
      <c r="A148" s="421" t="s">
        <v>2955</v>
      </c>
      <c r="B148" s="421" t="s">
        <v>315</v>
      </c>
      <c r="C148" s="422">
        <v>150</v>
      </c>
      <c r="D148" s="422"/>
      <c r="E148" s="422">
        <f t="shared" si="12"/>
        <v>0</v>
      </c>
      <c r="F148" s="1193"/>
      <c r="G148" s="422">
        <f t="shared" si="13"/>
        <v>0</v>
      </c>
      <c r="H148" s="422">
        <f t="shared" si="14"/>
        <v>0</v>
      </c>
      <c r="I148" s="422">
        <f t="shared" si="15"/>
        <v>0</v>
      </c>
    </row>
    <row r="149" spans="1:9">
      <c r="A149" s="449" t="s">
        <v>2956</v>
      </c>
      <c r="B149" s="421" t="s">
        <v>315</v>
      </c>
      <c r="C149" s="422">
        <v>50</v>
      </c>
      <c r="D149" s="1193"/>
      <c r="E149" s="422">
        <f t="shared" si="12"/>
        <v>0</v>
      </c>
      <c r="F149" s="422"/>
      <c r="G149" s="422">
        <f t="shared" si="13"/>
        <v>0</v>
      </c>
      <c r="H149" s="422">
        <f t="shared" si="14"/>
        <v>0</v>
      </c>
      <c r="I149" s="422">
        <f t="shared" si="15"/>
        <v>0</v>
      </c>
    </row>
    <row r="150" spans="1:9">
      <c r="A150" s="449" t="s">
        <v>2957</v>
      </c>
      <c r="B150" s="421" t="s">
        <v>315</v>
      </c>
      <c r="C150" s="422">
        <v>50</v>
      </c>
      <c r="D150" s="422"/>
      <c r="E150" s="422">
        <f t="shared" si="12"/>
        <v>0</v>
      </c>
      <c r="F150" s="1193"/>
      <c r="G150" s="422">
        <f t="shared" si="13"/>
        <v>0</v>
      </c>
      <c r="H150" s="422">
        <f t="shared" si="14"/>
        <v>0</v>
      </c>
      <c r="I150" s="422">
        <f t="shared" si="15"/>
        <v>0</v>
      </c>
    </row>
    <row r="151" spans="1:9">
      <c r="A151" s="449" t="s">
        <v>2958</v>
      </c>
      <c r="B151" s="421" t="s">
        <v>315</v>
      </c>
      <c r="C151" s="422">
        <v>150</v>
      </c>
      <c r="D151" s="1193"/>
      <c r="E151" s="422">
        <f t="shared" si="12"/>
        <v>0</v>
      </c>
      <c r="F151" s="422"/>
      <c r="G151" s="422">
        <f t="shared" si="13"/>
        <v>0</v>
      </c>
      <c r="H151" s="422">
        <f t="shared" si="14"/>
        <v>0</v>
      </c>
      <c r="I151" s="422">
        <f t="shared" si="15"/>
        <v>0</v>
      </c>
    </row>
    <row r="152" spans="1:9">
      <c r="A152" s="449" t="s">
        <v>2959</v>
      </c>
      <c r="B152" s="421" t="s">
        <v>315</v>
      </c>
      <c r="C152" s="422">
        <v>150</v>
      </c>
      <c r="D152" s="422"/>
      <c r="E152" s="422">
        <f t="shared" si="12"/>
        <v>0</v>
      </c>
      <c r="F152" s="1193"/>
      <c r="G152" s="422">
        <f t="shared" si="13"/>
        <v>0</v>
      </c>
      <c r="H152" s="422">
        <f t="shared" si="14"/>
        <v>0</v>
      </c>
      <c r="I152" s="422">
        <f t="shared" si="15"/>
        <v>0</v>
      </c>
    </row>
    <row r="153" spans="1:9">
      <c r="A153" s="449" t="s">
        <v>2960</v>
      </c>
      <c r="B153" s="421" t="s">
        <v>315</v>
      </c>
      <c r="C153" s="422">
        <v>15</v>
      </c>
      <c r="D153" s="1193"/>
      <c r="E153" s="422">
        <f t="shared" si="12"/>
        <v>0</v>
      </c>
      <c r="F153" s="422"/>
      <c r="G153" s="422">
        <f t="shared" si="13"/>
        <v>0</v>
      </c>
      <c r="H153" s="422">
        <f t="shared" si="14"/>
        <v>0</v>
      </c>
      <c r="I153" s="422">
        <f t="shared" si="15"/>
        <v>0</v>
      </c>
    </row>
    <row r="154" spans="1:9">
      <c r="A154" s="449" t="s">
        <v>2961</v>
      </c>
      <c r="B154" s="421" t="s">
        <v>315</v>
      </c>
      <c r="C154" s="422">
        <v>15</v>
      </c>
      <c r="D154" s="422"/>
      <c r="E154" s="422">
        <f t="shared" si="12"/>
        <v>0</v>
      </c>
      <c r="F154" s="1193"/>
      <c r="G154" s="422">
        <f t="shared" si="13"/>
        <v>0</v>
      </c>
      <c r="H154" s="422">
        <f t="shared" si="14"/>
        <v>0</v>
      </c>
      <c r="I154" s="422">
        <f t="shared" si="15"/>
        <v>0</v>
      </c>
    </row>
    <row r="155" spans="1:9">
      <c r="A155" s="449"/>
      <c r="B155" s="421"/>
      <c r="C155" s="422"/>
      <c r="D155" s="422"/>
      <c r="E155" s="422"/>
      <c r="F155" s="422"/>
      <c r="G155" s="422"/>
      <c r="H155" s="422"/>
      <c r="I155" s="422"/>
    </row>
    <row r="156" spans="1:9">
      <c r="A156" s="433" t="s">
        <v>2962</v>
      </c>
      <c r="B156" s="433" t="s">
        <v>1069</v>
      </c>
      <c r="C156" s="434"/>
      <c r="D156" s="434"/>
      <c r="E156" s="435"/>
      <c r="F156" s="434"/>
      <c r="G156" s="435"/>
      <c r="H156" s="435"/>
      <c r="I156" s="435"/>
    </row>
    <row r="157" spans="1:9">
      <c r="A157" s="421" t="s">
        <v>2963</v>
      </c>
      <c r="B157" s="421" t="s">
        <v>315</v>
      </c>
      <c r="C157" s="450">
        <v>2710</v>
      </c>
      <c r="D157" s="1193"/>
      <c r="E157" s="422">
        <f t="shared" ref="E157:E178" si="16">C157*D157</f>
        <v>0</v>
      </c>
      <c r="F157" s="422"/>
      <c r="G157" s="422">
        <f t="shared" ref="G157:G178" si="17">C157*F157</f>
        <v>0</v>
      </c>
      <c r="H157" s="422">
        <f t="shared" ref="H157:H178" si="18">D157+F157</f>
        <v>0</v>
      </c>
      <c r="I157" s="422">
        <f t="shared" ref="I157:I178" si="19">C157*H157</f>
        <v>0</v>
      </c>
    </row>
    <row r="158" spans="1:9">
      <c r="A158" s="421" t="s">
        <v>2964</v>
      </c>
      <c r="B158" s="421" t="s">
        <v>315</v>
      </c>
      <c r="C158" s="450">
        <v>2710</v>
      </c>
      <c r="D158" s="422"/>
      <c r="E158" s="422">
        <f t="shared" si="16"/>
        <v>0</v>
      </c>
      <c r="F158" s="1193"/>
      <c r="G158" s="422">
        <f t="shared" si="17"/>
        <v>0</v>
      </c>
      <c r="H158" s="422">
        <f t="shared" si="18"/>
        <v>0</v>
      </c>
      <c r="I158" s="422">
        <f t="shared" si="19"/>
        <v>0</v>
      </c>
    </row>
    <row r="159" spans="1:9">
      <c r="A159" s="421" t="s">
        <v>2965</v>
      </c>
      <c r="B159" s="421" t="s">
        <v>315</v>
      </c>
      <c r="C159" s="450">
        <v>1885</v>
      </c>
      <c r="D159" s="1193"/>
      <c r="E159" s="422">
        <f t="shared" si="16"/>
        <v>0</v>
      </c>
      <c r="F159" s="422"/>
      <c r="G159" s="422">
        <f t="shared" si="17"/>
        <v>0</v>
      </c>
      <c r="H159" s="422">
        <f t="shared" si="18"/>
        <v>0</v>
      </c>
      <c r="I159" s="422">
        <f t="shared" si="19"/>
        <v>0</v>
      </c>
    </row>
    <row r="160" spans="1:9">
      <c r="A160" s="421" t="s">
        <v>2966</v>
      </c>
      <c r="B160" s="421" t="s">
        <v>315</v>
      </c>
      <c r="C160" s="450">
        <v>1885</v>
      </c>
      <c r="D160" s="422"/>
      <c r="E160" s="422">
        <f t="shared" si="16"/>
        <v>0</v>
      </c>
      <c r="F160" s="1193"/>
      <c r="G160" s="422">
        <f t="shared" si="17"/>
        <v>0</v>
      </c>
      <c r="H160" s="422">
        <f t="shared" si="18"/>
        <v>0</v>
      </c>
      <c r="I160" s="422">
        <f t="shared" si="19"/>
        <v>0</v>
      </c>
    </row>
    <row r="161" spans="1:9">
      <c r="A161" s="421" t="s">
        <v>2967</v>
      </c>
      <c r="B161" s="421" t="s">
        <v>315</v>
      </c>
      <c r="C161" s="450">
        <v>190</v>
      </c>
      <c r="D161" s="1193"/>
      <c r="E161" s="422">
        <f t="shared" si="16"/>
        <v>0</v>
      </c>
      <c r="F161" s="422"/>
      <c r="G161" s="422">
        <f t="shared" si="17"/>
        <v>0</v>
      </c>
      <c r="H161" s="422">
        <f t="shared" si="18"/>
        <v>0</v>
      </c>
      <c r="I161" s="422">
        <f t="shared" si="19"/>
        <v>0</v>
      </c>
    </row>
    <row r="162" spans="1:9">
      <c r="A162" s="421" t="s">
        <v>2968</v>
      </c>
      <c r="B162" s="421" t="s">
        <v>315</v>
      </c>
      <c r="C162" s="450">
        <v>190</v>
      </c>
      <c r="D162" s="422"/>
      <c r="E162" s="422">
        <f t="shared" si="16"/>
        <v>0</v>
      </c>
      <c r="F162" s="1193"/>
      <c r="G162" s="422">
        <f t="shared" si="17"/>
        <v>0</v>
      </c>
      <c r="H162" s="422">
        <f t="shared" si="18"/>
        <v>0</v>
      </c>
      <c r="I162" s="422">
        <f t="shared" si="19"/>
        <v>0</v>
      </c>
    </row>
    <row r="163" spans="1:9">
      <c r="A163" s="421" t="s">
        <v>2969</v>
      </c>
      <c r="B163" s="421" t="s">
        <v>315</v>
      </c>
      <c r="C163" s="450">
        <v>120</v>
      </c>
      <c r="D163" s="1193"/>
      <c r="E163" s="422">
        <f t="shared" si="16"/>
        <v>0</v>
      </c>
      <c r="F163" s="422"/>
      <c r="G163" s="422">
        <f t="shared" si="17"/>
        <v>0</v>
      </c>
      <c r="H163" s="422">
        <f t="shared" si="18"/>
        <v>0</v>
      </c>
      <c r="I163" s="422">
        <f t="shared" si="19"/>
        <v>0</v>
      </c>
    </row>
    <row r="164" spans="1:9">
      <c r="A164" s="421" t="s">
        <v>2970</v>
      </c>
      <c r="B164" s="421" t="s">
        <v>315</v>
      </c>
      <c r="C164" s="450">
        <v>120</v>
      </c>
      <c r="D164" s="422"/>
      <c r="E164" s="422">
        <f t="shared" si="16"/>
        <v>0</v>
      </c>
      <c r="F164" s="1193"/>
      <c r="G164" s="422">
        <f t="shared" si="17"/>
        <v>0</v>
      </c>
      <c r="H164" s="422">
        <f t="shared" si="18"/>
        <v>0</v>
      </c>
      <c r="I164" s="422">
        <f t="shared" si="19"/>
        <v>0</v>
      </c>
    </row>
    <row r="165" spans="1:9">
      <c r="A165" s="421" t="s">
        <v>2971</v>
      </c>
      <c r="B165" s="421" t="s">
        <v>315</v>
      </c>
      <c r="C165" s="450">
        <v>35</v>
      </c>
      <c r="D165" s="1193"/>
      <c r="E165" s="422">
        <f t="shared" si="16"/>
        <v>0</v>
      </c>
      <c r="F165" s="422"/>
      <c r="G165" s="422">
        <f t="shared" si="17"/>
        <v>0</v>
      </c>
      <c r="H165" s="422">
        <f t="shared" si="18"/>
        <v>0</v>
      </c>
      <c r="I165" s="422">
        <f t="shared" si="19"/>
        <v>0</v>
      </c>
    </row>
    <row r="166" spans="1:9">
      <c r="A166" s="421" t="s">
        <v>2972</v>
      </c>
      <c r="B166" s="421" t="s">
        <v>315</v>
      </c>
      <c r="C166" s="450">
        <v>35</v>
      </c>
      <c r="D166" s="422"/>
      <c r="E166" s="422">
        <f t="shared" si="16"/>
        <v>0</v>
      </c>
      <c r="F166" s="1193"/>
      <c r="G166" s="422">
        <f t="shared" si="17"/>
        <v>0</v>
      </c>
      <c r="H166" s="422">
        <f t="shared" si="18"/>
        <v>0</v>
      </c>
      <c r="I166" s="422">
        <f t="shared" si="19"/>
        <v>0</v>
      </c>
    </row>
    <row r="167" spans="1:9">
      <c r="A167" s="421" t="s">
        <v>2973</v>
      </c>
      <c r="B167" s="421" t="s">
        <v>315</v>
      </c>
      <c r="C167" s="450">
        <v>3050</v>
      </c>
      <c r="D167" s="1193"/>
      <c r="E167" s="422">
        <f t="shared" si="16"/>
        <v>0</v>
      </c>
      <c r="F167" s="422"/>
      <c r="G167" s="422">
        <f t="shared" si="17"/>
        <v>0</v>
      </c>
      <c r="H167" s="422">
        <f t="shared" si="18"/>
        <v>0</v>
      </c>
      <c r="I167" s="422">
        <f t="shared" si="19"/>
        <v>0</v>
      </c>
    </row>
    <row r="168" spans="1:9">
      <c r="A168" s="421" t="s">
        <v>2974</v>
      </c>
      <c r="B168" s="421" t="s">
        <v>315</v>
      </c>
      <c r="C168" s="450">
        <v>3050</v>
      </c>
      <c r="D168" s="422"/>
      <c r="E168" s="422">
        <f t="shared" si="16"/>
        <v>0</v>
      </c>
      <c r="F168" s="1193"/>
      <c r="G168" s="422">
        <f t="shared" si="17"/>
        <v>0</v>
      </c>
      <c r="H168" s="422">
        <f t="shared" si="18"/>
        <v>0</v>
      </c>
      <c r="I168" s="422">
        <f t="shared" si="19"/>
        <v>0</v>
      </c>
    </row>
    <row r="169" spans="1:9">
      <c r="A169" s="421" t="s">
        <v>2975</v>
      </c>
      <c r="B169" s="421" t="s">
        <v>315</v>
      </c>
      <c r="C169" s="450">
        <v>24</v>
      </c>
      <c r="D169" s="1193"/>
      <c r="E169" s="422">
        <f t="shared" si="16"/>
        <v>0</v>
      </c>
      <c r="F169" s="422"/>
      <c r="G169" s="422">
        <f t="shared" si="17"/>
        <v>0</v>
      </c>
      <c r="H169" s="422">
        <f t="shared" si="18"/>
        <v>0</v>
      </c>
      <c r="I169" s="422">
        <f t="shared" si="19"/>
        <v>0</v>
      </c>
    </row>
    <row r="170" spans="1:9">
      <c r="A170" s="421" t="s">
        <v>2976</v>
      </c>
      <c r="B170" s="421" t="s">
        <v>315</v>
      </c>
      <c r="C170" s="450">
        <v>24</v>
      </c>
      <c r="D170" s="422"/>
      <c r="E170" s="422">
        <f t="shared" si="16"/>
        <v>0</v>
      </c>
      <c r="F170" s="1193"/>
      <c r="G170" s="422">
        <f t="shared" si="17"/>
        <v>0</v>
      </c>
      <c r="H170" s="422">
        <f t="shared" si="18"/>
        <v>0</v>
      </c>
      <c r="I170" s="422">
        <f t="shared" si="19"/>
        <v>0</v>
      </c>
    </row>
    <row r="171" spans="1:9">
      <c r="A171" s="421" t="s">
        <v>2977</v>
      </c>
      <c r="B171" s="421" t="s">
        <v>315</v>
      </c>
      <c r="C171" s="450">
        <v>10</v>
      </c>
      <c r="D171" s="1193"/>
      <c r="E171" s="422">
        <f t="shared" si="16"/>
        <v>0</v>
      </c>
      <c r="F171" s="422"/>
      <c r="G171" s="422">
        <f t="shared" si="17"/>
        <v>0</v>
      </c>
      <c r="H171" s="422">
        <f t="shared" si="18"/>
        <v>0</v>
      </c>
      <c r="I171" s="422">
        <f t="shared" si="19"/>
        <v>0</v>
      </c>
    </row>
    <row r="172" spans="1:9">
      <c r="A172" s="421" t="s">
        <v>2978</v>
      </c>
      <c r="B172" s="421" t="s">
        <v>315</v>
      </c>
      <c r="C172" s="450">
        <v>10</v>
      </c>
      <c r="D172" s="422"/>
      <c r="E172" s="422">
        <f>C172*D172</f>
        <v>0</v>
      </c>
      <c r="F172" s="1193"/>
      <c r="G172" s="422">
        <f>C172*F172</f>
        <v>0</v>
      </c>
      <c r="H172" s="422">
        <f>D172+F172</f>
        <v>0</v>
      </c>
      <c r="I172" s="422">
        <f>C172*H172</f>
        <v>0</v>
      </c>
    </row>
    <row r="173" spans="1:9">
      <c r="A173" s="421" t="s">
        <v>2979</v>
      </c>
      <c r="B173" s="421" t="s">
        <v>315</v>
      </c>
      <c r="C173" s="450">
        <v>54</v>
      </c>
      <c r="D173" s="1193"/>
      <c r="E173" s="422">
        <f t="shared" si="16"/>
        <v>0</v>
      </c>
      <c r="F173" s="422"/>
      <c r="G173" s="422">
        <f t="shared" si="17"/>
        <v>0</v>
      </c>
      <c r="H173" s="422">
        <f t="shared" si="18"/>
        <v>0</v>
      </c>
      <c r="I173" s="422">
        <f t="shared" si="19"/>
        <v>0</v>
      </c>
    </row>
    <row r="174" spans="1:9">
      <c r="A174" s="421" t="s">
        <v>2980</v>
      </c>
      <c r="B174" s="421" t="s">
        <v>315</v>
      </c>
      <c r="C174" s="450">
        <v>54</v>
      </c>
      <c r="D174" s="422"/>
      <c r="E174" s="422">
        <f t="shared" si="16"/>
        <v>0</v>
      </c>
      <c r="F174" s="1193"/>
      <c r="G174" s="422">
        <f t="shared" si="17"/>
        <v>0</v>
      </c>
      <c r="H174" s="422">
        <f t="shared" si="18"/>
        <v>0</v>
      </c>
      <c r="I174" s="422">
        <f t="shared" si="19"/>
        <v>0</v>
      </c>
    </row>
    <row r="175" spans="1:9">
      <c r="A175" s="421" t="s">
        <v>2981</v>
      </c>
      <c r="B175" s="421" t="s">
        <v>315</v>
      </c>
      <c r="C175" s="450">
        <v>410</v>
      </c>
      <c r="D175" s="1193"/>
      <c r="E175" s="422">
        <f t="shared" si="16"/>
        <v>0</v>
      </c>
      <c r="F175" s="422"/>
      <c r="G175" s="422">
        <f t="shared" si="17"/>
        <v>0</v>
      </c>
      <c r="H175" s="422">
        <f t="shared" si="18"/>
        <v>0</v>
      </c>
      <c r="I175" s="422">
        <f t="shared" si="19"/>
        <v>0</v>
      </c>
    </row>
    <row r="176" spans="1:9">
      <c r="A176" s="421" t="s">
        <v>2982</v>
      </c>
      <c r="B176" s="421" t="s">
        <v>315</v>
      </c>
      <c r="C176" s="450">
        <v>410</v>
      </c>
      <c r="D176" s="422"/>
      <c r="E176" s="422">
        <f t="shared" si="16"/>
        <v>0</v>
      </c>
      <c r="F176" s="1193"/>
      <c r="G176" s="422">
        <f t="shared" si="17"/>
        <v>0</v>
      </c>
      <c r="H176" s="422">
        <f t="shared" si="18"/>
        <v>0</v>
      </c>
      <c r="I176" s="422">
        <f t="shared" si="19"/>
        <v>0</v>
      </c>
    </row>
    <row r="177" spans="1:9">
      <c r="A177" s="421" t="s">
        <v>2983</v>
      </c>
      <c r="B177" s="421" t="s">
        <v>315</v>
      </c>
      <c r="C177" s="450">
        <v>8</v>
      </c>
      <c r="D177" s="1193"/>
      <c r="E177" s="422">
        <f t="shared" si="16"/>
        <v>0</v>
      </c>
      <c r="F177" s="422"/>
      <c r="G177" s="422">
        <f t="shared" si="17"/>
        <v>0</v>
      </c>
      <c r="H177" s="422">
        <f t="shared" si="18"/>
        <v>0</v>
      </c>
      <c r="I177" s="422">
        <f t="shared" si="19"/>
        <v>0</v>
      </c>
    </row>
    <row r="178" spans="1:9">
      <c r="A178" s="421" t="s">
        <v>2984</v>
      </c>
      <c r="B178" s="421" t="s">
        <v>315</v>
      </c>
      <c r="C178" s="450">
        <v>8</v>
      </c>
      <c r="D178" s="422"/>
      <c r="E178" s="422">
        <f t="shared" si="16"/>
        <v>0</v>
      </c>
      <c r="F178" s="1193"/>
      <c r="G178" s="422">
        <f t="shared" si="17"/>
        <v>0</v>
      </c>
      <c r="H178" s="422">
        <f t="shared" si="18"/>
        <v>0</v>
      </c>
      <c r="I178" s="422">
        <f t="shared" si="19"/>
        <v>0</v>
      </c>
    </row>
    <row r="179" spans="1:9">
      <c r="A179" s="421"/>
      <c r="B179" s="421"/>
      <c r="C179" s="422"/>
      <c r="D179" s="422"/>
      <c r="E179" s="422"/>
      <c r="F179" s="422"/>
      <c r="G179" s="422"/>
      <c r="H179" s="422"/>
      <c r="I179" s="422"/>
    </row>
    <row r="180" spans="1:9">
      <c r="A180" s="433" t="s">
        <v>2985</v>
      </c>
      <c r="B180" s="433" t="s">
        <v>1069</v>
      </c>
      <c r="C180" s="434"/>
      <c r="D180" s="434"/>
      <c r="E180" s="435"/>
      <c r="F180" s="434"/>
      <c r="G180" s="435"/>
      <c r="H180" s="435"/>
      <c r="I180" s="435"/>
    </row>
    <row r="181" spans="1:9">
      <c r="A181" s="421" t="s">
        <v>2986</v>
      </c>
      <c r="B181" s="421" t="s">
        <v>315</v>
      </c>
      <c r="C181" s="422">
        <v>252</v>
      </c>
      <c r="D181" s="1193"/>
      <c r="E181" s="422">
        <f>C181*D181</f>
        <v>0</v>
      </c>
      <c r="F181" s="422"/>
      <c r="G181" s="422">
        <f>C181*F181</f>
        <v>0</v>
      </c>
      <c r="H181" s="422">
        <f>D181+F181</f>
        <v>0</v>
      </c>
      <c r="I181" s="422">
        <f>C181*H181</f>
        <v>0</v>
      </c>
    </row>
    <row r="182" spans="1:9">
      <c r="A182" s="421" t="s">
        <v>2987</v>
      </c>
      <c r="B182" s="421" t="s">
        <v>315</v>
      </c>
      <c r="C182" s="422">
        <v>252</v>
      </c>
      <c r="D182" s="422"/>
      <c r="E182" s="422">
        <f>C182*D182</f>
        <v>0</v>
      </c>
      <c r="F182" s="1193"/>
      <c r="G182" s="422">
        <f>C182*F182</f>
        <v>0</v>
      </c>
      <c r="H182" s="422">
        <f>D182+F182</f>
        <v>0</v>
      </c>
      <c r="I182" s="422">
        <f>C182*H182</f>
        <v>0</v>
      </c>
    </row>
    <row r="183" spans="1:9">
      <c r="A183" s="421"/>
      <c r="B183" s="421"/>
      <c r="C183" s="422"/>
      <c r="D183" s="422"/>
      <c r="E183" s="422"/>
      <c r="F183" s="422"/>
      <c r="G183" s="422"/>
      <c r="H183" s="422"/>
      <c r="I183" s="422"/>
    </row>
    <row r="184" spans="1:9" ht="25.5">
      <c r="A184" s="451" t="s">
        <v>2988</v>
      </c>
      <c r="B184" s="433" t="s">
        <v>1069</v>
      </c>
      <c r="C184" s="434"/>
      <c r="D184" s="434"/>
      <c r="E184" s="435"/>
      <c r="F184" s="434"/>
      <c r="G184" s="435"/>
      <c r="H184" s="435"/>
      <c r="I184" s="435"/>
    </row>
    <row r="185" spans="1:9">
      <c r="A185" s="421" t="s">
        <v>2989</v>
      </c>
      <c r="B185" s="421" t="s">
        <v>315</v>
      </c>
      <c r="C185" s="422">
        <v>22</v>
      </c>
      <c r="D185" s="1193"/>
      <c r="E185" s="422">
        <f>C185*D185</f>
        <v>0</v>
      </c>
      <c r="F185" s="422"/>
      <c r="G185" s="422">
        <f>C185*F185</f>
        <v>0</v>
      </c>
      <c r="H185" s="422">
        <f>D185+F185</f>
        <v>0</v>
      </c>
      <c r="I185" s="422">
        <f>C185*H185</f>
        <v>0</v>
      </c>
    </row>
    <row r="186" spans="1:9">
      <c r="A186" s="421" t="s">
        <v>2990</v>
      </c>
      <c r="B186" s="421" t="s">
        <v>315</v>
      </c>
      <c r="C186" s="422">
        <v>22</v>
      </c>
      <c r="D186" s="422"/>
      <c r="E186" s="422">
        <f>C186*D186</f>
        <v>0</v>
      </c>
      <c r="F186" s="1193"/>
      <c r="G186" s="422">
        <f>C186*F186</f>
        <v>0</v>
      </c>
      <c r="H186" s="422">
        <f>D186+F186</f>
        <v>0</v>
      </c>
      <c r="I186" s="422">
        <f>C186*H186</f>
        <v>0</v>
      </c>
    </row>
    <row r="187" spans="1:9">
      <c r="A187" s="421"/>
      <c r="B187" s="421"/>
      <c r="C187" s="422"/>
      <c r="D187" s="422"/>
      <c r="E187" s="422"/>
      <c r="F187" s="422"/>
      <c r="G187" s="422"/>
      <c r="H187" s="422"/>
      <c r="I187" s="422"/>
    </row>
    <row r="188" spans="1:9">
      <c r="A188" s="433" t="s">
        <v>2991</v>
      </c>
      <c r="B188" s="433" t="s">
        <v>1069</v>
      </c>
      <c r="C188" s="434"/>
      <c r="D188" s="434"/>
      <c r="E188" s="435"/>
      <c r="F188" s="434"/>
      <c r="G188" s="435"/>
      <c r="H188" s="435"/>
      <c r="I188" s="435"/>
    </row>
    <row r="189" spans="1:9">
      <c r="A189" s="421" t="s">
        <v>2992</v>
      </c>
      <c r="B189" s="421" t="s">
        <v>2193</v>
      </c>
      <c r="C189" s="422">
        <v>1600</v>
      </c>
      <c r="D189" s="422"/>
      <c r="E189" s="422">
        <f>C189*D189</f>
        <v>0</v>
      </c>
      <c r="F189" s="1193"/>
      <c r="G189" s="422">
        <f>C189*F189</f>
        <v>0</v>
      </c>
      <c r="H189" s="422">
        <f>D189+F189</f>
        <v>0</v>
      </c>
      <c r="I189" s="422">
        <f>C189*H189</f>
        <v>0</v>
      </c>
    </row>
    <row r="190" spans="1:9">
      <c r="A190" s="421" t="s">
        <v>2993</v>
      </c>
      <c r="B190" s="421" t="s">
        <v>2193</v>
      </c>
      <c r="C190" s="422">
        <v>120</v>
      </c>
      <c r="D190" s="422"/>
      <c r="E190" s="422">
        <f>C190*D190</f>
        <v>0</v>
      </c>
      <c r="F190" s="1193"/>
      <c r="G190" s="422">
        <f>C190*F190</f>
        <v>0</v>
      </c>
      <c r="H190" s="422">
        <f>D190+F190</f>
        <v>0</v>
      </c>
      <c r="I190" s="422">
        <f>C190*H190</f>
        <v>0</v>
      </c>
    </row>
    <row r="191" spans="1:9">
      <c r="A191" s="421" t="s">
        <v>2994</v>
      </c>
      <c r="B191" s="421" t="s">
        <v>2193</v>
      </c>
      <c r="C191" s="422">
        <v>10</v>
      </c>
      <c r="D191" s="422"/>
      <c r="E191" s="422">
        <f>C191*D191</f>
        <v>0</v>
      </c>
      <c r="F191" s="1193"/>
      <c r="G191" s="422">
        <f>C191*F191</f>
        <v>0</v>
      </c>
      <c r="H191" s="422">
        <f>D191+F191</f>
        <v>0</v>
      </c>
      <c r="I191" s="422">
        <f>C191*H191</f>
        <v>0</v>
      </c>
    </row>
    <row r="192" spans="1:9">
      <c r="A192" s="421"/>
      <c r="B192" s="421"/>
      <c r="C192" s="422"/>
      <c r="D192" s="422"/>
      <c r="E192" s="422"/>
      <c r="F192" s="422"/>
      <c r="G192" s="422"/>
      <c r="H192" s="422"/>
      <c r="I192" s="422"/>
    </row>
    <row r="193" spans="1:9">
      <c r="A193" s="448" t="s">
        <v>2995</v>
      </c>
      <c r="B193" s="433" t="s">
        <v>1069</v>
      </c>
      <c r="C193" s="434"/>
      <c r="D193" s="434"/>
      <c r="E193" s="435"/>
      <c r="F193" s="434"/>
      <c r="G193" s="435"/>
      <c r="H193" s="435"/>
      <c r="I193" s="435"/>
    </row>
    <row r="194" spans="1:9">
      <c r="A194" s="443"/>
      <c r="B194" s="443"/>
      <c r="C194" s="444"/>
      <c r="D194" s="444"/>
      <c r="E194" s="445"/>
      <c r="F194" s="444"/>
      <c r="G194" s="445"/>
      <c r="H194" s="445"/>
      <c r="I194" s="445"/>
    </row>
    <row r="195" spans="1:9">
      <c r="A195" s="433" t="s">
        <v>2996</v>
      </c>
      <c r="B195" s="433" t="s">
        <v>1069</v>
      </c>
      <c r="C195" s="434"/>
      <c r="D195" s="434"/>
      <c r="E195" s="435"/>
      <c r="F195" s="434"/>
      <c r="G195" s="435"/>
      <c r="H195" s="435"/>
      <c r="I195" s="435"/>
    </row>
    <row r="196" spans="1:9">
      <c r="A196" s="433" t="s">
        <v>2997</v>
      </c>
      <c r="B196" s="433"/>
      <c r="C196" s="434"/>
      <c r="D196" s="434"/>
      <c r="E196" s="435"/>
      <c r="F196" s="434"/>
      <c r="G196" s="435"/>
      <c r="H196" s="435"/>
      <c r="I196" s="435"/>
    </row>
    <row r="197" spans="1:9">
      <c r="A197" s="433" t="s">
        <v>2998</v>
      </c>
      <c r="B197" s="433"/>
      <c r="C197" s="434"/>
      <c r="D197" s="434"/>
      <c r="E197" s="435"/>
      <c r="F197" s="434"/>
      <c r="G197" s="435"/>
      <c r="H197" s="435"/>
      <c r="I197" s="435"/>
    </row>
    <row r="198" spans="1:9">
      <c r="A198" s="443" t="s">
        <v>2999</v>
      </c>
      <c r="B198" s="443"/>
      <c r="C198" s="444"/>
      <c r="D198" s="444"/>
      <c r="E198" s="445"/>
      <c r="F198" s="444"/>
      <c r="G198" s="445"/>
      <c r="H198" s="445"/>
      <c r="I198" s="445"/>
    </row>
    <row r="199" spans="1:9">
      <c r="A199" s="443" t="s">
        <v>3000</v>
      </c>
      <c r="B199" s="443"/>
      <c r="C199" s="444"/>
      <c r="D199" s="444"/>
      <c r="E199" s="445"/>
      <c r="F199" s="444"/>
      <c r="G199" s="445"/>
      <c r="H199" s="445"/>
      <c r="I199" s="445"/>
    </row>
    <row r="200" spans="1:9">
      <c r="A200" s="443" t="s">
        <v>3001</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3002</v>
      </c>
      <c r="B202" s="421" t="s">
        <v>2193</v>
      </c>
      <c r="C202" s="422">
        <v>31</v>
      </c>
      <c r="D202" s="1193"/>
      <c r="E202" s="422">
        <f t="shared" ref="E202:E207" si="20">C202*D202</f>
        <v>0</v>
      </c>
      <c r="F202" s="422"/>
      <c r="G202" s="422">
        <f t="shared" ref="G202:G207" si="21">C202*F202</f>
        <v>0</v>
      </c>
      <c r="H202" s="422">
        <f t="shared" ref="H202:H207" si="22">D202+F202</f>
        <v>0</v>
      </c>
      <c r="I202" s="422">
        <f t="shared" ref="I202:I207" si="23">C202*H202</f>
        <v>0</v>
      </c>
    </row>
    <row r="203" spans="1:9">
      <c r="A203" s="421" t="s">
        <v>3003</v>
      </c>
      <c r="B203" s="421" t="s">
        <v>2193</v>
      </c>
      <c r="C203" s="422">
        <v>31</v>
      </c>
      <c r="D203" s="422"/>
      <c r="E203" s="422">
        <f t="shared" si="20"/>
        <v>0</v>
      </c>
      <c r="F203" s="1193"/>
      <c r="G203" s="422">
        <f t="shared" si="21"/>
        <v>0</v>
      </c>
      <c r="H203" s="422">
        <f t="shared" si="22"/>
        <v>0</v>
      </c>
      <c r="I203" s="422">
        <f t="shared" si="23"/>
        <v>0</v>
      </c>
    </row>
    <row r="204" spans="1:9">
      <c r="A204" s="421" t="s">
        <v>3004</v>
      </c>
      <c r="B204" s="421" t="s">
        <v>2193</v>
      </c>
      <c r="C204" s="422">
        <v>6</v>
      </c>
      <c r="D204" s="1193"/>
      <c r="E204" s="422">
        <f t="shared" si="20"/>
        <v>0</v>
      </c>
      <c r="F204" s="422"/>
      <c r="G204" s="422">
        <f t="shared" si="21"/>
        <v>0</v>
      </c>
      <c r="H204" s="422">
        <f t="shared" si="22"/>
        <v>0</v>
      </c>
      <c r="I204" s="422">
        <f t="shared" si="23"/>
        <v>0</v>
      </c>
    </row>
    <row r="205" spans="1:9">
      <c r="A205" s="421" t="s">
        <v>3005</v>
      </c>
      <c r="B205" s="421" t="s">
        <v>2193</v>
      </c>
      <c r="C205" s="422">
        <v>6</v>
      </c>
      <c r="D205" s="422"/>
      <c r="E205" s="422">
        <f t="shared" si="20"/>
        <v>0</v>
      </c>
      <c r="F205" s="1193"/>
      <c r="G205" s="422">
        <f t="shared" si="21"/>
        <v>0</v>
      </c>
      <c r="H205" s="422">
        <f t="shared" si="22"/>
        <v>0</v>
      </c>
      <c r="I205" s="422">
        <f t="shared" si="23"/>
        <v>0</v>
      </c>
    </row>
    <row r="206" spans="1:9">
      <c r="A206" s="421" t="s">
        <v>3006</v>
      </c>
      <c r="B206" s="421" t="s">
        <v>2193</v>
      </c>
      <c r="C206" s="422">
        <v>30</v>
      </c>
      <c r="D206" s="1193"/>
      <c r="E206" s="422">
        <f t="shared" si="20"/>
        <v>0</v>
      </c>
      <c r="F206" s="422"/>
      <c r="G206" s="422">
        <f t="shared" si="21"/>
        <v>0</v>
      </c>
      <c r="H206" s="422">
        <f t="shared" si="22"/>
        <v>0</v>
      </c>
      <c r="I206" s="422">
        <f t="shared" si="23"/>
        <v>0</v>
      </c>
    </row>
    <row r="207" spans="1:9">
      <c r="A207" s="421" t="s">
        <v>3007</v>
      </c>
      <c r="B207" s="421" t="s">
        <v>2193</v>
      </c>
      <c r="C207" s="422">
        <v>30</v>
      </c>
      <c r="D207" s="422"/>
      <c r="E207" s="422">
        <f t="shared" si="20"/>
        <v>0</v>
      </c>
      <c r="F207" s="1193"/>
      <c r="G207" s="422">
        <f t="shared" si="21"/>
        <v>0</v>
      </c>
      <c r="H207" s="422">
        <f t="shared" si="22"/>
        <v>0</v>
      </c>
      <c r="I207" s="422">
        <f t="shared" si="23"/>
        <v>0</v>
      </c>
    </row>
    <row r="208" spans="1:9">
      <c r="A208" s="421" t="s">
        <v>1069</v>
      </c>
      <c r="B208" s="421" t="s">
        <v>1069</v>
      </c>
      <c r="C208" s="422"/>
      <c r="D208" s="422"/>
      <c r="E208" s="436"/>
      <c r="F208" s="422"/>
      <c r="G208" s="436"/>
      <c r="H208" s="436"/>
      <c r="I208" s="436"/>
    </row>
    <row r="209" spans="1:9">
      <c r="A209" s="433" t="s">
        <v>3008</v>
      </c>
      <c r="B209" s="433" t="s">
        <v>1069</v>
      </c>
      <c r="C209" s="434"/>
      <c r="D209" s="434"/>
      <c r="E209" s="435"/>
      <c r="F209" s="434"/>
      <c r="G209" s="435"/>
      <c r="H209" s="435"/>
      <c r="I209" s="435"/>
    </row>
    <row r="210" spans="1:9">
      <c r="A210" s="421" t="s">
        <v>3009</v>
      </c>
      <c r="B210" s="421" t="s">
        <v>315</v>
      </c>
      <c r="C210" s="422">
        <v>105</v>
      </c>
      <c r="D210" s="1193"/>
      <c r="E210" s="422">
        <f>C210*D210</f>
        <v>0</v>
      </c>
      <c r="F210" s="422"/>
      <c r="G210" s="422">
        <f>C210*F210</f>
        <v>0</v>
      </c>
      <c r="H210" s="422">
        <f>D210+F210</f>
        <v>0</v>
      </c>
      <c r="I210" s="422">
        <f>C210*H210</f>
        <v>0</v>
      </c>
    </row>
    <row r="211" spans="1:9">
      <c r="A211" s="421" t="s">
        <v>3010</v>
      </c>
      <c r="B211" s="421" t="s">
        <v>315</v>
      </c>
      <c r="C211" s="422">
        <v>105</v>
      </c>
      <c r="D211" s="422"/>
      <c r="E211" s="422">
        <f>C211*D211</f>
        <v>0</v>
      </c>
      <c r="F211" s="1193"/>
      <c r="G211" s="422">
        <f>C211*F211</f>
        <v>0</v>
      </c>
      <c r="H211" s="422">
        <f>D211+F211</f>
        <v>0</v>
      </c>
      <c r="I211" s="422">
        <f>C211*H211</f>
        <v>0</v>
      </c>
    </row>
    <row r="212" spans="1:9">
      <c r="A212" s="421"/>
      <c r="B212" s="421"/>
      <c r="C212" s="422"/>
      <c r="D212" s="422"/>
      <c r="E212" s="422"/>
      <c r="F212" s="422"/>
      <c r="G212" s="422"/>
      <c r="H212" s="422"/>
      <c r="I212" s="422"/>
    </row>
    <row r="213" spans="1:9">
      <c r="A213" s="433" t="s">
        <v>3011</v>
      </c>
      <c r="B213" s="433" t="s">
        <v>1069</v>
      </c>
      <c r="C213" s="434"/>
      <c r="D213" s="434"/>
      <c r="E213" s="435"/>
      <c r="F213" s="434"/>
      <c r="G213" s="435"/>
      <c r="H213" s="435"/>
      <c r="I213" s="435"/>
    </row>
    <row r="214" spans="1:9">
      <c r="A214" s="421" t="s">
        <v>3012</v>
      </c>
      <c r="B214" s="421" t="s">
        <v>315</v>
      </c>
      <c r="C214" s="422">
        <v>48</v>
      </c>
      <c r="D214" s="1193"/>
      <c r="E214" s="422">
        <f>C214*D214</f>
        <v>0</v>
      </c>
      <c r="F214" s="422"/>
      <c r="G214" s="422">
        <f>C214*F214</f>
        <v>0</v>
      </c>
      <c r="H214" s="422">
        <f>D214+F214</f>
        <v>0</v>
      </c>
      <c r="I214" s="422">
        <f>C214*H214</f>
        <v>0</v>
      </c>
    </row>
    <row r="215" spans="1:9">
      <c r="A215" s="421" t="s">
        <v>3013</v>
      </c>
      <c r="B215" s="421" t="s">
        <v>315</v>
      </c>
      <c r="C215" s="422">
        <v>48</v>
      </c>
      <c r="D215" s="422"/>
      <c r="E215" s="422">
        <v>0</v>
      </c>
      <c r="F215" s="1193"/>
      <c r="G215" s="422">
        <f>C215*F215</f>
        <v>0</v>
      </c>
      <c r="H215" s="422">
        <f>D215+F215</f>
        <v>0</v>
      </c>
      <c r="I215" s="422">
        <f>C215*H215</f>
        <v>0</v>
      </c>
    </row>
    <row r="216" spans="1:9">
      <c r="A216" s="421"/>
      <c r="B216" s="421"/>
      <c r="C216" s="422"/>
      <c r="D216" s="422"/>
      <c r="E216" s="422"/>
      <c r="F216" s="422"/>
      <c r="G216" s="422"/>
      <c r="H216" s="422"/>
      <c r="I216" s="422"/>
    </row>
    <row r="217" spans="1:9">
      <c r="A217" s="433" t="s">
        <v>3014</v>
      </c>
      <c r="B217" s="433" t="s">
        <v>1069</v>
      </c>
      <c r="C217" s="434"/>
      <c r="D217" s="434"/>
      <c r="E217" s="435"/>
      <c r="F217" s="434"/>
      <c r="G217" s="435"/>
      <c r="H217" s="435"/>
      <c r="I217" s="435"/>
    </row>
    <row r="218" spans="1:9">
      <c r="A218" s="421" t="s">
        <v>3012</v>
      </c>
      <c r="B218" s="421" t="s">
        <v>2193</v>
      </c>
      <c r="C218" s="422">
        <v>50</v>
      </c>
      <c r="D218" s="1193"/>
      <c r="E218" s="422">
        <f>C218*D218</f>
        <v>0</v>
      </c>
      <c r="F218" s="422"/>
      <c r="G218" s="422">
        <f>C218*F218</f>
        <v>0</v>
      </c>
      <c r="H218" s="422">
        <f>D218+F218</f>
        <v>0</v>
      </c>
      <c r="I218" s="422">
        <f>C218*H218</f>
        <v>0</v>
      </c>
    </row>
    <row r="219" spans="1:9">
      <c r="A219" s="421" t="s">
        <v>3015</v>
      </c>
      <c r="B219" s="421" t="s">
        <v>2193</v>
      </c>
      <c r="C219" s="422">
        <v>50</v>
      </c>
      <c r="D219" s="422"/>
      <c r="E219" s="422">
        <v>0</v>
      </c>
      <c r="F219" s="1193"/>
      <c r="G219" s="422">
        <f>C219*F219</f>
        <v>0</v>
      </c>
      <c r="H219" s="422">
        <f>D219+F219</f>
        <v>0</v>
      </c>
      <c r="I219" s="422">
        <f>C219*H219</f>
        <v>0</v>
      </c>
    </row>
    <row r="220" spans="1:9">
      <c r="A220" s="421"/>
      <c r="B220" s="421"/>
      <c r="C220" s="422"/>
      <c r="D220" s="422"/>
      <c r="E220" s="422"/>
      <c r="F220" s="422"/>
      <c r="G220" s="422"/>
      <c r="H220" s="422"/>
      <c r="I220" s="422"/>
    </row>
    <row r="221" spans="1:9">
      <c r="A221" s="433" t="s">
        <v>3016</v>
      </c>
      <c r="B221" s="433" t="s">
        <v>1069</v>
      </c>
      <c r="C221" s="434"/>
      <c r="D221" s="434"/>
      <c r="E221" s="435"/>
      <c r="F221" s="434"/>
      <c r="G221" s="435"/>
      <c r="H221" s="435"/>
      <c r="I221" s="435"/>
    </row>
    <row r="222" spans="1:9">
      <c r="A222" s="433" t="s">
        <v>3017</v>
      </c>
      <c r="B222" s="433"/>
      <c r="C222" s="434"/>
      <c r="D222" s="434"/>
      <c r="E222" s="435"/>
      <c r="F222" s="434"/>
      <c r="G222" s="435"/>
      <c r="H222" s="435"/>
      <c r="I222" s="435"/>
    </row>
    <row r="223" spans="1:9">
      <c r="A223" s="421" t="s">
        <v>3018</v>
      </c>
      <c r="B223" s="421" t="s">
        <v>315</v>
      </c>
      <c r="C223" s="422">
        <v>5</v>
      </c>
      <c r="D223" s="1193"/>
      <c r="E223" s="422">
        <f>C223*D223</f>
        <v>0</v>
      </c>
      <c r="F223" s="422"/>
      <c r="G223" s="422">
        <f>C223*F223</f>
        <v>0</v>
      </c>
      <c r="H223" s="422">
        <f>D223+F223</f>
        <v>0</v>
      </c>
      <c r="I223" s="422">
        <f>C223*H223</f>
        <v>0</v>
      </c>
    </row>
    <row r="224" spans="1:9">
      <c r="A224" s="421" t="s">
        <v>3019</v>
      </c>
      <c r="B224" s="421" t="s">
        <v>315</v>
      </c>
      <c r="C224" s="422">
        <v>5</v>
      </c>
      <c r="D224" s="422"/>
      <c r="E224" s="422">
        <f>C224*D224</f>
        <v>0</v>
      </c>
      <c r="F224" s="1193"/>
      <c r="G224" s="422">
        <f>C224*F224</f>
        <v>0</v>
      </c>
      <c r="H224" s="422">
        <f>D224+F224</f>
        <v>0</v>
      </c>
      <c r="I224" s="422">
        <f>C224*H224</f>
        <v>0</v>
      </c>
    </row>
    <row r="225" spans="1:9">
      <c r="A225" s="421" t="s">
        <v>3020</v>
      </c>
      <c r="B225" s="421" t="s">
        <v>2193</v>
      </c>
      <c r="C225" s="422">
        <v>6</v>
      </c>
      <c r="D225" s="1193"/>
      <c r="E225" s="422">
        <f>C225*D225</f>
        <v>0</v>
      </c>
      <c r="F225" s="422"/>
      <c r="G225" s="422">
        <f>C225*F225</f>
        <v>0</v>
      </c>
      <c r="H225" s="422">
        <f>D225+F225</f>
        <v>0</v>
      </c>
      <c r="I225" s="422">
        <f>C225*H225</f>
        <v>0</v>
      </c>
    </row>
    <row r="226" spans="1:9">
      <c r="A226" s="421" t="s">
        <v>3021</v>
      </c>
      <c r="B226" s="421" t="s">
        <v>2193</v>
      </c>
      <c r="C226" s="422">
        <v>6</v>
      </c>
      <c r="D226" s="422"/>
      <c r="E226" s="422">
        <f>C226*D226</f>
        <v>0</v>
      </c>
      <c r="F226" s="1193"/>
      <c r="G226" s="422">
        <f>C226*F226</f>
        <v>0</v>
      </c>
      <c r="H226" s="422">
        <f>D226+F226</f>
        <v>0</v>
      </c>
      <c r="I226" s="422">
        <f>C226*H226</f>
        <v>0</v>
      </c>
    </row>
    <row r="227" spans="1:9">
      <c r="A227" s="421"/>
      <c r="B227" s="421"/>
      <c r="C227" s="422"/>
      <c r="D227" s="422"/>
      <c r="E227" s="422"/>
      <c r="F227" s="422"/>
      <c r="G227" s="422"/>
      <c r="H227" s="422"/>
      <c r="I227" s="422"/>
    </row>
    <row r="228" spans="1:9">
      <c r="A228" s="448" t="s">
        <v>3022</v>
      </c>
      <c r="B228" s="433" t="s">
        <v>1069</v>
      </c>
      <c r="C228" s="434"/>
      <c r="D228" s="434"/>
      <c r="E228" s="435"/>
      <c r="F228" s="434"/>
      <c r="G228" s="435"/>
      <c r="H228" s="435"/>
      <c r="I228" s="435"/>
    </row>
    <row r="229" spans="1:9">
      <c r="A229" s="433" t="s">
        <v>3023</v>
      </c>
      <c r="B229" s="433" t="s">
        <v>1069</v>
      </c>
      <c r="C229" s="434"/>
      <c r="D229" s="434"/>
      <c r="E229" s="435"/>
      <c r="F229" s="434"/>
      <c r="G229" s="435"/>
      <c r="H229" s="435"/>
      <c r="I229" s="435"/>
    </row>
    <row r="230" spans="1:9">
      <c r="A230" s="433" t="s">
        <v>3024</v>
      </c>
      <c r="B230" s="433"/>
      <c r="C230" s="434"/>
      <c r="D230" s="434"/>
      <c r="E230" s="435"/>
      <c r="F230" s="434"/>
      <c r="G230" s="435"/>
      <c r="H230" s="435"/>
      <c r="I230" s="435"/>
    </row>
    <row r="231" spans="1:9">
      <c r="A231" s="443" t="s">
        <v>2999</v>
      </c>
      <c r="B231" s="443"/>
      <c r="C231" s="444"/>
      <c r="D231" s="444"/>
      <c r="E231" s="445"/>
      <c r="F231" s="444"/>
      <c r="G231" s="445"/>
      <c r="H231" s="445"/>
      <c r="I231" s="445"/>
    </row>
    <row r="232" spans="1:9">
      <c r="A232" s="443" t="s">
        <v>3000</v>
      </c>
      <c r="B232" s="443"/>
      <c r="C232" s="444"/>
      <c r="D232" s="444"/>
      <c r="E232" s="445"/>
      <c r="F232" s="444"/>
      <c r="G232" s="445"/>
      <c r="H232" s="445"/>
      <c r="I232" s="445"/>
    </row>
    <row r="233" spans="1:9">
      <c r="A233" s="443" t="s">
        <v>3025</v>
      </c>
      <c r="B233" s="443"/>
      <c r="C233" s="444"/>
      <c r="D233" s="444"/>
      <c r="E233" s="445"/>
      <c r="F233" s="444"/>
      <c r="G233" s="445"/>
      <c r="H233" s="445"/>
      <c r="I233" s="445"/>
    </row>
    <row r="234" spans="1:9">
      <c r="A234" s="421"/>
      <c r="B234" s="421"/>
      <c r="C234" s="422"/>
      <c r="D234" s="422"/>
      <c r="E234" s="422"/>
      <c r="F234" s="422"/>
      <c r="G234" s="422"/>
      <c r="H234" s="422"/>
      <c r="I234" s="422"/>
    </row>
    <row r="235" spans="1:9" ht="21.75">
      <c r="A235" s="452" t="s">
        <v>3026</v>
      </c>
      <c r="B235" s="421" t="s">
        <v>2193</v>
      </c>
      <c r="C235" s="422">
        <v>75</v>
      </c>
      <c r="D235" s="1193"/>
      <c r="E235" s="422">
        <f>C235*D235</f>
        <v>0</v>
      </c>
      <c r="F235" s="422"/>
      <c r="G235" s="422">
        <f>C235*F235</f>
        <v>0</v>
      </c>
      <c r="H235" s="422">
        <f>D235+F235</f>
        <v>0</v>
      </c>
      <c r="I235" s="422">
        <f>C235*H235</f>
        <v>0</v>
      </c>
    </row>
    <row r="236" spans="1:9" ht="21.75">
      <c r="A236" s="452" t="s">
        <v>3027</v>
      </c>
      <c r="B236" s="421" t="s">
        <v>2193</v>
      </c>
      <c r="C236" s="422">
        <v>75</v>
      </c>
      <c r="D236" s="422"/>
      <c r="E236" s="422">
        <f>C236*D236</f>
        <v>0</v>
      </c>
      <c r="F236" s="1193"/>
      <c r="G236" s="422">
        <f>C236*F236</f>
        <v>0</v>
      </c>
      <c r="H236" s="422">
        <f>D236+F236</f>
        <v>0</v>
      </c>
      <c r="I236" s="422">
        <f>C236*H236</f>
        <v>0</v>
      </c>
    </row>
    <row r="237" spans="1:9">
      <c r="A237" s="452"/>
      <c r="B237" s="421"/>
      <c r="C237" s="422"/>
      <c r="D237" s="422"/>
      <c r="E237" s="422"/>
      <c r="F237" s="422"/>
      <c r="G237" s="422"/>
      <c r="H237" s="422"/>
      <c r="I237" s="422"/>
    </row>
    <row r="238" spans="1:9">
      <c r="A238" s="433" t="s">
        <v>3028</v>
      </c>
      <c r="B238" s="433" t="s">
        <v>1069</v>
      </c>
      <c r="C238" s="434"/>
      <c r="D238" s="434"/>
      <c r="E238" s="435"/>
      <c r="F238" s="434"/>
      <c r="G238" s="435"/>
      <c r="H238" s="435"/>
      <c r="I238" s="435"/>
    </row>
    <row r="239" spans="1:9">
      <c r="A239" s="433" t="s">
        <v>3029</v>
      </c>
      <c r="B239" s="433"/>
      <c r="C239" s="434"/>
      <c r="D239" s="434"/>
      <c r="E239" s="435"/>
      <c r="F239" s="434"/>
      <c r="G239" s="435"/>
      <c r="H239" s="435"/>
      <c r="I239" s="435"/>
    </row>
    <row r="240" spans="1:9">
      <c r="A240" s="433" t="s">
        <v>3030</v>
      </c>
      <c r="B240" s="433"/>
      <c r="C240" s="434"/>
      <c r="D240" s="434"/>
      <c r="E240" s="435"/>
      <c r="F240" s="434"/>
      <c r="G240" s="435"/>
      <c r="H240" s="435"/>
      <c r="I240" s="435"/>
    </row>
    <row r="241" spans="1:9">
      <c r="A241" s="421" t="s">
        <v>3031</v>
      </c>
      <c r="B241" s="421" t="s">
        <v>2193</v>
      </c>
      <c r="C241" s="422">
        <v>4</v>
      </c>
      <c r="D241" s="1193"/>
      <c r="E241" s="422">
        <f>C241*D241</f>
        <v>0</v>
      </c>
      <c r="F241" s="422"/>
      <c r="G241" s="422">
        <f>C241*F241</f>
        <v>0</v>
      </c>
      <c r="H241" s="422">
        <f>D241+F241</f>
        <v>0</v>
      </c>
      <c r="I241" s="422">
        <f>C241*H241</f>
        <v>0</v>
      </c>
    </row>
    <row r="242" spans="1:9">
      <c r="A242" s="421" t="s">
        <v>3032</v>
      </c>
      <c r="B242" s="421" t="s">
        <v>2193</v>
      </c>
      <c r="C242" s="422">
        <v>4</v>
      </c>
      <c r="D242" s="422"/>
      <c r="E242" s="422">
        <f>C242*D242</f>
        <v>0</v>
      </c>
      <c r="F242" s="1193"/>
      <c r="G242" s="422">
        <f>C242*F242</f>
        <v>0</v>
      </c>
      <c r="H242" s="422">
        <f>D242+F242</f>
        <v>0</v>
      </c>
      <c r="I242" s="422">
        <f>C242*H242</f>
        <v>0</v>
      </c>
    </row>
    <row r="243" spans="1:9">
      <c r="A243" s="453"/>
      <c r="B243" s="421"/>
      <c r="C243" s="422"/>
      <c r="D243" s="422"/>
      <c r="E243" s="422"/>
      <c r="F243" s="422"/>
      <c r="G243" s="422"/>
      <c r="H243" s="422"/>
      <c r="I243" s="422"/>
    </row>
    <row r="244" spans="1:9">
      <c r="A244" s="433" t="s">
        <v>3033</v>
      </c>
      <c r="B244" s="433" t="s">
        <v>1069</v>
      </c>
      <c r="C244" s="434"/>
      <c r="D244" s="434"/>
      <c r="E244" s="435"/>
      <c r="F244" s="434"/>
      <c r="G244" s="435"/>
      <c r="H244" s="435"/>
      <c r="I244" s="435"/>
    </row>
    <row r="245" spans="1:9">
      <c r="A245" s="433" t="s">
        <v>3034</v>
      </c>
      <c r="B245" s="433"/>
      <c r="C245" s="434"/>
      <c r="D245" s="434"/>
      <c r="E245" s="435"/>
      <c r="F245" s="434"/>
      <c r="G245" s="435"/>
      <c r="H245" s="435"/>
      <c r="I245" s="435"/>
    </row>
    <row r="246" spans="1:9">
      <c r="A246" s="421" t="s">
        <v>3035</v>
      </c>
      <c r="B246" s="421" t="s">
        <v>315</v>
      </c>
      <c r="C246" s="422">
        <v>20</v>
      </c>
      <c r="D246" s="1193"/>
      <c r="E246" s="422">
        <f>C246*D246</f>
        <v>0</v>
      </c>
      <c r="F246" s="422"/>
      <c r="G246" s="422">
        <f>C246*F246</f>
        <v>0</v>
      </c>
      <c r="H246" s="422">
        <f>D246+F246</f>
        <v>0</v>
      </c>
      <c r="I246" s="422">
        <f>C246*H246</f>
        <v>0</v>
      </c>
    </row>
    <row r="247" spans="1:9">
      <c r="A247" s="421" t="s">
        <v>3036</v>
      </c>
      <c r="B247" s="421" t="s">
        <v>315</v>
      </c>
      <c r="C247" s="422">
        <v>20</v>
      </c>
      <c r="D247" s="422"/>
      <c r="E247" s="422">
        <f>C247*D247</f>
        <v>0</v>
      </c>
      <c r="F247" s="1193"/>
      <c r="G247" s="422">
        <f>C247*F247</f>
        <v>0</v>
      </c>
      <c r="H247" s="422">
        <f>D247+F247</f>
        <v>0</v>
      </c>
      <c r="I247" s="422">
        <f>C247*H247</f>
        <v>0</v>
      </c>
    </row>
    <row r="248" spans="1:9">
      <c r="A248" s="454"/>
      <c r="B248" s="421"/>
      <c r="C248" s="422"/>
      <c r="D248" s="422"/>
      <c r="E248" s="422"/>
      <c r="F248" s="422"/>
      <c r="G248" s="422"/>
      <c r="H248" s="422"/>
      <c r="I248" s="422"/>
    </row>
    <row r="249" spans="1:9">
      <c r="A249" s="448" t="s">
        <v>3037</v>
      </c>
      <c r="B249" s="433" t="s">
        <v>1069</v>
      </c>
      <c r="C249" s="434"/>
      <c r="D249" s="434"/>
      <c r="E249" s="435"/>
      <c r="F249" s="434"/>
      <c r="G249" s="435"/>
      <c r="H249" s="435"/>
      <c r="I249" s="435"/>
    </row>
    <row r="250" spans="1:9">
      <c r="A250" s="454"/>
      <c r="B250" s="421"/>
      <c r="C250" s="422"/>
      <c r="D250" s="422"/>
      <c r="E250" s="422"/>
      <c r="F250" s="422"/>
      <c r="G250" s="422"/>
      <c r="H250" s="422"/>
      <c r="I250" s="422"/>
    </row>
    <row r="251" spans="1:9">
      <c r="A251" s="439" t="s">
        <v>3038</v>
      </c>
      <c r="B251" s="439" t="s">
        <v>1069</v>
      </c>
      <c r="C251" s="440"/>
      <c r="D251" s="440"/>
      <c r="E251" s="440"/>
      <c r="F251" s="440"/>
      <c r="G251" s="440"/>
      <c r="H251" s="440"/>
      <c r="I251" s="440"/>
    </row>
    <row r="252" spans="1:9">
      <c r="A252" s="439" t="s">
        <v>3039</v>
      </c>
      <c r="B252" s="439"/>
      <c r="C252" s="440"/>
      <c r="D252" s="440"/>
      <c r="E252" s="440"/>
      <c r="F252" s="440"/>
      <c r="G252" s="440"/>
      <c r="H252" s="440"/>
      <c r="I252" s="440"/>
    </row>
    <row r="253" spans="1:9">
      <c r="A253" s="421" t="s">
        <v>3040</v>
      </c>
      <c r="B253" s="437" t="s">
        <v>2193</v>
      </c>
      <c r="C253" s="422">
        <v>1</v>
      </c>
      <c r="D253" s="1193"/>
      <c r="E253" s="422">
        <f>C253*D253</f>
        <v>0</v>
      </c>
      <c r="F253" s="422"/>
      <c r="G253" s="422">
        <f>C253*F253</f>
        <v>0</v>
      </c>
      <c r="H253" s="422">
        <f>D253+F253</f>
        <v>0</v>
      </c>
      <c r="I253" s="422">
        <f>C253*H253</f>
        <v>0</v>
      </c>
    </row>
    <row r="254" spans="1:9">
      <c r="A254" s="421" t="s">
        <v>3041</v>
      </c>
      <c r="B254" s="437" t="s">
        <v>2193</v>
      </c>
      <c r="C254" s="422">
        <v>1</v>
      </c>
      <c r="D254" s="422"/>
      <c r="E254" s="422">
        <f>C254*D254</f>
        <v>0</v>
      </c>
      <c r="F254" s="1193"/>
      <c r="G254" s="422">
        <f>C254*F254</f>
        <v>0</v>
      </c>
      <c r="H254" s="422">
        <f>D254+F254</f>
        <v>0</v>
      </c>
      <c r="I254" s="422">
        <f>C254*H254</f>
        <v>0</v>
      </c>
    </row>
    <row r="255" spans="1:9">
      <c r="A255" s="454"/>
      <c r="B255" s="421"/>
      <c r="C255" s="422"/>
      <c r="D255" s="422"/>
      <c r="E255" s="422"/>
      <c r="F255" s="422"/>
      <c r="G255" s="422"/>
      <c r="H255" s="422"/>
      <c r="I255" s="422"/>
    </row>
    <row r="256" spans="1:9">
      <c r="A256" s="433" t="s">
        <v>3042</v>
      </c>
      <c r="B256" s="433" t="s">
        <v>1069</v>
      </c>
      <c r="C256" s="434"/>
      <c r="D256" s="434"/>
      <c r="E256" s="435"/>
      <c r="F256" s="434"/>
      <c r="G256" s="435"/>
      <c r="H256" s="435"/>
      <c r="I256" s="435"/>
    </row>
    <row r="257" spans="1:9">
      <c r="A257" s="421" t="s">
        <v>3043</v>
      </c>
      <c r="B257" s="421" t="s">
        <v>256</v>
      </c>
      <c r="C257" s="422">
        <v>2</v>
      </c>
      <c r="D257" s="1193"/>
      <c r="E257" s="422">
        <f>C257*D257</f>
        <v>0</v>
      </c>
      <c r="F257" s="422"/>
      <c r="G257" s="422">
        <f>C257*F257</f>
        <v>0</v>
      </c>
      <c r="H257" s="422">
        <f>D257+F257</f>
        <v>0</v>
      </c>
      <c r="I257" s="422">
        <f>C257*H257</f>
        <v>0</v>
      </c>
    </row>
    <row r="258" spans="1:9">
      <c r="A258" s="421" t="s">
        <v>3044</v>
      </c>
      <c r="B258" s="421" t="s">
        <v>256</v>
      </c>
      <c r="C258" s="422">
        <v>2</v>
      </c>
      <c r="D258" s="422"/>
      <c r="E258" s="422">
        <f>C258*D258</f>
        <v>0</v>
      </c>
      <c r="F258" s="1193"/>
      <c r="G258" s="422">
        <f>C258*F258</f>
        <v>0</v>
      </c>
      <c r="H258" s="422">
        <f>D258+F258</f>
        <v>0</v>
      </c>
      <c r="I258" s="422">
        <f>C258*H258</f>
        <v>0</v>
      </c>
    </row>
    <row r="259" spans="1:9">
      <c r="A259" s="421" t="s">
        <v>3045</v>
      </c>
      <c r="B259" s="421" t="s">
        <v>256</v>
      </c>
      <c r="C259" s="422">
        <v>1</v>
      </c>
      <c r="D259" s="1193"/>
      <c r="E259" s="422">
        <f>C259*D259</f>
        <v>0</v>
      </c>
      <c r="F259" s="422"/>
      <c r="G259" s="422">
        <f>C259*F259</f>
        <v>0</v>
      </c>
      <c r="H259" s="422">
        <f>D259+F259</f>
        <v>0</v>
      </c>
      <c r="I259" s="422">
        <f>C259*H259</f>
        <v>0</v>
      </c>
    </row>
    <row r="260" spans="1:9">
      <c r="A260" s="421" t="s">
        <v>3046</v>
      </c>
      <c r="B260" s="421" t="s">
        <v>256</v>
      </c>
      <c r="C260" s="422">
        <v>1</v>
      </c>
      <c r="D260" s="422"/>
      <c r="E260" s="422">
        <f>C260*D260</f>
        <v>0</v>
      </c>
      <c r="F260" s="1193"/>
      <c r="G260" s="422">
        <f>C260*F260</f>
        <v>0</v>
      </c>
      <c r="H260" s="422">
        <f>D260+F260</f>
        <v>0</v>
      </c>
      <c r="I260" s="422">
        <f>C260*H260</f>
        <v>0</v>
      </c>
    </row>
    <row r="261" spans="1:9">
      <c r="A261" s="421"/>
      <c r="B261" s="421"/>
      <c r="C261" s="422"/>
      <c r="D261" s="422"/>
      <c r="E261" s="422"/>
      <c r="F261" s="422"/>
      <c r="G261" s="422"/>
      <c r="H261" s="422"/>
      <c r="I261" s="422"/>
    </row>
    <row r="262" spans="1:9">
      <c r="A262" s="455" t="s">
        <v>3047</v>
      </c>
      <c r="B262" s="433" t="s">
        <v>1069</v>
      </c>
      <c r="C262" s="434"/>
      <c r="D262" s="434"/>
      <c r="E262" s="435"/>
      <c r="F262" s="434"/>
      <c r="G262" s="435"/>
      <c r="H262" s="435"/>
      <c r="I262" s="435"/>
    </row>
    <row r="263" spans="1:9">
      <c r="A263" s="456"/>
      <c r="B263" s="443"/>
      <c r="C263" s="444"/>
      <c r="D263" s="444"/>
      <c r="E263" s="445"/>
      <c r="F263" s="444"/>
      <c r="G263" s="445"/>
      <c r="H263" s="445"/>
      <c r="I263" s="445"/>
    </row>
    <row r="264" spans="1:9">
      <c r="A264" s="421" t="s">
        <v>3048</v>
      </c>
      <c r="B264" s="421" t="s">
        <v>2193</v>
      </c>
      <c r="C264" s="422">
        <v>45</v>
      </c>
      <c r="D264" s="1193"/>
      <c r="E264" s="422">
        <f>C264*D264</f>
        <v>0</v>
      </c>
      <c r="F264" s="422"/>
      <c r="G264" s="422">
        <f>C264*F264</f>
        <v>0</v>
      </c>
      <c r="H264" s="422">
        <f>D264+F264</f>
        <v>0</v>
      </c>
      <c r="I264" s="422">
        <f>C264*H264</f>
        <v>0</v>
      </c>
    </row>
    <row r="265" spans="1:9">
      <c r="A265" s="421" t="s">
        <v>3049</v>
      </c>
      <c r="B265" s="421" t="s">
        <v>2193</v>
      </c>
      <c r="C265" s="422">
        <v>45</v>
      </c>
      <c r="D265" s="422"/>
      <c r="E265" s="422">
        <f>C265*D265</f>
        <v>0</v>
      </c>
      <c r="F265" s="1193"/>
      <c r="G265" s="422">
        <f>C265*F265</f>
        <v>0</v>
      </c>
      <c r="H265" s="422">
        <f>D265+F265</f>
        <v>0</v>
      </c>
      <c r="I265" s="422">
        <f>C265*H265</f>
        <v>0</v>
      </c>
    </row>
    <row r="266" spans="1:9">
      <c r="A266" s="457"/>
      <c r="B266" s="421"/>
      <c r="C266" s="422"/>
      <c r="D266" s="422"/>
      <c r="E266" s="422"/>
      <c r="F266" s="422"/>
      <c r="G266" s="422"/>
      <c r="H266" s="422"/>
      <c r="I266" s="422"/>
    </row>
    <row r="267" spans="1:9">
      <c r="A267" s="448" t="s">
        <v>3050</v>
      </c>
      <c r="B267" s="433" t="s">
        <v>1069</v>
      </c>
      <c r="C267" s="434"/>
      <c r="D267" s="434"/>
      <c r="E267" s="435"/>
      <c r="F267" s="434"/>
      <c r="G267" s="435"/>
      <c r="H267" s="435"/>
      <c r="I267" s="435"/>
    </row>
    <row r="268" spans="1:9">
      <c r="A268" s="433" t="s">
        <v>3051</v>
      </c>
      <c r="B268" s="433"/>
      <c r="C268" s="434"/>
      <c r="D268" s="434"/>
      <c r="E268" s="435"/>
      <c r="F268" s="434"/>
      <c r="G268" s="435"/>
      <c r="H268" s="435"/>
      <c r="I268" s="435"/>
    </row>
    <row r="269" spans="1:9">
      <c r="A269" s="433" t="s">
        <v>3052</v>
      </c>
      <c r="B269" s="433"/>
      <c r="C269" s="434"/>
      <c r="D269" s="434"/>
      <c r="E269" s="435"/>
      <c r="F269" s="434"/>
      <c r="G269" s="435"/>
      <c r="H269" s="435"/>
      <c r="I269" s="435"/>
    </row>
    <row r="270" spans="1:9">
      <c r="A270" s="433" t="s">
        <v>3053</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3054</v>
      </c>
      <c r="B272" s="433"/>
      <c r="C272" s="434"/>
      <c r="D272" s="434"/>
      <c r="E272" s="435"/>
      <c r="F272" s="434"/>
      <c r="G272" s="435"/>
      <c r="H272" s="435"/>
      <c r="I272" s="435"/>
    </row>
    <row r="273" spans="1:9">
      <c r="A273" s="433" t="s">
        <v>3055</v>
      </c>
      <c r="B273" s="433"/>
      <c r="C273" s="434"/>
      <c r="D273" s="434"/>
      <c r="E273" s="435"/>
      <c r="F273" s="434"/>
      <c r="G273" s="435"/>
      <c r="H273" s="435"/>
      <c r="I273" s="435"/>
    </row>
    <row r="274" spans="1:9">
      <c r="A274" s="433" t="s">
        <v>3056</v>
      </c>
      <c r="B274" s="433"/>
      <c r="C274" s="434"/>
      <c r="D274" s="434"/>
      <c r="E274" s="435"/>
      <c r="F274" s="434"/>
      <c r="G274" s="435"/>
      <c r="H274" s="435"/>
      <c r="I274" s="435"/>
    </row>
    <row r="275" spans="1:9">
      <c r="A275" s="433" t="s">
        <v>3057</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3058</v>
      </c>
      <c r="B277" s="421" t="s">
        <v>2193</v>
      </c>
      <c r="C277" s="422">
        <v>40</v>
      </c>
      <c r="D277" s="1193"/>
      <c r="E277" s="422">
        <f>C277*D277</f>
        <v>0</v>
      </c>
      <c r="F277" s="422"/>
      <c r="G277" s="422">
        <f>C277*F277</f>
        <v>0</v>
      </c>
      <c r="H277" s="422">
        <f>D277+F277</f>
        <v>0</v>
      </c>
      <c r="I277" s="422">
        <f>C277*H277</f>
        <v>0</v>
      </c>
    </row>
    <row r="278" spans="1:9">
      <c r="A278" s="423" t="s">
        <v>3059</v>
      </c>
      <c r="B278" s="421" t="s">
        <v>2193</v>
      </c>
      <c r="C278" s="422">
        <v>40</v>
      </c>
      <c r="D278" s="422"/>
      <c r="E278" s="422">
        <f>C278*D278</f>
        <v>0</v>
      </c>
      <c r="F278" s="1193"/>
      <c r="G278" s="422">
        <f>C278*F278</f>
        <v>0</v>
      </c>
      <c r="H278" s="422">
        <f>D278+F278</f>
        <v>0</v>
      </c>
      <c r="I278" s="422">
        <f>C278*H278</f>
        <v>0</v>
      </c>
    </row>
    <row r="279" spans="1:9">
      <c r="A279" s="423"/>
      <c r="B279" s="421"/>
      <c r="C279" s="422"/>
      <c r="D279" s="422"/>
      <c r="E279" s="422"/>
      <c r="F279" s="422"/>
      <c r="G279" s="422"/>
      <c r="H279" s="422"/>
      <c r="I279" s="422"/>
    </row>
    <row r="280" spans="1:9">
      <c r="A280" s="423" t="s">
        <v>3060</v>
      </c>
      <c r="B280" s="421" t="s">
        <v>2193</v>
      </c>
      <c r="C280" s="422">
        <v>14</v>
      </c>
      <c r="D280" s="1193"/>
      <c r="E280" s="422">
        <f>C280*D280</f>
        <v>0</v>
      </c>
      <c r="F280" s="422"/>
      <c r="G280" s="422">
        <f>C280*F280</f>
        <v>0</v>
      </c>
      <c r="H280" s="422">
        <f>D280+F280</f>
        <v>0</v>
      </c>
      <c r="I280" s="422">
        <f>C280*H280</f>
        <v>0</v>
      </c>
    </row>
    <row r="281" spans="1:9">
      <c r="A281" s="423" t="s">
        <v>3061</v>
      </c>
      <c r="B281" s="421" t="s">
        <v>2193</v>
      </c>
      <c r="C281" s="422">
        <v>14</v>
      </c>
      <c r="D281" s="422"/>
      <c r="E281" s="422">
        <f>C281*D281</f>
        <v>0</v>
      </c>
      <c r="F281" s="1193"/>
      <c r="G281" s="422">
        <f>C281*F281</f>
        <v>0</v>
      </c>
      <c r="H281" s="422">
        <f>D281+F281</f>
        <v>0</v>
      </c>
      <c r="I281" s="422">
        <f>C281*H281</f>
        <v>0</v>
      </c>
    </row>
    <row r="282" spans="1:9">
      <c r="A282" s="423"/>
      <c r="B282" s="421"/>
      <c r="C282" s="422"/>
      <c r="D282" s="422"/>
      <c r="E282" s="422"/>
      <c r="F282" s="422"/>
      <c r="G282" s="422"/>
      <c r="H282" s="422"/>
      <c r="I282" s="422"/>
    </row>
    <row r="283" spans="1:9">
      <c r="A283" s="423" t="s">
        <v>3062</v>
      </c>
      <c r="B283" s="421" t="s">
        <v>2193</v>
      </c>
      <c r="C283" s="422">
        <v>14</v>
      </c>
      <c r="D283" s="1193"/>
      <c r="E283" s="422">
        <f>C283*D283</f>
        <v>0</v>
      </c>
      <c r="F283" s="422"/>
      <c r="G283" s="422">
        <f>C283*F283</f>
        <v>0</v>
      </c>
      <c r="H283" s="422">
        <f>D283+F283</f>
        <v>0</v>
      </c>
      <c r="I283" s="422">
        <f>C283*H283</f>
        <v>0</v>
      </c>
    </row>
    <row r="284" spans="1:9">
      <c r="A284" s="423" t="s">
        <v>3063</v>
      </c>
      <c r="B284" s="421" t="s">
        <v>2193</v>
      </c>
      <c r="C284" s="422">
        <v>14</v>
      </c>
      <c r="D284" s="422"/>
      <c r="E284" s="422">
        <f>C284*D284</f>
        <v>0</v>
      </c>
      <c r="F284" s="1193"/>
      <c r="G284" s="422">
        <f>C284*F284</f>
        <v>0</v>
      </c>
      <c r="H284" s="422">
        <f>D284+F284</f>
        <v>0</v>
      </c>
      <c r="I284" s="422">
        <f>C284*H284</f>
        <v>0</v>
      </c>
    </row>
    <row r="285" spans="1:9">
      <c r="A285" s="423"/>
      <c r="B285" s="421"/>
      <c r="C285" s="422"/>
      <c r="D285" s="422"/>
      <c r="E285" s="422"/>
      <c r="F285" s="422"/>
      <c r="G285" s="422"/>
      <c r="H285" s="422"/>
      <c r="I285" s="422"/>
    </row>
    <row r="286" spans="1:9">
      <c r="A286" s="423" t="s">
        <v>3064</v>
      </c>
      <c r="B286" s="421" t="s">
        <v>2193</v>
      </c>
      <c r="C286" s="422">
        <v>14</v>
      </c>
      <c r="D286" s="1193"/>
      <c r="E286" s="422">
        <f>C286*D286</f>
        <v>0</v>
      </c>
      <c r="F286" s="422"/>
      <c r="G286" s="422">
        <f>C286*F286</f>
        <v>0</v>
      </c>
      <c r="H286" s="422">
        <f>D286+F286</f>
        <v>0</v>
      </c>
      <c r="I286" s="422">
        <f>C286*H286</f>
        <v>0</v>
      </c>
    </row>
    <row r="287" spans="1:9">
      <c r="A287" s="423" t="s">
        <v>3065</v>
      </c>
      <c r="B287" s="421" t="s">
        <v>2193</v>
      </c>
      <c r="C287" s="422">
        <v>14</v>
      </c>
      <c r="D287" s="422"/>
      <c r="E287" s="422">
        <f>C287*D287</f>
        <v>0</v>
      </c>
      <c r="F287" s="1193"/>
      <c r="G287" s="422">
        <f>C287*F287</f>
        <v>0</v>
      </c>
      <c r="H287" s="422">
        <f>D287+F287</f>
        <v>0</v>
      </c>
      <c r="I287" s="422">
        <f>C287*H287</f>
        <v>0</v>
      </c>
    </row>
    <row r="288" spans="1:9">
      <c r="A288" s="423"/>
      <c r="B288" s="421"/>
      <c r="C288" s="422"/>
      <c r="D288" s="422"/>
      <c r="E288" s="422"/>
      <c r="F288" s="422"/>
      <c r="G288" s="422"/>
      <c r="H288" s="422"/>
      <c r="I288" s="422"/>
    </row>
    <row r="289" spans="1:9">
      <c r="A289" s="423" t="s">
        <v>3066</v>
      </c>
      <c r="B289" s="421" t="s">
        <v>2193</v>
      </c>
      <c r="C289" s="422">
        <v>14</v>
      </c>
      <c r="D289" s="1193"/>
      <c r="E289" s="422">
        <f>C289*D289</f>
        <v>0</v>
      </c>
      <c r="F289" s="422"/>
      <c r="G289" s="422">
        <f>C289*F289</f>
        <v>0</v>
      </c>
      <c r="H289" s="422">
        <f>D289+F289</f>
        <v>0</v>
      </c>
      <c r="I289" s="422">
        <f>C289*H289</f>
        <v>0</v>
      </c>
    </row>
    <row r="290" spans="1:9">
      <c r="A290" s="423" t="s">
        <v>3067</v>
      </c>
      <c r="B290" s="421" t="s">
        <v>2193</v>
      </c>
      <c r="C290" s="422">
        <v>14</v>
      </c>
      <c r="D290" s="422"/>
      <c r="E290" s="422">
        <f>C290*D290</f>
        <v>0</v>
      </c>
      <c r="F290" s="1193"/>
      <c r="G290" s="422">
        <f>C290*F290</f>
        <v>0</v>
      </c>
      <c r="H290" s="422">
        <f>D290+F290</f>
        <v>0</v>
      </c>
      <c r="I290" s="422">
        <f>C290*H290</f>
        <v>0</v>
      </c>
    </row>
    <row r="291" spans="1:9">
      <c r="A291" s="423"/>
      <c r="B291" s="421"/>
      <c r="C291" s="422"/>
      <c r="D291" s="422"/>
      <c r="E291" s="422"/>
      <c r="F291" s="422"/>
      <c r="G291" s="422"/>
      <c r="H291" s="422"/>
      <c r="I291" s="422"/>
    </row>
    <row r="292" spans="1:9">
      <c r="A292" s="458" t="s">
        <v>3068</v>
      </c>
      <c r="B292" s="421" t="s">
        <v>2193</v>
      </c>
      <c r="C292" s="422">
        <v>15</v>
      </c>
      <c r="D292" s="1193"/>
      <c r="E292" s="422">
        <f>C292*D292</f>
        <v>0</v>
      </c>
      <c r="F292" s="422"/>
      <c r="G292" s="422">
        <f>C292*F292</f>
        <v>0</v>
      </c>
      <c r="H292" s="422">
        <f>D292+F292</f>
        <v>0</v>
      </c>
      <c r="I292" s="422">
        <f>C292*H292</f>
        <v>0</v>
      </c>
    </row>
    <row r="293" spans="1:9">
      <c r="A293" s="458" t="s">
        <v>3069</v>
      </c>
      <c r="B293" s="421" t="s">
        <v>2193</v>
      </c>
      <c r="C293" s="422">
        <v>15</v>
      </c>
      <c r="D293" s="422"/>
      <c r="E293" s="422">
        <f>C293*D293</f>
        <v>0</v>
      </c>
      <c r="F293" s="1193"/>
      <c r="G293" s="422">
        <f>C293*F293</f>
        <v>0</v>
      </c>
      <c r="H293" s="422">
        <f>D293+F293</f>
        <v>0</v>
      </c>
      <c r="I293" s="422">
        <f>C293*H293</f>
        <v>0</v>
      </c>
    </row>
    <row r="294" spans="1:9">
      <c r="A294" s="423"/>
      <c r="B294" s="421"/>
      <c r="C294" s="422"/>
      <c r="D294" s="422"/>
      <c r="E294" s="422"/>
      <c r="F294" s="422"/>
      <c r="G294" s="422"/>
      <c r="H294" s="422"/>
      <c r="I294" s="422"/>
    </row>
    <row r="295" spans="1:9">
      <c r="A295" s="423" t="s">
        <v>3070</v>
      </c>
      <c r="B295" s="421" t="s">
        <v>2193</v>
      </c>
      <c r="C295" s="422">
        <v>18</v>
      </c>
      <c r="D295" s="1193"/>
      <c r="E295" s="422">
        <f>C295*D295</f>
        <v>0</v>
      </c>
      <c r="F295" s="422"/>
      <c r="G295" s="422">
        <f>C295*F295</f>
        <v>0</v>
      </c>
      <c r="H295" s="422">
        <f>D295+F295</f>
        <v>0</v>
      </c>
      <c r="I295" s="422">
        <f>C295*H295</f>
        <v>0</v>
      </c>
    </row>
    <row r="296" spans="1:9">
      <c r="A296" s="423" t="s">
        <v>3071</v>
      </c>
      <c r="B296" s="421" t="s">
        <v>2193</v>
      </c>
      <c r="C296" s="422">
        <v>18</v>
      </c>
      <c r="D296" s="422"/>
      <c r="E296" s="422">
        <f>C296*D296</f>
        <v>0</v>
      </c>
      <c r="F296" s="1193"/>
      <c r="G296" s="422">
        <f>C296*F296</f>
        <v>0</v>
      </c>
      <c r="H296" s="422">
        <f>D296+F296</f>
        <v>0</v>
      </c>
      <c r="I296" s="422">
        <f>C296*H296</f>
        <v>0</v>
      </c>
    </row>
    <row r="297" spans="1:9">
      <c r="A297" s="423"/>
      <c r="B297" s="421"/>
      <c r="C297" s="422"/>
      <c r="D297" s="422"/>
      <c r="E297" s="422"/>
      <c r="F297" s="422"/>
      <c r="G297" s="422"/>
      <c r="H297" s="422"/>
      <c r="I297" s="422"/>
    </row>
    <row r="298" spans="1:9">
      <c r="A298" s="423" t="s">
        <v>3072</v>
      </c>
      <c r="B298" s="421" t="s">
        <v>2193</v>
      </c>
      <c r="C298" s="422">
        <v>3</v>
      </c>
      <c r="D298" s="1193"/>
      <c r="E298" s="422">
        <f>C298*D298</f>
        <v>0</v>
      </c>
      <c r="F298" s="422"/>
      <c r="G298" s="422">
        <f>C298*F298</f>
        <v>0</v>
      </c>
      <c r="H298" s="422">
        <f>D298+F298</f>
        <v>0</v>
      </c>
      <c r="I298" s="422">
        <f>C298*H298</f>
        <v>0</v>
      </c>
    </row>
    <row r="299" spans="1:9">
      <c r="A299" s="423" t="s">
        <v>3073</v>
      </c>
      <c r="B299" s="421" t="s">
        <v>2193</v>
      </c>
      <c r="C299" s="422">
        <v>3</v>
      </c>
      <c r="D299" s="422"/>
      <c r="E299" s="422">
        <f>C299*D299</f>
        <v>0</v>
      </c>
      <c r="F299" s="1193"/>
      <c r="G299" s="422">
        <f>C299*F299</f>
        <v>0</v>
      </c>
      <c r="H299" s="422">
        <f>D299+F299</f>
        <v>0</v>
      </c>
      <c r="I299" s="422">
        <f>C299*H299</f>
        <v>0</v>
      </c>
    </row>
    <row r="300" spans="1:9">
      <c r="A300" s="423"/>
      <c r="B300" s="421"/>
      <c r="C300" s="422"/>
      <c r="D300" s="422"/>
      <c r="E300" s="422"/>
      <c r="F300" s="422"/>
      <c r="G300" s="422"/>
      <c r="H300" s="422"/>
      <c r="I300" s="422"/>
    </row>
    <row r="301" spans="1:9">
      <c r="A301" s="423" t="s">
        <v>3074</v>
      </c>
      <c r="B301" s="421" t="s">
        <v>2193</v>
      </c>
      <c r="C301" s="422">
        <v>12</v>
      </c>
      <c r="D301" s="1193"/>
      <c r="E301" s="422">
        <f>C301*D301</f>
        <v>0</v>
      </c>
      <c r="F301" s="422"/>
      <c r="G301" s="422">
        <f>C301*F301</f>
        <v>0</v>
      </c>
      <c r="H301" s="422">
        <f>D301+F301</f>
        <v>0</v>
      </c>
      <c r="I301" s="422">
        <f>C301*H301</f>
        <v>0</v>
      </c>
    </row>
    <row r="302" spans="1:9">
      <c r="A302" s="423" t="s">
        <v>3075</v>
      </c>
      <c r="B302" s="421" t="s">
        <v>2193</v>
      </c>
      <c r="C302" s="422">
        <v>12</v>
      </c>
      <c r="D302" s="422"/>
      <c r="E302" s="422">
        <f>C302*D302</f>
        <v>0</v>
      </c>
      <c r="F302" s="1193"/>
      <c r="G302" s="422">
        <f>C302*F302</f>
        <v>0</v>
      </c>
      <c r="H302" s="422">
        <f>D302+F302</f>
        <v>0</v>
      </c>
      <c r="I302" s="422">
        <f>C302*H302</f>
        <v>0</v>
      </c>
    </row>
    <row r="303" spans="1:9">
      <c r="A303" s="423"/>
      <c r="B303" s="421"/>
      <c r="C303" s="422"/>
      <c r="D303" s="422"/>
      <c r="E303" s="422"/>
      <c r="F303" s="422"/>
      <c r="G303" s="422"/>
      <c r="H303" s="422"/>
      <c r="I303" s="422"/>
    </row>
    <row r="304" spans="1:9">
      <c r="A304" s="423" t="s">
        <v>3076</v>
      </c>
      <c r="B304" s="421" t="s">
        <v>2193</v>
      </c>
      <c r="C304" s="422">
        <v>12</v>
      </c>
      <c r="D304" s="1193"/>
      <c r="E304" s="422">
        <f>C304*D304</f>
        <v>0</v>
      </c>
      <c r="F304" s="422"/>
      <c r="G304" s="422">
        <f>C304*F304</f>
        <v>0</v>
      </c>
      <c r="H304" s="422">
        <f>D304+F304</f>
        <v>0</v>
      </c>
      <c r="I304" s="422">
        <f>C304*H304</f>
        <v>0</v>
      </c>
    </row>
    <row r="305" spans="1:9">
      <c r="A305" s="423" t="s">
        <v>3077</v>
      </c>
      <c r="B305" s="421" t="s">
        <v>2193</v>
      </c>
      <c r="C305" s="422">
        <v>12</v>
      </c>
      <c r="D305" s="422"/>
      <c r="E305" s="422">
        <f>C305*D305</f>
        <v>0</v>
      </c>
      <c r="F305" s="1193"/>
      <c r="G305" s="422">
        <f>C305*F305</f>
        <v>0</v>
      </c>
      <c r="H305" s="422">
        <f>D305+F305</f>
        <v>0</v>
      </c>
      <c r="I305" s="422">
        <f>C305*H305</f>
        <v>0</v>
      </c>
    </row>
    <row r="306" spans="1:9">
      <c r="A306" s="423"/>
      <c r="B306" s="421"/>
      <c r="C306" s="422"/>
      <c r="D306" s="422"/>
      <c r="E306" s="422"/>
      <c r="F306" s="422"/>
      <c r="G306" s="422"/>
      <c r="H306" s="422"/>
      <c r="I306" s="422"/>
    </row>
    <row r="307" spans="1:9">
      <c r="A307" s="423" t="s">
        <v>3078</v>
      </c>
      <c r="B307" s="421" t="s">
        <v>2193</v>
      </c>
      <c r="C307" s="422">
        <v>1</v>
      </c>
      <c r="D307" s="1193"/>
      <c r="E307" s="422">
        <f>C307*D307</f>
        <v>0</v>
      </c>
      <c r="F307" s="422"/>
      <c r="G307" s="422">
        <f>C307*F307</f>
        <v>0</v>
      </c>
      <c r="H307" s="422">
        <f>D307+F307</f>
        <v>0</v>
      </c>
      <c r="I307" s="422">
        <f>C307*H307</f>
        <v>0</v>
      </c>
    </row>
    <row r="308" spans="1:9">
      <c r="A308" s="423" t="s">
        <v>3079</v>
      </c>
      <c r="B308" s="421" t="s">
        <v>2193</v>
      </c>
      <c r="C308" s="422">
        <v>1</v>
      </c>
      <c r="D308" s="422"/>
      <c r="E308" s="422">
        <f>C308*D308</f>
        <v>0</v>
      </c>
      <c r="F308" s="1193"/>
      <c r="G308" s="422">
        <f>C308*F308</f>
        <v>0</v>
      </c>
      <c r="H308" s="422">
        <f>D308+F308</f>
        <v>0</v>
      </c>
      <c r="I308" s="422">
        <f>C308*H308</f>
        <v>0</v>
      </c>
    </row>
    <row r="309" spans="1:9">
      <c r="A309" s="423"/>
      <c r="B309" s="421"/>
      <c r="C309" s="422"/>
      <c r="D309" s="422"/>
      <c r="E309" s="422"/>
      <c r="F309" s="422"/>
      <c r="G309" s="422"/>
      <c r="H309" s="422"/>
      <c r="I309" s="422"/>
    </row>
    <row r="310" spans="1:9">
      <c r="A310" s="423" t="s">
        <v>3080</v>
      </c>
      <c r="B310" s="421" t="s">
        <v>2193</v>
      </c>
      <c r="C310" s="422">
        <v>1</v>
      </c>
      <c r="D310" s="1193"/>
      <c r="E310" s="422">
        <f>C310*D310</f>
        <v>0</v>
      </c>
      <c r="F310" s="422"/>
      <c r="G310" s="422">
        <f>C310*F310</f>
        <v>0</v>
      </c>
      <c r="H310" s="422">
        <f>D310+F310</f>
        <v>0</v>
      </c>
      <c r="I310" s="422">
        <f>C310*H310</f>
        <v>0</v>
      </c>
    </row>
    <row r="311" spans="1:9">
      <c r="A311" s="423" t="s">
        <v>3081</v>
      </c>
      <c r="B311" s="421" t="s">
        <v>2193</v>
      </c>
      <c r="C311" s="422">
        <v>1</v>
      </c>
      <c r="D311" s="422"/>
      <c r="E311" s="422">
        <f>C311*D311</f>
        <v>0</v>
      </c>
      <c r="F311" s="1193"/>
      <c r="G311" s="422">
        <f>C311*F311</f>
        <v>0</v>
      </c>
      <c r="H311" s="422">
        <f>D311+F311</f>
        <v>0</v>
      </c>
      <c r="I311" s="422">
        <f>C311*H311</f>
        <v>0</v>
      </c>
    </row>
    <row r="312" spans="1:9">
      <c r="A312" s="423"/>
      <c r="B312" s="421"/>
      <c r="C312" s="422"/>
      <c r="D312" s="422"/>
      <c r="E312" s="422"/>
      <c r="F312" s="422"/>
      <c r="G312" s="422"/>
      <c r="H312" s="422"/>
      <c r="I312" s="422"/>
    </row>
    <row r="313" spans="1:9">
      <c r="A313" s="423" t="s">
        <v>3082</v>
      </c>
      <c r="B313" s="421" t="s">
        <v>2193</v>
      </c>
      <c r="C313" s="422">
        <v>10</v>
      </c>
      <c r="D313" s="1193"/>
      <c r="E313" s="422">
        <f>C313*D313</f>
        <v>0</v>
      </c>
      <c r="F313" s="422"/>
      <c r="G313" s="422">
        <f>C313*F313</f>
        <v>0</v>
      </c>
      <c r="H313" s="422">
        <f>D313+F313</f>
        <v>0</v>
      </c>
      <c r="I313" s="422">
        <f>C313*H313</f>
        <v>0</v>
      </c>
    </row>
    <row r="314" spans="1:9">
      <c r="A314" s="423" t="s">
        <v>3083</v>
      </c>
      <c r="B314" s="421" t="s">
        <v>2193</v>
      </c>
      <c r="C314" s="422">
        <v>10</v>
      </c>
      <c r="D314" s="422"/>
      <c r="E314" s="422">
        <f>C314*D314</f>
        <v>0</v>
      </c>
      <c r="F314" s="1193"/>
      <c r="G314" s="422">
        <f>C314*F314</f>
        <v>0</v>
      </c>
      <c r="H314" s="422">
        <f>D314+F314</f>
        <v>0</v>
      </c>
      <c r="I314" s="422">
        <f>C314*H314</f>
        <v>0</v>
      </c>
    </row>
    <row r="315" spans="1:9">
      <c r="A315" s="423"/>
      <c r="B315" s="421"/>
      <c r="C315" s="422"/>
      <c r="D315" s="422"/>
      <c r="E315" s="422"/>
      <c r="F315" s="422"/>
      <c r="G315" s="422"/>
      <c r="H315" s="422"/>
      <c r="I315" s="422"/>
    </row>
    <row r="316" spans="1:9">
      <c r="A316" s="423" t="s">
        <v>3084</v>
      </c>
      <c r="B316" s="421" t="s">
        <v>2193</v>
      </c>
      <c r="C316" s="422">
        <v>2</v>
      </c>
      <c r="D316" s="1193"/>
      <c r="E316" s="422">
        <f>C316*D316</f>
        <v>0</v>
      </c>
      <c r="F316" s="422"/>
      <c r="G316" s="422">
        <f>C316*F316</f>
        <v>0</v>
      </c>
      <c r="H316" s="422">
        <f>D316+F316</f>
        <v>0</v>
      </c>
      <c r="I316" s="422">
        <f>C316*H316</f>
        <v>0</v>
      </c>
    </row>
    <row r="317" spans="1:9">
      <c r="A317" s="423" t="s">
        <v>3085</v>
      </c>
      <c r="B317" s="421" t="s">
        <v>2193</v>
      </c>
      <c r="C317" s="422">
        <v>2</v>
      </c>
      <c r="D317" s="422"/>
      <c r="E317" s="422">
        <f>C317*D317</f>
        <v>0</v>
      </c>
      <c r="F317" s="1193"/>
      <c r="G317" s="422">
        <f>C317*F317</f>
        <v>0</v>
      </c>
      <c r="H317" s="422">
        <f>D317+F317</f>
        <v>0</v>
      </c>
      <c r="I317" s="422">
        <f>C317*H317</f>
        <v>0</v>
      </c>
    </row>
    <row r="318" spans="1:9">
      <c r="A318" s="423"/>
      <c r="B318" s="421"/>
      <c r="C318" s="422"/>
      <c r="D318" s="422"/>
      <c r="E318" s="422"/>
      <c r="F318" s="422"/>
      <c r="G318" s="422"/>
      <c r="H318" s="422"/>
      <c r="I318" s="422"/>
    </row>
    <row r="319" spans="1:9">
      <c r="A319" s="423" t="s">
        <v>3086</v>
      </c>
      <c r="B319" s="421" t="s">
        <v>2193</v>
      </c>
      <c r="C319" s="422">
        <v>3</v>
      </c>
      <c r="D319" s="1193"/>
      <c r="E319" s="422">
        <f>C319*D319</f>
        <v>0</v>
      </c>
      <c r="F319" s="422"/>
      <c r="G319" s="422">
        <f>C319*F319</f>
        <v>0</v>
      </c>
      <c r="H319" s="422">
        <f>D319+F319</f>
        <v>0</v>
      </c>
      <c r="I319" s="422">
        <f>C319*H319</f>
        <v>0</v>
      </c>
    </row>
    <row r="320" spans="1:9">
      <c r="A320" s="423" t="s">
        <v>3087</v>
      </c>
      <c r="B320" s="421" t="s">
        <v>2193</v>
      </c>
      <c r="C320" s="422">
        <v>3</v>
      </c>
      <c r="D320" s="422"/>
      <c r="E320" s="422">
        <f>C320*D320</f>
        <v>0</v>
      </c>
      <c r="F320" s="1193"/>
      <c r="G320" s="422">
        <f>C320*F320</f>
        <v>0</v>
      </c>
      <c r="H320" s="422">
        <f>D320+F320</f>
        <v>0</v>
      </c>
      <c r="I320" s="422">
        <f>C320*H320</f>
        <v>0</v>
      </c>
    </row>
    <row r="321" spans="1:9">
      <c r="A321" s="423"/>
      <c r="B321" s="421"/>
      <c r="C321" s="422"/>
      <c r="D321" s="422"/>
      <c r="E321" s="422"/>
      <c r="F321" s="422"/>
      <c r="G321" s="422"/>
      <c r="H321" s="422"/>
      <c r="I321" s="422"/>
    </row>
    <row r="322" spans="1:9">
      <c r="A322" s="458" t="s">
        <v>3088</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3089</v>
      </c>
      <c r="B324" s="421"/>
      <c r="C324" s="422"/>
      <c r="D324" s="422"/>
      <c r="E324" s="422"/>
      <c r="F324" s="422"/>
      <c r="G324" s="422"/>
      <c r="H324" s="422"/>
      <c r="I324" s="422"/>
    </row>
    <row r="325" spans="1:9">
      <c r="A325" s="421" t="s">
        <v>3090</v>
      </c>
      <c r="B325" s="421" t="s">
        <v>2193</v>
      </c>
      <c r="C325" s="422">
        <v>14</v>
      </c>
      <c r="D325" s="1193"/>
      <c r="E325" s="422">
        <f>C325*D325</f>
        <v>0</v>
      </c>
      <c r="F325" s="422"/>
      <c r="G325" s="422">
        <f>C325*F325</f>
        <v>0</v>
      </c>
      <c r="H325" s="422">
        <f>D325+F325</f>
        <v>0</v>
      </c>
      <c r="I325" s="422">
        <f>C325*H325</f>
        <v>0</v>
      </c>
    </row>
    <row r="326" spans="1:9">
      <c r="A326" s="421" t="s">
        <v>3091</v>
      </c>
      <c r="B326" s="421" t="s">
        <v>2193</v>
      </c>
      <c r="C326" s="422">
        <v>14</v>
      </c>
      <c r="D326" s="422"/>
      <c r="E326" s="422">
        <f>C326*D326</f>
        <v>0</v>
      </c>
      <c r="F326" s="1193"/>
      <c r="G326" s="422">
        <f>C326*F326</f>
        <v>0</v>
      </c>
      <c r="H326" s="422">
        <f>D326+F326</f>
        <v>0</v>
      </c>
      <c r="I326" s="422">
        <f>C326*H326</f>
        <v>0</v>
      </c>
    </row>
    <row r="327" spans="1:9">
      <c r="A327" s="421"/>
      <c r="B327" s="421"/>
      <c r="C327" s="422"/>
      <c r="D327" s="422"/>
      <c r="E327" s="422"/>
      <c r="F327" s="422"/>
      <c r="G327" s="422"/>
      <c r="H327" s="422"/>
      <c r="I327" s="422"/>
    </row>
    <row r="328" spans="1:9">
      <c r="A328" s="448" t="s">
        <v>3092</v>
      </c>
      <c r="B328" s="433" t="s">
        <v>1069</v>
      </c>
      <c r="C328" s="434"/>
      <c r="D328" s="434"/>
      <c r="E328" s="435"/>
      <c r="F328" s="434"/>
      <c r="G328" s="435"/>
      <c r="H328" s="435"/>
      <c r="I328" s="435"/>
    </row>
    <row r="329" spans="1:9">
      <c r="A329" s="443"/>
      <c r="B329" s="443"/>
      <c r="C329" s="444"/>
      <c r="D329" s="444"/>
      <c r="E329" s="445"/>
      <c r="F329" s="444"/>
      <c r="G329" s="445"/>
      <c r="H329" s="445"/>
      <c r="I329" s="445"/>
    </row>
    <row r="330" spans="1:9">
      <c r="A330" s="421" t="s">
        <v>3093</v>
      </c>
      <c r="B330" s="421" t="s">
        <v>2193</v>
      </c>
      <c r="C330" s="422">
        <v>400</v>
      </c>
      <c r="D330" s="422">
        <v>0</v>
      </c>
      <c r="E330" s="422">
        <f>C330*D330</f>
        <v>0</v>
      </c>
      <c r="F330" s="1193"/>
      <c r="G330" s="422">
        <f>C330*F330</f>
        <v>0</v>
      </c>
      <c r="H330" s="422">
        <f>D330+F330</f>
        <v>0</v>
      </c>
      <c r="I330" s="422">
        <f>C330*H330</f>
        <v>0</v>
      </c>
    </row>
    <row r="331" spans="1:9">
      <c r="A331" s="421" t="s">
        <v>3094</v>
      </c>
      <c r="B331" s="421" t="s">
        <v>2193</v>
      </c>
      <c r="C331" s="422">
        <v>200</v>
      </c>
      <c r="D331" s="422">
        <v>0</v>
      </c>
      <c r="E331" s="422">
        <f>C331*D331</f>
        <v>0</v>
      </c>
      <c r="F331" s="1193"/>
      <c r="G331" s="422">
        <f>C331*F331</f>
        <v>0</v>
      </c>
      <c r="H331" s="422">
        <f>D331+F331</f>
        <v>0</v>
      </c>
      <c r="I331" s="422">
        <f>C331*H331</f>
        <v>0</v>
      </c>
    </row>
    <row r="332" spans="1:9">
      <c r="A332" s="421" t="s">
        <v>3095</v>
      </c>
      <c r="B332" s="421" t="s">
        <v>315</v>
      </c>
      <c r="C332" s="422">
        <v>800</v>
      </c>
      <c r="D332" s="422">
        <v>0</v>
      </c>
      <c r="E332" s="422">
        <f>C332*D332</f>
        <v>0</v>
      </c>
      <c r="F332" s="1193"/>
      <c r="G332" s="422">
        <f>C332*F332</f>
        <v>0</v>
      </c>
      <c r="H332" s="422">
        <f>D332+F332</f>
        <v>0</v>
      </c>
      <c r="I332" s="422">
        <f>C332*H332</f>
        <v>0</v>
      </c>
    </row>
    <row r="333" spans="1:9">
      <c r="A333" s="421" t="s">
        <v>3096</v>
      </c>
      <c r="B333" s="421" t="s">
        <v>315</v>
      </c>
      <c r="C333" s="422">
        <v>400</v>
      </c>
      <c r="D333" s="422">
        <v>0</v>
      </c>
      <c r="E333" s="422">
        <f>C333*D333</f>
        <v>0</v>
      </c>
      <c r="F333" s="1193"/>
      <c r="G333" s="422">
        <f>C333*F333</f>
        <v>0</v>
      </c>
      <c r="H333" s="422">
        <f>D333+F333</f>
        <v>0</v>
      </c>
      <c r="I333" s="422">
        <f>C333*H333</f>
        <v>0</v>
      </c>
    </row>
    <row r="334" spans="1:9">
      <c r="A334" s="421"/>
      <c r="B334" s="421"/>
      <c r="C334" s="422"/>
      <c r="D334" s="422"/>
      <c r="E334" s="422"/>
      <c r="F334" s="422"/>
      <c r="G334" s="422"/>
      <c r="H334" s="422"/>
      <c r="I334" s="422"/>
    </row>
    <row r="335" spans="1:9">
      <c r="A335" s="448" t="s">
        <v>2778</v>
      </c>
      <c r="B335" s="433" t="s">
        <v>1069</v>
      </c>
      <c r="C335" s="434"/>
      <c r="D335" s="434"/>
      <c r="E335" s="435"/>
      <c r="F335" s="434"/>
      <c r="G335" s="435"/>
      <c r="H335" s="435"/>
      <c r="I335" s="435"/>
    </row>
    <row r="336" spans="1:9">
      <c r="A336" s="421" t="s">
        <v>3097</v>
      </c>
      <c r="B336" s="421" t="s">
        <v>3098</v>
      </c>
      <c r="C336" s="422">
        <v>14</v>
      </c>
      <c r="D336" s="422">
        <v>0</v>
      </c>
      <c r="E336" s="422">
        <f t="shared" ref="E336:E342" si="24">C336*D336</f>
        <v>0</v>
      </c>
      <c r="F336" s="1193"/>
      <c r="G336" s="422">
        <f t="shared" ref="G336:G342" si="25">C336*F336</f>
        <v>0</v>
      </c>
      <c r="H336" s="422">
        <f t="shared" ref="H336:H342" si="26">D336+F336</f>
        <v>0</v>
      </c>
      <c r="I336" s="422">
        <f t="shared" ref="I336:I342" si="27">C336*H336</f>
        <v>0</v>
      </c>
    </row>
    <row r="337" spans="1:9">
      <c r="A337" s="421" t="s">
        <v>3099</v>
      </c>
      <c r="B337" s="421" t="s">
        <v>3098</v>
      </c>
      <c r="C337" s="422">
        <v>4</v>
      </c>
      <c r="D337" s="422">
        <v>0</v>
      </c>
      <c r="E337" s="422">
        <f t="shared" si="24"/>
        <v>0</v>
      </c>
      <c r="F337" s="1193"/>
      <c r="G337" s="422">
        <f t="shared" si="25"/>
        <v>0</v>
      </c>
      <c r="H337" s="422">
        <f t="shared" si="26"/>
        <v>0</v>
      </c>
      <c r="I337" s="422">
        <f t="shared" si="27"/>
        <v>0</v>
      </c>
    </row>
    <row r="338" spans="1:9">
      <c r="A338" s="421" t="s">
        <v>3100</v>
      </c>
      <c r="B338" s="421" t="s">
        <v>2064</v>
      </c>
      <c r="C338" s="422">
        <v>4</v>
      </c>
      <c r="D338" s="422">
        <v>0</v>
      </c>
      <c r="E338" s="422">
        <f t="shared" si="24"/>
        <v>0</v>
      </c>
      <c r="F338" s="1193"/>
      <c r="G338" s="422">
        <f t="shared" si="25"/>
        <v>0</v>
      </c>
      <c r="H338" s="422">
        <f t="shared" si="26"/>
        <v>0</v>
      </c>
      <c r="I338" s="422">
        <f t="shared" si="27"/>
        <v>0</v>
      </c>
    </row>
    <row r="339" spans="1:9">
      <c r="A339" s="421" t="s">
        <v>3101</v>
      </c>
      <c r="B339" s="421" t="s">
        <v>2064</v>
      </c>
      <c r="C339" s="422">
        <v>8</v>
      </c>
      <c r="D339" s="422">
        <v>0</v>
      </c>
      <c r="E339" s="422">
        <f t="shared" si="24"/>
        <v>0</v>
      </c>
      <c r="F339" s="1193"/>
      <c r="G339" s="422">
        <f t="shared" si="25"/>
        <v>0</v>
      </c>
      <c r="H339" s="422">
        <f t="shared" si="26"/>
        <v>0</v>
      </c>
      <c r="I339" s="422">
        <f t="shared" si="27"/>
        <v>0</v>
      </c>
    </row>
    <row r="340" spans="1:9">
      <c r="A340" s="421" t="s">
        <v>3102</v>
      </c>
      <c r="B340" s="421" t="s">
        <v>2064</v>
      </c>
      <c r="C340" s="422">
        <v>6</v>
      </c>
      <c r="D340" s="422">
        <v>0</v>
      </c>
      <c r="E340" s="422">
        <f t="shared" si="24"/>
        <v>0</v>
      </c>
      <c r="F340" s="1193"/>
      <c r="G340" s="422">
        <f t="shared" si="25"/>
        <v>0</v>
      </c>
      <c r="H340" s="422">
        <f t="shared" si="26"/>
        <v>0</v>
      </c>
      <c r="I340" s="422">
        <f t="shared" si="27"/>
        <v>0</v>
      </c>
    </row>
    <row r="341" spans="1:9">
      <c r="A341" s="421" t="s">
        <v>3103</v>
      </c>
      <c r="B341" s="421" t="s">
        <v>2064</v>
      </c>
      <c r="C341" s="422">
        <v>6</v>
      </c>
      <c r="D341" s="422">
        <v>0</v>
      </c>
      <c r="E341" s="422">
        <f t="shared" si="24"/>
        <v>0</v>
      </c>
      <c r="F341" s="1193"/>
      <c r="G341" s="422">
        <f t="shared" si="25"/>
        <v>0</v>
      </c>
      <c r="H341" s="422">
        <f t="shared" si="26"/>
        <v>0</v>
      </c>
      <c r="I341" s="422">
        <f t="shared" si="27"/>
        <v>0</v>
      </c>
    </row>
    <row r="342" spans="1:9">
      <c r="A342" s="421" t="s">
        <v>3104</v>
      </c>
      <c r="B342" s="421" t="s">
        <v>2064</v>
      </c>
      <c r="C342" s="422">
        <v>6</v>
      </c>
      <c r="D342" s="422">
        <v>0</v>
      </c>
      <c r="E342" s="422">
        <f t="shared" si="24"/>
        <v>0</v>
      </c>
      <c r="F342" s="1193"/>
      <c r="G342" s="422">
        <f t="shared" si="25"/>
        <v>0</v>
      </c>
      <c r="H342" s="422">
        <f t="shared" si="26"/>
        <v>0</v>
      </c>
      <c r="I342" s="422">
        <f t="shared" si="27"/>
        <v>0</v>
      </c>
    </row>
    <row r="343" spans="1:9">
      <c r="A343" s="421" t="s">
        <v>1069</v>
      </c>
      <c r="B343" s="421" t="s">
        <v>1069</v>
      </c>
      <c r="C343" s="422"/>
      <c r="D343" s="422"/>
      <c r="E343" s="436"/>
      <c r="F343" s="422"/>
      <c r="G343" s="436"/>
      <c r="H343" s="436"/>
      <c r="I343" s="436"/>
    </row>
    <row r="344" spans="1:9">
      <c r="A344" s="433" t="s">
        <v>3105</v>
      </c>
      <c r="B344" s="433" t="s">
        <v>1069</v>
      </c>
      <c r="C344" s="434"/>
      <c r="D344" s="434"/>
      <c r="E344" s="435"/>
      <c r="F344" s="434"/>
      <c r="G344" s="435"/>
      <c r="H344" s="435"/>
      <c r="I344" s="435"/>
    </row>
    <row r="345" spans="1:9">
      <c r="A345" s="433" t="s">
        <v>3106</v>
      </c>
      <c r="B345" s="433" t="s">
        <v>1069</v>
      </c>
      <c r="C345" s="434"/>
      <c r="D345" s="434"/>
      <c r="E345" s="435"/>
      <c r="F345" s="434"/>
      <c r="G345" s="435"/>
      <c r="H345" s="435"/>
      <c r="I345" s="435"/>
    </row>
    <row r="346" spans="1:9">
      <c r="A346" s="421" t="s">
        <v>3107</v>
      </c>
      <c r="B346" s="421" t="s">
        <v>2064</v>
      </c>
      <c r="C346" s="422">
        <v>56</v>
      </c>
      <c r="D346" s="422">
        <v>0</v>
      </c>
      <c r="E346" s="422">
        <f>C346*D346</f>
        <v>0</v>
      </c>
      <c r="F346" s="1193"/>
      <c r="G346" s="422">
        <f>C346*F346</f>
        <v>0</v>
      </c>
      <c r="H346" s="422">
        <f>D346+F346</f>
        <v>0</v>
      </c>
      <c r="I346" s="422">
        <f>C346*H346</f>
        <v>0</v>
      </c>
    </row>
    <row r="347" spans="1:9">
      <c r="A347" s="421" t="s">
        <v>3108</v>
      </c>
      <c r="B347" s="421" t="s">
        <v>2064</v>
      </c>
      <c r="C347" s="422">
        <v>32</v>
      </c>
      <c r="D347" s="422">
        <v>0</v>
      </c>
      <c r="E347" s="422">
        <f>C347*D347</f>
        <v>0</v>
      </c>
      <c r="F347" s="1193"/>
      <c r="G347" s="422">
        <f>C347*F347</f>
        <v>0</v>
      </c>
      <c r="H347" s="422">
        <f>D347+F347</f>
        <v>0</v>
      </c>
      <c r="I347" s="422">
        <f>C347*H347</f>
        <v>0</v>
      </c>
    </row>
    <row r="348" spans="1:9">
      <c r="A348" s="421" t="s">
        <v>1069</v>
      </c>
      <c r="B348" s="421" t="s">
        <v>1069</v>
      </c>
      <c r="C348" s="422"/>
      <c r="D348" s="422"/>
      <c r="E348" s="436"/>
      <c r="F348" s="422"/>
      <c r="G348" s="436"/>
      <c r="H348" s="436"/>
      <c r="I348" s="436"/>
    </row>
    <row r="349" spans="1:9">
      <c r="A349" s="459" t="s">
        <v>3109</v>
      </c>
      <c r="B349" s="425" t="s">
        <v>1069</v>
      </c>
      <c r="C349" s="426"/>
      <c r="D349" s="426"/>
      <c r="E349" s="426">
        <f>SUM(E42:E347)</f>
        <v>0</v>
      </c>
      <c r="F349" s="426"/>
      <c r="G349" s="426">
        <f>SUM(G42:G347)</f>
        <v>0</v>
      </c>
      <c r="H349" s="429"/>
      <c r="I349" s="426">
        <f>SUM(I42:I347)</f>
        <v>0</v>
      </c>
    </row>
    <row r="350" spans="1:9">
      <c r="A350" s="421" t="s">
        <v>1069</v>
      </c>
      <c r="B350" s="421" t="s">
        <v>1069</v>
      </c>
      <c r="C350" s="422"/>
      <c r="D350" s="422"/>
      <c r="E350" s="436"/>
      <c r="F350" s="422"/>
      <c r="G350" s="436"/>
      <c r="H350" s="436"/>
      <c r="I350" s="436"/>
    </row>
    <row r="351" spans="1:9">
      <c r="A351" s="124" t="s">
        <v>2901</v>
      </c>
      <c r="E351" s="88" t="s">
        <v>2901</v>
      </c>
      <c r="G351" s="88" t="s">
        <v>2901</v>
      </c>
    </row>
  </sheetData>
  <conditionalFormatting sqref="D9">
    <cfRule type="cellIs" dxfId="838" priority="156" stopIfTrue="1" operator="equal">
      <formula>0</formula>
    </cfRule>
  </conditionalFormatting>
  <conditionalFormatting sqref="D13">
    <cfRule type="cellIs" dxfId="837" priority="155" stopIfTrue="1" operator="equal">
      <formula>0</formula>
    </cfRule>
  </conditionalFormatting>
  <conditionalFormatting sqref="D17">
    <cfRule type="cellIs" dxfId="836" priority="154" stopIfTrue="1" operator="equal">
      <formula>0</formula>
    </cfRule>
  </conditionalFormatting>
  <conditionalFormatting sqref="D21">
    <cfRule type="cellIs" dxfId="835" priority="153" stopIfTrue="1" operator="equal">
      <formula>0</formula>
    </cfRule>
  </conditionalFormatting>
  <conditionalFormatting sqref="D25">
    <cfRule type="cellIs" dxfId="834" priority="152" stopIfTrue="1" operator="equal">
      <formula>0</formula>
    </cfRule>
  </conditionalFormatting>
  <conditionalFormatting sqref="D29">
    <cfRule type="cellIs" dxfId="833" priority="151" stopIfTrue="1" operator="equal">
      <formula>0</formula>
    </cfRule>
  </conditionalFormatting>
  <conditionalFormatting sqref="D33">
    <cfRule type="cellIs" dxfId="832" priority="150" stopIfTrue="1" operator="equal">
      <formula>0</formula>
    </cfRule>
  </conditionalFormatting>
  <conditionalFormatting sqref="D37">
    <cfRule type="cellIs" dxfId="831" priority="149" stopIfTrue="1" operator="equal">
      <formula>0</formula>
    </cfRule>
  </conditionalFormatting>
  <conditionalFormatting sqref="F44">
    <cfRule type="cellIs" dxfId="830" priority="148" stopIfTrue="1" operator="equal">
      <formula>0</formula>
    </cfRule>
  </conditionalFormatting>
  <conditionalFormatting sqref="F47">
    <cfRule type="cellIs" dxfId="829" priority="147" stopIfTrue="1" operator="equal">
      <formula>0</formula>
    </cfRule>
  </conditionalFormatting>
  <conditionalFormatting sqref="F50">
    <cfRule type="cellIs" dxfId="828" priority="146" stopIfTrue="1" operator="equal">
      <formula>0</formula>
    </cfRule>
  </conditionalFormatting>
  <conditionalFormatting sqref="F53">
    <cfRule type="cellIs" dxfId="827" priority="145" stopIfTrue="1" operator="equal">
      <formula>0</formula>
    </cfRule>
  </conditionalFormatting>
  <conditionalFormatting sqref="F56">
    <cfRule type="cellIs" dxfId="826" priority="144" stopIfTrue="1" operator="equal">
      <formula>0</formula>
    </cfRule>
  </conditionalFormatting>
  <conditionalFormatting sqref="F59">
    <cfRule type="cellIs" dxfId="825" priority="143" stopIfTrue="1" operator="equal">
      <formula>0</formula>
    </cfRule>
  </conditionalFormatting>
  <conditionalFormatting sqref="D67">
    <cfRule type="cellIs" dxfId="824" priority="142" stopIfTrue="1" operator="equal">
      <formula>0</formula>
    </cfRule>
  </conditionalFormatting>
  <conditionalFormatting sqref="F68">
    <cfRule type="cellIs" dxfId="823" priority="141" stopIfTrue="1" operator="equal">
      <formula>0</formula>
    </cfRule>
  </conditionalFormatting>
  <conditionalFormatting sqref="D74">
    <cfRule type="cellIs" dxfId="822" priority="140" stopIfTrue="1" operator="equal">
      <formula>0</formula>
    </cfRule>
  </conditionalFormatting>
  <conditionalFormatting sqref="D76">
    <cfRule type="cellIs" dxfId="821" priority="139" stopIfTrue="1" operator="equal">
      <formula>0</formula>
    </cfRule>
  </conditionalFormatting>
  <conditionalFormatting sqref="D78">
    <cfRule type="cellIs" dxfId="820" priority="138" stopIfTrue="1" operator="equal">
      <formula>0</formula>
    </cfRule>
  </conditionalFormatting>
  <conditionalFormatting sqref="D80">
    <cfRule type="cellIs" dxfId="819" priority="137" stopIfTrue="1" operator="equal">
      <formula>0</formula>
    </cfRule>
  </conditionalFormatting>
  <conditionalFormatting sqref="D82">
    <cfRule type="cellIs" dxfId="818" priority="136" stopIfTrue="1" operator="equal">
      <formula>0</formula>
    </cfRule>
  </conditionalFormatting>
  <conditionalFormatting sqref="D84">
    <cfRule type="cellIs" dxfId="817" priority="135" stopIfTrue="1" operator="equal">
      <formula>0</formula>
    </cfRule>
  </conditionalFormatting>
  <conditionalFormatting sqref="D86">
    <cfRule type="cellIs" dxfId="816" priority="134" stopIfTrue="1" operator="equal">
      <formula>0</formula>
    </cfRule>
  </conditionalFormatting>
  <conditionalFormatting sqref="F87">
    <cfRule type="cellIs" dxfId="815" priority="133" stopIfTrue="1" operator="equal">
      <formula>0</formula>
    </cfRule>
  </conditionalFormatting>
  <conditionalFormatting sqref="F85">
    <cfRule type="cellIs" dxfId="814" priority="132" stopIfTrue="1" operator="equal">
      <formula>0</formula>
    </cfRule>
  </conditionalFormatting>
  <conditionalFormatting sqref="F83">
    <cfRule type="cellIs" dxfId="813" priority="131" stopIfTrue="1" operator="equal">
      <formula>0</formula>
    </cfRule>
  </conditionalFormatting>
  <conditionalFormatting sqref="F81">
    <cfRule type="cellIs" dxfId="812" priority="130" stopIfTrue="1" operator="equal">
      <formula>0</formula>
    </cfRule>
  </conditionalFormatting>
  <conditionalFormatting sqref="F79">
    <cfRule type="cellIs" dxfId="811" priority="129" stopIfTrue="1" operator="equal">
      <formula>0</formula>
    </cfRule>
  </conditionalFormatting>
  <conditionalFormatting sqref="F77">
    <cfRule type="cellIs" dxfId="810" priority="128" stopIfTrue="1" operator="equal">
      <formula>0</formula>
    </cfRule>
  </conditionalFormatting>
  <conditionalFormatting sqref="F75">
    <cfRule type="cellIs" dxfId="809" priority="127" stopIfTrue="1" operator="equal">
      <formula>0</formula>
    </cfRule>
  </conditionalFormatting>
  <conditionalFormatting sqref="D89">
    <cfRule type="cellIs" dxfId="808" priority="126" stopIfTrue="1" operator="equal">
      <formula>0</formula>
    </cfRule>
  </conditionalFormatting>
  <conditionalFormatting sqref="D92">
    <cfRule type="cellIs" dxfId="807" priority="125" stopIfTrue="1" operator="equal">
      <formula>0</formula>
    </cfRule>
  </conditionalFormatting>
  <conditionalFormatting sqref="D95">
    <cfRule type="cellIs" dxfId="806" priority="124" stopIfTrue="1" operator="equal">
      <formula>0</formula>
    </cfRule>
  </conditionalFormatting>
  <conditionalFormatting sqref="F90">
    <cfRule type="cellIs" dxfId="805" priority="123" stopIfTrue="1" operator="equal">
      <formula>0</formula>
    </cfRule>
  </conditionalFormatting>
  <conditionalFormatting sqref="F93">
    <cfRule type="cellIs" dxfId="804" priority="122" stopIfTrue="1" operator="equal">
      <formula>0</formula>
    </cfRule>
  </conditionalFormatting>
  <conditionalFormatting sqref="F96">
    <cfRule type="cellIs" dxfId="803" priority="121" stopIfTrue="1" operator="equal">
      <formula>0</formula>
    </cfRule>
  </conditionalFormatting>
  <conditionalFormatting sqref="D98">
    <cfRule type="cellIs" dxfId="802" priority="120" stopIfTrue="1" operator="equal">
      <formula>0</formula>
    </cfRule>
  </conditionalFormatting>
  <conditionalFormatting sqref="F99">
    <cfRule type="cellIs" dxfId="801" priority="119" stopIfTrue="1" operator="equal">
      <formula>0</formula>
    </cfRule>
  </conditionalFormatting>
  <conditionalFormatting sqref="D104">
    <cfRule type="cellIs" dxfId="800" priority="118" stopIfTrue="1" operator="equal">
      <formula>0</formula>
    </cfRule>
  </conditionalFormatting>
  <conditionalFormatting sqref="D106">
    <cfRule type="cellIs" dxfId="799" priority="117" stopIfTrue="1" operator="equal">
      <formula>0</formula>
    </cfRule>
  </conditionalFormatting>
  <conditionalFormatting sqref="D108">
    <cfRule type="cellIs" dxfId="798" priority="116" stopIfTrue="1" operator="equal">
      <formula>0</formula>
    </cfRule>
  </conditionalFormatting>
  <conditionalFormatting sqref="F105">
    <cfRule type="cellIs" dxfId="797" priority="115" stopIfTrue="1" operator="equal">
      <formula>0</formula>
    </cfRule>
  </conditionalFormatting>
  <conditionalFormatting sqref="F107">
    <cfRule type="cellIs" dxfId="796" priority="114" stopIfTrue="1" operator="equal">
      <formula>0</formula>
    </cfRule>
  </conditionalFormatting>
  <conditionalFormatting sqref="F109">
    <cfRule type="cellIs" dxfId="795" priority="113" stopIfTrue="1" operator="equal">
      <formula>0</formula>
    </cfRule>
  </conditionalFormatting>
  <conditionalFormatting sqref="D113">
    <cfRule type="cellIs" dxfId="794" priority="112" stopIfTrue="1" operator="equal">
      <formula>0</formula>
    </cfRule>
  </conditionalFormatting>
  <conditionalFormatting sqref="F114">
    <cfRule type="cellIs" dxfId="793" priority="111" stopIfTrue="1" operator="equal">
      <formula>0</formula>
    </cfRule>
  </conditionalFormatting>
  <conditionalFormatting sqref="D121">
    <cfRule type="cellIs" dxfId="792" priority="110" stopIfTrue="1" operator="equal">
      <formula>0</formula>
    </cfRule>
  </conditionalFormatting>
  <conditionalFormatting sqref="F122">
    <cfRule type="cellIs" dxfId="791" priority="109" stopIfTrue="1" operator="equal">
      <formula>0</formula>
    </cfRule>
  </conditionalFormatting>
  <conditionalFormatting sqref="D126">
    <cfRule type="cellIs" dxfId="790" priority="108" stopIfTrue="1" operator="equal">
      <formula>0</formula>
    </cfRule>
  </conditionalFormatting>
  <conditionalFormatting sqref="F127">
    <cfRule type="cellIs" dxfId="789" priority="107" stopIfTrue="1" operator="equal">
      <formula>0</formula>
    </cfRule>
  </conditionalFormatting>
  <conditionalFormatting sqref="D131">
    <cfRule type="cellIs" dxfId="788" priority="106" stopIfTrue="1" operator="equal">
      <formula>0</formula>
    </cfRule>
  </conditionalFormatting>
  <conditionalFormatting sqref="F132">
    <cfRule type="cellIs" dxfId="787" priority="105" stopIfTrue="1" operator="equal">
      <formula>0</formula>
    </cfRule>
  </conditionalFormatting>
  <conditionalFormatting sqref="D136">
    <cfRule type="cellIs" dxfId="786" priority="104" stopIfTrue="1" operator="equal">
      <formula>0</formula>
    </cfRule>
  </conditionalFormatting>
  <conditionalFormatting sqref="F137">
    <cfRule type="cellIs" dxfId="785" priority="103" stopIfTrue="1" operator="equal">
      <formula>0</formula>
    </cfRule>
  </conditionalFormatting>
  <conditionalFormatting sqref="D141">
    <cfRule type="cellIs" dxfId="784" priority="102" stopIfTrue="1" operator="equal">
      <formula>0</formula>
    </cfRule>
  </conditionalFormatting>
  <conditionalFormatting sqref="F142">
    <cfRule type="cellIs" dxfId="783" priority="101" stopIfTrue="1" operator="equal">
      <formula>0</formula>
    </cfRule>
  </conditionalFormatting>
  <conditionalFormatting sqref="D147">
    <cfRule type="cellIs" dxfId="782" priority="100" stopIfTrue="1" operator="equal">
      <formula>0</formula>
    </cfRule>
  </conditionalFormatting>
  <conditionalFormatting sqref="D149">
    <cfRule type="cellIs" dxfId="781" priority="99" stopIfTrue="1" operator="equal">
      <formula>0</formula>
    </cfRule>
  </conditionalFormatting>
  <conditionalFormatting sqref="D151">
    <cfRule type="cellIs" dxfId="780" priority="98" stopIfTrue="1" operator="equal">
      <formula>0</formula>
    </cfRule>
  </conditionalFormatting>
  <conditionalFormatting sqref="D153">
    <cfRule type="cellIs" dxfId="779" priority="97" stopIfTrue="1" operator="equal">
      <formula>0</formula>
    </cfRule>
  </conditionalFormatting>
  <conditionalFormatting sqref="F148">
    <cfRule type="cellIs" dxfId="778" priority="96" stopIfTrue="1" operator="equal">
      <formula>0</formula>
    </cfRule>
  </conditionalFormatting>
  <conditionalFormatting sqref="F150">
    <cfRule type="cellIs" dxfId="777" priority="95" stopIfTrue="1" operator="equal">
      <formula>0</formula>
    </cfRule>
  </conditionalFormatting>
  <conditionalFormatting sqref="F152">
    <cfRule type="cellIs" dxfId="776" priority="94" stopIfTrue="1" operator="equal">
      <formula>0</formula>
    </cfRule>
  </conditionalFormatting>
  <conditionalFormatting sqref="F154">
    <cfRule type="cellIs" dxfId="775" priority="93" stopIfTrue="1" operator="equal">
      <formula>0</formula>
    </cfRule>
  </conditionalFormatting>
  <conditionalFormatting sqref="D157">
    <cfRule type="cellIs" dxfId="774" priority="92" stopIfTrue="1" operator="equal">
      <formula>0</formula>
    </cfRule>
  </conditionalFormatting>
  <conditionalFormatting sqref="D159">
    <cfRule type="cellIs" dxfId="773" priority="91" stopIfTrue="1" operator="equal">
      <formula>0</formula>
    </cfRule>
  </conditionalFormatting>
  <conditionalFormatting sqref="D161">
    <cfRule type="cellIs" dxfId="772" priority="90" stopIfTrue="1" operator="equal">
      <formula>0</formula>
    </cfRule>
  </conditionalFormatting>
  <conditionalFormatting sqref="D163">
    <cfRule type="cellIs" dxfId="771" priority="89" stopIfTrue="1" operator="equal">
      <formula>0</formula>
    </cfRule>
  </conditionalFormatting>
  <conditionalFormatting sqref="D165">
    <cfRule type="cellIs" dxfId="770" priority="88" stopIfTrue="1" operator="equal">
      <formula>0</formula>
    </cfRule>
  </conditionalFormatting>
  <conditionalFormatting sqref="D167">
    <cfRule type="cellIs" dxfId="769" priority="87" stopIfTrue="1" operator="equal">
      <formula>0</formula>
    </cfRule>
  </conditionalFormatting>
  <conditionalFormatting sqref="D169">
    <cfRule type="cellIs" dxfId="768" priority="86" stopIfTrue="1" operator="equal">
      <formula>0</formula>
    </cfRule>
  </conditionalFormatting>
  <conditionalFormatting sqref="D171">
    <cfRule type="cellIs" dxfId="767" priority="85" stopIfTrue="1" operator="equal">
      <formula>0</formula>
    </cfRule>
  </conditionalFormatting>
  <conditionalFormatting sqref="F170">
    <cfRule type="cellIs" dxfId="766" priority="84" stopIfTrue="1" operator="equal">
      <formula>0</formula>
    </cfRule>
  </conditionalFormatting>
  <conditionalFormatting sqref="F168">
    <cfRule type="cellIs" dxfId="765" priority="83" stopIfTrue="1" operator="equal">
      <formula>0</formula>
    </cfRule>
  </conditionalFormatting>
  <conditionalFormatting sqref="F166">
    <cfRule type="cellIs" dxfId="764" priority="82" stopIfTrue="1" operator="equal">
      <formula>0</formula>
    </cfRule>
  </conditionalFormatting>
  <conditionalFormatting sqref="F164">
    <cfRule type="cellIs" dxfId="763" priority="81" stopIfTrue="1" operator="equal">
      <formula>0</formula>
    </cfRule>
  </conditionalFormatting>
  <conditionalFormatting sqref="F162">
    <cfRule type="cellIs" dxfId="762" priority="80" stopIfTrue="1" operator="equal">
      <formula>0</formula>
    </cfRule>
  </conditionalFormatting>
  <conditionalFormatting sqref="F160">
    <cfRule type="cellIs" dxfId="761" priority="79" stopIfTrue="1" operator="equal">
      <formula>0</formula>
    </cfRule>
  </conditionalFormatting>
  <conditionalFormatting sqref="F158">
    <cfRule type="cellIs" dxfId="760" priority="78" stopIfTrue="1" operator="equal">
      <formula>0</formula>
    </cfRule>
  </conditionalFormatting>
  <conditionalFormatting sqref="D173">
    <cfRule type="cellIs" dxfId="759" priority="77" stopIfTrue="1" operator="equal">
      <formula>0</formula>
    </cfRule>
  </conditionalFormatting>
  <conditionalFormatting sqref="D175">
    <cfRule type="cellIs" dxfId="758" priority="76" stopIfTrue="1" operator="equal">
      <formula>0</formula>
    </cfRule>
  </conditionalFormatting>
  <conditionalFormatting sqref="D177">
    <cfRule type="cellIs" dxfId="757" priority="75" stopIfTrue="1" operator="equal">
      <formula>0</formula>
    </cfRule>
  </conditionalFormatting>
  <conditionalFormatting sqref="F176">
    <cfRule type="cellIs" dxfId="756" priority="74" stopIfTrue="1" operator="equal">
      <formula>0</formula>
    </cfRule>
  </conditionalFormatting>
  <conditionalFormatting sqref="F174">
    <cfRule type="cellIs" dxfId="755" priority="73" stopIfTrue="1" operator="equal">
      <formula>0</formula>
    </cfRule>
  </conditionalFormatting>
  <conditionalFormatting sqref="F172">
    <cfRule type="cellIs" dxfId="754" priority="72" stopIfTrue="1" operator="equal">
      <formula>0</formula>
    </cfRule>
  </conditionalFormatting>
  <conditionalFormatting sqref="F178">
    <cfRule type="cellIs" dxfId="753" priority="71" stopIfTrue="1" operator="equal">
      <formula>0</formula>
    </cfRule>
  </conditionalFormatting>
  <conditionalFormatting sqref="D181">
    <cfRule type="cellIs" dxfId="752" priority="70" stopIfTrue="1" operator="equal">
      <formula>0</formula>
    </cfRule>
  </conditionalFormatting>
  <conditionalFormatting sqref="F182">
    <cfRule type="cellIs" dxfId="751" priority="69" stopIfTrue="1" operator="equal">
      <formula>0</formula>
    </cfRule>
  </conditionalFormatting>
  <conditionalFormatting sqref="D185">
    <cfRule type="cellIs" dxfId="750" priority="68" stopIfTrue="1" operator="equal">
      <formula>0</formula>
    </cfRule>
  </conditionalFormatting>
  <conditionalFormatting sqref="F186">
    <cfRule type="cellIs" dxfId="749" priority="67" stopIfTrue="1" operator="equal">
      <formula>0</formula>
    </cfRule>
  </conditionalFormatting>
  <conditionalFormatting sqref="F189:F191">
    <cfRule type="cellIs" dxfId="748" priority="66" stopIfTrue="1" operator="equal">
      <formula>0</formula>
    </cfRule>
  </conditionalFormatting>
  <conditionalFormatting sqref="D202">
    <cfRule type="cellIs" dxfId="747" priority="65" stopIfTrue="1" operator="equal">
      <formula>0</formula>
    </cfRule>
  </conditionalFormatting>
  <conditionalFormatting sqref="D204">
    <cfRule type="cellIs" dxfId="746" priority="64" stopIfTrue="1" operator="equal">
      <formula>0</formula>
    </cfRule>
  </conditionalFormatting>
  <conditionalFormatting sqref="D206">
    <cfRule type="cellIs" dxfId="745" priority="63" stopIfTrue="1" operator="equal">
      <formula>0</formula>
    </cfRule>
  </conditionalFormatting>
  <conditionalFormatting sqref="F203">
    <cfRule type="cellIs" dxfId="744" priority="62" stopIfTrue="1" operator="equal">
      <formula>0</formula>
    </cfRule>
  </conditionalFormatting>
  <conditionalFormatting sqref="F205">
    <cfRule type="cellIs" dxfId="743" priority="61" stopIfTrue="1" operator="equal">
      <formula>0</formula>
    </cfRule>
  </conditionalFormatting>
  <conditionalFormatting sqref="F207">
    <cfRule type="cellIs" dxfId="742" priority="60" stopIfTrue="1" operator="equal">
      <formula>0</formula>
    </cfRule>
  </conditionalFormatting>
  <conditionalFormatting sqref="D210">
    <cfRule type="cellIs" dxfId="741" priority="59" stopIfTrue="1" operator="equal">
      <formula>0</formula>
    </cfRule>
  </conditionalFormatting>
  <conditionalFormatting sqref="F211">
    <cfRule type="cellIs" dxfId="740" priority="58" stopIfTrue="1" operator="equal">
      <formula>0</formula>
    </cfRule>
  </conditionalFormatting>
  <conditionalFormatting sqref="D214">
    <cfRule type="cellIs" dxfId="739" priority="57" stopIfTrue="1" operator="equal">
      <formula>0</formula>
    </cfRule>
  </conditionalFormatting>
  <conditionalFormatting sqref="F215">
    <cfRule type="cellIs" dxfId="738" priority="56" stopIfTrue="1" operator="equal">
      <formula>0</formula>
    </cfRule>
  </conditionalFormatting>
  <conditionalFormatting sqref="D218">
    <cfRule type="cellIs" dxfId="737" priority="55" stopIfTrue="1" operator="equal">
      <formula>0</formula>
    </cfRule>
  </conditionalFormatting>
  <conditionalFormatting sqref="F219">
    <cfRule type="cellIs" dxfId="736" priority="54" stopIfTrue="1" operator="equal">
      <formula>0</formula>
    </cfRule>
  </conditionalFormatting>
  <conditionalFormatting sqref="D223">
    <cfRule type="cellIs" dxfId="735" priority="53" stopIfTrue="1" operator="equal">
      <formula>0</formula>
    </cfRule>
  </conditionalFormatting>
  <conditionalFormatting sqref="D225">
    <cfRule type="cellIs" dxfId="734" priority="52" stopIfTrue="1" operator="equal">
      <formula>0</formula>
    </cfRule>
  </conditionalFormatting>
  <conditionalFormatting sqref="F224">
    <cfRule type="cellIs" dxfId="733" priority="51" stopIfTrue="1" operator="equal">
      <formula>0</formula>
    </cfRule>
  </conditionalFormatting>
  <conditionalFormatting sqref="F226">
    <cfRule type="cellIs" dxfId="732" priority="50" stopIfTrue="1" operator="equal">
      <formula>0</formula>
    </cfRule>
  </conditionalFormatting>
  <conditionalFormatting sqref="D235">
    <cfRule type="cellIs" dxfId="731" priority="49" stopIfTrue="1" operator="equal">
      <formula>0</formula>
    </cfRule>
  </conditionalFormatting>
  <conditionalFormatting sqref="F236">
    <cfRule type="cellIs" dxfId="730" priority="48" stopIfTrue="1" operator="equal">
      <formula>0</formula>
    </cfRule>
  </conditionalFormatting>
  <conditionalFormatting sqref="D241">
    <cfRule type="cellIs" dxfId="729" priority="47" stopIfTrue="1" operator="equal">
      <formula>0</formula>
    </cfRule>
  </conditionalFormatting>
  <conditionalFormatting sqref="F242">
    <cfRule type="cellIs" dxfId="728" priority="46" stopIfTrue="1" operator="equal">
      <formula>0</formula>
    </cfRule>
  </conditionalFormatting>
  <conditionalFormatting sqref="D246">
    <cfRule type="cellIs" dxfId="727" priority="45" stopIfTrue="1" operator="equal">
      <formula>0</formula>
    </cfRule>
  </conditionalFormatting>
  <conditionalFormatting sqref="F247">
    <cfRule type="cellIs" dxfId="726" priority="44" stopIfTrue="1" operator="equal">
      <formula>0</formula>
    </cfRule>
  </conditionalFormatting>
  <conditionalFormatting sqref="D253">
    <cfRule type="cellIs" dxfId="725" priority="43" stopIfTrue="1" operator="equal">
      <formula>0</formula>
    </cfRule>
  </conditionalFormatting>
  <conditionalFormatting sqref="F254">
    <cfRule type="cellIs" dxfId="724" priority="42" stopIfTrue="1" operator="equal">
      <formula>0</formula>
    </cfRule>
  </conditionalFormatting>
  <conditionalFormatting sqref="D257">
    <cfRule type="cellIs" dxfId="723" priority="41" stopIfTrue="1" operator="equal">
      <formula>0</formula>
    </cfRule>
  </conditionalFormatting>
  <conditionalFormatting sqref="D259">
    <cfRule type="cellIs" dxfId="722" priority="40" stopIfTrue="1" operator="equal">
      <formula>0</formula>
    </cfRule>
  </conditionalFormatting>
  <conditionalFormatting sqref="F258">
    <cfRule type="cellIs" dxfId="721" priority="39" stopIfTrue="1" operator="equal">
      <formula>0</formula>
    </cfRule>
  </conditionalFormatting>
  <conditionalFormatting sqref="F260">
    <cfRule type="cellIs" dxfId="720" priority="38" stopIfTrue="1" operator="equal">
      <formula>0</formula>
    </cfRule>
  </conditionalFormatting>
  <conditionalFormatting sqref="D264">
    <cfRule type="cellIs" dxfId="719" priority="37" stopIfTrue="1" operator="equal">
      <formula>0</formula>
    </cfRule>
  </conditionalFormatting>
  <conditionalFormatting sqref="F265">
    <cfRule type="cellIs" dxfId="718" priority="36" stopIfTrue="1" operator="equal">
      <formula>0</formula>
    </cfRule>
  </conditionalFormatting>
  <conditionalFormatting sqref="D277">
    <cfRule type="cellIs" dxfId="717" priority="35" stopIfTrue="1" operator="equal">
      <formula>0</formula>
    </cfRule>
  </conditionalFormatting>
  <conditionalFormatting sqref="D280">
    <cfRule type="cellIs" dxfId="716" priority="34" stopIfTrue="1" operator="equal">
      <formula>0</formula>
    </cfRule>
  </conditionalFormatting>
  <conditionalFormatting sqref="F278">
    <cfRule type="cellIs" dxfId="715" priority="33" stopIfTrue="1" operator="equal">
      <formula>0</formula>
    </cfRule>
  </conditionalFormatting>
  <conditionalFormatting sqref="F281">
    <cfRule type="cellIs" dxfId="714" priority="32" stopIfTrue="1" operator="equal">
      <formula>0</formula>
    </cfRule>
  </conditionalFormatting>
  <conditionalFormatting sqref="D283">
    <cfRule type="cellIs" dxfId="713" priority="31" stopIfTrue="1" operator="equal">
      <formula>0</formula>
    </cfRule>
  </conditionalFormatting>
  <conditionalFormatting sqref="D286">
    <cfRule type="cellIs" dxfId="712" priority="30" stopIfTrue="1" operator="equal">
      <formula>0</formula>
    </cfRule>
  </conditionalFormatting>
  <conditionalFormatting sqref="D289">
    <cfRule type="cellIs" dxfId="711" priority="29" stopIfTrue="1" operator="equal">
      <formula>0</formula>
    </cfRule>
  </conditionalFormatting>
  <conditionalFormatting sqref="D292">
    <cfRule type="cellIs" dxfId="710" priority="28" stopIfTrue="1" operator="equal">
      <formula>0</formula>
    </cfRule>
  </conditionalFormatting>
  <conditionalFormatting sqref="F293">
    <cfRule type="cellIs" dxfId="709" priority="27" stopIfTrue="1" operator="equal">
      <formula>0</formula>
    </cfRule>
  </conditionalFormatting>
  <conditionalFormatting sqref="F290">
    <cfRule type="cellIs" dxfId="708" priority="26" stopIfTrue="1" operator="equal">
      <formula>0</formula>
    </cfRule>
  </conditionalFormatting>
  <conditionalFormatting sqref="F287">
    <cfRule type="cellIs" dxfId="707" priority="25" stopIfTrue="1" operator="equal">
      <formula>0</formula>
    </cfRule>
  </conditionalFormatting>
  <conditionalFormatting sqref="F284">
    <cfRule type="cellIs" dxfId="706" priority="24" stopIfTrue="1" operator="equal">
      <formula>0</formula>
    </cfRule>
  </conditionalFormatting>
  <conditionalFormatting sqref="D295">
    <cfRule type="cellIs" dxfId="705" priority="23" stopIfTrue="1" operator="equal">
      <formula>0</formula>
    </cfRule>
  </conditionalFormatting>
  <conditionalFormatting sqref="D298">
    <cfRule type="cellIs" dxfId="704" priority="22" stopIfTrue="1" operator="equal">
      <formula>0</formula>
    </cfRule>
  </conditionalFormatting>
  <conditionalFormatting sqref="D301">
    <cfRule type="cellIs" dxfId="703" priority="21" stopIfTrue="1" operator="equal">
      <formula>0</formula>
    </cfRule>
  </conditionalFormatting>
  <conditionalFormatting sqref="D304">
    <cfRule type="cellIs" dxfId="702" priority="20" stopIfTrue="1" operator="equal">
      <formula>0</formula>
    </cfRule>
  </conditionalFormatting>
  <conditionalFormatting sqref="D307">
    <cfRule type="cellIs" dxfId="701" priority="19" stopIfTrue="1" operator="equal">
      <formula>0</formula>
    </cfRule>
  </conditionalFormatting>
  <conditionalFormatting sqref="D310">
    <cfRule type="cellIs" dxfId="700" priority="18" stopIfTrue="1" operator="equal">
      <formula>0</formula>
    </cfRule>
  </conditionalFormatting>
  <conditionalFormatting sqref="F311">
    <cfRule type="cellIs" dxfId="699" priority="17" stopIfTrue="1" operator="equal">
      <formula>0</formula>
    </cfRule>
  </conditionalFormatting>
  <conditionalFormatting sqref="F308">
    <cfRule type="cellIs" dxfId="698" priority="16" stopIfTrue="1" operator="equal">
      <formula>0</formula>
    </cfRule>
  </conditionalFormatting>
  <conditionalFormatting sqref="F305">
    <cfRule type="cellIs" dxfId="697" priority="15" stopIfTrue="1" operator="equal">
      <formula>0</formula>
    </cfRule>
  </conditionalFormatting>
  <conditionalFormatting sqref="F302">
    <cfRule type="cellIs" dxfId="696" priority="14" stopIfTrue="1" operator="equal">
      <formula>0</formula>
    </cfRule>
  </conditionalFormatting>
  <conditionalFormatting sqref="F299">
    <cfRule type="cellIs" dxfId="695" priority="13" stopIfTrue="1" operator="equal">
      <formula>0</formula>
    </cfRule>
  </conditionalFormatting>
  <conditionalFormatting sqref="F296">
    <cfRule type="cellIs" dxfId="694" priority="12" stopIfTrue="1" operator="equal">
      <formula>0</formula>
    </cfRule>
  </conditionalFormatting>
  <conditionalFormatting sqref="D313">
    <cfRule type="cellIs" dxfId="693" priority="11" stopIfTrue="1" operator="equal">
      <formula>0</formula>
    </cfRule>
  </conditionalFormatting>
  <conditionalFormatting sqref="D316">
    <cfRule type="cellIs" dxfId="692" priority="10" stopIfTrue="1" operator="equal">
      <formula>0</formula>
    </cfRule>
  </conditionalFormatting>
  <conditionalFormatting sqref="D319">
    <cfRule type="cellIs" dxfId="691" priority="9" stopIfTrue="1" operator="equal">
      <formula>0</formula>
    </cfRule>
  </conditionalFormatting>
  <conditionalFormatting sqref="F320">
    <cfRule type="cellIs" dxfId="690" priority="8" stopIfTrue="1" operator="equal">
      <formula>0</formula>
    </cfRule>
  </conditionalFormatting>
  <conditionalFormatting sqref="F317">
    <cfRule type="cellIs" dxfId="689" priority="7" stopIfTrue="1" operator="equal">
      <formula>0</formula>
    </cfRule>
  </conditionalFormatting>
  <conditionalFormatting sqref="F314">
    <cfRule type="cellIs" dxfId="688" priority="6" stopIfTrue="1" operator="equal">
      <formula>0</formula>
    </cfRule>
  </conditionalFormatting>
  <conditionalFormatting sqref="D325">
    <cfRule type="cellIs" dxfId="687" priority="5" stopIfTrue="1" operator="equal">
      <formula>0</formula>
    </cfRule>
  </conditionalFormatting>
  <conditionalFormatting sqref="F326">
    <cfRule type="cellIs" dxfId="686" priority="4" stopIfTrue="1" operator="equal">
      <formula>0</formula>
    </cfRule>
  </conditionalFormatting>
  <conditionalFormatting sqref="F330:F333">
    <cfRule type="cellIs" dxfId="685" priority="3" stopIfTrue="1" operator="equal">
      <formula>0</formula>
    </cfRule>
  </conditionalFormatting>
  <conditionalFormatting sqref="F336:F342">
    <cfRule type="cellIs" dxfId="684" priority="2" stopIfTrue="1" operator="equal">
      <formula>0</formula>
    </cfRule>
  </conditionalFormatting>
  <conditionalFormatting sqref="F346:F347">
    <cfRule type="cellIs" dxfId="683"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Otrokovice&amp;CSO101A Blok A&amp;RD1.4 Zařízení silnoproudé elektrotechniky</oddHeader>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zoomScaleNormal="100" zoomScaleSheetLayoutView="100" workbookViewId="0">
      <selection activeCell="I23" sqref="I23"/>
    </sheetView>
  </sheetViews>
  <sheetFormatPr defaultColWidth="8.85546875" defaultRowHeight="12.75"/>
  <cols>
    <col min="1" max="1" width="9.28515625" style="460" customWidth="1"/>
    <col min="2" max="2" width="29.7109375" style="460" customWidth="1"/>
    <col min="3" max="3" width="9.42578125" style="460" customWidth="1"/>
    <col min="4" max="4" width="9.7109375" style="460" customWidth="1"/>
    <col min="5" max="5" width="16.85546875" style="460" customWidth="1"/>
    <col min="6" max="6" width="15.85546875" style="460" customWidth="1"/>
    <col min="7" max="7" width="18.5703125" style="460" customWidth="1"/>
    <col min="8" max="16384" width="8.85546875" style="460"/>
  </cols>
  <sheetData>
    <row r="1" spans="1:7" ht="21" customHeight="1" thickBot="1">
      <c r="A1" s="1402" t="s">
        <v>3120</v>
      </c>
      <c r="B1" s="1403"/>
      <c r="C1" s="1403"/>
      <c r="D1" s="1403"/>
      <c r="E1" s="1403"/>
      <c r="F1" s="1403"/>
      <c r="G1" s="1404"/>
    </row>
    <row r="2" spans="1:7" s="512" customFormat="1" ht="29.25" customHeight="1" thickBot="1">
      <c r="A2" s="1405" t="s">
        <v>3119</v>
      </c>
      <c r="B2" s="1406"/>
      <c r="C2" s="1406"/>
      <c r="D2" s="1406"/>
      <c r="E2" s="1406"/>
      <c r="F2" s="1406"/>
      <c r="G2" s="1407"/>
    </row>
    <row r="3" spans="1:7" ht="13.5" thickBot="1">
      <c r="A3" s="511"/>
      <c r="B3" s="510"/>
      <c r="C3" s="509"/>
      <c r="D3" s="508"/>
      <c r="E3" s="507" t="s">
        <v>2804</v>
      </c>
      <c r="F3" s="507" t="s">
        <v>33</v>
      </c>
      <c r="G3" s="507" t="s">
        <v>3118</v>
      </c>
    </row>
    <row r="4" spans="1:7" ht="13.5" thickBot="1">
      <c r="A4" s="506"/>
      <c r="B4" s="505"/>
      <c r="C4" s="504"/>
      <c r="D4" s="503"/>
      <c r="E4" s="502" t="s">
        <v>139</v>
      </c>
      <c r="F4" s="502" t="s">
        <v>139</v>
      </c>
      <c r="G4" s="502" t="s">
        <v>139</v>
      </c>
    </row>
    <row r="5" spans="1:7" ht="14.25">
      <c r="A5" s="501"/>
      <c r="B5" s="500" t="s">
        <v>3117</v>
      </c>
      <c r="C5" s="480"/>
      <c r="D5" s="499"/>
      <c r="E5" s="498"/>
      <c r="F5" s="498"/>
      <c r="G5" s="497"/>
    </row>
    <row r="6" spans="1:7">
      <c r="A6" s="486"/>
      <c r="B6" s="495" t="s">
        <v>2809</v>
      </c>
      <c r="C6" s="495"/>
      <c r="D6" s="494"/>
      <c r="E6" s="492">
        <f>'Rozpočet SO_101A.6 SK'!G30</f>
        <v>0</v>
      </c>
      <c r="F6" s="493"/>
      <c r="G6" s="496"/>
    </row>
    <row r="7" spans="1:7">
      <c r="A7" s="486"/>
      <c r="B7" s="495" t="s">
        <v>2807</v>
      </c>
      <c r="C7" s="495"/>
      <c r="D7" s="494"/>
      <c r="E7" s="493"/>
      <c r="F7" s="492">
        <f>'Rozpočet SO_101A.6 SK'!I31</f>
        <v>0</v>
      </c>
      <c r="G7" s="491"/>
    </row>
    <row r="8" spans="1:7">
      <c r="A8" s="486"/>
      <c r="B8" s="481" t="s">
        <v>3112</v>
      </c>
      <c r="C8" s="481"/>
      <c r="D8" s="490"/>
      <c r="E8" s="489"/>
      <c r="F8" s="488"/>
      <c r="G8" s="487">
        <f>SUM(F7,E6)</f>
        <v>0</v>
      </c>
    </row>
    <row r="9" spans="1:7">
      <c r="A9" s="486"/>
      <c r="B9" s="495"/>
      <c r="C9" s="495"/>
      <c r="D9" s="485"/>
      <c r="E9" s="492"/>
      <c r="F9" s="493"/>
      <c r="G9" s="496"/>
    </row>
    <row r="10" spans="1:7" ht="14.25">
      <c r="A10" s="501"/>
      <c r="B10" s="500" t="s">
        <v>3116</v>
      </c>
      <c r="C10" s="480"/>
      <c r="D10" s="499"/>
      <c r="E10" s="498"/>
      <c r="F10" s="498"/>
      <c r="G10" s="497"/>
    </row>
    <row r="11" spans="1:7">
      <c r="A11" s="486"/>
      <c r="B11" s="495" t="s">
        <v>2809</v>
      </c>
      <c r="C11" s="495"/>
      <c r="D11" s="494"/>
      <c r="E11" s="492">
        <f>'Rozpočet SO_101A.6 STA'!G39</f>
        <v>0</v>
      </c>
      <c r="F11" s="493"/>
      <c r="G11" s="496"/>
    </row>
    <row r="12" spans="1:7">
      <c r="A12" s="486"/>
      <c r="B12" s="495" t="s">
        <v>2807</v>
      </c>
      <c r="C12" s="495"/>
      <c r="D12" s="494"/>
      <c r="E12" s="493"/>
      <c r="F12" s="492">
        <f>'Rozpočet SO_101A.6 STA'!I40</f>
        <v>0</v>
      </c>
      <c r="G12" s="491"/>
    </row>
    <row r="13" spans="1:7">
      <c r="A13" s="486"/>
      <c r="B13" s="481" t="s">
        <v>3112</v>
      </c>
      <c r="C13" s="481"/>
      <c r="D13" s="490"/>
      <c r="E13" s="489"/>
      <c r="F13" s="488"/>
      <c r="G13" s="487">
        <f>SUM(F12,E11)</f>
        <v>0</v>
      </c>
    </row>
    <row r="14" spans="1:7">
      <c r="A14" s="486"/>
      <c r="B14" s="495"/>
      <c r="C14" s="495"/>
      <c r="D14" s="485"/>
      <c r="E14" s="492"/>
      <c r="F14" s="493"/>
      <c r="G14" s="496"/>
    </row>
    <row r="15" spans="1:7" ht="14.25">
      <c r="A15" s="501"/>
      <c r="B15" s="500" t="s">
        <v>3115</v>
      </c>
      <c r="C15" s="480"/>
      <c r="D15" s="499"/>
      <c r="E15" s="498"/>
      <c r="F15" s="498"/>
      <c r="G15" s="497"/>
    </row>
    <row r="16" spans="1:7">
      <c r="A16" s="486"/>
      <c r="B16" s="495" t="s">
        <v>2809</v>
      </c>
      <c r="C16" s="495"/>
      <c r="D16" s="494"/>
      <c r="E16" s="492">
        <f>'Rozpočet SO_101A.6 DT'!G33</f>
        <v>0</v>
      </c>
      <c r="F16" s="493"/>
      <c r="G16" s="496"/>
    </row>
    <row r="17" spans="1:9">
      <c r="A17" s="486"/>
      <c r="B17" s="495" t="s">
        <v>2807</v>
      </c>
      <c r="C17" s="495"/>
      <c r="D17" s="494"/>
      <c r="E17" s="493"/>
      <c r="F17" s="492">
        <f>'Rozpočet SO_101A.6 DT'!I34</f>
        <v>0</v>
      </c>
      <c r="G17" s="491"/>
    </row>
    <row r="18" spans="1:9">
      <c r="A18" s="486"/>
      <c r="B18" s="481" t="s">
        <v>3112</v>
      </c>
      <c r="C18" s="481"/>
      <c r="D18" s="490"/>
      <c r="E18" s="489"/>
      <c r="F18" s="488"/>
      <c r="G18" s="487">
        <f>SUM(F17,E16)</f>
        <v>0</v>
      </c>
    </row>
    <row r="19" spans="1:9">
      <c r="A19" s="486"/>
      <c r="B19" s="495"/>
      <c r="C19" s="495"/>
      <c r="D19" s="485"/>
      <c r="E19" s="492"/>
      <c r="F19" s="493"/>
      <c r="G19" s="496"/>
    </row>
    <row r="20" spans="1:9" ht="14.25">
      <c r="A20" s="501"/>
      <c r="B20" s="500" t="s">
        <v>3114</v>
      </c>
      <c r="C20" s="480"/>
      <c r="D20" s="499"/>
      <c r="E20" s="498"/>
      <c r="F20" s="498"/>
      <c r="G20" s="497"/>
    </row>
    <row r="21" spans="1:9">
      <c r="A21" s="486"/>
      <c r="B21" s="495" t="s">
        <v>2809</v>
      </c>
      <c r="C21" s="495"/>
      <c r="D21" s="494"/>
      <c r="E21" s="492">
        <f>'Rozpočet SO_101A.6 Det.kouře'!G13</f>
        <v>0</v>
      </c>
      <c r="F21" s="493"/>
      <c r="G21" s="496"/>
    </row>
    <row r="22" spans="1:9">
      <c r="A22" s="486"/>
      <c r="B22" s="495" t="s">
        <v>2807</v>
      </c>
      <c r="C22" s="495"/>
      <c r="D22" s="494"/>
      <c r="E22" s="493"/>
      <c r="F22" s="492">
        <f>'Rozpočet SO_101A.6 Det.kouře'!I14</f>
        <v>0</v>
      </c>
      <c r="G22" s="491"/>
    </row>
    <row r="23" spans="1:9">
      <c r="A23" s="486"/>
      <c r="B23" s="481" t="s">
        <v>3112</v>
      </c>
      <c r="C23" s="481"/>
      <c r="D23" s="490"/>
      <c r="E23" s="489"/>
      <c r="F23" s="488"/>
      <c r="G23" s="487">
        <f>SUM(F22,E21)</f>
        <v>0</v>
      </c>
    </row>
    <row r="24" spans="1:9">
      <c r="A24" s="486"/>
      <c r="B24" s="485"/>
      <c r="C24" s="485"/>
      <c r="D24" s="485"/>
      <c r="E24" s="484"/>
      <c r="F24" s="484"/>
      <c r="G24" s="483"/>
    </row>
    <row r="25" spans="1:9" ht="15.75">
      <c r="A25" s="477"/>
      <c r="B25" s="482" t="s">
        <v>3113</v>
      </c>
      <c r="C25" s="481"/>
      <c r="D25" s="480"/>
      <c r="E25" s="479"/>
      <c r="F25" s="479"/>
      <c r="G25" s="478"/>
    </row>
    <row r="26" spans="1:9">
      <c r="A26" s="477"/>
      <c r="B26" s="481"/>
      <c r="C26" s="481"/>
      <c r="D26" s="480"/>
      <c r="E26" s="479"/>
      <c r="F26" s="479"/>
      <c r="G26" s="478"/>
    </row>
    <row r="27" spans="1:9" ht="15">
      <c r="A27" s="477"/>
      <c r="B27" s="476" t="s">
        <v>2809</v>
      </c>
      <c r="C27" s="476"/>
      <c r="D27" s="475"/>
      <c r="E27" s="473">
        <f>SUM(E5:E23)</f>
        <v>0</v>
      </c>
      <c r="F27" s="474"/>
      <c r="G27" s="472"/>
    </row>
    <row r="28" spans="1:9" ht="15">
      <c r="A28" s="477"/>
      <c r="B28" s="476" t="s">
        <v>2807</v>
      </c>
      <c r="C28" s="476"/>
      <c r="D28" s="475"/>
      <c r="E28" s="474"/>
      <c r="F28" s="473">
        <f>SUM(F5:F23)</f>
        <v>0</v>
      </c>
      <c r="G28" s="472"/>
    </row>
    <row r="29" spans="1:9" ht="15.75" thickBot="1">
      <c r="A29" s="471"/>
      <c r="B29" s="470" t="s">
        <v>3112</v>
      </c>
      <c r="C29" s="470"/>
      <c r="D29" s="469"/>
      <c r="E29" s="468"/>
      <c r="F29" s="467"/>
      <c r="G29" s="466">
        <f>SUM(G5:G23)</f>
        <v>0</v>
      </c>
    </row>
    <row r="30" spans="1:9">
      <c r="A30" s="465"/>
      <c r="B30" s="464"/>
      <c r="C30" s="464"/>
      <c r="D30" s="464"/>
      <c r="E30" s="463"/>
      <c r="F30" s="463"/>
      <c r="G30" s="462"/>
    </row>
    <row r="31" spans="1:9" ht="28.5" customHeight="1">
      <c r="A31" s="1411" t="s">
        <v>3111</v>
      </c>
      <c r="B31" s="1412"/>
      <c r="C31" s="1412"/>
      <c r="D31" s="1412"/>
      <c r="E31" s="1412"/>
      <c r="F31" s="1412"/>
      <c r="G31" s="1413"/>
      <c r="H31" s="461"/>
      <c r="I31" s="461"/>
    </row>
    <row r="32" spans="1:9" ht="297" customHeight="1" thickBot="1">
      <c r="A32" s="1408" t="s">
        <v>3110</v>
      </c>
      <c r="B32" s="1409"/>
      <c r="C32" s="1409"/>
      <c r="D32" s="1409"/>
      <c r="E32" s="1409"/>
      <c r="F32" s="1409"/>
      <c r="G32" s="1410"/>
    </row>
  </sheetData>
  <mergeCells count="4">
    <mergeCell ref="A1:G1"/>
    <mergeCell ref="A2:G2"/>
    <mergeCell ref="A32:G32"/>
    <mergeCell ref="A31:G31"/>
  </mergeCells>
  <pageMargins left="0.7" right="0.7" top="0.78740157499999996" bottom="0.78740157499999996" header="0.3" footer="0.3"/>
  <pageSetup paperSize="9" scale="81"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2"/>
  <sheetViews>
    <sheetView view="pageBreakPreview" topLeftCell="A7" zoomScaleNormal="100" zoomScaleSheetLayoutView="100" workbookViewId="0">
      <selection activeCell="F10" sqref="F10"/>
    </sheetView>
  </sheetViews>
  <sheetFormatPr defaultColWidth="9.140625"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8.1406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16384" width="9.140625" style="513"/>
  </cols>
  <sheetData>
    <row r="1" spans="1:13" s="627" customFormat="1" ht="21" customHeight="1" thickBot="1">
      <c r="A1" s="1414" t="s">
        <v>3150</v>
      </c>
      <c r="B1" s="1415"/>
      <c r="C1" s="1415"/>
      <c r="D1" s="1415"/>
      <c r="E1" s="1415"/>
      <c r="F1" s="1415"/>
      <c r="G1" s="1416"/>
      <c r="H1" s="1415"/>
      <c r="I1" s="1416"/>
    </row>
    <row r="2" spans="1:13" s="627" customFormat="1" ht="21" customHeight="1" thickBot="1">
      <c r="A2" s="1417" t="str">
        <f>'Rekapitulace SO_101A.6'!A2</f>
        <v>NOVÉ HURDISKY - SOCIÁLNÍ BYDLENÍ OTROKOVICE, NOVOSTAVBA BYTOVÝCH DOMŮ, S0 101A  NOVOSTAVBA BYTOVÉHO DOMU BLOK A, D.1.4. ELEKTROINSTALACE-SLABOPROUD</v>
      </c>
      <c r="B2" s="1418"/>
      <c r="C2" s="1418"/>
      <c r="D2" s="1418"/>
      <c r="E2" s="1418"/>
      <c r="F2" s="1418"/>
      <c r="G2" s="1419"/>
      <c r="H2" s="1418"/>
      <c r="I2" s="1419"/>
    </row>
    <row r="3" spans="1:13" s="627" customFormat="1" ht="21" customHeight="1" thickBot="1">
      <c r="A3" s="634"/>
      <c r="B3" s="633"/>
      <c r="C3" s="632"/>
      <c r="D3" s="631"/>
      <c r="E3" s="631"/>
      <c r="F3" s="629"/>
      <c r="G3" s="630"/>
      <c r="H3" s="629"/>
      <c r="I3" s="628"/>
    </row>
    <row r="4" spans="1:13" s="515" customFormat="1">
      <c r="A4" s="626" t="s">
        <v>3149</v>
      </c>
      <c r="B4" s="625" t="s">
        <v>3148</v>
      </c>
      <c r="C4" s="624" t="s">
        <v>156</v>
      </c>
      <c r="D4" s="624" t="s">
        <v>2810</v>
      </c>
      <c r="E4" s="624" t="s">
        <v>3147</v>
      </c>
      <c r="F4" s="623" t="s">
        <v>3146</v>
      </c>
      <c r="G4" s="623" t="s">
        <v>3145</v>
      </c>
      <c r="H4" s="622" t="s">
        <v>3144</v>
      </c>
      <c r="I4" s="621" t="s">
        <v>2807</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607" t="s">
        <v>3143</v>
      </c>
      <c r="C7" s="606"/>
      <c r="D7" s="605"/>
      <c r="E7" s="605"/>
      <c r="F7" s="604"/>
      <c r="G7" s="604"/>
      <c r="H7" s="603"/>
      <c r="I7" s="602"/>
    </row>
    <row r="8" spans="1:13" s="589" customFormat="1">
      <c r="A8" s="601"/>
      <c r="B8" s="600"/>
      <c r="C8" s="599"/>
      <c r="D8" s="598"/>
      <c r="E8" s="598"/>
      <c r="F8" s="597"/>
      <c r="G8" s="597"/>
      <c r="H8" s="596"/>
      <c r="I8" s="595"/>
    </row>
    <row r="9" spans="1:13" s="589" customFormat="1">
      <c r="A9" s="594"/>
      <c r="B9" s="593" t="s">
        <v>3142</v>
      </c>
      <c r="C9" s="566"/>
      <c r="D9" s="566"/>
      <c r="E9" s="566"/>
      <c r="F9" s="592"/>
      <c r="G9" s="592">
        <v>0</v>
      </c>
      <c r="H9" s="591"/>
      <c r="I9" s="590">
        <v>0</v>
      </c>
    </row>
    <row r="10" spans="1:13" s="588" customFormat="1" ht="63.75">
      <c r="A10" s="587">
        <v>1</v>
      </c>
      <c r="B10" s="563" t="s">
        <v>3141</v>
      </c>
      <c r="C10" s="586"/>
      <c r="D10" s="575">
        <v>10</v>
      </c>
      <c r="E10" s="586" t="s">
        <v>1988</v>
      </c>
      <c r="F10" s="1186"/>
      <c r="G10" s="565">
        <f>D10*F10</f>
        <v>0</v>
      </c>
      <c r="H10" s="585"/>
      <c r="I10" s="558">
        <f>D10*H10</f>
        <v>0</v>
      </c>
      <c r="K10" s="533"/>
      <c r="M10" s="533"/>
    </row>
    <row r="11" spans="1:13" s="584" customFormat="1" ht="13.35" customHeight="1">
      <c r="A11" s="587">
        <v>2</v>
      </c>
      <c r="B11" s="563" t="s">
        <v>3140</v>
      </c>
      <c r="C11" s="586"/>
      <c r="D11" s="575">
        <v>12</v>
      </c>
      <c r="E11" s="586" t="s">
        <v>1988</v>
      </c>
      <c r="F11" s="1186"/>
      <c r="G11" s="565">
        <f>D11*F11</f>
        <v>0</v>
      </c>
      <c r="H11" s="585"/>
      <c r="I11" s="558">
        <f>D11*H11</f>
        <v>0</v>
      </c>
      <c r="K11" s="533"/>
      <c r="M11" s="533"/>
    </row>
    <row r="12" spans="1:13" s="584" customFormat="1" ht="13.15" customHeight="1">
      <c r="A12" s="587">
        <v>3</v>
      </c>
      <c r="B12" s="563" t="s">
        <v>3139</v>
      </c>
      <c r="C12" s="586"/>
      <c r="D12" s="575">
        <v>10</v>
      </c>
      <c r="E12" s="586" t="s">
        <v>1988</v>
      </c>
      <c r="F12" s="1186"/>
      <c r="G12" s="565">
        <f>D12*F12</f>
        <v>0</v>
      </c>
      <c r="H12" s="585"/>
      <c r="I12" s="558">
        <f>D12*H12</f>
        <v>0</v>
      </c>
      <c r="K12" s="533"/>
      <c r="M12" s="533"/>
    </row>
    <row r="13" spans="1:13" s="524" customFormat="1">
      <c r="A13" s="564"/>
      <c r="B13" s="567" t="s">
        <v>3138</v>
      </c>
      <c r="C13" s="562"/>
      <c r="D13" s="566"/>
      <c r="E13" s="583"/>
      <c r="F13" s="559"/>
      <c r="G13" s="565"/>
      <c r="H13" s="559">
        <v>0</v>
      </c>
      <c r="I13" s="558"/>
      <c r="K13" s="533"/>
      <c r="M13" s="533"/>
    </row>
    <row r="14" spans="1:13" s="524" customFormat="1">
      <c r="A14" s="564">
        <v>4</v>
      </c>
      <c r="B14" s="563" t="s">
        <v>3137</v>
      </c>
      <c r="C14" s="562"/>
      <c r="D14" s="561">
        <v>850</v>
      </c>
      <c r="E14" s="560" t="s">
        <v>315</v>
      </c>
      <c r="F14" s="1186"/>
      <c r="G14" s="565">
        <f t="shared" ref="G14:G23" si="0">D14*F14</f>
        <v>0</v>
      </c>
      <c r="H14" s="568"/>
      <c r="I14" s="558">
        <f t="shared" ref="I14:I27" si="1">D14*H14</f>
        <v>0</v>
      </c>
      <c r="K14" s="533"/>
      <c r="M14" s="533"/>
    </row>
    <row r="15" spans="1:13" s="524" customFormat="1">
      <c r="A15" s="564">
        <v>5</v>
      </c>
      <c r="B15" s="563" t="s">
        <v>3136</v>
      </c>
      <c r="C15" s="562"/>
      <c r="D15" s="561">
        <v>95</v>
      </c>
      <c r="E15" s="560" t="s">
        <v>315</v>
      </c>
      <c r="F15" s="1186"/>
      <c r="G15" s="565">
        <f t="shared" si="0"/>
        <v>0</v>
      </c>
      <c r="H15" s="568"/>
      <c r="I15" s="558">
        <f t="shared" si="1"/>
        <v>0</v>
      </c>
      <c r="K15" s="533"/>
      <c r="M15" s="533"/>
    </row>
    <row r="16" spans="1:13" s="524" customFormat="1">
      <c r="A16" s="564">
        <v>6</v>
      </c>
      <c r="B16" s="563" t="s">
        <v>3135</v>
      </c>
      <c r="C16" s="562"/>
      <c r="D16" s="561">
        <v>10</v>
      </c>
      <c r="E16" s="560" t="s">
        <v>315</v>
      </c>
      <c r="F16" s="1186"/>
      <c r="G16" s="565">
        <f t="shared" si="0"/>
        <v>0</v>
      </c>
      <c r="H16" s="568"/>
      <c r="I16" s="558">
        <f t="shared" si="1"/>
        <v>0</v>
      </c>
      <c r="K16" s="533"/>
      <c r="M16" s="533"/>
    </row>
    <row r="17" spans="1:13" s="524" customFormat="1">
      <c r="A17" s="564">
        <v>7</v>
      </c>
      <c r="B17" s="563" t="s">
        <v>3134</v>
      </c>
      <c r="C17" s="562"/>
      <c r="D17" s="561">
        <v>170</v>
      </c>
      <c r="E17" s="560" t="s">
        <v>315</v>
      </c>
      <c r="F17" s="1186"/>
      <c r="G17" s="579">
        <f t="shared" si="0"/>
        <v>0</v>
      </c>
      <c r="H17" s="568"/>
      <c r="I17" s="578">
        <f t="shared" si="1"/>
        <v>0</v>
      </c>
      <c r="K17" s="533"/>
      <c r="M17" s="533"/>
    </row>
    <row r="18" spans="1:13">
      <c r="A18" s="564">
        <v>8</v>
      </c>
      <c r="B18" s="563" t="s">
        <v>3133</v>
      </c>
      <c r="C18" s="562"/>
      <c r="D18" s="561">
        <v>240</v>
      </c>
      <c r="E18" s="560" t="s">
        <v>315</v>
      </c>
      <c r="F18" s="1186"/>
      <c r="G18" s="579">
        <f t="shared" si="0"/>
        <v>0</v>
      </c>
      <c r="H18" s="568"/>
      <c r="I18" s="578">
        <f t="shared" si="1"/>
        <v>0</v>
      </c>
    </row>
    <row r="19" spans="1:13" s="524" customFormat="1">
      <c r="A19" s="564">
        <v>9</v>
      </c>
      <c r="B19" s="563" t="s">
        <v>3132</v>
      </c>
      <c r="C19" s="562"/>
      <c r="D19" s="561">
        <v>1</v>
      </c>
      <c r="E19" s="560" t="s">
        <v>1988</v>
      </c>
      <c r="F19" s="1186"/>
      <c r="G19" s="579">
        <f t="shared" si="0"/>
        <v>0</v>
      </c>
      <c r="H19" s="568"/>
      <c r="I19" s="578">
        <f t="shared" si="1"/>
        <v>0</v>
      </c>
      <c r="K19" s="533"/>
      <c r="M19" s="533"/>
    </row>
    <row r="20" spans="1:13" s="571" customFormat="1" ht="30" customHeight="1">
      <c r="A20" s="564">
        <v>10</v>
      </c>
      <c r="B20" s="582" t="s">
        <v>3131</v>
      </c>
      <c r="C20" s="581"/>
      <c r="D20" s="580">
        <v>0.5</v>
      </c>
      <c r="E20" s="574" t="s">
        <v>3130</v>
      </c>
      <c r="F20" s="1186"/>
      <c r="G20" s="565">
        <f t="shared" si="0"/>
        <v>0</v>
      </c>
      <c r="H20" s="572"/>
      <c r="I20" s="558">
        <f t="shared" si="1"/>
        <v>0</v>
      </c>
      <c r="K20" s="533"/>
      <c r="M20" s="533"/>
    </row>
    <row r="21" spans="1:13" s="524" customFormat="1" ht="25.5">
      <c r="A21" s="564">
        <v>11</v>
      </c>
      <c r="B21" s="563" t="s">
        <v>3129</v>
      </c>
      <c r="C21" s="562"/>
      <c r="D21" s="561">
        <v>1</v>
      </c>
      <c r="E21" s="560" t="s">
        <v>1988</v>
      </c>
      <c r="F21" s="1186"/>
      <c r="G21" s="579">
        <f t="shared" si="0"/>
        <v>0</v>
      </c>
      <c r="H21" s="568"/>
      <c r="I21" s="578">
        <f t="shared" si="1"/>
        <v>0</v>
      </c>
      <c r="K21" s="533"/>
      <c r="M21" s="533"/>
    </row>
    <row r="22" spans="1:13" s="571" customFormat="1" ht="25.5">
      <c r="A22" s="564">
        <v>12</v>
      </c>
      <c r="B22" s="570" t="s">
        <v>3128</v>
      </c>
      <c r="C22" s="576"/>
      <c r="D22" s="575">
        <v>15</v>
      </c>
      <c r="E22" s="577" t="s">
        <v>315</v>
      </c>
      <c r="F22" s="1186"/>
      <c r="G22" s="565">
        <f t="shared" si="0"/>
        <v>0</v>
      </c>
      <c r="H22" s="572"/>
      <c r="I22" s="558">
        <f t="shared" si="1"/>
        <v>0</v>
      </c>
      <c r="K22" s="533"/>
      <c r="M22" s="533"/>
    </row>
    <row r="23" spans="1:13" s="571" customFormat="1" ht="13.15" customHeight="1">
      <c r="A23" s="564">
        <v>13</v>
      </c>
      <c r="B23" s="570" t="s">
        <v>3127</v>
      </c>
      <c r="C23" s="576"/>
      <c r="D23" s="575">
        <v>1</v>
      </c>
      <c r="E23" s="574" t="s">
        <v>1988</v>
      </c>
      <c r="F23" s="1186"/>
      <c r="G23" s="565">
        <f t="shared" si="0"/>
        <v>0</v>
      </c>
      <c r="H23" s="572"/>
      <c r="I23" s="558">
        <f t="shared" si="1"/>
        <v>0</v>
      </c>
      <c r="K23" s="533"/>
      <c r="M23" s="533"/>
    </row>
    <row r="24" spans="1:13" s="524" customFormat="1" ht="25.5">
      <c r="A24" s="564">
        <v>14</v>
      </c>
      <c r="B24" s="570" t="s">
        <v>3126</v>
      </c>
      <c r="C24" s="562"/>
      <c r="D24" s="569">
        <v>16</v>
      </c>
      <c r="E24" s="560" t="s">
        <v>2064</v>
      </c>
      <c r="F24" s="559">
        <v>0</v>
      </c>
      <c r="G24" s="565">
        <f>PRODUCT(D24,F24)</f>
        <v>0</v>
      </c>
      <c r="H24" s="1186"/>
      <c r="I24" s="558">
        <f t="shared" si="1"/>
        <v>0</v>
      </c>
      <c r="K24" s="533"/>
      <c r="M24" s="533"/>
    </row>
    <row r="25" spans="1:13" s="524" customFormat="1">
      <c r="A25" s="564"/>
      <c r="B25" s="567" t="s">
        <v>3125</v>
      </c>
      <c r="C25" s="562"/>
      <c r="D25" s="566"/>
      <c r="E25" s="560"/>
      <c r="F25" s="559">
        <v>0</v>
      </c>
      <c r="G25" s="565">
        <f>PRODUCT(D25,F25)</f>
        <v>0</v>
      </c>
      <c r="H25" s="565">
        <v>0</v>
      </c>
      <c r="I25" s="558">
        <f t="shared" si="1"/>
        <v>0</v>
      </c>
      <c r="K25" s="533"/>
      <c r="M25" s="533"/>
    </row>
    <row r="26" spans="1:13" s="524" customFormat="1" ht="25.5">
      <c r="A26" s="564">
        <v>15</v>
      </c>
      <c r="B26" s="563" t="s">
        <v>3124</v>
      </c>
      <c r="C26" s="562"/>
      <c r="D26" s="561">
        <v>1</v>
      </c>
      <c r="E26" s="560" t="s">
        <v>1988</v>
      </c>
      <c r="F26" s="559"/>
      <c r="G26" s="559"/>
      <c r="H26" s="1186"/>
      <c r="I26" s="558">
        <f t="shared" si="1"/>
        <v>0</v>
      </c>
      <c r="K26" s="533"/>
      <c r="M26" s="533"/>
    </row>
    <row r="27" spans="1:13" s="524" customFormat="1">
      <c r="A27" s="564">
        <v>16</v>
      </c>
      <c r="B27" s="563" t="s">
        <v>3123</v>
      </c>
      <c r="C27" s="562"/>
      <c r="D27" s="561">
        <v>1</v>
      </c>
      <c r="E27" s="560" t="s">
        <v>1988</v>
      </c>
      <c r="F27" s="559">
        <v>0</v>
      </c>
      <c r="G27" s="559">
        <f>PRODUCT(D27,F27)</f>
        <v>0</v>
      </c>
      <c r="H27" s="1186"/>
      <c r="I27" s="558">
        <f t="shared" si="1"/>
        <v>0</v>
      </c>
      <c r="K27" s="533"/>
      <c r="M27" s="533"/>
    </row>
    <row r="28" spans="1:13" s="543" customFormat="1">
      <c r="A28" s="557"/>
      <c r="B28" s="556" t="s">
        <v>3122</v>
      </c>
      <c r="C28" s="555"/>
      <c r="D28" s="554"/>
      <c r="E28" s="553"/>
      <c r="F28" s="552"/>
      <c r="G28" s="552"/>
      <c r="H28" s="552"/>
      <c r="I28" s="551"/>
      <c r="M28" s="533"/>
    </row>
    <row r="29" spans="1:13" s="543" customFormat="1" ht="13.5" thickBot="1">
      <c r="A29" s="550"/>
      <c r="B29" s="549"/>
      <c r="C29" s="548"/>
      <c r="D29" s="547"/>
      <c r="E29" s="546"/>
      <c r="F29" s="545"/>
      <c r="G29" s="545"/>
      <c r="H29" s="545"/>
      <c r="I29" s="544"/>
      <c r="M29" s="533"/>
    </row>
    <row r="30" spans="1:13" s="524" customFormat="1">
      <c r="A30" s="542"/>
      <c r="B30" s="541" t="s">
        <v>2809</v>
      </c>
      <c r="C30" s="540"/>
      <c r="D30" s="539"/>
      <c r="E30" s="538"/>
      <c r="F30" s="537"/>
      <c r="G30" s="536">
        <f>SUM(G9:G29)</f>
        <v>0</v>
      </c>
      <c r="H30" s="535"/>
      <c r="I30" s="534"/>
      <c r="M30" s="533"/>
    </row>
    <row r="31" spans="1:13" s="524" customFormat="1" ht="13.5" thickBot="1">
      <c r="A31" s="532"/>
      <c r="B31" s="531" t="s">
        <v>2807</v>
      </c>
      <c r="C31" s="530"/>
      <c r="D31" s="529"/>
      <c r="E31" s="528"/>
      <c r="F31" s="527"/>
      <c r="G31" s="526"/>
      <c r="H31" s="526"/>
      <c r="I31" s="525">
        <f>SUM(I9:I30)</f>
        <v>0</v>
      </c>
    </row>
    <row r="32" spans="1:13" ht="13.5" thickBot="1">
      <c r="A32" s="523"/>
      <c r="B32" s="522" t="s">
        <v>3121</v>
      </c>
      <c r="C32" s="521"/>
      <c r="D32" s="520"/>
      <c r="E32" s="519"/>
      <c r="F32" s="517"/>
      <c r="G32" s="518"/>
      <c r="H32" s="517"/>
      <c r="I32" s="516">
        <f>SUM(I31,G30)</f>
        <v>0</v>
      </c>
    </row>
  </sheetData>
  <mergeCells count="2">
    <mergeCell ref="A1:I1"/>
    <mergeCell ref="A2:I2"/>
  </mergeCells>
  <conditionalFormatting sqref="F24:G25 F9:I9 G20:I20 F13:I13 F28:I32 G15:I16 I23:I25 G23 F27:G27 I27">
    <cfRule type="cellIs" dxfId="682" priority="21" stopIfTrue="1" operator="equal">
      <formula>0</formula>
    </cfRule>
  </conditionalFormatting>
  <conditionalFormatting sqref="H23">
    <cfRule type="cellIs" dxfId="681" priority="20" stopIfTrue="1" operator="equal">
      <formula>0</formula>
    </cfRule>
  </conditionalFormatting>
  <conditionalFormatting sqref="H17">
    <cfRule type="cellIs" dxfId="680" priority="18" stopIfTrue="1" operator="equal">
      <formula>0</formula>
    </cfRule>
  </conditionalFormatting>
  <conditionalFormatting sqref="G17 I17">
    <cfRule type="cellIs" dxfId="679" priority="19" stopIfTrue="1" operator="equal">
      <formula>0</formula>
    </cfRule>
  </conditionalFormatting>
  <conditionalFormatting sqref="G12:I12">
    <cfRule type="cellIs" dxfId="678" priority="17" stopIfTrue="1" operator="equal">
      <formula>0</formula>
    </cfRule>
  </conditionalFormatting>
  <conditionalFormatting sqref="G11:I11">
    <cfRule type="cellIs" dxfId="677" priority="16" stopIfTrue="1" operator="equal">
      <formula>0</formula>
    </cfRule>
  </conditionalFormatting>
  <conditionalFormatting sqref="G14:I14">
    <cfRule type="cellIs" dxfId="676" priority="15" stopIfTrue="1" operator="equal">
      <formula>0</formula>
    </cfRule>
  </conditionalFormatting>
  <conditionalFormatting sqref="F26:G26">
    <cfRule type="cellIs" dxfId="675" priority="13" stopIfTrue="1" operator="equal">
      <formula>0</formula>
    </cfRule>
  </conditionalFormatting>
  <conditionalFormatting sqref="I26">
    <cfRule type="cellIs" dxfId="674" priority="14" stopIfTrue="1" operator="equal">
      <formula>0</formula>
    </cfRule>
  </conditionalFormatting>
  <conditionalFormatting sqref="G21:I21">
    <cfRule type="cellIs" dxfId="673" priority="12" stopIfTrue="1" operator="equal">
      <formula>0</formula>
    </cfRule>
  </conditionalFormatting>
  <conditionalFormatting sqref="H18">
    <cfRule type="cellIs" dxfId="672" priority="10" stopIfTrue="1" operator="equal">
      <formula>0</formula>
    </cfRule>
  </conditionalFormatting>
  <conditionalFormatting sqref="G18 I18">
    <cfRule type="cellIs" dxfId="671" priority="11" stopIfTrue="1" operator="equal">
      <formula>0</formula>
    </cfRule>
  </conditionalFormatting>
  <conditionalFormatting sqref="G10:I10">
    <cfRule type="cellIs" dxfId="670" priority="9" stopIfTrue="1" operator="equal">
      <formula>0</formula>
    </cfRule>
  </conditionalFormatting>
  <conditionalFormatting sqref="G19:I19">
    <cfRule type="cellIs" dxfId="669" priority="8" stopIfTrue="1" operator="equal">
      <formula>0</formula>
    </cfRule>
  </conditionalFormatting>
  <conditionalFormatting sqref="I22 G22">
    <cfRule type="cellIs" dxfId="668" priority="7" stopIfTrue="1" operator="equal">
      <formula>0</formula>
    </cfRule>
  </conditionalFormatting>
  <conditionalFormatting sqref="H22">
    <cfRule type="cellIs" dxfId="667" priority="6" stopIfTrue="1" operator="equal">
      <formula>0</formula>
    </cfRule>
  </conditionalFormatting>
  <conditionalFormatting sqref="F10:F12">
    <cfRule type="cellIs" dxfId="666" priority="5" stopIfTrue="1" operator="equal">
      <formula>0</formula>
    </cfRule>
  </conditionalFormatting>
  <conditionalFormatting sqref="F14:F23">
    <cfRule type="cellIs" dxfId="665" priority="4" stopIfTrue="1" operator="equal">
      <formula>0</formula>
    </cfRule>
  </conditionalFormatting>
  <conditionalFormatting sqref="H24 H26:H27">
    <cfRule type="cellIs" dxfId="664" priority="3" stopIfTrue="1" operator="equal">
      <formula>0</formula>
    </cfRule>
  </conditionalFormatting>
  <conditionalFormatting sqref="H25">
    <cfRule type="cellIs" dxfId="663"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topLeftCell="A25" zoomScaleNormal="100" zoomScaleSheetLayoutView="100" workbookViewId="0">
      <selection activeCell="F27" sqref="F27"/>
    </sheetView>
  </sheetViews>
  <sheetFormatPr defaultColWidth="9.140625" defaultRowHeight="12.75"/>
  <cols>
    <col min="1" max="1" width="5.7109375" style="637" customWidth="1"/>
    <col min="2" max="2" width="60.7109375" style="637" customWidth="1"/>
    <col min="3" max="3" width="5.28515625" style="635" customWidth="1"/>
    <col min="4" max="4" width="7.7109375" style="635" customWidth="1"/>
    <col min="5" max="5" width="8.7109375" style="635" customWidth="1"/>
    <col min="6" max="6" width="24.7109375" style="636" customWidth="1"/>
    <col min="7" max="7" width="27.42578125" style="636" customWidth="1"/>
    <col min="8" max="8" width="13.7109375" style="636" customWidth="1"/>
    <col min="9" max="9" width="15.7109375" style="636" customWidth="1"/>
    <col min="10" max="10" width="14.5703125" style="635" bestFit="1" customWidth="1"/>
    <col min="11" max="11" width="15" style="635" customWidth="1"/>
    <col min="12" max="16384" width="9.140625" style="635"/>
  </cols>
  <sheetData>
    <row r="1" spans="1:10" s="739" customFormat="1" ht="21" customHeight="1" thickBot="1">
      <c r="A1" s="1420" t="s">
        <v>3150</v>
      </c>
      <c r="B1" s="1421"/>
      <c r="C1" s="1421"/>
      <c r="D1" s="1421"/>
      <c r="E1" s="1421"/>
      <c r="F1" s="1421"/>
      <c r="G1" s="1421"/>
      <c r="H1" s="1421"/>
      <c r="I1" s="1422"/>
    </row>
    <row r="2" spans="1:10" s="739" customFormat="1" ht="21" customHeight="1" thickBot="1">
      <c r="A2" s="1417" t="str">
        <f>'Rekapitulace SO_101A.6'!A2:G2</f>
        <v>NOVÉ HURDISKY - SOCIÁLNÍ BYDLENÍ OTROKOVICE, NOVOSTAVBA BYTOVÝCH DOMŮ, S0 101A  NOVOSTAVBA BYTOVÉHO DOMU BLOK A, D.1.4. ELEKTROINSTALACE-SLABOPROUD</v>
      </c>
      <c r="B2" s="1418"/>
      <c r="C2" s="1418"/>
      <c r="D2" s="1418"/>
      <c r="E2" s="1418"/>
      <c r="F2" s="1418"/>
      <c r="G2" s="1418"/>
      <c r="H2" s="1418"/>
      <c r="I2" s="1419"/>
    </row>
    <row r="3" spans="1:10" s="739" customFormat="1" ht="21" customHeight="1" thickBot="1">
      <c r="A3" s="745"/>
      <c r="B3" s="744"/>
      <c r="C3" s="743"/>
      <c r="D3" s="742"/>
      <c r="E3" s="742"/>
      <c r="F3" s="741"/>
      <c r="G3" s="741"/>
      <c r="H3" s="741"/>
      <c r="I3" s="740"/>
    </row>
    <row r="4" spans="1:10" s="637" customFormat="1">
      <c r="A4" s="738" t="s">
        <v>3149</v>
      </c>
      <c r="B4" s="737" t="s">
        <v>3148</v>
      </c>
      <c r="C4" s="736" t="s">
        <v>156</v>
      </c>
      <c r="D4" s="736" t="s">
        <v>2810</v>
      </c>
      <c r="E4" s="736" t="s">
        <v>3147</v>
      </c>
      <c r="F4" s="623" t="s">
        <v>3146</v>
      </c>
      <c r="G4" s="623" t="s">
        <v>3145</v>
      </c>
      <c r="H4" s="735" t="s">
        <v>3144</v>
      </c>
      <c r="I4" s="734" t="s">
        <v>2807</v>
      </c>
    </row>
    <row r="5" spans="1:10" s="637" customFormat="1" ht="13.5"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3174</v>
      </c>
      <c r="C7" s="721"/>
      <c r="D7" s="720"/>
      <c r="E7" s="720"/>
      <c r="F7" s="719"/>
      <c r="G7" s="719"/>
      <c r="H7" s="719"/>
      <c r="I7" s="718"/>
    </row>
    <row r="8" spans="1:10" s="637" customFormat="1">
      <c r="A8" s="717"/>
      <c r="B8" s="716"/>
      <c r="C8" s="715"/>
      <c r="D8" s="714"/>
      <c r="E8" s="714"/>
      <c r="F8" s="713"/>
      <c r="G8" s="713"/>
      <c r="H8" s="713"/>
      <c r="I8" s="712"/>
    </row>
    <row r="9" spans="1:10">
      <c r="A9" s="711"/>
      <c r="B9" s="690" t="s">
        <v>3142</v>
      </c>
      <c r="C9" s="689"/>
      <c r="D9" s="703"/>
      <c r="E9" s="702"/>
      <c r="F9" s="710"/>
      <c r="G9" s="710"/>
      <c r="H9" s="710"/>
      <c r="I9" s="709"/>
    </row>
    <row r="10" spans="1:10" s="647" customFormat="1" ht="38.25">
      <c r="A10" s="681">
        <v>1</v>
      </c>
      <c r="B10" s="707" t="s">
        <v>3173</v>
      </c>
      <c r="C10" s="576"/>
      <c r="D10" s="706">
        <v>2</v>
      </c>
      <c r="E10" s="705" t="s">
        <v>2193</v>
      </c>
      <c r="F10" s="1186"/>
      <c r="G10" s="573">
        <f t="shared" ref="G10:G22" si="0">D10*F10</f>
        <v>0</v>
      </c>
      <c r="H10" s="704"/>
      <c r="I10" s="679">
        <f t="shared" ref="I10:I22" si="1">D10*H10</f>
        <v>0</v>
      </c>
      <c r="J10" s="708"/>
    </row>
    <row r="11" spans="1:10" s="647" customFormat="1" ht="38.25">
      <c r="A11" s="681">
        <v>2</v>
      </c>
      <c r="B11" s="707" t="s">
        <v>3172</v>
      </c>
      <c r="C11" s="576"/>
      <c r="D11" s="706">
        <v>1</v>
      </c>
      <c r="E11" s="705" t="s">
        <v>2193</v>
      </c>
      <c r="F11" s="1186"/>
      <c r="G11" s="573">
        <f t="shared" si="0"/>
        <v>0</v>
      </c>
      <c r="H11" s="704"/>
      <c r="I11" s="679">
        <f t="shared" si="1"/>
        <v>0</v>
      </c>
      <c r="J11" s="708"/>
    </row>
    <row r="12" spans="1:10" s="647" customFormat="1" ht="25.5">
      <c r="A12" s="681">
        <v>3</v>
      </c>
      <c r="B12" s="707" t="s">
        <v>3171</v>
      </c>
      <c r="C12" s="576"/>
      <c r="D12" s="706">
        <v>1</v>
      </c>
      <c r="E12" s="705" t="s">
        <v>2193</v>
      </c>
      <c r="F12" s="1186"/>
      <c r="G12" s="573">
        <f t="shared" si="0"/>
        <v>0</v>
      </c>
      <c r="H12" s="704"/>
      <c r="I12" s="679">
        <f t="shared" si="1"/>
        <v>0</v>
      </c>
      <c r="J12" s="708"/>
    </row>
    <row r="13" spans="1:10" s="647" customFormat="1">
      <c r="A13" s="681">
        <v>4</v>
      </c>
      <c r="B13" s="707" t="s">
        <v>3170</v>
      </c>
      <c r="C13" s="576"/>
      <c r="D13" s="706">
        <v>1</v>
      </c>
      <c r="E13" s="705" t="s">
        <v>2193</v>
      </c>
      <c r="F13" s="1186"/>
      <c r="G13" s="573">
        <f t="shared" si="0"/>
        <v>0</v>
      </c>
      <c r="H13" s="704"/>
      <c r="I13" s="679">
        <f t="shared" si="1"/>
        <v>0</v>
      </c>
    </row>
    <row r="14" spans="1:10" s="647" customFormat="1">
      <c r="A14" s="681">
        <v>5</v>
      </c>
      <c r="B14" s="707" t="s">
        <v>3169</v>
      </c>
      <c r="C14" s="576"/>
      <c r="D14" s="706">
        <v>3</v>
      </c>
      <c r="E14" s="705" t="s">
        <v>2193</v>
      </c>
      <c r="F14" s="1186"/>
      <c r="G14" s="573">
        <f t="shared" si="0"/>
        <v>0</v>
      </c>
      <c r="H14" s="704"/>
      <c r="I14" s="679">
        <f t="shared" si="1"/>
        <v>0</v>
      </c>
    </row>
    <row r="15" spans="1:10" s="647" customFormat="1">
      <c r="A15" s="681">
        <v>6</v>
      </c>
      <c r="B15" s="707" t="s">
        <v>3168</v>
      </c>
      <c r="C15" s="576"/>
      <c r="D15" s="706">
        <v>3</v>
      </c>
      <c r="E15" s="705" t="s">
        <v>2193</v>
      </c>
      <c r="F15" s="1186"/>
      <c r="G15" s="573">
        <f t="shared" si="0"/>
        <v>0</v>
      </c>
      <c r="H15" s="704"/>
      <c r="I15" s="679">
        <f t="shared" si="1"/>
        <v>0</v>
      </c>
    </row>
    <row r="16" spans="1:10" s="647" customFormat="1" ht="89.25">
      <c r="A16" s="681">
        <v>7</v>
      </c>
      <c r="B16" s="707" t="s">
        <v>3167</v>
      </c>
      <c r="C16" s="576"/>
      <c r="D16" s="706">
        <v>1</v>
      </c>
      <c r="E16" s="705" t="s">
        <v>2193</v>
      </c>
      <c r="F16" s="1186"/>
      <c r="G16" s="573">
        <f t="shared" si="0"/>
        <v>0</v>
      </c>
      <c r="H16" s="704"/>
      <c r="I16" s="679">
        <f t="shared" si="1"/>
        <v>0</v>
      </c>
    </row>
    <row r="17" spans="1:13" s="647" customFormat="1">
      <c r="A17" s="681">
        <v>8</v>
      </c>
      <c r="B17" s="707" t="s">
        <v>3166</v>
      </c>
      <c r="C17" s="576"/>
      <c r="D17" s="706">
        <v>1</v>
      </c>
      <c r="E17" s="705" t="s">
        <v>2193</v>
      </c>
      <c r="F17" s="1186"/>
      <c r="G17" s="573">
        <f t="shared" si="0"/>
        <v>0</v>
      </c>
      <c r="H17" s="704"/>
      <c r="I17" s="679">
        <f t="shared" si="1"/>
        <v>0</v>
      </c>
    </row>
    <row r="18" spans="1:13" s="647" customFormat="1">
      <c r="A18" s="681">
        <v>9</v>
      </c>
      <c r="B18" s="707" t="s">
        <v>3165</v>
      </c>
      <c r="C18" s="576"/>
      <c r="D18" s="706">
        <v>2</v>
      </c>
      <c r="E18" s="705" t="s">
        <v>2193</v>
      </c>
      <c r="F18" s="1186"/>
      <c r="G18" s="573">
        <f t="shared" si="0"/>
        <v>0</v>
      </c>
      <c r="H18" s="704"/>
      <c r="I18" s="679">
        <f t="shared" si="1"/>
        <v>0</v>
      </c>
    </row>
    <row r="19" spans="1:13" s="647" customFormat="1">
      <c r="A19" s="681">
        <v>10</v>
      </c>
      <c r="B19" s="707" t="s">
        <v>3164</v>
      </c>
      <c r="C19" s="576"/>
      <c r="D19" s="706">
        <v>3</v>
      </c>
      <c r="E19" s="705" t="s">
        <v>2193</v>
      </c>
      <c r="F19" s="1186"/>
      <c r="G19" s="573">
        <f t="shared" si="0"/>
        <v>0</v>
      </c>
      <c r="H19" s="704"/>
      <c r="I19" s="679">
        <f t="shared" si="1"/>
        <v>0</v>
      </c>
    </row>
    <row r="20" spans="1:13" s="647" customFormat="1" ht="63.75">
      <c r="A20" s="681">
        <v>11</v>
      </c>
      <c r="B20" s="707" t="s">
        <v>3163</v>
      </c>
      <c r="C20" s="576"/>
      <c r="D20" s="706">
        <v>4</v>
      </c>
      <c r="E20" s="705" t="s">
        <v>2193</v>
      </c>
      <c r="F20" s="1186"/>
      <c r="G20" s="573">
        <f t="shared" si="0"/>
        <v>0</v>
      </c>
      <c r="H20" s="704"/>
      <c r="I20" s="679">
        <f t="shared" si="1"/>
        <v>0</v>
      </c>
    </row>
    <row r="21" spans="1:13" s="647" customFormat="1">
      <c r="A21" s="681">
        <v>12</v>
      </c>
      <c r="B21" s="686" t="s">
        <v>3162</v>
      </c>
      <c r="C21" s="576"/>
      <c r="D21" s="706">
        <v>26</v>
      </c>
      <c r="E21" s="705" t="s">
        <v>2193</v>
      </c>
      <c r="F21" s="1186"/>
      <c r="G21" s="573">
        <f t="shared" si="0"/>
        <v>0</v>
      </c>
      <c r="H21" s="704"/>
      <c r="I21" s="679">
        <f t="shared" si="1"/>
        <v>0</v>
      </c>
    </row>
    <row r="22" spans="1:13" s="700" customFormat="1">
      <c r="A22" s="681">
        <v>13</v>
      </c>
      <c r="B22" s="686" t="s">
        <v>3161</v>
      </c>
      <c r="C22" s="576"/>
      <c r="D22" s="706">
        <v>1</v>
      </c>
      <c r="E22" s="705" t="s">
        <v>1988</v>
      </c>
      <c r="F22" s="1186"/>
      <c r="G22" s="573">
        <f t="shared" si="0"/>
        <v>0</v>
      </c>
      <c r="H22" s="704"/>
      <c r="I22" s="679">
        <f t="shared" si="1"/>
        <v>0</v>
      </c>
      <c r="J22" s="701"/>
      <c r="K22" s="647"/>
    </row>
    <row r="23" spans="1:13" s="700" customFormat="1">
      <c r="A23" s="681"/>
      <c r="B23" s="690" t="s">
        <v>3138</v>
      </c>
      <c r="C23" s="689"/>
      <c r="D23" s="703"/>
      <c r="E23" s="702"/>
      <c r="F23" s="687"/>
      <c r="G23" s="579"/>
      <c r="H23" s="687"/>
      <c r="I23" s="578"/>
      <c r="J23" s="701"/>
      <c r="K23" s="647"/>
    </row>
    <row r="24" spans="1:13" s="700" customFormat="1">
      <c r="A24" s="681">
        <v>14</v>
      </c>
      <c r="B24" s="686" t="s">
        <v>3160</v>
      </c>
      <c r="C24" s="576"/>
      <c r="D24" s="561">
        <v>1550</v>
      </c>
      <c r="E24" s="574" t="s">
        <v>315</v>
      </c>
      <c r="F24" s="1186"/>
      <c r="G24" s="573">
        <f t="shared" ref="G24:G30" si="2">D24*F24</f>
        <v>0</v>
      </c>
      <c r="H24" s="692"/>
      <c r="I24" s="679">
        <f t="shared" ref="I24:I31" si="3">D24*H24</f>
        <v>0</v>
      </c>
      <c r="J24" s="701"/>
      <c r="K24" s="647"/>
    </row>
    <row r="25" spans="1:13">
      <c r="A25" s="681">
        <v>15</v>
      </c>
      <c r="B25" s="686" t="s">
        <v>3159</v>
      </c>
      <c r="C25" s="576"/>
      <c r="D25" s="561">
        <v>100</v>
      </c>
      <c r="E25" s="574" t="s">
        <v>315</v>
      </c>
      <c r="F25" s="1186"/>
      <c r="G25" s="573">
        <f t="shared" si="2"/>
        <v>0</v>
      </c>
      <c r="H25" s="692"/>
      <c r="I25" s="679">
        <f t="shared" si="3"/>
        <v>0</v>
      </c>
      <c r="J25" s="637"/>
      <c r="K25" s="637"/>
    </row>
    <row r="26" spans="1:13">
      <c r="A26" s="564">
        <v>15</v>
      </c>
      <c r="B26" s="680" t="s">
        <v>3133</v>
      </c>
      <c r="C26" s="562"/>
      <c r="D26" s="561">
        <v>170</v>
      </c>
      <c r="E26" s="699" t="s">
        <v>315</v>
      </c>
      <c r="F26" s="1186"/>
      <c r="G26" s="579">
        <f t="shared" si="2"/>
        <v>0</v>
      </c>
      <c r="H26" s="695"/>
      <c r="I26" s="578">
        <f t="shared" si="3"/>
        <v>0</v>
      </c>
    </row>
    <row r="27" spans="1:13" s="524" customFormat="1">
      <c r="A27" s="681">
        <v>16</v>
      </c>
      <c r="B27" s="680" t="s">
        <v>3134</v>
      </c>
      <c r="C27" s="562"/>
      <c r="D27" s="561">
        <v>230</v>
      </c>
      <c r="E27" s="699" t="s">
        <v>315</v>
      </c>
      <c r="F27" s="1186"/>
      <c r="G27" s="579">
        <f t="shared" si="2"/>
        <v>0</v>
      </c>
      <c r="H27" s="695"/>
      <c r="I27" s="578">
        <f t="shared" si="3"/>
        <v>0</v>
      </c>
      <c r="K27" s="533"/>
      <c r="M27" s="533"/>
    </row>
    <row r="28" spans="1:13" s="524" customFormat="1">
      <c r="A28" s="681">
        <v>17</v>
      </c>
      <c r="B28" s="680" t="s">
        <v>3158</v>
      </c>
      <c r="C28" s="562"/>
      <c r="D28" s="561">
        <v>10</v>
      </c>
      <c r="E28" s="699" t="s">
        <v>315</v>
      </c>
      <c r="F28" s="1186"/>
      <c r="G28" s="579">
        <f t="shared" si="2"/>
        <v>0</v>
      </c>
      <c r="H28" s="695"/>
      <c r="I28" s="578">
        <f t="shared" si="3"/>
        <v>0</v>
      </c>
      <c r="K28" s="533"/>
      <c r="M28" s="533"/>
    </row>
    <row r="29" spans="1:13" s="524" customFormat="1" ht="25.5">
      <c r="A29" s="681">
        <v>18</v>
      </c>
      <c r="B29" s="570" t="s">
        <v>3157</v>
      </c>
      <c r="C29" s="697"/>
      <c r="D29" s="561">
        <v>1</v>
      </c>
      <c r="E29" s="560" t="s">
        <v>1988</v>
      </c>
      <c r="F29" s="1186"/>
      <c r="G29" s="696">
        <f t="shared" si="2"/>
        <v>0</v>
      </c>
      <c r="H29" s="695"/>
      <c r="I29" s="694">
        <f t="shared" si="3"/>
        <v>0</v>
      </c>
      <c r="K29" s="693"/>
    </row>
    <row r="30" spans="1:13" s="524" customFormat="1" ht="12.75" customHeight="1">
      <c r="A30" s="681">
        <v>19</v>
      </c>
      <c r="B30" s="698" t="s">
        <v>3156</v>
      </c>
      <c r="C30" s="697"/>
      <c r="D30" s="561">
        <v>1</v>
      </c>
      <c r="E30" s="560" t="s">
        <v>1988</v>
      </c>
      <c r="F30" s="1186"/>
      <c r="G30" s="696">
        <f t="shared" si="2"/>
        <v>0</v>
      </c>
      <c r="H30" s="695"/>
      <c r="I30" s="694">
        <f t="shared" si="3"/>
        <v>0</v>
      </c>
      <c r="K30" s="693"/>
    </row>
    <row r="31" spans="1:13" s="691" customFormat="1" ht="25.5">
      <c r="A31" s="681">
        <v>20</v>
      </c>
      <c r="B31" s="570" t="s">
        <v>3126</v>
      </c>
      <c r="C31" s="576"/>
      <c r="D31" s="561">
        <v>12</v>
      </c>
      <c r="E31" s="574" t="s">
        <v>3155</v>
      </c>
      <c r="F31" s="573">
        <v>0</v>
      </c>
      <c r="G31" s="573">
        <f t="shared" ref="G31:G36" si="4">PRODUCT(D31,F31)</f>
        <v>0</v>
      </c>
      <c r="H31" s="1186"/>
      <c r="I31" s="679">
        <f t="shared" si="3"/>
        <v>0</v>
      </c>
      <c r="K31" s="647"/>
    </row>
    <row r="32" spans="1:13">
      <c r="A32" s="681"/>
      <c r="B32" s="690" t="s">
        <v>3125</v>
      </c>
      <c r="C32" s="689"/>
      <c r="D32" s="688"/>
      <c r="E32" s="684"/>
      <c r="F32" s="687"/>
      <c r="G32" s="579">
        <f t="shared" si="4"/>
        <v>0</v>
      </c>
      <c r="H32" s="687"/>
      <c r="I32" s="578"/>
      <c r="K32" s="647"/>
    </row>
    <row r="33" spans="1:11">
      <c r="A33" s="681">
        <v>21</v>
      </c>
      <c r="B33" s="686" t="s">
        <v>3154</v>
      </c>
      <c r="C33" s="685"/>
      <c r="D33" s="561">
        <v>1</v>
      </c>
      <c r="E33" s="684" t="s">
        <v>2193</v>
      </c>
      <c r="F33" s="683">
        <v>0</v>
      </c>
      <c r="G33" s="573">
        <f t="shared" si="4"/>
        <v>0</v>
      </c>
      <c r="H33" s="1186"/>
      <c r="I33" s="679">
        <f>D33*H33</f>
        <v>0</v>
      </c>
      <c r="K33" s="647"/>
    </row>
    <row r="34" spans="1:11" s="682" customFormat="1">
      <c r="A34" s="681">
        <v>22</v>
      </c>
      <c r="B34" s="686" t="s">
        <v>3153</v>
      </c>
      <c r="C34" s="685"/>
      <c r="D34" s="561">
        <v>26</v>
      </c>
      <c r="E34" s="684" t="s">
        <v>2193</v>
      </c>
      <c r="F34" s="683">
        <v>0</v>
      </c>
      <c r="G34" s="573">
        <f t="shared" si="4"/>
        <v>0</v>
      </c>
      <c r="H34" s="1186"/>
      <c r="I34" s="679">
        <f>D34*H34</f>
        <v>0</v>
      </c>
      <c r="K34" s="647"/>
    </row>
    <row r="35" spans="1:11" ht="25.5">
      <c r="A35" s="681">
        <v>23</v>
      </c>
      <c r="B35" s="680" t="s">
        <v>3152</v>
      </c>
      <c r="C35" s="562"/>
      <c r="D35" s="561">
        <v>1</v>
      </c>
      <c r="E35" s="560" t="s">
        <v>1988</v>
      </c>
      <c r="F35" s="559">
        <v>0</v>
      </c>
      <c r="G35" s="559">
        <f t="shared" si="4"/>
        <v>0</v>
      </c>
      <c r="H35" s="1186"/>
      <c r="I35" s="679">
        <f>D35*H35</f>
        <v>0</v>
      </c>
      <c r="K35" s="647"/>
    </row>
    <row r="36" spans="1:11">
      <c r="A36" s="681">
        <v>24</v>
      </c>
      <c r="B36" s="680" t="s">
        <v>3123</v>
      </c>
      <c r="C36" s="562"/>
      <c r="D36" s="561">
        <v>1</v>
      </c>
      <c r="E36" s="560" t="s">
        <v>1988</v>
      </c>
      <c r="F36" s="559">
        <v>0</v>
      </c>
      <c r="G36" s="559">
        <f t="shared" si="4"/>
        <v>0</v>
      </c>
      <c r="H36" s="1186"/>
      <c r="I36" s="679">
        <f>D36*H36</f>
        <v>0</v>
      </c>
      <c r="K36" s="647"/>
    </row>
    <row r="37" spans="1:11" s="524" customFormat="1">
      <c r="A37" s="678"/>
      <c r="B37" s="677" t="s">
        <v>3122</v>
      </c>
      <c r="C37" s="676"/>
      <c r="D37" s="675"/>
      <c r="E37" s="674"/>
      <c r="F37" s="673"/>
      <c r="G37" s="673"/>
      <c r="H37" s="673"/>
      <c r="I37" s="672"/>
      <c r="K37" s="647"/>
    </row>
    <row r="38" spans="1:11" s="524" customFormat="1" ht="13.5" thickBot="1">
      <c r="A38" s="671"/>
      <c r="B38" s="670"/>
      <c r="C38" s="669"/>
      <c r="D38" s="668"/>
      <c r="E38" s="667"/>
      <c r="F38" s="666"/>
      <c r="G38" s="666"/>
      <c r="H38" s="666"/>
      <c r="I38" s="665"/>
      <c r="K38" s="647"/>
    </row>
    <row r="39" spans="1:11">
      <c r="A39" s="664"/>
      <c r="B39" s="663" t="s">
        <v>2809</v>
      </c>
      <c r="C39" s="662"/>
      <c r="D39" s="661"/>
      <c r="E39" s="660"/>
      <c r="F39" s="659"/>
      <c r="G39" s="658">
        <f>SUM(G9:G36)</f>
        <v>0</v>
      </c>
      <c r="H39" s="657"/>
      <c r="I39" s="656"/>
      <c r="K39" s="647"/>
    </row>
    <row r="40" spans="1:11" ht="13.5" thickBot="1">
      <c r="A40" s="655"/>
      <c r="B40" s="654" t="s">
        <v>2807</v>
      </c>
      <c r="C40" s="653"/>
      <c r="D40" s="652"/>
      <c r="E40" s="651"/>
      <c r="F40" s="650"/>
      <c r="G40" s="649"/>
      <c r="H40" s="649"/>
      <c r="I40" s="648">
        <f>SUM(I8:I36)</f>
        <v>0</v>
      </c>
      <c r="K40" s="647"/>
    </row>
    <row r="41" spans="1:11" ht="13.5" thickBot="1">
      <c r="A41" s="646"/>
      <c r="B41" s="645" t="s">
        <v>3121</v>
      </c>
      <c r="C41" s="644"/>
      <c r="D41" s="643"/>
      <c r="E41" s="642"/>
      <c r="F41" s="640"/>
      <c r="G41" s="641"/>
      <c r="H41" s="640"/>
      <c r="I41" s="639">
        <f>SUM(I40,G39)</f>
        <v>0</v>
      </c>
    </row>
    <row r="42" spans="1:11">
      <c r="A42" s="638" t="s">
        <v>3151</v>
      </c>
    </row>
  </sheetData>
  <mergeCells count="2">
    <mergeCell ref="A1:I1"/>
    <mergeCell ref="A2:I2"/>
  </mergeCells>
  <conditionalFormatting sqref="F37:I41 F32:I32 F23:I23 F9:I9 G13:I19">
    <cfRule type="cellIs" dxfId="662" priority="26" stopIfTrue="1" operator="equal">
      <formula>0</formula>
    </cfRule>
  </conditionalFormatting>
  <conditionalFormatting sqref="G24:I25 F31:G31 G30:I30 I31">
    <cfRule type="cellIs" dxfId="661" priority="23" stopIfTrue="1" operator="equal">
      <formula>0</formula>
    </cfRule>
  </conditionalFormatting>
  <conditionalFormatting sqref="F33:G34 I33:I36">
    <cfRule type="cellIs" dxfId="660" priority="22" stopIfTrue="1" operator="equal">
      <formula>0</formula>
    </cfRule>
  </conditionalFormatting>
  <conditionalFormatting sqref="F36:G36">
    <cfRule type="cellIs" dxfId="659" priority="21" stopIfTrue="1" operator="equal">
      <formula>0</formula>
    </cfRule>
  </conditionalFormatting>
  <conditionalFormatting sqref="F35:G35">
    <cfRule type="cellIs" dxfId="658" priority="20" stopIfTrue="1" operator="equal">
      <formula>0</formula>
    </cfRule>
  </conditionalFormatting>
  <conditionalFormatting sqref="G19:I19">
    <cfRule type="cellIs" dxfId="657" priority="19" stopIfTrue="1" operator="equal">
      <formula>0</formula>
    </cfRule>
  </conditionalFormatting>
  <conditionalFormatting sqref="G18:I18">
    <cfRule type="cellIs" dxfId="656" priority="18" stopIfTrue="1" operator="equal">
      <formula>0</formula>
    </cfRule>
  </conditionalFormatting>
  <conditionalFormatting sqref="G22:I22">
    <cfRule type="cellIs" dxfId="655" priority="25" stopIfTrue="1" operator="equal">
      <formula>0</formula>
    </cfRule>
  </conditionalFormatting>
  <conditionalFormatting sqref="G21:I21">
    <cfRule type="cellIs" dxfId="654" priority="24" stopIfTrue="1" operator="equal">
      <formula>0</formula>
    </cfRule>
  </conditionalFormatting>
  <conditionalFormatting sqref="G16:I16">
    <cfRule type="cellIs" dxfId="653" priority="17" stopIfTrue="1" operator="equal">
      <formula>0</formula>
    </cfRule>
  </conditionalFormatting>
  <conditionalFormatting sqref="G10:I10">
    <cfRule type="cellIs" dxfId="652" priority="16" stopIfTrue="1" operator="equal">
      <formula>0</formula>
    </cfRule>
  </conditionalFormatting>
  <conditionalFormatting sqref="G20:I20">
    <cfRule type="cellIs" dxfId="651" priority="15" stopIfTrue="1" operator="equal">
      <formula>0</formula>
    </cfRule>
  </conditionalFormatting>
  <conditionalFormatting sqref="G11:I11">
    <cfRule type="cellIs" dxfId="650" priority="14" stopIfTrue="1" operator="equal">
      <formula>0</formula>
    </cfRule>
  </conditionalFormatting>
  <conditionalFormatting sqref="G12:I12">
    <cfRule type="cellIs" dxfId="649" priority="13" stopIfTrue="1" operator="equal">
      <formula>0</formula>
    </cfRule>
  </conditionalFormatting>
  <conditionalFormatting sqref="H27">
    <cfRule type="cellIs" dxfId="648" priority="11" stopIfTrue="1" operator="equal">
      <formula>0</formula>
    </cfRule>
  </conditionalFormatting>
  <conditionalFormatting sqref="H28">
    <cfRule type="cellIs" dxfId="647" priority="9" stopIfTrue="1" operator="equal">
      <formula>0</formula>
    </cfRule>
  </conditionalFormatting>
  <conditionalFormatting sqref="G29:I29">
    <cfRule type="cellIs" dxfId="646" priority="8" stopIfTrue="1" operator="equal">
      <formula>0</formula>
    </cfRule>
  </conditionalFormatting>
  <conditionalFormatting sqref="G27 I27">
    <cfRule type="cellIs" dxfId="645" priority="12" stopIfTrue="1" operator="equal">
      <formula>0</formula>
    </cfRule>
  </conditionalFormatting>
  <conditionalFormatting sqref="G28 I28">
    <cfRule type="cellIs" dxfId="644" priority="10" stopIfTrue="1" operator="equal">
      <formula>0</formula>
    </cfRule>
  </conditionalFormatting>
  <conditionalFormatting sqref="G17:I17">
    <cfRule type="cellIs" dxfId="643" priority="7" stopIfTrue="1" operator="equal">
      <formula>0</formula>
    </cfRule>
  </conditionalFormatting>
  <conditionalFormatting sqref="H26">
    <cfRule type="cellIs" dxfId="642" priority="5" stopIfTrue="1" operator="equal">
      <formula>0</formula>
    </cfRule>
  </conditionalFormatting>
  <conditionalFormatting sqref="G26 I26">
    <cfRule type="cellIs" dxfId="641" priority="6" stopIfTrue="1" operator="equal">
      <formula>0</formula>
    </cfRule>
  </conditionalFormatting>
  <conditionalFormatting sqref="F10:F22">
    <cfRule type="cellIs" dxfId="640" priority="4" stopIfTrue="1" operator="equal">
      <formula>0</formula>
    </cfRule>
  </conditionalFormatting>
  <conditionalFormatting sqref="F24:F30">
    <cfRule type="cellIs" dxfId="639" priority="3" stopIfTrue="1" operator="equal">
      <formula>0</formula>
    </cfRule>
  </conditionalFormatting>
  <conditionalFormatting sqref="H31">
    <cfRule type="cellIs" dxfId="638" priority="2" stopIfTrue="1" operator="equal">
      <formula>0</formula>
    </cfRule>
  </conditionalFormatting>
  <conditionalFormatting sqref="H33:H36">
    <cfRule type="cellIs" dxfId="637"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topLeftCell="A14" zoomScaleNormal="100" zoomScaleSheetLayoutView="100" workbookViewId="0">
      <selection activeCell="F24" sqref="F24"/>
    </sheetView>
  </sheetViews>
  <sheetFormatPr defaultColWidth="8.85546875" defaultRowHeight="12.75"/>
  <cols>
    <col min="1" max="1" width="5.7109375" style="635" customWidth="1"/>
    <col min="2" max="2" width="73.28515625" style="635" customWidth="1"/>
    <col min="3" max="3" width="5.7109375" style="635" customWidth="1"/>
    <col min="4" max="4" width="7.7109375" style="635" customWidth="1"/>
    <col min="5" max="5" width="8.7109375" style="635" customWidth="1"/>
    <col min="6" max="6" width="24.7109375" style="635" customWidth="1"/>
    <col min="7" max="7" width="27.7109375" style="635" customWidth="1"/>
    <col min="8" max="8" width="13.7109375" style="635" customWidth="1"/>
    <col min="9" max="9" width="15.7109375" style="635" customWidth="1"/>
    <col min="10" max="16384" width="8.85546875" style="635"/>
  </cols>
  <sheetData>
    <row r="1" spans="1:9" ht="21" customHeight="1" thickBot="1">
      <c r="A1" s="1420" t="s">
        <v>3150</v>
      </c>
      <c r="B1" s="1421"/>
      <c r="C1" s="1421"/>
      <c r="D1" s="1421"/>
      <c r="E1" s="1421"/>
      <c r="F1" s="1421"/>
      <c r="G1" s="1421"/>
      <c r="H1" s="1421"/>
      <c r="I1" s="1422"/>
    </row>
    <row r="2" spans="1:9" ht="21" customHeight="1" thickBot="1">
      <c r="A2" s="1417" t="str">
        <f>'Rekapitulace SO_101A.6'!A2:G2</f>
        <v>NOVÉ HURDISKY - SOCIÁLNÍ BYDLENÍ OTROKOVICE, NOVOSTAVBA BYTOVÝCH DOMŮ, S0 101A  NOVOSTAVBA BYTOVÉHO DOMU BLOK A, D.1.4. ELEKTROINSTALACE-SLABOPROUD</v>
      </c>
      <c r="B2" s="1418"/>
      <c r="C2" s="1418"/>
      <c r="D2" s="1418"/>
      <c r="E2" s="1418"/>
      <c r="F2" s="1418"/>
      <c r="G2" s="1418"/>
      <c r="H2" s="1418"/>
      <c r="I2" s="1419"/>
    </row>
    <row r="3" spans="1:9" ht="21" customHeight="1" thickBot="1">
      <c r="A3" s="745"/>
      <c r="B3" s="744"/>
      <c r="C3" s="743"/>
      <c r="D3" s="742"/>
      <c r="E3" s="742"/>
      <c r="F3" s="741"/>
      <c r="G3" s="741"/>
      <c r="H3" s="741"/>
      <c r="I3" s="740"/>
    </row>
    <row r="4" spans="1:9">
      <c r="A4" s="738" t="s">
        <v>3149</v>
      </c>
      <c r="B4" s="737" t="s">
        <v>3148</v>
      </c>
      <c r="C4" s="736" t="s">
        <v>156</v>
      </c>
      <c r="D4" s="736" t="s">
        <v>2810</v>
      </c>
      <c r="E4" s="736" t="s">
        <v>3147</v>
      </c>
      <c r="F4" s="623" t="s">
        <v>3146</v>
      </c>
      <c r="G4" s="623" t="s">
        <v>3145</v>
      </c>
      <c r="H4" s="735" t="s">
        <v>3144</v>
      </c>
      <c r="I4" s="734" t="s">
        <v>2807</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3115</v>
      </c>
      <c r="C7" s="721"/>
      <c r="D7" s="720"/>
      <c r="E7" s="720"/>
      <c r="F7" s="719"/>
      <c r="G7" s="719"/>
      <c r="H7" s="719"/>
      <c r="I7" s="718"/>
    </row>
    <row r="8" spans="1:9">
      <c r="A8" s="717"/>
      <c r="B8" s="716"/>
      <c r="C8" s="715"/>
      <c r="D8" s="714"/>
      <c r="E8" s="714"/>
      <c r="F8" s="713"/>
      <c r="G8" s="713"/>
      <c r="H8" s="713"/>
      <c r="I8" s="712"/>
    </row>
    <row r="9" spans="1:9">
      <c r="A9" s="711"/>
      <c r="B9" s="690" t="s">
        <v>3142</v>
      </c>
      <c r="C9" s="689"/>
      <c r="D9" s="703"/>
      <c r="E9" s="702"/>
      <c r="F9" s="710"/>
      <c r="G9" s="710"/>
      <c r="H9" s="710"/>
      <c r="I9" s="709"/>
    </row>
    <row r="10" spans="1:9" ht="13.15" customHeight="1">
      <c r="A10" s="681">
        <v>1</v>
      </c>
      <c r="B10" s="758" t="s">
        <v>3189</v>
      </c>
      <c r="C10" s="756"/>
      <c r="D10" s="755">
        <v>1</v>
      </c>
      <c r="E10" s="754" t="s">
        <v>2193</v>
      </c>
      <c r="F10" s="1186"/>
      <c r="G10" s="579">
        <f t="shared" ref="G10:G20" si="0">D10*F10</f>
        <v>0</v>
      </c>
      <c r="H10" s="753"/>
      <c r="I10" s="578">
        <f t="shared" ref="I10:I20" si="1">D10*H10</f>
        <v>0</v>
      </c>
    </row>
    <row r="11" spans="1:9" ht="25.5">
      <c r="A11" s="681">
        <v>2</v>
      </c>
      <c r="B11" s="757" t="s">
        <v>3188</v>
      </c>
      <c r="C11" s="756"/>
      <c r="D11" s="755">
        <v>1</v>
      </c>
      <c r="E11" s="754" t="s">
        <v>2193</v>
      </c>
      <c r="F11" s="1186"/>
      <c r="G11" s="579">
        <f t="shared" si="0"/>
        <v>0</v>
      </c>
      <c r="H11" s="753"/>
      <c r="I11" s="578">
        <f t="shared" si="1"/>
        <v>0</v>
      </c>
    </row>
    <row r="12" spans="1:9">
      <c r="A12" s="681">
        <v>3</v>
      </c>
      <c r="B12" s="757" t="s">
        <v>3187</v>
      </c>
      <c r="C12" s="756"/>
      <c r="D12" s="755">
        <v>3</v>
      </c>
      <c r="E12" s="754" t="s">
        <v>2193</v>
      </c>
      <c r="F12" s="1186"/>
      <c r="G12" s="579">
        <f t="shared" si="0"/>
        <v>0</v>
      </c>
      <c r="H12" s="753"/>
      <c r="I12" s="578">
        <f t="shared" si="1"/>
        <v>0</v>
      </c>
    </row>
    <row r="13" spans="1:9" ht="13.15" customHeight="1">
      <c r="A13" s="681">
        <v>4</v>
      </c>
      <c r="B13" s="759" t="s">
        <v>3186</v>
      </c>
      <c r="C13" s="756"/>
      <c r="D13" s="755">
        <v>2</v>
      </c>
      <c r="E13" s="754" t="s">
        <v>2193</v>
      </c>
      <c r="F13" s="1186"/>
      <c r="G13" s="579">
        <f t="shared" si="0"/>
        <v>0</v>
      </c>
      <c r="H13" s="753"/>
      <c r="I13" s="578">
        <f t="shared" si="1"/>
        <v>0</v>
      </c>
    </row>
    <row r="14" spans="1:9" ht="13.15" customHeight="1">
      <c r="A14" s="681">
        <v>5</v>
      </c>
      <c r="B14" s="759" t="s">
        <v>3185</v>
      </c>
      <c r="C14" s="756"/>
      <c r="D14" s="755">
        <v>1</v>
      </c>
      <c r="E14" s="754" t="s">
        <v>2193</v>
      </c>
      <c r="F14" s="1186"/>
      <c r="G14" s="579">
        <f t="shared" si="0"/>
        <v>0</v>
      </c>
      <c r="H14" s="753"/>
      <c r="I14" s="578">
        <f t="shared" si="1"/>
        <v>0</v>
      </c>
    </row>
    <row r="15" spans="1:9" ht="13.15" customHeight="1">
      <c r="A15" s="681">
        <v>6</v>
      </c>
      <c r="B15" s="759" t="s">
        <v>3184</v>
      </c>
      <c r="C15" s="756"/>
      <c r="D15" s="755">
        <v>1</v>
      </c>
      <c r="E15" s="754" t="s">
        <v>2193</v>
      </c>
      <c r="F15" s="1186"/>
      <c r="G15" s="579">
        <f t="shared" si="0"/>
        <v>0</v>
      </c>
      <c r="H15" s="753"/>
      <c r="I15" s="578">
        <f t="shared" si="1"/>
        <v>0</v>
      </c>
    </row>
    <row r="16" spans="1:9">
      <c r="A16" s="681">
        <v>7</v>
      </c>
      <c r="B16" s="758" t="s">
        <v>3183</v>
      </c>
      <c r="C16" s="756"/>
      <c r="D16" s="755">
        <v>1</v>
      </c>
      <c r="E16" s="754" t="s">
        <v>2193</v>
      </c>
      <c r="F16" s="1186"/>
      <c r="G16" s="579">
        <f t="shared" si="0"/>
        <v>0</v>
      </c>
      <c r="H16" s="753"/>
      <c r="I16" s="578">
        <f t="shared" si="1"/>
        <v>0</v>
      </c>
    </row>
    <row r="17" spans="1:13">
      <c r="A17" s="681">
        <v>8</v>
      </c>
      <c r="B17" s="758" t="s">
        <v>3182</v>
      </c>
      <c r="C17" s="756"/>
      <c r="D17" s="755">
        <v>1</v>
      </c>
      <c r="E17" s="754" t="s">
        <v>2193</v>
      </c>
      <c r="F17" s="1186"/>
      <c r="G17" s="579">
        <f t="shared" si="0"/>
        <v>0</v>
      </c>
      <c r="H17" s="753"/>
      <c r="I17" s="578">
        <f t="shared" si="1"/>
        <v>0</v>
      </c>
    </row>
    <row r="18" spans="1:13">
      <c r="A18" s="681">
        <v>9</v>
      </c>
      <c r="B18" s="757" t="s">
        <v>3181</v>
      </c>
      <c r="C18" s="756"/>
      <c r="D18" s="755">
        <v>14</v>
      </c>
      <c r="E18" s="754" t="s">
        <v>2193</v>
      </c>
      <c r="F18" s="1186"/>
      <c r="G18" s="579">
        <f t="shared" si="0"/>
        <v>0</v>
      </c>
      <c r="H18" s="753"/>
      <c r="I18" s="578">
        <f t="shared" si="1"/>
        <v>0</v>
      </c>
    </row>
    <row r="19" spans="1:13" s="751" customFormat="1" ht="13.5" customHeight="1">
      <c r="A19" s="681">
        <v>10</v>
      </c>
      <c r="B19" s="752" t="s">
        <v>3180</v>
      </c>
      <c r="C19" s="576"/>
      <c r="D19" s="706">
        <v>14</v>
      </c>
      <c r="E19" s="705" t="s">
        <v>2193</v>
      </c>
      <c r="F19" s="1186"/>
      <c r="G19" s="573">
        <f t="shared" si="0"/>
        <v>0</v>
      </c>
      <c r="H19" s="704"/>
      <c r="I19" s="679">
        <f t="shared" si="1"/>
        <v>0</v>
      </c>
    </row>
    <row r="20" spans="1:13" s="584" customFormat="1" ht="51">
      <c r="A20" s="681">
        <v>11</v>
      </c>
      <c r="B20" s="680" t="s">
        <v>3179</v>
      </c>
      <c r="C20" s="586"/>
      <c r="D20" s="561">
        <v>1</v>
      </c>
      <c r="E20" s="586" t="s">
        <v>1988</v>
      </c>
      <c r="F20" s="1186"/>
      <c r="G20" s="565">
        <f t="shared" si="0"/>
        <v>0</v>
      </c>
      <c r="H20" s="695"/>
      <c r="I20" s="558">
        <f t="shared" si="1"/>
        <v>0</v>
      </c>
      <c r="K20" s="533"/>
      <c r="M20" s="533"/>
    </row>
    <row r="21" spans="1:13">
      <c r="A21" s="681"/>
      <c r="B21" s="690" t="s">
        <v>3138</v>
      </c>
      <c r="C21" s="689"/>
      <c r="D21" s="703"/>
      <c r="E21" s="702"/>
      <c r="F21" s="687"/>
      <c r="G21" s="579"/>
      <c r="H21" s="687"/>
      <c r="I21" s="578"/>
    </row>
    <row r="22" spans="1:13">
      <c r="A22" s="681">
        <v>12</v>
      </c>
      <c r="B22" s="746" t="s">
        <v>3178</v>
      </c>
      <c r="C22" s="562"/>
      <c r="D22" s="561">
        <v>470</v>
      </c>
      <c r="E22" s="560" t="s">
        <v>315</v>
      </c>
      <c r="F22" s="1186"/>
      <c r="G22" s="579">
        <f>D22*F22</f>
        <v>0</v>
      </c>
      <c r="H22" s="695"/>
      <c r="I22" s="578">
        <f t="shared" ref="I22:I27" si="2">D22*H22</f>
        <v>0</v>
      </c>
    </row>
    <row r="23" spans="1:13">
      <c r="A23" s="681">
        <v>13</v>
      </c>
      <c r="B23" s="746" t="s">
        <v>3177</v>
      </c>
      <c r="C23" s="562"/>
      <c r="D23" s="561">
        <v>50</v>
      </c>
      <c r="E23" s="560" t="s">
        <v>315</v>
      </c>
      <c r="F23" s="1186"/>
      <c r="G23" s="579">
        <f>D23*F23</f>
        <v>0</v>
      </c>
      <c r="H23" s="695"/>
      <c r="I23" s="578">
        <f t="shared" si="2"/>
        <v>0</v>
      </c>
    </row>
    <row r="24" spans="1:13">
      <c r="A24" s="681">
        <v>14</v>
      </c>
      <c r="B24" s="680" t="s">
        <v>3134</v>
      </c>
      <c r="C24" s="562"/>
      <c r="D24" s="561">
        <v>60</v>
      </c>
      <c r="E24" s="699" t="s">
        <v>315</v>
      </c>
      <c r="F24" s="1186"/>
      <c r="G24" s="579">
        <f>D24*F24</f>
        <v>0</v>
      </c>
      <c r="H24" s="695"/>
      <c r="I24" s="578">
        <f t="shared" si="2"/>
        <v>0</v>
      </c>
    </row>
    <row r="25" spans="1:13">
      <c r="A25" s="681">
        <v>15</v>
      </c>
      <c r="B25" s="680" t="s">
        <v>3133</v>
      </c>
      <c r="C25" s="562"/>
      <c r="D25" s="561">
        <v>50</v>
      </c>
      <c r="E25" s="699" t="s">
        <v>315</v>
      </c>
      <c r="F25" s="1186"/>
      <c r="G25" s="579">
        <f>D25*F25</f>
        <v>0</v>
      </c>
      <c r="H25" s="695"/>
      <c r="I25" s="578">
        <f t="shared" si="2"/>
        <v>0</v>
      </c>
    </row>
    <row r="26" spans="1:13" ht="12.75" customHeight="1">
      <c r="A26" s="681">
        <v>16</v>
      </c>
      <c r="B26" s="750" t="s">
        <v>3176</v>
      </c>
      <c r="C26" s="689"/>
      <c r="D26" s="561">
        <v>1</v>
      </c>
      <c r="E26" s="749" t="s">
        <v>1988</v>
      </c>
      <c r="F26" s="1186"/>
      <c r="G26" s="579">
        <f>D26*F26</f>
        <v>0</v>
      </c>
      <c r="H26" s="1186"/>
      <c r="I26" s="578">
        <f t="shared" si="2"/>
        <v>0</v>
      </c>
    </row>
    <row r="27" spans="1:13" s="691" customFormat="1" ht="25.5">
      <c r="A27" s="681">
        <v>17</v>
      </c>
      <c r="B27" s="570" t="s">
        <v>3126</v>
      </c>
      <c r="C27" s="576"/>
      <c r="D27" s="561">
        <v>8</v>
      </c>
      <c r="E27" s="574" t="s">
        <v>3155</v>
      </c>
      <c r="F27" s="573">
        <v>0</v>
      </c>
      <c r="G27" s="573">
        <f>PRODUCT(D27,F27)</f>
        <v>0</v>
      </c>
      <c r="H27" s="1186"/>
      <c r="I27" s="679">
        <f t="shared" si="2"/>
        <v>0</v>
      </c>
      <c r="K27" s="647"/>
    </row>
    <row r="28" spans="1:13">
      <c r="A28" s="681"/>
      <c r="B28" s="690" t="s">
        <v>3125</v>
      </c>
      <c r="C28" s="689"/>
      <c r="D28" s="703"/>
      <c r="E28" s="684"/>
      <c r="F28" s="687"/>
      <c r="G28" s="579">
        <f>PRODUCT(D28,F28)</f>
        <v>0</v>
      </c>
      <c r="H28" s="687"/>
      <c r="I28" s="578"/>
    </row>
    <row r="29" spans="1:13">
      <c r="A29" s="681">
        <v>18</v>
      </c>
      <c r="B29" s="748" t="s">
        <v>3175</v>
      </c>
      <c r="C29" s="689"/>
      <c r="D29" s="561">
        <v>1</v>
      </c>
      <c r="E29" s="747" t="s">
        <v>1988</v>
      </c>
      <c r="F29" s="687">
        <v>0</v>
      </c>
      <c r="G29" s="579">
        <f>PRODUCT(D29,F29)</f>
        <v>0</v>
      </c>
      <c r="H29" s="1186"/>
      <c r="I29" s="578">
        <f>D29*H29</f>
        <v>0</v>
      </c>
    </row>
    <row r="30" spans="1:13">
      <c r="A30" s="564">
        <v>19</v>
      </c>
      <c r="B30" s="746" t="s">
        <v>3123</v>
      </c>
      <c r="C30" s="562"/>
      <c r="D30" s="561">
        <v>1</v>
      </c>
      <c r="E30" s="560" t="s">
        <v>1988</v>
      </c>
      <c r="F30" s="559">
        <v>0</v>
      </c>
      <c r="G30" s="559">
        <f>PRODUCT(D30,F30)</f>
        <v>0</v>
      </c>
      <c r="H30" s="1186"/>
      <c r="I30" s="578">
        <f>D30*H30</f>
        <v>0</v>
      </c>
    </row>
    <row r="31" spans="1:13">
      <c r="A31" s="678"/>
      <c r="B31" s="677" t="s">
        <v>3122</v>
      </c>
      <c r="C31" s="676"/>
      <c r="D31" s="675"/>
      <c r="E31" s="674"/>
      <c r="F31" s="673"/>
      <c r="G31" s="673"/>
      <c r="H31" s="673"/>
      <c r="I31" s="672"/>
    </row>
    <row r="32" spans="1:13" ht="13.5" thickBot="1">
      <c r="A32" s="671"/>
      <c r="B32" s="670"/>
      <c r="C32" s="669"/>
      <c r="D32" s="668"/>
      <c r="E32" s="667"/>
      <c r="F32" s="666"/>
      <c r="G32" s="666"/>
      <c r="H32" s="666"/>
      <c r="I32" s="665"/>
    </row>
    <row r="33" spans="1:9">
      <c r="A33" s="664"/>
      <c r="B33" s="663" t="s">
        <v>2809</v>
      </c>
      <c r="C33" s="662"/>
      <c r="D33" s="661"/>
      <c r="E33" s="660"/>
      <c r="F33" s="659"/>
      <c r="G33" s="658">
        <f>SUM(G9:G30)</f>
        <v>0</v>
      </c>
      <c r="H33" s="657"/>
      <c r="I33" s="656"/>
    </row>
    <row r="34" spans="1:9" ht="13.5" thickBot="1">
      <c r="A34" s="655"/>
      <c r="B34" s="654" t="s">
        <v>2807</v>
      </c>
      <c r="C34" s="653"/>
      <c r="D34" s="652"/>
      <c r="E34" s="651"/>
      <c r="F34" s="650"/>
      <c r="G34" s="649"/>
      <c r="H34" s="649"/>
      <c r="I34" s="648">
        <f>SUM(I8:I30)</f>
        <v>0</v>
      </c>
    </row>
    <row r="35" spans="1:9" ht="13.5" thickBot="1">
      <c r="A35" s="646"/>
      <c r="B35" s="645" t="s">
        <v>3121</v>
      </c>
      <c r="C35" s="644"/>
      <c r="D35" s="643"/>
      <c r="E35" s="642"/>
      <c r="F35" s="640"/>
      <c r="G35" s="641"/>
      <c r="H35" s="640"/>
      <c r="I35" s="639">
        <f>SUM(I34,G33)</f>
        <v>0</v>
      </c>
    </row>
    <row r="36" spans="1:9">
      <c r="A36" s="638" t="s">
        <v>3151</v>
      </c>
      <c r="B36" s="637"/>
      <c r="F36" s="636"/>
      <c r="G36" s="636"/>
      <c r="H36" s="636"/>
      <c r="I36" s="636"/>
    </row>
  </sheetData>
  <mergeCells count="2">
    <mergeCell ref="A1:I1"/>
    <mergeCell ref="A2:I2"/>
  </mergeCells>
  <conditionalFormatting sqref="F31:I35 I21:I23 G21:G23 H21 F21 F9:I9 G26 I28:I30 F28:H28 G18:I18 G13:I13 G16:I16 I26 F29:G29">
    <cfRule type="cellIs" dxfId="636" priority="20" stopIfTrue="1" operator="equal">
      <formula>0</formula>
    </cfRule>
  </conditionalFormatting>
  <conditionalFormatting sqref="H22:H23">
    <cfRule type="cellIs" dxfId="635" priority="19" stopIfTrue="1" operator="equal">
      <formula>0</formula>
    </cfRule>
  </conditionalFormatting>
  <conditionalFormatting sqref="F30:G30">
    <cfRule type="cellIs" dxfId="634" priority="18" stopIfTrue="1" operator="equal">
      <formula>0</formula>
    </cfRule>
  </conditionalFormatting>
  <conditionalFormatting sqref="G19:I19">
    <cfRule type="cellIs" dxfId="633" priority="17" stopIfTrue="1" operator="equal">
      <formula>0</formula>
    </cfRule>
  </conditionalFormatting>
  <conditionalFormatting sqref="F27:G27 I27">
    <cfRule type="cellIs" dxfId="632" priority="16" stopIfTrue="1" operator="equal">
      <formula>0</formula>
    </cfRule>
  </conditionalFormatting>
  <conditionalFormatting sqref="G17:I17">
    <cfRule type="cellIs" dxfId="631" priority="15" stopIfTrue="1" operator="equal">
      <formula>0</formula>
    </cfRule>
  </conditionalFormatting>
  <conditionalFormatting sqref="G20:I20">
    <cfRule type="cellIs" dxfId="630" priority="14" stopIfTrue="1" operator="equal">
      <formula>0</formula>
    </cfRule>
  </conditionalFormatting>
  <conditionalFormatting sqref="H24">
    <cfRule type="cellIs" dxfId="629" priority="12" stopIfTrue="1" operator="equal">
      <formula>0</formula>
    </cfRule>
  </conditionalFormatting>
  <conditionalFormatting sqref="G24 I24">
    <cfRule type="cellIs" dxfId="628" priority="13" stopIfTrue="1" operator="equal">
      <formula>0</formula>
    </cfRule>
  </conditionalFormatting>
  <conditionalFormatting sqref="G10:I10">
    <cfRule type="cellIs" dxfId="627" priority="11" stopIfTrue="1" operator="equal">
      <formula>0</formula>
    </cfRule>
  </conditionalFormatting>
  <conditionalFormatting sqref="G11:I11">
    <cfRule type="cellIs" dxfId="626" priority="10" stopIfTrue="1" operator="equal">
      <formula>0</formula>
    </cfRule>
  </conditionalFormatting>
  <conditionalFormatting sqref="G12:I12">
    <cfRule type="cellIs" dxfId="625" priority="9" stopIfTrue="1" operator="equal">
      <formula>0</formula>
    </cfRule>
  </conditionalFormatting>
  <conditionalFormatting sqref="G15:I15">
    <cfRule type="cellIs" dxfId="624" priority="8" stopIfTrue="1" operator="equal">
      <formula>0</formula>
    </cfRule>
  </conditionalFormatting>
  <conditionalFormatting sqref="H25">
    <cfRule type="cellIs" dxfId="623" priority="6" stopIfTrue="1" operator="equal">
      <formula>0</formula>
    </cfRule>
  </conditionalFormatting>
  <conditionalFormatting sqref="G25 I25">
    <cfRule type="cellIs" dxfId="622" priority="7" stopIfTrue="1" operator="equal">
      <formula>0</formula>
    </cfRule>
  </conditionalFormatting>
  <conditionalFormatting sqref="G14:I14">
    <cfRule type="cellIs" dxfId="621" priority="5" stopIfTrue="1" operator="equal">
      <formula>0</formula>
    </cfRule>
  </conditionalFormatting>
  <conditionalFormatting sqref="F10:F20">
    <cfRule type="cellIs" dxfId="620" priority="4" stopIfTrue="1" operator="equal">
      <formula>0</formula>
    </cfRule>
  </conditionalFormatting>
  <conditionalFormatting sqref="F22:F26">
    <cfRule type="cellIs" dxfId="619" priority="3" stopIfTrue="1" operator="equal">
      <formula>0</formula>
    </cfRule>
  </conditionalFormatting>
  <conditionalFormatting sqref="H26:H27">
    <cfRule type="cellIs" dxfId="618" priority="2" stopIfTrue="1" operator="equal">
      <formula>0</formula>
    </cfRule>
  </conditionalFormatting>
  <conditionalFormatting sqref="H29:H30">
    <cfRule type="cellIs" dxfId="617"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F13" sqref="F13:F14"/>
    </sheetView>
  </sheetViews>
  <sheetFormatPr defaultColWidth="8.85546875" defaultRowHeight="12.75"/>
  <cols>
    <col min="1" max="1" width="5.7109375" style="635" customWidth="1"/>
    <col min="2" max="2" width="60.7109375" style="635" customWidth="1"/>
    <col min="3" max="3" width="5.7109375" style="635" customWidth="1"/>
    <col min="4" max="4" width="7.7109375" style="635" customWidth="1"/>
    <col min="5" max="5" width="8.7109375" style="635" customWidth="1"/>
    <col min="6" max="6" width="24.7109375" style="635" customWidth="1"/>
    <col min="7" max="7" width="27.85546875" style="635" customWidth="1"/>
    <col min="8" max="8" width="13.7109375" style="635" customWidth="1"/>
    <col min="9" max="9" width="15.7109375" style="635" customWidth="1"/>
    <col min="10" max="16384" width="8.85546875" style="635"/>
  </cols>
  <sheetData>
    <row r="1" spans="1:9" ht="21" customHeight="1" thickBot="1">
      <c r="A1" s="1420" t="s">
        <v>3150</v>
      </c>
      <c r="B1" s="1421"/>
      <c r="C1" s="1421"/>
      <c r="D1" s="1421"/>
      <c r="E1" s="1421"/>
      <c r="F1" s="1421"/>
      <c r="G1" s="1421"/>
      <c r="H1" s="1421"/>
      <c r="I1" s="1422"/>
    </row>
    <row r="2" spans="1:9" ht="21" customHeight="1" thickBot="1">
      <c r="A2" s="1417" t="str">
        <f>'Rekapitulace SO_101A.6'!A2:G2</f>
        <v>NOVÉ HURDISKY - SOCIÁLNÍ BYDLENÍ OTROKOVICE, NOVOSTAVBA BYTOVÝCH DOMŮ, S0 101A  NOVOSTAVBA BYTOVÉHO DOMU BLOK A, D.1.4. ELEKTROINSTALACE-SLABOPROUD</v>
      </c>
      <c r="B2" s="1418"/>
      <c r="C2" s="1418"/>
      <c r="D2" s="1418"/>
      <c r="E2" s="1418"/>
      <c r="F2" s="1418"/>
      <c r="G2" s="1418"/>
      <c r="H2" s="1418"/>
      <c r="I2" s="1419"/>
    </row>
    <row r="3" spans="1:9" ht="21" customHeight="1" thickBot="1">
      <c r="A3" s="745"/>
      <c r="B3" s="744"/>
      <c r="C3" s="743"/>
      <c r="D3" s="742"/>
      <c r="E3" s="742"/>
      <c r="F3" s="741"/>
      <c r="G3" s="741"/>
      <c r="H3" s="741"/>
      <c r="I3" s="740"/>
    </row>
    <row r="4" spans="1:9">
      <c r="A4" s="738" t="s">
        <v>3149</v>
      </c>
      <c r="B4" s="737" t="s">
        <v>3148</v>
      </c>
      <c r="C4" s="736" t="s">
        <v>156</v>
      </c>
      <c r="D4" s="736" t="s">
        <v>2810</v>
      </c>
      <c r="E4" s="736" t="s">
        <v>3147</v>
      </c>
      <c r="F4" s="623" t="s">
        <v>3146</v>
      </c>
      <c r="G4" s="623" t="s">
        <v>3145</v>
      </c>
      <c r="H4" s="735" t="s">
        <v>3144</v>
      </c>
      <c r="I4" s="734" t="s">
        <v>2807</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3114</v>
      </c>
      <c r="C7" s="721"/>
      <c r="D7" s="720"/>
      <c r="E7" s="720"/>
      <c r="F7" s="719"/>
      <c r="G7" s="719"/>
      <c r="H7" s="719"/>
      <c r="I7" s="718"/>
    </row>
    <row r="8" spans="1:9">
      <c r="A8" s="717"/>
      <c r="B8" s="716"/>
      <c r="C8" s="715"/>
      <c r="D8" s="714"/>
      <c r="E8" s="714"/>
      <c r="F8" s="713"/>
      <c r="G8" s="713"/>
      <c r="H8" s="713"/>
      <c r="I8" s="712"/>
    </row>
    <row r="9" spans="1:9">
      <c r="A9" s="711"/>
      <c r="B9" s="690" t="s">
        <v>3142</v>
      </c>
      <c r="C9" s="689"/>
      <c r="D9" s="703"/>
      <c r="E9" s="702"/>
      <c r="F9" s="710"/>
      <c r="G9" s="710"/>
      <c r="H9" s="710"/>
      <c r="I9" s="709"/>
    </row>
    <row r="10" spans="1:9">
      <c r="A10" s="681">
        <v>1</v>
      </c>
      <c r="B10" s="707" t="s">
        <v>3190</v>
      </c>
      <c r="C10" s="576"/>
      <c r="D10" s="706">
        <v>14</v>
      </c>
      <c r="E10" s="705" t="s">
        <v>2193</v>
      </c>
      <c r="F10" s="1186"/>
      <c r="G10" s="573">
        <f>D10*F10</f>
        <v>0</v>
      </c>
      <c r="H10" s="704"/>
      <c r="I10" s="679"/>
    </row>
    <row r="11" spans="1:9">
      <c r="A11" s="678"/>
      <c r="B11" s="677" t="s">
        <v>3122</v>
      </c>
      <c r="C11" s="676"/>
      <c r="D11" s="675"/>
      <c r="E11" s="674"/>
      <c r="F11" s="673"/>
      <c r="G11" s="673"/>
      <c r="H11" s="673"/>
      <c r="I11" s="672"/>
    </row>
    <row r="12" spans="1:9" ht="13.5" thickBot="1">
      <c r="A12" s="671"/>
      <c r="B12" s="670"/>
      <c r="C12" s="669"/>
      <c r="D12" s="668"/>
      <c r="E12" s="667"/>
      <c r="F12" s="666"/>
      <c r="G12" s="666"/>
      <c r="H12" s="666"/>
      <c r="I12" s="665"/>
    </row>
    <row r="13" spans="1:9">
      <c r="A13" s="664"/>
      <c r="B13" s="663" t="s">
        <v>2809</v>
      </c>
      <c r="C13" s="662"/>
      <c r="D13" s="661"/>
      <c r="E13" s="660"/>
      <c r="F13" s="659"/>
      <c r="G13" s="658">
        <f>SUM(G9:G10)</f>
        <v>0</v>
      </c>
      <c r="H13" s="657"/>
      <c r="I13" s="656"/>
    </row>
    <row r="14" spans="1:9" ht="13.5" thickBot="1">
      <c r="A14" s="655"/>
      <c r="B14" s="654" t="s">
        <v>2807</v>
      </c>
      <c r="C14" s="653"/>
      <c r="D14" s="652"/>
      <c r="E14" s="651"/>
      <c r="F14" s="650"/>
      <c r="G14" s="649"/>
      <c r="H14" s="649"/>
      <c r="I14" s="648">
        <f>SUM(I8:I10)</f>
        <v>0</v>
      </c>
    </row>
    <row r="15" spans="1:9" ht="13.5" thickBot="1">
      <c r="A15" s="646"/>
      <c r="B15" s="645" t="s">
        <v>3121</v>
      </c>
      <c r="C15" s="644"/>
      <c r="D15" s="643"/>
      <c r="E15" s="642"/>
      <c r="F15" s="640"/>
      <c r="G15" s="641"/>
      <c r="H15" s="640"/>
      <c r="I15" s="639">
        <f>SUM(I14,G13)</f>
        <v>0</v>
      </c>
    </row>
    <row r="16" spans="1:9">
      <c r="A16" s="637"/>
      <c r="B16" s="637"/>
      <c r="F16" s="636"/>
      <c r="G16" s="636"/>
      <c r="H16" s="636"/>
      <c r="I16" s="636"/>
    </row>
    <row r="17" spans="1:9">
      <c r="A17" s="638"/>
      <c r="B17" s="637"/>
      <c r="F17" s="636"/>
      <c r="G17" s="636"/>
      <c r="H17" s="636"/>
      <c r="I17" s="636"/>
    </row>
  </sheetData>
  <mergeCells count="2">
    <mergeCell ref="A1:I1"/>
    <mergeCell ref="A2:I2"/>
  </mergeCells>
  <conditionalFormatting sqref="F9:I9 F11:I15 G10:I10">
    <cfRule type="cellIs" dxfId="616" priority="2" stopIfTrue="1" operator="equal">
      <formula>0</formula>
    </cfRule>
  </conditionalFormatting>
  <conditionalFormatting sqref="F10">
    <cfRule type="cellIs" dxfId="615"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topLeftCell="A7" workbookViewId="0">
      <selection activeCell="H28" sqref="H28"/>
    </sheetView>
  </sheetViews>
  <sheetFormatPr defaultColWidth="8.85546875" defaultRowHeight="15"/>
  <cols>
    <col min="1" max="1" width="39.28515625" style="402" bestFit="1" customWidth="1"/>
    <col min="2" max="2" width="9.85546875" style="401" bestFit="1" customWidth="1"/>
    <col min="3" max="3" width="11.28515625" style="401" bestFit="1" customWidth="1"/>
    <col min="4" max="5" width="8.85546875" style="400"/>
    <col min="6" max="6" width="0" style="400" hidden="1" customWidth="1"/>
    <col min="7" max="16384" width="8.85546875" style="400"/>
  </cols>
  <sheetData>
    <row r="1" spans="1:4">
      <c r="A1" s="413" t="s">
        <v>6</v>
      </c>
      <c r="B1" s="412" t="s">
        <v>2769</v>
      </c>
      <c r="C1" s="412" t="s">
        <v>2768</v>
      </c>
      <c r="D1" s="403"/>
    </row>
    <row r="2" spans="1:4">
      <c r="A2" s="409" t="s">
        <v>2767</v>
      </c>
      <c r="B2" s="408"/>
      <c r="C2" s="408"/>
      <c r="D2" s="403"/>
    </row>
    <row r="3" spans="1:4">
      <c r="A3" s="407" t="s">
        <v>32</v>
      </c>
      <c r="B3" s="406">
        <f>0</f>
        <v>0</v>
      </c>
      <c r="C3" s="406"/>
      <c r="D3" s="403"/>
    </row>
    <row r="4" spans="1:4">
      <c r="A4" s="407" t="s">
        <v>2766</v>
      </c>
      <c r="B4" s="406">
        <f>B3 * 'Parametry SO_101A.7'!B16 / 100</f>
        <v>0</v>
      </c>
      <c r="C4" s="406">
        <f>B3 * 'Parametry SO_101A.7'!B17 / 100</f>
        <v>0</v>
      </c>
      <c r="D4" s="403"/>
    </row>
    <row r="5" spans="1:4">
      <c r="A5" s="407" t="s">
        <v>2765</v>
      </c>
      <c r="B5" s="406"/>
      <c r="C5" s="406">
        <f>('Rozpočet SO_101A.7'!E62) + 0</f>
        <v>0</v>
      </c>
      <c r="D5" s="403"/>
    </row>
    <row r="6" spans="1:4">
      <c r="A6" s="407" t="s">
        <v>2764</v>
      </c>
      <c r="B6" s="406"/>
      <c r="C6" s="406">
        <f>0 + ('Rozpočet SO_101A.7'!H62) + 0</f>
        <v>0</v>
      </c>
      <c r="D6" s="403"/>
    </row>
    <row r="7" spans="1:4">
      <c r="A7" s="411" t="s">
        <v>2763</v>
      </c>
      <c r="B7" s="410">
        <f>B3 + B4</f>
        <v>0</v>
      </c>
      <c r="C7" s="410">
        <f>C3 + C4 + C5 + C6</f>
        <v>0</v>
      </c>
      <c r="D7" s="403"/>
    </row>
    <row r="8" spans="1:4">
      <c r="A8" s="407" t="s">
        <v>2762</v>
      </c>
      <c r="B8" s="406"/>
      <c r="C8" s="406">
        <f>(C5 + C6) * 'Parametry SO_101A.7'!B18 / 100</f>
        <v>0</v>
      </c>
      <c r="D8" s="403"/>
    </row>
    <row r="9" spans="1:4">
      <c r="A9" s="407" t="s">
        <v>178</v>
      </c>
      <c r="B9" s="406"/>
      <c r="C9" s="406">
        <f>0 + 0</f>
        <v>0</v>
      </c>
      <c r="D9" s="403"/>
    </row>
    <row r="10" spans="1:4">
      <c r="A10" s="407" t="s">
        <v>226</v>
      </c>
      <c r="B10" s="406"/>
      <c r="C10" s="406">
        <f>0 + 0</f>
        <v>0</v>
      </c>
      <c r="D10" s="403"/>
    </row>
    <row r="11" spans="1:4">
      <c r="A11" s="407" t="s">
        <v>2761</v>
      </c>
      <c r="B11" s="406"/>
      <c r="C11" s="406">
        <f>(C9 + C10) * 'Parametry SO_101A.7'!B19 / 100</f>
        <v>0</v>
      </c>
      <c r="D11" s="403"/>
    </row>
    <row r="12" spans="1:4">
      <c r="A12" s="411" t="s">
        <v>2760</v>
      </c>
      <c r="B12" s="410">
        <f>B7</f>
        <v>0</v>
      </c>
      <c r="C12" s="410">
        <f>C7 + C8 + C9 + C10 + C11</f>
        <v>0</v>
      </c>
      <c r="D12" s="403"/>
    </row>
    <row r="13" spans="1:4">
      <c r="A13" s="407" t="s">
        <v>2759</v>
      </c>
      <c r="B13" s="406"/>
      <c r="C13" s="406">
        <f>(B12 + C12) * 'Parametry SO_101A.7'!B20 / 100</f>
        <v>0</v>
      </c>
      <c r="D13" s="403"/>
    </row>
    <row r="14" spans="1:4">
      <c r="A14" s="407" t="s">
        <v>2758</v>
      </c>
      <c r="B14" s="406"/>
      <c r="C14" s="406">
        <f>(B12 + C12) * 'Parametry SO_101A.7'!B21 / 100</f>
        <v>0</v>
      </c>
      <c r="D14" s="403"/>
    </row>
    <row r="15" spans="1:4">
      <c r="A15" s="407" t="s">
        <v>2757</v>
      </c>
      <c r="B15" s="406"/>
      <c r="C15" s="406">
        <f>(B7 + C7) * 'Parametry SO_101A.7'!B22 / 100</f>
        <v>0</v>
      </c>
      <c r="D15" s="403"/>
    </row>
    <row r="16" spans="1:4">
      <c r="A16" s="409" t="s">
        <v>2756</v>
      </c>
      <c r="B16" s="408"/>
      <c r="C16" s="408">
        <f>B12 + C12 + C13 + C14 + C15</f>
        <v>0</v>
      </c>
      <c r="D16" s="403"/>
    </row>
    <row r="17" spans="1:4">
      <c r="A17" s="407" t="s">
        <v>1069</v>
      </c>
      <c r="B17" s="406"/>
      <c r="C17" s="406"/>
      <c r="D17" s="403"/>
    </row>
    <row r="18" spans="1:4">
      <c r="A18" s="409" t="s">
        <v>29</v>
      </c>
      <c r="B18" s="408"/>
      <c r="C18" s="408"/>
      <c r="D18" s="403"/>
    </row>
    <row r="19" spans="1:4">
      <c r="A19" s="407" t="s">
        <v>2755</v>
      </c>
      <c r="B19" s="406"/>
      <c r="C19" s="406">
        <f>C12 * 'Parametry SO_101A.7'!B23 / 100</f>
        <v>0</v>
      </c>
      <c r="D19" s="403"/>
    </row>
    <row r="20" spans="1:4">
      <c r="A20" s="407" t="s">
        <v>2754</v>
      </c>
      <c r="B20" s="406"/>
      <c r="C20" s="406">
        <f>C12 * 'Parametry SO_101A.7'!B24 / 100</f>
        <v>0</v>
      </c>
      <c r="D20" s="403"/>
    </row>
    <row r="21" spans="1:4">
      <c r="A21" s="409" t="s">
        <v>2753</v>
      </c>
      <c r="B21" s="408"/>
      <c r="C21" s="408">
        <f>C19 + C20</f>
        <v>0</v>
      </c>
      <c r="D21" s="403"/>
    </row>
    <row r="22" spans="1:4">
      <c r="A22" s="407" t="s">
        <v>2752</v>
      </c>
      <c r="B22" s="406"/>
      <c r="C22" s="406">
        <f>'Parametry SO_101A.7'!B25 * 'Parametry SO_101A.7'!B28 * (C16 * 'Parametry SO_101A.7'!B27)^'Parametry SO_101A.7'!B26</f>
        <v>0</v>
      </c>
      <c r="D22" s="403"/>
    </row>
    <row r="23" spans="1:4">
      <c r="A23" s="407" t="s">
        <v>1069</v>
      </c>
      <c r="B23" s="406"/>
      <c r="C23" s="406"/>
      <c r="D23" s="403"/>
    </row>
    <row r="24" spans="1:4">
      <c r="A24" s="405" t="s">
        <v>2751</v>
      </c>
      <c r="B24" s="404"/>
      <c r="C24" s="404">
        <f>C16 + C21 + C22</f>
        <v>0</v>
      </c>
      <c r="D24" s="403"/>
    </row>
    <row r="25" spans="1:4">
      <c r="A25" s="407" t="s">
        <v>2750</v>
      </c>
      <c r="B25" s="406">
        <f>(SUM('Rozpočet SO_101A.7'!E4:E26,'Rozpočet SO_101A.7'!E29:E51,'Rozpočet SO_101A.7'!E53:E59,'Rozpočet SO_101A.7'!E61)) + (SUM('Rozpočet SO_101A.7'!H4:H26,'Rozpočet SO_101A.7'!H29:H51,'Rozpočet SO_101A.7'!H53:H59)) + B4 + C4 + C8 + C11 + C13 + C14 + C15 + C21 + C22</f>
        <v>0</v>
      </c>
      <c r="C25" s="406">
        <f>B25 * 'Parametry SO_101A.7'!B31 / 100</f>
        <v>0</v>
      </c>
      <c r="D25" s="403"/>
    </row>
    <row r="26" spans="1:4">
      <c r="A26" s="405" t="s">
        <v>2749</v>
      </c>
      <c r="B26" s="404"/>
      <c r="C26" s="404">
        <f>C24 + C25 + C27</f>
        <v>0</v>
      </c>
      <c r="D26" s="403"/>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1" workbookViewId="0">
      <selection activeCell="G20" sqref="G20"/>
    </sheetView>
  </sheetViews>
  <sheetFormatPr defaultColWidth="8.85546875" defaultRowHeight="15"/>
  <cols>
    <col min="1" max="1" width="28.42578125" style="402" bestFit="1" customWidth="1"/>
    <col min="2" max="2" width="63.42578125" style="402" bestFit="1" customWidth="1"/>
    <col min="3" max="3" width="8.85546875" style="400"/>
    <col min="4" max="4" width="0" style="400" hidden="1" customWidth="1"/>
    <col min="5" max="16384" width="8.85546875" style="400"/>
  </cols>
  <sheetData>
    <row r="1" spans="1:3">
      <c r="A1" s="413" t="s">
        <v>6</v>
      </c>
      <c r="B1" s="413" t="s">
        <v>2856</v>
      </c>
      <c r="C1" s="403"/>
    </row>
    <row r="2" spans="1:3">
      <c r="A2" s="413" t="s">
        <v>2855</v>
      </c>
      <c r="B2" s="405" t="s">
        <v>2854</v>
      </c>
      <c r="C2" s="403"/>
    </row>
    <row r="3" spans="1:3">
      <c r="A3" s="413" t="s">
        <v>2853</v>
      </c>
      <c r="B3" s="409" t="s">
        <v>2852</v>
      </c>
      <c r="C3" s="403"/>
    </row>
    <row r="4" spans="1:3">
      <c r="A4" s="413" t="s">
        <v>2851</v>
      </c>
      <c r="B4" s="409" t="s">
        <v>2850</v>
      </c>
      <c r="C4" s="403"/>
    </row>
    <row r="5" spans="1:3">
      <c r="A5" s="413" t="s">
        <v>2849</v>
      </c>
      <c r="B5" s="409" t="s">
        <v>2848</v>
      </c>
      <c r="C5" s="403"/>
    </row>
    <row r="6" spans="1:3">
      <c r="A6" s="413" t="s">
        <v>2847</v>
      </c>
      <c r="B6" s="409" t="s">
        <v>1069</v>
      </c>
      <c r="C6" s="403"/>
    </row>
    <row r="7" spans="1:3">
      <c r="A7" s="413" t="s">
        <v>2846</v>
      </c>
      <c r="B7" s="409" t="s">
        <v>1069</v>
      </c>
      <c r="C7" s="403"/>
    </row>
    <row r="8" spans="1:3">
      <c r="A8" s="413" t="s">
        <v>2845</v>
      </c>
      <c r="B8" s="409" t="s">
        <v>1069</v>
      </c>
      <c r="C8" s="403"/>
    </row>
    <row r="9" spans="1:3">
      <c r="A9" s="413" t="s">
        <v>2844</v>
      </c>
      <c r="B9" s="409" t="s">
        <v>2843</v>
      </c>
      <c r="C9" s="403"/>
    </row>
    <row r="10" spans="1:3">
      <c r="A10" s="413" t="s">
        <v>2842</v>
      </c>
      <c r="B10" s="409" t="s">
        <v>2841</v>
      </c>
      <c r="C10" s="403"/>
    </row>
    <row r="11" spans="1:3">
      <c r="A11" s="413" t="s">
        <v>2840</v>
      </c>
      <c r="B11" s="409" t="s">
        <v>2839</v>
      </c>
      <c r="C11" s="403"/>
    </row>
    <row r="12" spans="1:3">
      <c r="A12" s="413" t="s">
        <v>2838</v>
      </c>
      <c r="B12" s="409" t="s">
        <v>1069</v>
      </c>
      <c r="C12" s="403"/>
    </row>
    <row r="13" spans="1:3">
      <c r="A13" s="413" t="s">
        <v>2837</v>
      </c>
      <c r="B13" s="409" t="s">
        <v>1069</v>
      </c>
      <c r="C13" s="403"/>
    </row>
    <row r="14" spans="1:3">
      <c r="A14" s="413" t="s">
        <v>2836</v>
      </c>
      <c r="B14" s="409" t="s">
        <v>2835</v>
      </c>
      <c r="C14" s="403"/>
    </row>
    <row r="15" spans="1:3">
      <c r="A15" s="413" t="s">
        <v>1069</v>
      </c>
      <c r="B15" s="407" t="s">
        <v>1069</v>
      </c>
      <c r="C15" s="403"/>
    </row>
    <row r="16" spans="1:3">
      <c r="A16" s="413" t="s">
        <v>2834</v>
      </c>
      <c r="B16" s="411" t="s">
        <v>2833</v>
      </c>
      <c r="C16" s="403"/>
    </row>
    <row r="17" spans="1:3">
      <c r="A17" s="413" t="s">
        <v>2832</v>
      </c>
      <c r="B17" s="411" t="s">
        <v>2831</v>
      </c>
      <c r="C17" s="403"/>
    </row>
    <row r="18" spans="1:3">
      <c r="A18" s="413" t="s">
        <v>2830</v>
      </c>
      <c r="B18" s="411" t="s">
        <v>2829</v>
      </c>
      <c r="C18" s="403"/>
    </row>
    <row r="19" spans="1:3">
      <c r="A19" s="413" t="s">
        <v>2828</v>
      </c>
      <c r="B19" s="411" t="s">
        <v>2815</v>
      </c>
      <c r="C19" s="403"/>
    </row>
    <row r="20" spans="1:3">
      <c r="A20" s="413" t="s">
        <v>2827</v>
      </c>
      <c r="B20" s="411" t="s">
        <v>2815</v>
      </c>
      <c r="C20" s="403"/>
    </row>
    <row r="21" spans="1:3">
      <c r="A21" s="413" t="s">
        <v>2826</v>
      </c>
      <c r="B21" s="411" t="s">
        <v>2815</v>
      </c>
      <c r="C21" s="403"/>
    </row>
    <row r="22" spans="1:3">
      <c r="A22" s="413" t="s">
        <v>2825</v>
      </c>
      <c r="B22" s="411" t="s">
        <v>2815</v>
      </c>
      <c r="C22" s="403"/>
    </row>
    <row r="23" spans="1:3">
      <c r="A23" s="413" t="s">
        <v>2824</v>
      </c>
      <c r="B23" s="411" t="s">
        <v>2815</v>
      </c>
      <c r="C23" s="403"/>
    </row>
    <row r="24" spans="1:3">
      <c r="A24" s="413" t="s">
        <v>2823</v>
      </c>
      <c r="B24" s="411" t="s">
        <v>2815</v>
      </c>
      <c r="C24" s="403"/>
    </row>
    <row r="25" spans="1:3">
      <c r="A25" s="413" t="s">
        <v>2822</v>
      </c>
      <c r="B25" s="411" t="s">
        <v>2815</v>
      </c>
      <c r="C25" s="403"/>
    </row>
    <row r="26" spans="1:3">
      <c r="A26" s="413" t="s">
        <v>2821</v>
      </c>
      <c r="B26" s="411" t="s">
        <v>2820</v>
      </c>
      <c r="C26" s="403"/>
    </row>
    <row r="27" spans="1:3">
      <c r="A27" s="413" t="s">
        <v>2819</v>
      </c>
      <c r="B27" s="411" t="s">
        <v>2815</v>
      </c>
      <c r="C27" s="403"/>
    </row>
    <row r="28" spans="1:3">
      <c r="A28" s="413" t="s">
        <v>2818</v>
      </c>
      <c r="B28" s="411" t="s">
        <v>2815</v>
      </c>
      <c r="C28" s="403"/>
    </row>
    <row r="29" spans="1:3">
      <c r="A29" s="413" t="s">
        <v>2817</v>
      </c>
      <c r="B29" s="411" t="s">
        <v>2815</v>
      </c>
      <c r="C29" s="403"/>
    </row>
    <row r="30" spans="1:3">
      <c r="A30" s="413" t="s">
        <v>2816</v>
      </c>
      <c r="B30" s="411" t="s">
        <v>2815</v>
      </c>
      <c r="C30" s="403"/>
    </row>
    <row r="31" spans="1:3" ht="24.75">
      <c r="A31" s="416" t="s">
        <v>2814</v>
      </c>
      <c r="B31" s="411" t="s">
        <v>2813</v>
      </c>
      <c r="C31" s="403"/>
    </row>
    <row r="32" spans="1:3">
      <c r="A32" s="402" t="s">
        <v>2812</v>
      </c>
      <c r="B32" s="402">
        <v>5</v>
      </c>
    </row>
  </sheetData>
  <pageMargins left="0.7" right="0.7" top="0.78740157499999996" bottom="0.78740157499999996" header="0.3" footer="0.3"/>
  <pageSetup paperSize="9" scale="88" fitToHeight="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workbookViewId="0">
      <selection activeCell="D4" sqref="D4"/>
    </sheetView>
  </sheetViews>
  <sheetFormatPr defaultColWidth="8.85546875" defaultRowHeight="15"/>
  <cols>
    <col min="1" max="1" width="75.5703125" style="402" bestFit="1" customWidth="1"/>
    <col min="2" max="2" width="4" style="402" bestFit="1" customWidth="1"/>
    <col min="3" max="3" width="6.42578125" style="401" bestFit="1" customWidth="1"/>
    <col min="4" max="4" width="7.85546875" style="401" bestFit="1" customWidth="1"/>
    <col min="5" max="5" width="13.42578125" style="401" bestFit="1" customWidth="1"/>
    <col min="6" max="6" width="3.5703125" style="402" bestFit="1" customWidth="1"/>
    <col min="7" max="7" width="6.42578125" style="401" bestFit="1" customWidth="1"/>
    <col min="8" max="8" width="12.5703125" style="401" bestFit="1" customWidth="1"/>
    <col min="9" max="9" width="7.85546875" style="401" bestFit="1" customWidth="1"/>
    <col min="10" max="10" width="11.42578125" style="401" bestFit="1" customWidth="1"/>
    <col min="11" max="12" width="8.85546875" style="400"/>
    <col min="13" max="13" width="9" style="400" hidden="1" customWidth="1"/>
    <col min="14" max="16384" width="8.85546875" style="400"/>
  </cols>
  <sheetData>
    <row r="1" spans="1:13">
      <c r="A1" s="413" t="s">
        <v>6</v>
      </c>
      <c r="B1" s="413" t="s">
        <v>2811</v>
      </c>
      <c r="C1" s="412" t="s">
        <v>2810</v>
      </c>
      <c r="D1" s="412" t="s">
        <v>2804</v>
      </c>
      <c r="E1" s="412" t="s">
        <v>2809</v>
      </c>
      <c r="F1" s="413" t="s">
        <v>2808</v>
      </c>
      <c r="G1" s="412" t="s">
        <v>33</v>
      </c>
      <c r="H1" s="412" t="s">
        <v>2807</v>
      </c>
      <c r="I1" s="412" t="s">
        <v>2806</v>
      </c>
      <c r="J1" s="412" t="s">
        <v>1</v>
      </c>
      <c r="K1" s="403"/>
      <c r="L1" s="403"/>
      <c r="M1" s="400">
        <f>'Parametry SO_101A.7'!B32/100*E4+'Parametry SO_101A.7'!B32/100*E5+'Parametry SO_101A.7'!B32/100*E6+'Parametry SO_101A.7'!B32/100*E7+'Parametry SO_101A.7'!B32/100*E8+'Parametry SO_101A.7'!B32/100*E9+'Parametry SO_101A.7'!B32/100*E10+'Parametry SO_101A.7'!B32/100*E11+'Parametry SO_101A.7'!B32/100*E12+'Parametry SO_101A.7'!B32/100*E13+'Parametry SO_101A.7'!B32/100*E14+'Parametry SO_101A.7'!B32/100*E15+'Parametry SO_101A.7'!B32/100*E16+'Parametry SO_101A.7'!B32/100*E17+'Parametry SO_101A.7'!B32/100*E18+'Parametry SO_101A.7'!B32/100*E19+'Parametry SO_101A.7'!B32/100*E20+'Parametry SO_101A.7'!B32/100*E21+'Parametry SO_101A.7'!B32/100*E22+'Parametry SO_101A.7'!B32/100*E23+'Parametry SO_101A.7'!B32/100*E24+'Parametry SO_101A.7'!B32/100*E25+'Parametry SO_101A.7'!B32/100*E26</f>
        <v>0</v>
      </c>
    </row>
    <row r="2" spans="1:13">
      <c r="A2" s="405" t="s">
        <v>2805</v>
      </c>
      <c r="B2" s="405" t="s">
        <v>1069</v>
      </c>
      <c r="C2" s="404"/>
      <c r="D2" s="404"/>
      <c r="E2" s="404"/>
      <c r="F2" s="405" t="s">
        <v>1069</v>
      </c>
      <c r="G2" s="404"/>
      <c r="H2" s="404"/>
      <c r="I2" s="404"/>
      <c r="J2" s="404"/>
      <c r="K2" s="403"/>
      <c r="L2" s="403"/>
      <c r="M2" s="400">
        <f>M1+'Parametry SO_101A.7'!B32/100*E29+'Parametry SO_101A.7'!B32/100*E30+'Parametry SO_101A.7'!B32/100*E31+'Parametry SO_101A.7'!B32/100*E32+'Parametry SO_101A.7'!B32/100*E33+'Parametry SO_101A.7'!B32/100*E34+'Parametry SO_101A.7'!B32/100*E35+'Parametry SO_101A.7'!B32/100*E36+'Parametry SO_101A.7'!B32/100*E37+'Parametry SO_101A.7'!B32/100*E38+'Parametry SO_101A.7'!B32/100*E39+'Parametry SO_101A.7'!B32/100*E40+'Parametry SO_101A.7'!B32/100*E41+'Parametry SO_101A.7'!B32/100*E42+'Parametry SO_101A.7'!B32/100*E43+'Parametry SO_101A.7'!B32/100*E44+'Parametry SO_101A.7'!B32/100*E45+'Parametry SO_101A.7'!B32/100*E46+'Parametry SO_101A.7'!B32/100*E47+'Parametry SO_101A.7'!B32/100*E48+'Parametry SO_101A.7'!B32/100*E49+'Parametry SO_101A.7'!B32/100*E50+'Parametry SO_101A.7'!B32/100*E51</f>
        <v>0</v>
      </c>
    </row>
    <row r="3" spans="1:13">
      <c r="A3" s="409" t="s">
        <v>2804</v>
      </c>
      <c r="B3" s="409" t="s">
        <v>1069</v>
      </c>
      <c r="C3" s="408"/>
      <c r="D3" s="408"/>
      <c r="E3" s="408"/>
      <c r="F3" s="409" t="s">
        <v>1069</v>
      </c>
      <c r="G3" s="408"/>
      <c r="H3" s="408"/>
      <c r="I3" s="408"/>
      <c r="J3" s="408"/>
      <c r="K3" s="403"/>
      <c r="L3" s="403"/>
    </row>
    <row r="4" spans="1:13">
      <c r="A4" s="407" t="s">
        <v>2802</v>
      </c>
      <c r="B4" s="407" t="s">
        <v>315</v>
      </c>
      <c r="C4" s="406">
        <v>280</v>
      </c>
      <c r="D4" s="1194"/>
      <c r="E4" s="406">
        <f t="shared" ref="E4:E26" si="0">C4*D4</f>
        <v>0</v>
      </c>
      <c r="F4" s="407" t="s">
        <v>1069</v>
      </c>
      <c r="G4" s="406">
        <v>0</v>
      </c>
      <c r="H4" s="406">
        <f t="shared" ref="H4:H26" si="1">C4*G4</f>
        <v>0</v>
      </c>
      <c r="I4" s="406">
        <f t="shared" ref="I4:I26" si="2">D4+G4</f>
        <v>0</v>
      </c>
      <c r="J4" s="406">
        <f t="shared" ref="J4:J26" si="3">E4+H4</f>
        <v>0</v>
      </c>
      <c r="K4" s="403"/>
      <c r="L4" s="403"/>
    </row>
    <row r="5" spans="1:13">
      <c r="A5" s="407" t="s">
        <v>2801</v>
      </c>
      <c r="B5" s="407" t="s">
        <v>315</v>
      </c>
      <c r="C5" s="406">
        <v>75</v>
      </c>
      <c r="D5" s="1194"/>
      <c r="E5" s="406">
        <f t="shared" si="0"/>
        <v>0</v>
      </c>
      <c r="F5" s="407" t="s">
        <v>1069</v>
      </c>
      <c r="G5" s="406">
        <v>0</v>
      </c>
      <c r="H5" s="406">
        <f t="shared" si="1"/>
        <v>0</v>
      </c>
      <c r="I5" s="406">
        <f t="shared" si="2"/>
        <v>0</v>
      </c>
      <c r="J5" s="406">
        <f t="shared" si="3"/>
        <v>0</v>
      </c>
      <c r="K5" s="403"/>
      <c r="L5" s="403"/>
    </row>
    <row r="6" spans="1:13">
      <c r="A6" s="407" t="s">
        <v>2800</v>
      </c>
      <c r="B6" s="407" t="s">
        <v>315</v>
      </c>
      <c r="C6" s="406">
        <v>310</v>
      </c>
      <c r="D6" s="1194"/>
      <c r="E6" s="406">
        <f t="shared" si="0"/>
        <v>0</v>
      </c>
      <c r="F6" s="407" t="s">
        <v>1069</v>
      </c>
      <c r="G6" s="406">
        <v>0</v>
      </c>
      <c r="H6" s="406">
        <f t="shared" si="1"/>
        <v>0</v>
      </c>
      <c r="I6" s="406">
        <f t="shared" si="2"/>
        <v>0</v>
      </c>
      <c r="J6" s="406">
        <f t="shared" si="3"/>
        <v>0</v>
      </c>
      <c r="K6" s="403"/>
      <c r="L6" s="403"/>
    </row>
    <row r="7" spans="1:13">
      <c r="A7" s="407" t="s">
        <v>2799</v>
      </c>
      <c r="B7" s="407" t="s">
        <v>2193</v>
      </c>
      <c r="C7" s="406">
        <v>170</v>
      </c>
      <c r="D7" s="1194"/>
      <c r="E7" s="406">
        <f t="shared" si="0"/>
        <v>0</v>
      </c>
      <c r="F7" s="407" t="s">
        <v>1069</v>
      </c>
      <c r="G7" s="406">
        <v>0</v>
      </c>
      <c r="H7" s="406">
        <f t="shared" si="1"/>
        <v>0</v>
      </c>
      <c r="I7" s="406">
        <f t="shared" si="2"/>
        <v>0</v>
      </c>
      <c r="J7" s="406">
        <f t="shared" si="3"/>
        <v>0</v>
      </c>
      <c r="K7" s="403"/>
      <c r="L7" s="403"/>
    </row>
    <row r="8" spans="1:13">
      <c r="A8" s="407" t="s">
        <v>2798</v>
      </c>
      <c r="B8" s="407" t="s">
        <v>2193</v>
      </c>
      <c r="C8" s="406">
        <v>30</v>
      </c>
      <c r="D8" s="1194"/>
      <c r="E8" s="406">
        <f t="shared" si="0"/>
        <v>0</v>
      </c>
      <c r="F8" s="407" t="s">
        <v>1069</v>
      </c>
      <c r="G8" s="406">
        <v>0</v>
      </c>
      <c r="H8" s="406">
        <f t="shared" si="1"/>
        <v>0</v>
      </c>
      <c r="I8" s="406">
        <f t="shared" si="2"/>
        <v>0</v>
      </c>
      <c r="J8" s="406">
        <f t="shared" si="3"/>
        <v>0</v>
      </c>
      <c r="K8" s="403"/>
      <c r="L8" s="403"/>
    </row>
    <row r="9" spans="1:13">
      <c r="A9" s="407" t="s">
        <v>2797</v>
      </c>
      <c r="B9" s="407" t="s">
        <v>2193</v>
      </c>
      <c r="C9" s="406">
        <v>18</v>
      </c>
      <c r="D9" s="1194"/>
      <c r="E9" s="406">
        <f t="shared" si="0"/>
        <v>0</v>
      </c>
      <c r="F9" s="407" t="s">
        <v>1069</v>
      </c>
      <c r="G9" s="406">
        <v>0</v>
      </c>
      <c r="H9" s="406">
        <f t="shared" si="1"/>
        <v>0</v>
      </c>
      <c r="I9" s="406">
        <f t="shared" si="2"/>
        <v>0</v>
      </c>
      <c r="J9" s="406">
        <f t="shared" si="3"/>
        <v>0</v>
      </c>
      <c r="K9" s="403"/>
      <c r="L9" s="403"/>
    </row>
    <row r="10" spans="1:13">
      <c r="A10" s="407" t="s">
        <v>2796</v>
      </c>
      <c r="B10" s="407" t="s">
        <v>2193</v>
      </c>
      <c r="C10" s="406">
        <v>10</v>
      </c>
      <c r="D10" s="1194"/>
      <c r="E10" s="406">
        <f t="shared" si="0"/>
        <v>0</v>
      </c>
      <c r="F10" s="407" t="s">
        <v>1069</v>
      </c>
      <c r="G10" s="406">
        <v>0</v>
      </c>
      <c r="H10" s="406">
        <f t="shared" si="1"/>
        <v>0</v>
      </c>
      <c r="I10" s="406">
        <f t="shared" si="2"/>
        <v>0</v>
      </c>
      <c r="J10" s="406">
        <f t="shared" si="3"/>
        <v>0</v>
      </c>
      <c r="K10" s="403"/>
      <c r="L10" s="403"/>
    </row>
    <row r="11" spans="1:13">
      <c r="A11" s="407" t="s">
        <v>2795</v>
      </c>
      <c r="B11" s="407" t="s">
        <v>2193</v>
      </c>
      <c r="C11" s="406">
        <v>30</v>
      </c>
      <c r="D11" s="1194"/>
      <c r="E11" s="406">
        <f t="shared" si="0"/>
        <v>0</v>
      </c>
      <c r="F11" s="407" t="s">
        <v>1069</v>
      </c>
      <c r="G11" s="406">
        <v>0</v>
      </c>
      <c r="H11" s="406">
        <f t="shared" si="1"/>
        <v>0</v>
      </c>
      <c r="I11" s="406">
        <f t="shared" si="2"/>
        <v>0</v>
      </c>
      <c r="J11" s="406">
        <f t="shared" si="3"/>
        <v>0</v>
      </c>
      <c r="K11" s="403"/>
      <c r="L11" s="403"/>
    </row>
    <row r="12" spans="1:13">
      <c r="A12" s="407" t="s">
        <v>2794</v>
      </c>
      <c r="B12" s="407" t="s">
        <v>2193</v>
      </c>
      <c r="C12" s="406">
        <v>18</v>
      </c>
      <c r="D12" s="1194"/>
      <c r="E12" s="406">
        <f t="shared" si="0"/>
        <v>0</v>
      </c>
      <c r="F12" s="407" t="s">
        <v>1069</v>
      </c>
      <c r="G12" s="406">
        <v>0</v>
      </c>
      <c r="H12" s="406">
        <f t="shared" si="1"/>
        <v>0</v>
      </c>
      <c r="I12" s="406">
        <f t="shared" si="2"/>
        <v>0</v>
      </c>
      <c r="J12" s="406">
        <f t="shared" si="3"/>
        <v>0</v>
      </c>
      <c r="K12" s="403"/>
      <c r="L12" s="403"/>
    </row>
    <row r="13" spans="1:13">
      <c r="A13" s="407" t="s">
        <v>2793</v>
      </c>
      <c r="B13" s="407" t="s">
        <v>2193</v>
      </c>
      <c r="C13" s="406">
        <v>27</v>
      </c>
      <c r="D13" s="1194"/>
      <c r="E13" s="406">
        <f t="shared" si="0"/>
        <v>0</v>
      </c>
      <c r="F13" s="407" t="s">
        <v>1069</v>
      </c>
      <c r="G13" s="406">
        <v>0</v>
      </c>
      <c r="H13" s="406">
        <f t="shared" si="1"/>
        <v>0</v>
      </c>
      <c r="I13" s="406">
        <f t="shared" si="2"/>
        <v>0</v>
      </c>
      <c r="J13" s="406">
        <f t="shared" si="3"/>
        <v>0</v>
      </c>
      <c r="K13" s="403"/>
      <c r="L13" s="403"/>
    </row>
    <row r="14" spans="1:13">
      <c r="A14" s="407" t="s">
        <v>2792</v>
      </c>
      <c r="B14" s="407" t="s">
        <v>2193</v>
      </c>
      <c r="C14" s="406">
        <v>12</v>
      </c>
      <c r="D14" s="1194"/>
      <c r="E14" s="406">
        <f t="shared" si="0"/>
        <v>0</v>
      </c>
      <c r="F14" s="407" t="s">
        <v>1069</v>
      </c>
      <c r="G14" s="406">
        <v>0</v>
      </c>
      <c r="H14" s="406">
        <f t="shared" si="1"/>
        <v>0</v>
      </c>
      <c r="I14" s="406">
        <f t="shared" si="2"/>
        <v>0</v>
      </c>
      <c r="J14" s="406">
        <f t="shared" si="3"/>
        <v>0</v>
      </c>
      <c r="K14" s="403"/>
      <c r="L14" s="403"/>
    </row>
    <row r="15" spans="1:13">
      <c r="A15" s="407" t="s">
        <v>2791</v>
      </c>
      <c r="B15" s="407" t="s">
        <v>2193</v>
      </c>
      <c r="C15" s="406">
        <v>8</v>
      </c>
      <c r="D15" s="1194"/>
      <c r="E15" s="406">
        <f t="shared" si="0"/>
        <v>0</v>
      </c>
      <c r="F15" s="407" t="s">
        <v>1069</v>
      </c>
      <c r="G15" s="406">
        <v>0</v>
      </c>
      <c r="H15" s="406">
        <f t="shared" si="1"/>
        <v>0</v>
      </c>
      <c r="I15" s="406">
        <f t="shared" si="2"/>
        <v>0</v>
      </c>
      <c r="J15" s="406">
        <f t="shared" si="3"/>
        <v>0</v>
      </c>
      <c r="K15" s="403"/>
      <c r="L15" s="403"/>
    </row>
    <row r="16" spans="1:13">
      <c r="A16" s="407" t="s">
        <v>2790</v>
      </c>
      <c r="B16" s="407" t="s">
        <v>2193</v>
      </c>
      <c r="C16" s="406">
        <v>5</v>
      </c>
      <c r="D16" s="1194"/>
      <c r="E16" s="406">
        <f t="shared" si="0"/>
        <v>0</v>
      </c>
      <c r="F16" s="407" t="s">
        <v>1069</v>
      </c>
      <c r="G16" s="406">
        <v>0</v>
      </c>
      <c r="H16" s="406">
        <f t="shared" si="1"/>
        <v>0</v>
      </c>
      <c r="I16" s="406">
        <f t="shared" si="2"/>
        <v>0</v>
      </c>
      <c r="J16" s="406">
        <f t="shared" si="3"/>
        <v>0</v>
      </c>
      <c r="K16" s="403"/>
      <c r="L16" s="403"/>
    </row>
    <row r="17" spans="1:12">
      <c r="A17" s="407" t="s">
        <v>2789</v>
      </c>
      <c r="B17" s="407" t="s">
        <v>2193</v>
      </c>
      <c r="C17" s="406">
        <v>1</v>
      </c>
      <c r="D17" s="1194"/>
      <c r="E17" s="406">
        <f t="shared" si="0"/>
        <v>0</v>
      </c>
      <c r="F17" s="407" t="s">
        <v>1069</v>
      </c>
      <c r="G17" s="406">
        <v>0</v>
      </c>
      <c r="H17" s="406">
        <f t="shared" si="1"/>
        <v>0</v>
      </c>
      <c r="I17" s="406">
        <f t="shared" si="2"/>
        <v>0</v>
      </c>
      <c r="J17" s="406">
        <f t="shared" si="3"/>
        <v>0</v>
      </c>
      <c r="K17" s="403"/>
      <c r="L17" s="403"/>
    </row>
    <row r="18" spans="1:12">
      <c r="A18" s="407" t="s">
        <v>2788</v>
      </c>
      <c r="B18" s="407" t="s">
        <v>2193</v>
      </c>
      <c r="C18" s="406">
        <v>6</v>
      </c>
      <c r="D18" s="1194"/>
      <c r="E18" s="406">
        <f t="shared" si="0"/>
        <v>0</v>
      </c>
      <c r="F18" s="407" t="s">
        <v>1069</v>
      </c>
      <c r="G18" s="406">
        <v>0</v>
      </c>
      <c r="H18" s="406">
        <f t="shared" si="1"/>
        <v>0</v>
      </c>
      <c r="I18" s="406">
        <f t="shared" si="2"/>
        <v>0</v>
      </c>
      <c r="J18" s="406">
        <f t="shared" si="3"/>
        <v>0</v>
      </c>
      <c r="K18" s="403"/>
      <c r="L18" s="403"/>
    </row>
    <row r="19" spans="1:12">
      <c r="A19" s="407" t="s">
        <v>2787</v>
      </c>
      <c r="B19" s="407" t="s">
        <v>2193</v>
      </c>
      <c r="C19" s="406">
        <v>11</v>
      </c>
      <c r="D19" s="1194"/>
      <c r="E19" s="406">
        <f t="shared" si="0"/>
        <v>0</v>
      </c>
      <c r="F19" s="407" t="s">
        <v>1069</v>
      </c>
      <c r="G19" s="406">
        <v>0</v>
      </c>
      <c r="H19" s="406">
        <f t="shared" si="1"/>
        <v>0</v>
      </c>
      <c r="I19" s="406">
        <f t="shared" si="2"/>
        <v>0</v>
      </c>
      <c r="J19" s="406">
        <f t="shared" si="3"/>
        <v>0</v>
      </c>
      <c r="K19" s="403"/>
      <c r="L19" s="403"/>
    </row>
    <row r="20" spans="1:12">
      <c r="A20" s="407" t="s">
        <v>2786</v>
      </c>
      <c r="B20" s="407" t="s">
        <v>2193</v>
      </c>
      <c r="C20" s="406">
        <v>6</v>
      </c>
      <c r="D20" s="1194"/>
      <c r="E20" s="406">
        <f t="shared" si="0"/>
        <v>0</v>
      </c>
      <c r="F20" s="407" t="s">
        <v>1069</v>
      </c>
      <c r="G20" s="406">
        <v>0</v>
      </c>
      <c r="H20" s="406">
        <f t="shared" si="1"/>
        <v>0</v>
      </c>
      <c r="I20" s="406">
        <f t="shared" si="2"/>
        <v>0</v>
      </c>
      <c r="J20" s="406">
        <f t="shared" si="3"/>
        <v>0</v>
      </c>
      <c r="K20" s="403"/>
      <c r="L20" s="403"/>
    </row>
    <row r="21" spans="1:12">
      <c r="A21" s="407" t="s">
        <v>2785</v>
      </c>
      <c r="B21" s="407" t="s">
        <v>2193</v>
      </c>
      <c r="C21" s="406">
        <v>10</v>
      </c>
      <c r="D21" s="1194"/>
      <c r="E21" s="406">
        <f t="shared" si="0"/>
        <v>0</v>
      </c>
      <c r="F21" s="407" t="s">
        <v>1069</v>
      </c>
      <c r="G21" s="406">
        <v>0</v>
      </c>
      <c r="H21" s="406">
        <f t="shared" si="1"/>
        <v>0</v>
      </c>
      <c r="I21" s="406">
        <f t="shared" si="2"/>
        <v>0</v>
      </c>
      <c r="J21" s="406">
        <f t="shared" si="3"/>
        <v>0</v>
      </c>
      <c r="K21" s="403"/>
      <c r="L21" s="403"/>
    </row>
    <row r="22" spans="1:12">
      <c r="A22" s="407" t="s">
        <v>2784</v>
      </c>
      <c r="B22" s="407" t="s">
        <v>2193</v>
      </c>
      <c r="C22" s="406">
        <v>35</v>
      </c>
      <c r="D22" s="1194"/>
      <c r="E22" s="406">
        <f t="shared" si="0"/>
        <v>0</v>
      </c>
      <c r="F22" s="407" t="s">
        <v>1069</v>
      </c>
      <c r="G22" s="406">
        <v>0</v>
      </c>
      <c r="H22" s="406">
        <f t="shared" si="1"/>
        <v>0</v>
      </c>
      <c r="I22" s="406">
        <f t="shared" si="2"/>
        <v>0</v>
      </c>
      <c r="J22" s="406">
        <f t="shared" si="3"/>
        <v>0</v>
      </c>
      <c r="K22" s="403"/>
      <c r="L22" s="403"/>
    </row>
    <row r="23" spans="1:12">
      <c r="A23" s="407" t="s">
        <v>2783</v>
      </c>
      <c r="B23" s="407" t="s">
        <v>2193</v>
      </c>
      <c r="C23" s="406">
        <v>280</v>
      </c>
      <c r="D23" s="1194"/>
      <c r="E23" s="406">
        <f t="shared" si="0"/>
        <v>0</v>
      </c>
      <c r="F23" s="407" t="s">
        <v>1069</v>
      </c>
      <c r="G23" s="406">
        <v>0</v>
      </c>
      <c r="H23" s="406">
        <f t="shared" si="1"/>
        <v>0</v>
      </c>
      <c r="I23" s="406">
        <f t="shared" si="2"/>
        <v>0</v>
      </c>
      <c r="J23" s="406">
        <f t="shared" si="3"/>
        <v>0</v>
      </c>
      <c r="K23" s="403"/>
      <c r="L23" s="403"/>
    </row>
    <row r="24" spans="1:12">
      <c r="A24" s="407" t="s">
        <v>2782</v>
      </c>
      <c r="B24" s="407" t="s">
        <v>2193</v>
      </c>
      <c r="C24" s="406">
        <v>5</v>
      </c>
      <c r="D24" s="1194"/>
      <c r="E24" s="406">
        <f t="shared" si="0"/>
        <v>0</v>
      </c>
      <c r="F24" s="407" t="s">
        <v>1069</v>
      </c>
      <c r="G24" s="406">
        <v>0</v>
      </c>
      <c r="H24" s="406">
        <f t="shared" si="1"/>
        <v>0</v>
      </c>
      <c r="I24" s="406">
        <f t="shared" si="2"/>
        <v>0</v>
      </c>
      <c r="J24" s="406">
        <f t="shared" si="3"/>
        <v>0</v>
      </c>
      <c r="K24" s="403"/>
      <c r="L24" s="403"/>
    </row>
    <row r="25" spans="1:12">
      <c r="A25" s="407" t="s">
        <v>2781</v>
      </c>
      <c r="B25" s="407" t="s">
        <v>2193</v>
      </c>
      <c r="C25" s="406">
        <v>8</v>
      </c>
      <c r="D25" s="1194"/>
      <c r="E25" s="406">
        <f t="shared" si="0"/>
        <v>0</v>
      </c>
      <c r="F25" s="407" t="s">
        <v>1069</v>
      </c>
      <c r="G25" s="406">
        <v>0</v>
      </c>
      <c r="H25" s="406">
        <f t="shared" si="1"/>
        <v>0</v>
      </c>
      <c r="I25" s="406">
        <f t="shared" si="2"/>
        <v>0</v>
      </c>
      <c r="J25" s="406">
        <f t="shared" si="3"/>
        <v>0</v>
      </c>
      <c r="K25" s="403"/>
      <c r="L25" s="403"/>
    </row>
    <row r="26" spans="1:12">
      <c r="A26" s="407" t="s">
        <v>2780</v>
      </c>
      <c r="B26" s="407" t="s">
        <v>2193</v>
      </c>
      <c r="C26" s="406">
        <v>1</v>
      </c>
      <c r="D26" s="1194"/>
      <c r="E26" s="406">
        <f t="shared" si="0"/>
        <v>0</v>
      </c>
      <c r="F26" s="407" t="s">
        <v>1069</v>
      </c>
      <c r="G26" s="406">
        <v>0</v>
      </c>
      <c r="H26" s="406">
        <f t="shared" si="1"/>
        <v>0</v>
      </c>
      <c r="I26" s="406">
        <f t="shared" si="2"/>
        <v>0</v>
      </c>
      <c r="J26" s="406">
        <f t="shared" si="3"/>
        <v>0</v>
      </c>
      <c r="K26" s="403"/>
      <c r="L26" s="403"/>
    </row>
    <row r="27" spans="1:12">
      <c r="A27" s="409" t="s">
        <v>2803</v>
      </c>
      <c r="B27" s="409" t="s">
        <v>1069</v>
      </c>
      <c r="C27" s="408"/>
      <c r="D27" s="408"/>
      <c r="E27" s="408">
        <f>SUM(E4:E26)</f>
        <v>0</v>
      </c>
      <c r="F27" s="409" t="s">
        <v>1069</v>
      </c>
      <c r="G27" s="408"/>
      <c r="H27" s="408">
        <f>SUM(H4:H26)</f>
        <v>0</v>
      </c>
      <c r="I27" s="408"/>
      <c r="J27" s="408">
        <f>SUM(J4:J26)</f>
        <v>0</v>
      </c>
      <c r="K27" s="403"/>
      <c r="L27" s="403"/>
    </row>
    <row r="28" spans="1:12">
      <c r="A28" s="409" t="s">
        <v>33</v>
      </c>
      <c r="B28" s="409" t="s">
        <v>1069</v>
      </c>
      <c r="C28" s="408"/>
      <c r="D28" s="408"/>
      <c r="E28" s="408"/>
      <c r="F28" s="409" t="s">
        <v>1069</v>
      </c>
      <c r="G28" s="408"/>
      <c r="H28" s="408"/>
      <c r="I28" s="408"/>
      <c r="J28" s="408"/>
      <c r="K28" s="403"/>
      <c r="L28" s="403"/>
    </row>
    <row r="29" spans="1:12">
      <c r="A29" s="407" t="s">
        <v>2802</v>
      </c>
      <c r="B29" s="407" t="s">
        <v>315</v>
      </c>
      <c r="C29" s="406">
        <v>280</v>
      </c>
      <c r="D29" s="406">
        <v>0</v>
      </c>
      <c r="E29" s="406">
        <f t="shared" ref="E29:E51" si="4">C29*D29</f>
        <v>0</v>
      </c>
      <c r="F29" s="407" t="s">
        <v>1069</v>
      </c>
      <c r="G29" s="1194"/>
      <c r="H29" s="406">
        <f t="shared" ref="H29:H51" si="5">C29*G29</f>
        <v>0</v>
      </c>
      <c r="I29" s="406">
        <f t="shared" ref="I29:I51" si="6">D29+G29</f>
        <v>0</v>
      </c>
      <c r="J29" s="406">
        <f t="shared" ref="J29:J51" si="7">E29+H29</f>
        <v>0</v>
      </c>
      <c r="K29" s="403"/>
      <c r="L29" s="403"/>
    </row>
    <row r="30" spans="1:12">
      <c r="A30" s="407" t="s">
        <v>2801</v>
      </c>
      <c r="B30" s="407" t="s">
        <v>315</v>
      </c>
      <c r="C30" s="406">
        <v>75</v>
      </c>
      <c r="D30" s="406">
        <v>0</v>
      </c>
      <c r="E30" s="406">
        <f t="shared" si="4"/>
        <v>0</v>
      </c>
      <c r="F30" s="407" t="s">
        <v>1069</v>
      </c>
      <c r="G30" s="1194"/>
      <c r="H30" s="406">
        <f t="shared" si="5"/>
        <v>0</v>
      </c>
      <c r="I30" s="406">
        <f t="shared" si="6"/>
        <v>0</v>
      </c>
      <c r="J30" s="406">
        <f t="shared" si="7"/>
        <v>0</v>
      </c>
      <c r="K30" s="403"/>
      <c r="L30" s="403"/>
    </row>
    <row r="31" spans="1:12">
      <c r="A31" s="407" t="s">
        <v>2800</v>
      </c>
      <c r="B31" s="407" t="s">
        <v>315</v>
      </c>
      <c r="C31" s="406">
        <v>310</v>
      </c>
      <c r="D31" s="406">
        <v>0</v>
      </c>
      <c r="E31" s="406">
        <f t="shared" si="4"/>
        <v>0</v>
      </c>
      <c r="F31" s="407" t="s">
        <v>1069</v>
      </c>
      <c r="G31" s="1194"/>
      <c r="H31" s="406">
        <f t="shared" si="5"/>
        <v>0</v>
      </c>
      <c r="I31" s="406">
        <f t="shared" si="6"/>
        <v>0</v>
      </c>
      <c r="J31" s="406">
        <f t="shared" si="7"/>
        <v>0</v>
      </c>
      <c r="K31" s="403"/>
      <c r="L31" s="403"/>
    </row>
    <row r="32" spans="1:12">
      <c r="A32" s="407" t="s">
        <v>2799</v>
      </c>
      <c r="B32" s="407" t="s">
        <v>2193</v>
      </c>
      <c r="C32" s="406">
        <v>170</v>
      </c>
      <c r="D32" s="406">
        <v>0</v>
      </c>
      <c r="E32" s="406">
        <f t="shared" si="4"/>
        <v>0</v>
      </c>
      <c r="F32" s="407" t="s">
        <v>1069</v>
      </c>
      <c r="G32" s="1194"/>
      <c r="H32" s="406">
        <f t="shared" si="5"/>
        <v>0</v>
      </c>
      <c r="I32" s="406">
        <f t="shared" si="6"/>
        <v>0</v>
      </c>
      <c r="J32" s="406">
        <f t="shared" si="7"/>
        <v>0</v>
      </c>
      <c r="K32" s="403"/>
      <c r="L32" s="403"/>
    </row>
    <row r="33" spans="1:12">
      <c r="A33" s="407" t="s">
        <v>2798</v>
      </c>
      <c r="B33" s="407" t="s">
        <v>2193</v>
      </c>
      <c r="C33" s="406">
        <v>30</v>
      </c>
      <c r="D33" s="406">
        <v>0</v>
      </c>
      <c r="E33" s="406">
        <f t="shared" si="4"/>
        <v>0</v>
      </c>
      <c r="F33" s="407" t="s">
        <v>1069</v>
      </c>
      <c r="G33" s="1194"/>
      <c r="H33" s="406">
        <f t="shared" si="5"/>
        <v>0</v>
      </c>
      <c r="I33" s="406">
        <f t="shared" si="6"/>
        <v>0</v>
      </c>
      <c r="J33" s="406">
        <f t="shared" si="7"/>
        <v>0</v>
      </c>
      <c r="K33" s="403"/>
      <c r="L33" s="403"/>
    </row>
    <row r="34" spans="1:12">
      <c r="A34" s="407" t="s">
        <v>2797</v>
      </c>
      <c r="B34" s="407" t="s">
        <v>2193</v>
      </c>
      <c r="C34" s="406">
        <v>18</v>
      </c>
      <c r="D34" s="406">
        <v>0</v>
      </c>
      <c r="E34" s="406">
        <f t="shared" si="4"/>
        <v>0</v>
      </c>
      <c r="F34" s="407" t="s">
        <v>1069</v>
      </c>
      <c r="G34" s="1194"/>
      <c r="H34" s="406">
        <f t="shared" si="5"/>
        <v>0</v>
      </c>
      <c r="I34" s="406">
        <f t="shared" si="6"/>
        <v>0</v>
      </c>
      <c r="J34" s="406">
        <f t="shared" si="7"/>
        <v>0</v>
      </c>
      <c r="K34" s="403"/>
      <c r="L34" s="403"/>
    </row>
    <row r="35" spans="1:12">
      <c r="A35" s="407" t="s">
        <v>2796</v>
      </c>
      <c r="B35" s="407" t="s">
        <v>2193</v>
      </c>
      <c r="C35" s="406">
        <v>10</v>
      </c>
      <c r="D35" s="406">
        <v>0</v>
      </c>
      <c r="E35" s="406">
        <f t="shared" si="4"/>
        <v>0</v>
      </c>
      <c r="F35" s="407" t="s">
        <v>1069</v>
      </c>
      <c r="G35" s="1194"/>
      <c r="H35" s="406">
        <f t="shared" si="5"/>
        <v>0</v>
      </c>
      <c r="I35" s="406">
        <f t="shared" si="6"/>
        <v>0</v>
      </c>
      <c r="J35" s="406">
        <f t="shared" si="7"/>
        <v>0</v>
      </c>
      <c r="K35" s="403"/>
      <c r="L35" s="403"/>
    </row>
    <row r="36" spans="1:12">
      <c r="A36" s="407" t="s">
        <v>2795</v>
      </c>
      <c r="B36" s="407" t="s">
        <v>2193</v>
      </c>
      <c r="C36" s="406">
        <v>30</v>
      </c>
      <c r="D36" s="406">
        <v>0</v>
      </c>
      <c r="E36" s="406">
        <f t="shared" si="4"/>
        <v>0</v>
      </c>
      <c r="F36" s="407" t="s">
        <v>1069</v>
      </c>
      <c r="G36" s="1194"/>
      <c r="H36" s="406">
        <f t="shared" si="5"/>
        <v>0</v>
      </c>
      <c r="I36" s="406">
        <f t="shared" si="6"/>
        <v>0</v>
      </c>
      <c r="J36" s="406">
        <f t="shared" si="7"/>
        <v>0</v>
      </c>
      <c r="K36" s="403"/>
      <c r="L36" s="403"/>
    </row>
    <row r="37" spans="1:12">
      <c r="A37" s="407" t="s">
        <v>2794</v>
      </c>
      <c r="B37" s="407" t="s">
        <v>2193</v>
      </c>
      <c r="C37" s="406">
        <v>18</v>
      </c>
      <c r="D37" s="406">
        <v>0</v>
      </c>
      <c r="E37" s="406">
        <f t="shared" si="4"/>
        <v>0</v>
      </c>
      <c r="F37" s="407" t="s">
        <v>1069</v>
      </c>
      <c r="G37" s="1194"/>
      <c r="H37" s="406">
        <f t="shared" si="5"/>
        <v>0</v>
      </c>
      <c r="I37" s="406">
        <f t="shared" si="6"/>
        <v>0</v>
      </c>
      <c r="J37" s="406">
        <f t="shared" si="7"/>
        <v>0</v>
      </c>
      <c r="K37" s="403"/>
      <c r="L37" s="403"/>
    </row>
    <row r="38" spans="1:12">
      <c r="A38" s="407" t="s">
        <v>2793</v>
      </c>
      <c r="B38" s="407" t="s">
        <v>2193</v>
      </c>
      <c r="C38" s="406">
        <v>27</v>
      </c>
      <c r="D38" s="406">
        <v>0</v>
      </c>
      <c r="E38" s="406">
        <f t="shared" si="4"/>
        <v>0</v>
      </c>
      <c r="F38" s="407" t="s">
        <v>1069</v>
      </c>
      <c r="G38" s="1194"/>
      <c r="H38" s="406">
        <f t="shared" si="5"/>
        <v>0</v>
      </c>
      <c r="I38" s="406">
        <f t="shared" si="6"/>
        <v>0</v>
      </c>
      <c r="J38" s="406">
        <f t="shared" si="7"/>
        <v>0</v>
      </c>
      <c r="K38" s="403"/>
      <c r="L38" s="403"/>
    </row>
    <row r="39" spans="1:12">
      <c r="A39" s="407" t="s">
        <v>2792</v>
      </c>
      <c r="B39" s="407" t="s">
        <v>2193</v>
      </c>
      <c r="C39" s="406">
        <v>12</v>
      </c>
      <c r="D39" s="406">
        <v>0</v>
      </c>
      <c r="E39" s="406">
        <f t="shared" si="4"/>
        <v>0</v>
      </c>
      <c r="F39" s="407" t="s">
        <v>1069</v>
      </c>
      <c r="G39" s="1194"/>
      <c r="H39" s="406">
        <f t="shared" si="5"/>
        <v>0</v>
      </c>
      <c r="I39" s="406">
        <f t="shared" si="6"/>
        <v>0</v>
      </c>
      <c r="J39" s="406">
        <f t="shared" si="7"/>
        <v>0</v>
      </c>
      <c r="K39" s="403"/>
      <c r="L39" s="403"/>
    </row>
    <row r="40" spans="1:12">
      <c r="A40" s="407" t="s">
        <v>2791</v>
      </c>
      <c r="B40" s="407" t="s">
        <v>2193</v>
      </c>
      <c r="C40" s="406">
        <v>8</v>
      </c>
      <c r="D40" s="406">
        <v>0</v>
      </c>
      <c r="E40" s="406">
        <f t="shared" si="4"/>
        <v>0</v>
      </c>
      <c r="F40" s="407" t="s">
        <v>1069</v>
      </c>
      <c r="G40" s="1194"/>
      <c r="H40" s="406">
        <f t="shared" si="5"/>
        <v>0</v>
      </c>
      <c r="I40" s="406">
        <f t="shared" si="6"/>
        <v>0</v>
      </c>
      <c r="J40" s="406">
        <f t="shared" si="7"/>
        <v>0</v>
      </c>
      <c r="K40" s="403"/>
      <c r="L40" s="403"/>
    </row>
    <row r="41" spans="1:12">
      <c r="A41" s="407" t="s">
        <v>2790</v>
      </c>
      <c r="B41" s="407" t="s">
        <v>2193</v>
      </c>
      <c r="C41" s="406">
        <v>5</v>
      </c>
      <c r="D41" s="406">
        <v>0</v>
      </c>
      <c r="E41" s="406">
        <f t="shared" si="4"/>
        <v>0</v>
      </c>
      <c r="F41" s="407" t="s">
        <v>1069</v>
      </c>
      <c r="G41" s="1194"/>
      <c r="H41" s="406">
        <f t="shared" si="5"/>
        <v>0</v>
      </c>
      <c r="I41" s="406">
        <f t="shared" si="6"/>
        <v>0</v>
      </c>
      <c r="J41" s="406">
        <f t="shared" si="7"/>
        <v>0</v>
      </c>
      <c r="K41" s="403"/>
      <c r="L41" s="403"/>
    </row>
    <row r="42" spans="1:12">
      <c r="A42" s="407" t="s">
        <v>2789</v>
      </c>
      <c r="B42" s="407" t="s">
        <v>2193</v>
      </c>
      <c r="C42" s="406">
        <v>1</v>
      </c>
      <c r="D42" s="406">
        <v>0</v>
      </c>
      <c r="E42" s="406">
        <f t="shared" si="4"/>
        <v>0</v>
      </c>
      <c r="F42" s="407" t="s">
        <v>1069</v>
      </c>
      <c r="G42" s="1194"/>
      <c r="H42" s="406">
        <f t="shared" si="5"/>
        <v>0</v>
      </c>
      <c r="I42" s="406">
        <f t="shared" si="6"/>
        <v>0</v>
      </c>
      <c r="J42" s="406">
        <f t="shared" si="7"/>
        <v>0</v>
      </c>
      <c r="K42" s="403"/>
      <c r="L42" s="403"/>
    </row>
    <row r="43" spans="1:12">
      <c r="A43" s="407" t="s">
        <v>2788</v>
      </c>
      <c r="B43" s="407" t="s">
        <v>2193</v>
      </c>
      <c r="C43" s="406">
        <v>6</v>
      </c>
      <c r="D43" s="406">
        <v>0</v>
      </c>
      <c r="E43" s="406">
        <f t="shared" si="4"/>
        <v>0</v>
      </c>
      <c r="F43" s="407" t="s">
        <v>1069</v>
      </c>
      <c r="G43" s="1194"/>
      <c r="H43" s="406">
        <f t="shared" si="5"/>
        <v>0</v>
      </c>
      <c r="I43" s="406">
        <f t="shared" si="6"/>
        <v>0</v>
      </c>
      <c r="J43" s="406">
        <f t="shared" si="7"/>
        <v>0</v>
      </c>
      <c r="K43" s="403"/>
      <c r="L43" s="403"/>
    </row>
    <row r="44" spans="1:12">
      <c r="A44" s="407" t="s">
        <v>2787</v>
      </c>
      <c r="B44" s="407" t="s">
        <v>2193</v>
      </c>
      <c r="C44" s="406">
        <v>11</v>
      </c>
      <c r="D44" s="406">
        <v>0</v>
      </c>
      <c r="E44" s="406">
        <f t="shared" si="4"/>
        <v>0</v>
      </c>
      <c r="F44" s="407" t="s">
        <v>1069</v>
      </c>
      <c r="G44" s="1194"/>
      <c r="H44" s="406">
        <f t="shared" si="5"/>
        <v>0</v>
      </c>
      <c r="I44" s="406">
        <f t="shared" si="6"/>
        <v>0</v>
      </c>
      <c r="J44" s="406">
        <f t="shared" si="7"/>
        <v>0</v>
      </c>
      <c r="K44" s="403"/>
      <c r="L44" s="403"/>
    </row>
    <row r="45" spans="1:12">
      <c r="A45" s="407" t="s">
        <v>2786</v>
      </c>
      <c r="B45" s="407" t="s">
        <v>2193</v>
      </c>
      <c r="C45" s="406">
        <v>6</v>
      </c>
      <c r="D45" s="406">
        <v>0</v>
      </c>
      <c r="E45" s="406">
        <f t="shared" si="4"/>
        <v>0</v>
      </c>
      <c r="F45" s="407" t="s">
        <v>1069</v>
      </c>
      <c r="G45" s="1194"/>
      <c r="H45" s="406">
        <f t="shared" si="5"/>
        <v>0</v>
      </c>
      <c r="I45" s="406">
        <f t="shared" si="6"/>
        <v>0</v>
      </c>
      <c r="J45" s="406">
        <f t="shared" si="7"/>
        <v>0</v>
      </c>
      <c r="K45" s="403"/>
      <c r="L45" s="403"/>
    </row>
    <row r="46" spans="1:12">
      <c r="A46" s="407" t="s">
        <v>2785</v>
      </c>
      <c r="B46" s="407" t="s">
        <v>2193</v>
      </c>
      <c r="C46" s="406">
        <v>10</v>
      </c>
      <c r="D46" s="406">
        <v>0</v>
      </c>
      <c r="E46" s="406">
        <f t="shared" si="4"/>
        <v>0</v>
      </c>
      <c r="F46" s="407" t="s">
        <v>1069</v>
      </c>
      <c r="G46" s="1194"/>
      <c r="H46" s="406">
        <f t="shared" si="5"/>
        <v>0</v>
      </c>
      <c r="I46" s="406">
        <f t="shared" si="6"/>
        <v>0</v>
      </c>
      <c r="J46" s="406">
        <f t="shared" si="7"/>
        <v>0</v>
      </c>
      <c r="K46" s="403"/>
      <c r="L46" s="403"/>
    </row>
    <row r="47" spans="1:12">
      <c r="A47" s="407" t="s">
        <v>2784</v>
      </c>
      <c r="B47" s="407" t="s">
        <v>2193</v>
      </c>
      <c r="C47" s="406">
        <v>35</v>
      </c>
      <c r="D47" s="406">
        <v>0</v>
      </c>
      <c r="E47" s="406">
        <f t="shared" si="4"/>
        <v>0</v>
      </c>
      <c r="F47" s="407" t="s">
        <v>1069</v>
      </c>
      <c r="G47" s="1194"/>
      <c r="H47" s="406">
        <f t="shared" si="5"/>
        <v>0</v>
      </c>
      <c r="I47" s="406">
        <f t="shared" si="6"/>
        <v>0</v>
      </c>
      <c r="J47" s="406">
        <f t="shared" si="7"/>
        <v>0</v>
      </c>
      <c r="K47" s="403"/>
      <c r="L47" s="403"/>
    </row>
    <row r="48" spans="1:12">
      <c r="A48" s="407" t="s">
        <v>2783</v>
      </c>
      <c r="B48" s="407" t="s">
        <v>2193</v>
      </c>
      <c r="C48" s="406">
        <v>280</v>
      </c>
      <c r="D48" s="406">
        <v>0</v>
      </c>
      <c r="E48" s="406">
        <f t="shared" si="4"/>
        <v>0</v>
      </c>
      <c r="F48" s="407" t="s">
        <v>1069</v>
      </c>
      <c r="G48" s="1194"/>
      <c r="H48" s="406">
        <f t="shared" si="5"/>
        <v>0</v>
      </c>
      <c r="I48" s="406">
        <f t="shared" si="6"/>
        <v>0</v>
      </c>
      <c r="J48" s="406">
        <f t="shared" si="7"/>
        <v>0</v>
      </c>
      <c r="K48" s="403"/>
      <c r="L48" s="403"/>
    </row>
    <row r="49" spans="1:12">
      <c r="A49" s="407" t="s">
        <v>2782</v>
      </c>
      <c r="B49" s="407" t="s">
        <v>2193</v>
      </c>
      <c r="C49" s="406">
        <v>5</v>
      </c>
      <c r="D49" s="406">
        <v>0</v>
      </c>
      <c r="E49" s="406">
        <f t="shared" si="4"/>
        <v>0</v>
      </c>
      <c r="F49" s="407" t="s">
        <v>1069</v>
      </c>
      <c r="G49" s="1194"/>
      <c r="H49" s="406">
        <f t="shared" si="5"/>
        <v>0</v>
      </c>
      <c r="I49" s="406">
        <f t="shared" si="6"/>
        <v>0</v>
      </c>
      <c r="J49" s="406">
        <f t="shared" si="7"/>
        <v>0</v>
      </c>
      <c r="K49" s="403"/>
      <c r="L49" s="403"/>
    </row>
    <row r="50" spans="1:12">
      <c r="A50" s="407" t="s">
        <v>2781</v>
      </c>
      <c r="B50" s="407" t="s">
        <v>2193</v>
      </c>
      <c r="C50" s="406">
        <v>8</v>
      </c>
      <c r="D50" s="406">
        <v>0</v>
      </c>
      <c r="E50" s="406">
        <f t="shared" si="4"/>
        <v>0</v>
      </c>
      <c r="F50" s="407" t="s">
        <v>1069</v>
      </c>
      <c r="G50" s="1194"/>
      <c r="H50" s="406">
        <f t="shared" si="5"/>
        <v>0</v>
      </c>
      <c r="I50" s="406">
        <f t="shared" si="6"/>
        <v>0</v>
      </c>
      <c r="J50" s="406">
        <f t="shared" si="7"/>
        <v>0</v>
      </c>
      <c r="K50" s="403"/>
      <c r="L50" s="403"/>
    </row>
    <row r="51" spans="1:12">
      <c r="A51" s="407" t="s">
        <v>2780</v>
      </c>
      <c r="B51" s="407" t="s">
        <v>2193</v>
      </c>
      <c r="C51" s="406">
        <v>1</v>
      </c>
      <c r="D51" s="406">
        <v>0</v>
      </c>
      <c r="E51" s="406">
        <f t="shared" si="4"/>
        <v>0</v>
      </c>
      <c r="F51" s="407" t="s">
        <v>1069</v>
      </c>
      <c r="G51" s="1194"/>
      <c r="H51" s="406">
        <f t="shared" si="5"/>
        <v>0</v>
      </c>
      <c r="I51" s="406">
        <f t="shared" si="6"/>
        <v>0</v>
      </c>
      <c r="J51" s="406">
        <f t="shared" si="7"/>
        <v>0</v>
      </c>
      <c r="K51" s="403"/>
      <c r="L51" s="403"/>
    </row>
    <row r="52" spans="1:12">
      <c r="A52" s="409" t="s">
        <v>2779</v>
      </c>
      <c r="B52" s="409" t="s">
        <v>1069</v>
      </c>
      <c r="C52" s="408"/>
      <c r="D52" s="408"/>
      <c r="E52" s="408">
        <f>SUM(E29:E51)</f>
        <v>0</v>
      </c>
      <c r="F52" s="409" t="s">
        <v>1069</v>
      </c>
      <c r="G52" s="408"/>
      <c r="H52" s="408">
        <f>SUM(H29:H51)</f>
        <v>0</v>
      </c>
      <c r="I52" s="408"/>
      <c r="J52" s="408">
        <f>SUM(J29:J51)</f>
        <v>0</v>
      </c>
      <c r="K52" s="403"/>
      <c r="L52" s="403"/>
    </row>
    <row r="53" spans="1:12">
      <c r="A53" s="415" t="s">
        <v>2778</v>
      </c>
      <c r="B53" s="415" t="s">
        <v>1069</v>
      </c>
      <c r="C53" s="414"/>
      <c r="D53" s="414"/>
      <c r="E53" s="414"/>
      <c r="F53" s="415" t="s">
        <v>1069</v>
      </c>
      <c r="G53" s="414"/>
      <c r="H53" s="414"/>
      <c r="I53" s="414"/>
      <c r="J53" s="414"/>
      <c r="K53" s="403"/>
      <c r="L53" s="403"/>
    </row>
    <row r="54" spans="1:12">
      <c r="A54" s="407" t="s">
        <v>2777</v>
      </c>
      <c r="B54" s="407" t="s">
        <v>2064</v>
      </c>
      <c r="C54" s="406">
        <v>30</v>
      </c>
      <c r="D54" s="406">
        <v>0</v>
      </c>
      <c r="E54" s="406">
        <f>C54*D54</f>
        <v>0</v>
      </c>
      <c r="F54" s="407" t="s">
        <v>1069</v>
      </c>
      <c r="G54" s="1194"/>
      <c r="H54" s="406">
        <f>C54*G54</f>
        <v>0</v>
      </c>
      <c r="I54" s="406">
        <f>D54+G54</f>
        <v>0</v>
      </c>
      <c r="J54" s="406">
        <f>E54+H54</f>
        <v>0</v>
      </c>
      <c r="K54" s="403"/>
      <c r="L54" s="403"/>
    </row>
    <row r="55" spans="1:12">
      <c r="A55" s="407" t="s">
        <v>2776</v>
      </c>
      <c r="B55" s="407" t="s">
        <v>2064</v>
      </c>
      <c r="C55" s="406">
        <v>20</v>
      </c>
      <c r="D55" s="406">
        <v>0</v>
      </c>
      <c r="E55" s="406">
        <f>C55*D55</f>
        <v>0</v>
      </c>
      <c r="F55" s="407" t="s">
        <v>1069</v>
      </c>
      <c r="G55" s="1194"/>
      <c r="H55" s="406">
        <f>C55*G55</f>
        <v>0</v>
      </c>
      <c r="I55" s="406">
        <f>D55+G55</f>
        <v>0</v>
      </c>
      <c r="J55" s="406">
        <f>E55+H55</f>
        <v>0</v>
      </c>
      <c r="K55" s="403"/>
      <c r="L55" s="403"/>
    </row>
    <row r="56" spans="1:12">
      <c r="A56" s="415" t="s">
        <v>2775</v>
      </c>
      <c r="B56" s="415" t="s">
        <v>1069</v>
      </c>
      <c r="C56" s="414"/>
      <c r="D56" s="414"/>
      <c r="E56" s="414"/>
      <c r="F56" s="415" t="s">
        <v>1069</v>
      </c>
      <c r="G56" s="414"/>
      <c r="H56" s="414"/>
      <c r="I56" s="414"/>
      <c r="J56" s="414"/>
      <c r="K56" s="403"/>
      <c r="L56" s="403"/>
    </row>
    <row r="57" spans="1:12">
      <c r="A57" s="415" t="s">
        <v>2774</v>
      </c>
      <c r="B57" s="415" t="s">
        <v>1069</v>
      </c>
      <c r="C57" s="414"/>
      <c r="D57" s="414"/>
      <c r="E57" s="414"/>
      <c r="F57" s="415" t="s">
        <v>1069</v>
      </c>
      <c r="G57" s="414"/>
      <c r="H57" s="414"/>
      <c r="I57" s="414"/>
      <c r="J57" s="414"/>
      <c r="K57" s="403"/>
      <c r="L57" s="403"/>
    </row>
    <row r="58" spans="1:12">
      <c r="A58" s="407" t="s">
        <v>2773</v>
      </c>
      <c r="B58" s="407" t="s">
        <v>2064</v>
      </c>
      <c r="C58" s="406">
        <v>25</v>
      </c>
      <c r="D58" s="406">
        <v>0</v>
      </c>
      <c r="E58" s="406">
        <f>C58*D58</f>
        <v>0</v>
      </c>
      <c r="F58" s="407" t="s">
        <v>1069</v>
      </c>
      <c r="G58" s="1194"/>
      <c r="H58" s="406">
        <f>C58*G58</f>
        <v>0</v>
      </c>
      <c r="I58" s="406">
        <f t="shared" ref="I58:J61" si="8">D58+G58</f>
        <v>0</v>
      </c>
      <c r="J58" s="406">
        <f t="shared" si="8"/>
        <v>0</v>
      </c>
      <c r="K58" s="403"/>
      <c r="L58" s="403"/>
    </row>
    <row r="59" spans="1:12">
      <c r="A59" s="407" t="s">
        <v>2772</v>
      </c>
      <c r="B59" s="407" t="s">
        <v>2064</v>
      </c>
      <c r="C59" s="406">
        <v>10</v>
      </c>
      <c r="D59" s="406">
        <v>0</v>
      </c>
      <c r="E59" s="406">
        <f>C59*D59</f>
        <v>0</v>
      </c>
      <c r="F59" s="407" t="s">
        <v>1069</v>
      </c>
      <c r="G59" s="1194"/>
      <c r="H59" s="406">
        <f>C59*G59</f>
        <v>0</v>
      </c>
      <c r="I59" s="406">
        <f t="shared" si="8"/>
        <v>0</v>
      </c>
      <c r="J59" s="406">
        <f t="shared" si="8"/>
        <v>0</v>
      </c>
      <c r="K59" s="403"/>
      <c r="L59" s="403"/>
    </row>
    <row r="60" spans="1:12">
      <c r="A60" s="407" t="s">
        <v>1069</v>
      </c>
      <c r="B60" s="407" t="s">
        <v>1069</v>
      </c>
      <c r="C60" s="406"/>
      <c r="D60" s="406"/>
      <c r="E60" s="406"/>
      <c r="F60" s="407" t="s">
        <v>1069</v>
      </c>
      <c r="G60" s="406"/>
      <c r="H60" s="406"/>
      <c r="I60" s="406">
        <f t="shared" si="8"/>
        <v>0</v>
      </c>
      <c r="J60" s="406">
        <f t="shared" si="8"/>
        <v>0</v>
      </c>
      <c r="K60" s="403"/>
      <c r="L60" s="403"/>
    </row>
    <row r="61" spans="1:12">
      <c r="A61" s="407" t="s">
        <v>2771</v>
      </c>
      <c r="B61" s="407" t="s">
        <v>1069</v>
      </c>
      <c r="C61" s="406"/>
      <c r="D61" s="406"/>
      <c r="E61" s="406">
        <f>M2+'Parametry SO_101A.7'!B32/100*E54+'Parametry SO_101A.7'!B32/100*E58+'Parametry SO_101A.7'!B32/100*E59</f>
        <v>0</v>
      </c>
      <c r="F61" s="407" t="s">
        <v>1069</v>
      </c>
      <c r="G61" s="406"/>
      <c r="H61" s="406"/>
      <c r="I61" s="406">
        <f t="shared" si="8"/>
        <v>0</v>
      </c>
      <c r="J61" s="406">
        <f t="shared" si="8"/>
        <v>0</v>
      </c>
      <c r="K61" s="403"/>
      <c r="L61" s="403"/>
    </row>
    <row r="62" spans="1:12">
      <c r="A62" s="405" t="s">
        <v>2770</v>
      </c>
      <c r="B62" s="405" t="s">
        <v>1069</v>
      </c>
      <c r="C62" s="404"/>
      <c r="D62" s="404"/>
      <c r="E62" s="404">
        <f>SUM(E3:E26,E29:E51,E53:E61)</f>
        <v>0</v>
      </c>
      <c r="F62" s="405" t="s">
        <v>1069</v>
      </c>
      <c r="G62" s="404"/>
      <c r="H62" s="404">
        <f>SUM(H3:H26,H29:H51,H53:H61)</f>
        <v>0</v>
      </c>
      <c r="I62" s="404"/>
      <c r="J62" s="404">
        <f>SUM(J3:J26,J29:J51,J53:J61)</f>
        <v>0</v>
      </c>
      <c r="K62" s="403"/>
      <c r="L62" s="403"/>
    </row>
  </sheetData>
  <pageMargins left="0.7" right="0.7" top="0.78740157499999996" bottom="0.78740157499999996" header="0.3" footer="0.3"/>
  <pageSetup paperSize="9" scale="89" fitToHeight="0"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4" zoomScaleNormal="100" zoomScaleSheetLayoutView="75" workbookViewId="0">
      <selection activeCell="G17" sqref="G17:H17"/>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2" t="s">
        <v>4</v>
      </c>
      <c r="C1" s="1213"/>
      <c r="D1" s="1213"/>
      <c r="E1" s="1213"/>
      <c r="F1" s="1213"/>
      <c r="G1" s="1213"/>
      <c r="H1" s="1213"/>
      <c r="I1" s="1213"/>
      <c r="J1" s="1214"/>
    </row>
    <row r="2" spans="1:15" ht="36" customHeight="1">
      <c r="A2" s="2"/>
      <c r="B2" s="76" t="s">
        <v>24</v>
      </c>
      <c r="C2" s="77"/>
      <c r="D2" s="78" t="s">
        <v>43</v>
      </c>
      <c r="E2" s="1276" t="s">
        <v>44</v>
      </c>
      <c r="F2" s="1277"/>
      <c r="G2" s="1277"/>
      <c r="H2" s="1277"/>
      <c r="I2" s="1277"/>
      <c r="J2" s="1278"/>
      <c r="O2" s="1"/>
    </row>
    <row r="3" spans="1:15" ht="27" customHeight="1">
      <c r="A3" s="2"/>
      <c r="B3" s="79" t="s">
        <v>229</v>
      </c>
      <c r="C3" s="77"/>
      <c r="D3" s="138" t="s">
        <v>68</v>
      </c>
      <c r="E3" s="1279" t="s">
        <v>69</v>
      </c>
      <c r="F3" s="1223"/>
      <c r="G3" s="1223"/>
      <c r="H3" s="1223"/>
      <c r="I3" s="1223"/>
      <c r="J3" s="1224"/>
    </row>
    <row r="4" spans="1:15" ht="23.25" customHeight="1">
      <c r="A4" s="137">
        <v>557</v>
      </c>
      <c r="B4" s="81" t="s">
        <v>228</v>
      </c>
      <c r="C4" s="82"/>
      <c r="D4" s="136" t="s">
        <v>70</v>
      </c>
      <c r="E4" s="1280" t="s">
        <v>55</v>
      </c>
      <c r="F4" s="1232"/>
      <c r="G4" s="1232"/>
      <c r="H4" s="1232"/>
      <c r="I4" s="1232"/>
      <c r="J4" s="1233"/>
    </row>
    <row r="5" spans="1:15" ht="24" customHeight="1">
      <c r="A5" s="2"/>
      <c r="B5" s="31" t="s">
        <v>23</v>
      </c>
      <c r="D5" s="1281" t="s">
        <v>45</v>
      </c>
      <c r="E5" s="1282"/>
      <c r="F5" s="1282"/>
      <c r="G5" s="1282"/>
      <c r="H5" s="18" t="s">
        <v>42</v>
      </c>
      <c r="I5" s="85" t="s">
        <v>49</v>
      </c>
      <c r="J5" s="8"/>
    </row>
    <row r="6" spans="1:15" ht="15.75" customHeight="1">
      <c r="A6" s="2"/>
      <c r="B6" s="28"/>
      <c r="C6" s="55"/>
      <c r="D6" s="1236" t="s">
        <v>46</v>
      </c>
      <c r="E6" s="1237"/>
      <c r="F6" s="1237"/>
      <c r="G6" s="1237"/>
      <c r="H6" s="18" t="s">
        <v>36</v>
      </c>
      <c r="I6" s="85" t="s">
        <v>50</v>
      </c>
      <c r="J6" s="8"/>
    </row>
    <row r="7" spans="1:15" ht="15.75" customHeight="1">
      <c r="A7" s="2"/>
      <c r="B7" s="29"/>
      <c r="C7" s="56"/>
      <c r="D7" s="84" t="s">
        <v>48</v>
      </c>
      <c r="E7" s="1238" t="s">
        <v>47</v>
      </c>
      <c r="F7" s="1239"/>
      <c r="G7" s="123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75"/>
      <c r="E11" s="1275"/>
      <c r="F11" s="1275"/>
      <c r="G11" s="1275"/>
      <c r="H11" s="18" t="s">
        <v>42</v>
      </c>
      <c r="I11" s="86"/>
      <c r="J11" s="8"/>
    </row>
    <row r="12" spans="1:15" ht="15.75" customHeight="1">
      <c r="A12" s="2"/>
      <c r="B12" s="28"/>
      <c r="C12" s="55"/>
      <c r="D12" s="1231"/>
      <c r="E12" s="1231"/>
      <c r="F12" s="1231"/>
      <c r="G12" s="1231"/>
      <c r="H12" s="18" t="s">
        <v>36</v>
      </c>
      <c r="I12" s="86"/>
      <c r="J12" s="8"/>
    </row>
    <row r="13" spans="1:15" ht="15.75" customHeight="1">
      <c r="A13" s="2"/>
      <c r="B13" s="29"/>
      <c r="C13" s="56"/>
      <c r="D13" s="87"/>
      <c r="E13" s="1202"/>
      <c r="F13" s="1203"/>
      <c r="G13" s="1203"/>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25"/>
      <c r="F15" s="1225"/>
      <c r="G15" s="1227"/>
      <c r="H15" s="1227"/>
      <c r="I15" s="1227" t="s">
        <v>31</v>
      </c>
      <c r="J15" s="1228"/>
    </row>
    <row r="16" spans="1:15" ht="23.25" customHeight="1">
      <c r="A16" s="123" t="s">
        <v>26</v>
      </c>
      <c r="B16" s="38" t="s">
        <v>26</v>
      </c>
      <c r="C16" s="808"/>
      <c r="D16" s="809"/>
      <c r="E16" s="1269"/>
      <c r="F16" s="1270"/>
      <c r="G16" s="1269"/>
      <c r="H16" s="1270"/>
      <c r="I16" s="1269">
        <f>SUMIF(F49:F75,A16,I49:I75)+SUMIF(F49:F75,"PSU",I49:I75)</f>
        <v>0</v>
      </c>
      <c r="J16" s="1271"/>
    </row>
    <row r="17" spans="1:10" ht="23.25" customHeight="1">
      <c r="A17" s="123" t="s">
        <v>27</v>
      </c>
      <c r="B17" s="38" t="s">
        <v>27</v>
      </c>
      <c r="C17" s="808"/>
      <c r="D17" s="809"/>
      <c r="E17" s="1269"/>
      <c r="F17" s="1270"/>
      <c r="G17" s="1269"/>
      <c r="H17" s="1270"/>
      <c r="I17" s="1269">
        <f>SUMIF(F49:F75,A17,I49:I75)</f>
        <v>0</v>
      </c>
      <c r="J17" s="1271"/>
    </row>
    <row r="18" spans="1:10" ht="23.25" customHeight="1">
      <c r="A18" s="123" t="s">
        <v>28</v>
      </c>
      <c r="B18" s="38" t="s">
        <v>28</v>
      </c>
      <c r="C18" s="808"/>
      <c r="D18" s="809"/>
      <c r="E18" s="1269"/>
      <c r="F18" s="1270"/>
      <c r="G18" s="1269"/>
      <c r="H18" s="1270"/>
      <c r="I18" s="1269">
        <f>SUMIF(F49:F75,A18,I49:I75)</f>
        <v>0</v>
      </c>
      <c r="J18" s="1271"/>
    </row>
    <row r="19" spans="1:10" ht="23.25" customHeight="1">
      <c r="A19" s="123" t="s">
        <v>142</v>
      </c>
      <c r="B19" s="38" t="s">
        <v>29</v>
      </c>
      <c r="C19" s="808"/>
      <c r="D19" s="809"/>
      <c r="E19" s="1269"/>
      <c r="F19" s="1270"/>
      <c r="G19" s="1269"/>
      <c r="H19" s="1270"/>
      <c r="I19" s="1269">
        <f>SUMIF(F49:F75,A19,I49:I75)</f>
        <v>0</v>
      </c>
      <c r="J19" s="1271"/>
    </row>
    <row r="20" spans="1:10" ht="23.25" customHeight="1">
      <c r="A20" s="123" t="s">
        <v>143</v>
      </c>
      <c r="B20" s="38" t="s">
        <v>30</v>
      </c>
      <c r="C20" s="808"/>
      <c r="D20" s="809"/>
      <c r="E20" s="1269"/>
      <c r="F20" s="1270"/>
      <c r="G20" s="1269"/>
      <c r="H20" s="1270"/>
      <c r="I20" s="1269">
        <f>SUMIF(F49:F75,A20,I49:I75)</f>
        <v>0</v>
      </c>
      <c r="J20" s="1271"/>
    </row>
    <row r="21" spans="1:10" ht="23.25" customHeight="1">
      <c r="A21" s="2"/>
      <c r="B21" s="48" t="s">
        <v>31</v>
      </c>
      <c r="C21" s="810"/>
      <c r="D21" s="811"/>
      <c r="E21" s="1272"/>
      <c r="F21" s="1273"/>
      <c r="G21" s="1272"/>
      <c r="H21" s="1273"/>
      <c r="I21" s="1272">
        <f>SUM(I16:J20)</f>
        <v>0</v>
      </c>
      <c r="J21" s="1274"/>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63">
        <f>ZakladDPHSniVypocet</f>
        <v>0</v>
      </c>
      <c r="H23" s="1264"/>
      <c r="I23" s="1264"/>
      <c r="J23" s="815" t="str">
        <f t="shared" ref="J23:J28" si="0">Mena</f>
        <v>CZK</v>
      </c>
    </row>
    <row r="24" spans="1:10" ht="23.25" customHeight="1">
      <c r="A24" s="2">
        <f>(A23-INT(A23))*100</f>
        <v>0</v>
      </c>
      <c r="B24" s="38" t="s">
        <v>14</v>
      </c>
      <c r="C24" s="808"/>
      <c r="D24" s="809"/>
      <c r="E24" s="816">
        <f>SazbaDPH1</f>
        <v>15</v>
      </c>
      <c r="F24" s="813" t="s">
        <v>0</v>
      </c>
      <c r="G24" s="1265">
        <f>A23</f>
        <v>0</v>
      </c>
      <c r="H24" s="1266"/>
      <c r="I24" s="1266"/>
      <c r="J24" s="815" t="str">
        <f t="shared" si="0"/>
        <v>CZK</v>
      </c>
    </row>
    <row r="25" spans="1:10" ht="23.25" customHeight="1">
      <c r="A25" s="2">
        <f>G25*SazbaDPH2/100</f>
        <v>0</v>
      </c>
      <c r="B25" s="38" t="s">
        <v>15</v>
      </c>
      <c r="C25" s="808"/>
      <c r="D25" s="809"/>
      <c r="E25" s="816">
        <v>21</v>
      </c>
      <c r="F25" s="813" t="s">
        <v>0</v>
      </c>
      <c r="G25" s="1263">
        <f>ZakladDPHZaklVypocet</f>
        <v>0</v>
      </c>
      <c r="H25" s="1264"/>
      <c r="I25" s="1264"/>
      <c r="J25" s="815" t="str">
        <f t="shared" si="0"/>
        <v>CZK</v>
      </c>
    </row>
    <row r="26" spans="1:10" ht="23.25" customHeight="1">
      <c r="A26" s="2">
        <f>(A25-INT(A25))*100</f>
        <v>0</v>
      </c>
      <c r="B26" s="32" t="s">
        <v>16</v>
      </c>
      <c r="C26" s="68"/>
      <c r="D26" s="54"/>
      <c r="E26" s="69">
        <f>SazbaDPH2</f>
        <v>21</v>
      </c>
      <c r="F26" s="30" t="s">
        <v>0</v>
      </c>
      <c r="G26" s="1215">
        <f>A25</f>
        <v>0</v>
      </c>
      <c r="H26" s="1216"/>
      <c r="I26" s="1216"/>
      <c r="J26" s="37" t="str">
        <f t="shared" si="0"/>
        <v>CZK</v>
      </c>
    </row>
    <row r="27" spans="1:10" ht="23.25" customHeight="1" thickBot="1">
      <c r="A27" s="2">
        <f>ZakladDPHSni+DPHSni+ZakladDPHZakl+DPHZakl</f>
        <v>0</v>
      </c>
      <c r="B27" s="31" t="s">
        <v>5</v>
      </c>
      <c r="C27" s="70"/>
      <c r="D27" s="71"/>
      <c r="E27" s="70"/>
      <c r="F27" s="16"/>
      <c r="G27" s="1267">
        <v>0</v>
      </c>
      <c r="H27" s="1267"/>
      <c r="I27" s="1267"/>
      <c r="J27" s="41" t="str">
        <f t="shared" si="0"/>
        <v>CZK</v>
      </c>
    </row>
    <row r="28" spans="1:10" ht="27.75" hidden="1" customHeight="1" thickBot="1">
      <c r="A28" s="2"/>
      <c r="B28" s="111" t="s">
        <v>25</v>
      </c>
      <c r="C28" s="112"/>
      <c r="D28" s="112"/>
      <c r="E28" s="113"/>
      <c r="F28" s="114"/>
      <c r="G28" s="1206">
        <f>ZakladDPHSniVypocet+ZakladDPHZaklVypocet</f>
        <v>0</v>
      </c>
      <c r="H28" s="1207"/>
      <c r="I28" s="1207"/>
      <c r="J28" s="115" t="str">
        <f t="shared" si="0"/>
        <v>CZK</v>
      </c>
    </row>
    <row r="29" spans="1:10" ht="27.75" customHeight="1" thickBot="1">
      <c r="A29" s="2">
        <f>(A27-INT(A27))*100</f>
        <v>0</v>
      </c>
      <c r="B29" s="111" t="s">
        <v>37</v>
      </c>
      <c r="C29" s="116"/>
      <c r="D29" s="116"/>
      <c r="E29" s="116"/>
      <c r="F29" s="117"/>
      <c r="G29" s="1206">
        <f>G23+G24+G25+G26+G27</f>
        <v>0</v>
      </c>
      <c r="H29" s="1206"/>
      <c r="I29" s="1206"/>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8"/>
      <c r="E34" s="1209"/>
      <c r="G34" s="1210"/>
      <c r="H34" s="1211"/>
      <c r="I34" s="1211"/>
      <c r="J34" s="25"/>
    </row>
    <row r="35" spans="1:10" ht="12.75" customHeight="1">
      <c r="A35" s="2"/>
      <c r="B35" s="2"/>
      <c r="D35" s="1268" t="s">
        <v>2</v>
      </c>
      <c r="E35" s="1268"/>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58"/>
      <c r="D39" s="1258"/>
      <c r="E39" s="1258"/>
      <c r="F39" s="823">
        <f>'Rozpočet SO_101B.1'!AE1631</f>
        <v>0</v>
      </c>
      <c r="G39" s="824">
        <f>'Rozpočet SO_101B.1'!AF1631</f>
        <v>0</v>
      </c>
      <c r="H39" s="825">
        <f>(F39*SazbaDPH1/100)+(G39*SazbaDPH2/100)</f>
        <v>0</v>
      </c>
      <c r="I39" s="825">
        <f>F39+G39+H39</f>
        <v>0</v>
      </c>
      <c r="J39" s="826" t="str">
        <f>IF(CenaCelkemVypocet=0,"",I39/CenaCelkemVypocet*100)</f>
        <v/>
      </c>
    </row>
    <row r="40" spans="1:10" ht="25.5" hidden="1" customHeight="1">
      <c r="A40" s="89">
        <v>2</v>
      </c>
      <c r="B40" s="827" t="s">
        <v>68</v>
      </c>
      <c r="C40" s="1262" t="s">
        <v>69</v>
      </c>
      <c r="D40" s="1262"/>
      <c r="E40" s="1262"/>
      <c r="F40" s="828">
        <f>'Rozpočet SO_101B.1'!AE1631</f>
        <v>0</v>
      </c>
      <c r="G40" s="829">
        <f>'Rozpočet SO_101B.1'!AF1631</f>
        <v>0</v>
      </c>
      <c r="H40" s="829">
        <f>(F40*SazbaDPH1/100)+(G40*SazbaDPH2/100)</f>
        <v>0</v>
      </c>
      <c r="I40" s="829">
        <f>F40+G40+H40</f>
        <v>0</v>
      </c>
      <c r="J40" s="830" t="str">
        <f>IF(CenaCelkemVypocet=0,"",I40/CenaCelkemVypocet*100)</f>
        <v/>
      </c>
    </row>
    <row r="41" spans="1:10" ht="25.5" hidden="1" customHeight="1">
      <c r="A41" s="89">
        <v>3</v>
      </c>
      <c r="B41" s="831" t="s">
        <v>70</v>
      </c>
      <c r="C41" s="1258" t="s">
        <v>55</v>
      </c>
      <c r="D41" s="1258"/>
      <c r="E41" s="1258"/>
      <c r="F41" s="832">
        <f>'Rozpočet SO_101B.1'!AE1631</f>
        <v>0</v>
      </c>
      <c r="G41" s="825">
        <f>'Rozpočet SO_101B.1'!AF1631</f>
        <v>0</v>
      </c>
      <c r="H41" s="825">
        <f>(F41*SazbaDPH1/100)+(G41*SazbaDPH2/100)</f>
        <v>0</v>
      </c>
      <c r="I41" s="825">
        <f>F41+G41+H41</f>
        <v>0</v>
      </c>
      <c r="J41" s="826" t="str">
        <f>IF(CenaCelkemVypocet=0,"",I41/CenaCelkemVypocet*100)</f>
        <v/>
      </c>
    </row>
    <row r="42" spans="1:10" ht="25.5" hidden="1" customHeight="1">
      <c r="A42" s="89"/>
      <c r="B42" s="1259" t="s">
        <v>138</v>
      </c>
      <c r="C42" s="1260"/>
      <c r="D42" s="1260"/>
      <c r="E42" s="1261"/>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56" t="s">
        <v>226</v>
      </c>
      <c r="D49" s="1257"/>
      <c r="E49" s="1257"/>
      <c r="F49" s="840" t="s">
        <v>26</v>
      </c>
      <c r="G49" s="841"/>
      <c r="H49" s="841"/>
      <c r="I49" s="841">
        <f>'Rozpočet SO_101B.1'!G8</f>
        <v>0</v>
      </c>
      <c r="J49" s="842" t="str">
        <f>IF(I76=0,"",I49/I76*100)</f>
        <v/>
      </c>
    </row>
    <row r="50" spans="1:10" ht="36.75" customHeight="1">
      <c r="A50" s="127"/>
      <c r="B50" s="839" t="s">
        <v>225</v>
      </c>
      <c r="C50" s="1256" t="s">
        <v>224</v>
      </c>
      <c r="D50" s="1257"/>
      <c r="E50" s="1257"/>
      <c r="F50" s="840" t="s">
        <v>26</v>
      </c>
      <c r="G50" s="841"/>
      <c r="H50" s="841"/>
      <c r="I50" s="841">
        <f>'Rozpočet SO_101B.1'!G62</f>
        <v>0</v>
      </c>
      <c r="J50" s="842" t="str">
        <f>IF(I76=0,"",I50/I76*100)</f>
        <v/>
      </c>
    </row>
    <row r="51" spans="1:10" ht="36.75" customHeight="1">
      <c r="A51" s="127"/>
      <c r="B51" s="839" t="s">
        <v>223</v>
      </c>
      <c r="C51" s="1256" t="s">
        <v>222</v>
      </c>
      <c r="D51" s="1257"/>
      <c r="E51" s="1257"/>
      <c r="F51" s="840" t="s">
        <v>26</v>
      </c>
      <c r="G51" s="841"/>
      <c r="H51" s="841"/>
      <c r="I51" s="841">
        <f>'Rozpočet SO_101B.1'!G204</f>
        <v>0</v>
      </c>
      <c r="J51" s="842" t="str">
        <f>IF(I76=0,"",I51/I76*100)</f>
        <v/>
      </c>
    </row>
    <row r="52" spans="1:10" ht="36.75" customHeight="1">
      <c r="A52" s="127"/>
      <c r="B52" s="839" t="s">
        <v>221</v>
      </c>
      <c r="C52" s="1256" t="s">
        <v>220</v>
      </c>
      <c r="D52" s="1257"/>
      <c r="E52" s="1257"/>
      <c r="F52" s="840" t="s">
        <v>26</v>
      </c>
      <c r="G52" s="841"/>
      <c r="H52" s="841"/>
      <c r="I52" s="841">
        <f>'Rozpočet SO_101B.1'!G388</f>
        <v>0</v>
      </c>
      <c r="J52" s="842" t="str">
        <f>IF(I76=0,"",I52/I76*100)</f>
        <v/>
      </c>
    </row>
    <row r="53" spans="1:10" ht="36.75" customHeight="1">
      <c r="A53" s="127"/>
      <c r="B53" s="839" t="s">
        <v>219</v>
      </c>
      <c r="C53" s="1256" t="s">
        <v>218</v>
      </c>
      <c r="D53" s="1257"/>
      <c r="E53" s="1257"/>
      <c r="F53" s="840" t="s">
        <v>26</v>
      </c>
      <c r="G53" s="841"/>
      <c r="H53" s="841"/>
      <c r="I53" s="841">
        <f>'Rozpočet SO_101B.1'!G424</f>
        <v>0</v>
      </c>
      <c r="J53" s="842" t="str">
        <f>IF(I76=0,"",I53/I76*100)</f>
        <v/>
      </c>
    </row>
    <row r="54" spans="1:10" ht="36.75" customHeight="1">
      <c r="A54" s="127"/>
      <c r="B54" s="839" t="s">
        <v>217</v>
      </c>
      <c r="C54" s="1256" t="s">
        <v>216</v>
      </c>
      <c r="D54" s="1257"/>
      <c r="E54" s="1257"/>
      <c r="F54" s="840" t="s">
        <v>26</v>
      </c>
      <c r="G54" s="841"/>
      <c r="H54" s="841"/>
      <c r="I54" s="841">
        <f>'Rozpočet SO_101B.1'!G532</f>
        <v>0</v>
      </c>
      <c r="J54" s="842" t="str">
        <f>IF(I76=0,"",I54/I76*100)</f>
        <v/>
      </c>
    </row>
    <row r="55" spans="1:10" ht="36.75" customHeight="1">
      <c r="A55" s="127"/>
      <c r="B55" s="839" t="s">
        <v>215</v>
      </c>
      <c r="C55" s="1256" t="s">
        <v>214</v>
      </c>
      <c r="D55" s="1257"/>
      <c r="E55" s="1257"/>
      <c r="F55" s="840" t="s">
        <v>26</v>
      </c>
      <c r="G55" s="841"/>
      <c r="H55" s="841"/>
      <c r="I55" s="841">
        <f>'Rozpočet SO_101B.1'!G551</f>
        <v>0</v>
      </c>
      <c r="J55" s="842" t="str">
        <f>IF(I76=0,"",I55/I76*100)</f>
        <v/>
      </c>
    </row>
    <row r="56" spans="1:10" ht="36.75" customHeight="1">
      <c r="A56" s="127"/>
      <c r="B56" s="839" t="s">
        <v>213</v>
      </c>
      <c r="C56" s="1256" t="s">
        <v>212</v>
      </c>
      <c r="D56" s="1257"/>
      <c r="E56" s="1257"/>
      <c r="F56" s="840" t="s">
        <v>26</v>
      </c>
      <c r="G56" s="841"/>
      <c r="H56" s="841"/>
      <c r="I56" s="841">
        <f>'Rozpočet SO_101B.1'!G586</f>
        <v>0</v>
      </c>
      <c r="J56" s="842" t="str">
        <f>IF(I76=0,"",I56/I76*100)</f>
        <v/>
      </c>
    </row>
    <row r="57" spans="1:10" ht="36.75" customHeight="1">
      <c r="A57" s="127"/>
      <c r="B57" s="839" t="s">
        <v>211</v>
      </c>
      <c r="C57" s="1256" t="s">
        <v>210</v>
      </c>
      <c r="D57" s="1257"/>
      <c r="E57" s="1257"/>
      <c r="F57" s="840" t="s">
        <v>26</v>
      </c>
      <c r="G57" s="841"/>
      <c r="H57" s="841"/>
      <c r="I57" s="841">
        <f>'Rozpočet SO_101B.1'!G683</f>
        <v>0</v>
      </c>
      <c r="J57" s="842" t="str">
        <f>IF(I76=0,"",I57/I76*100)</f>
        <v/>
      </c>
    </row>
    <row r="58" spans="1:10" ht="36.75" customHeight="1">
      <c r="A58" s="127"/>
      <c r="B58" s="839" t="s">
        <v>209</v>
      </c>
      <c r="C58" s="1256" t="s">
        <v>208</v>
      </c>
      <c r="D58" s="1257"/>
      <c r="E58" s="1257"/>
      <c r="F58" s="840" t="s">
        <v>26</v>
      </c>
      <c r="G58" s="841"/>
      <c r="H58" s="841"/>
      <c r="I58" s="841">
        <f>'Rozpočet SO_101B.1'!G738</f>
        <v>0</v>
      </c>
      <c r="J58" s="842" t="str">
        <f>IF(I76=0,"",I58/I76*100)</f>
        <v/>
      </c>
    </row>
    <row r="59" spans="1:10" ht="36.75" customHeight="1">
      <c r="A59" s="127"/>
      <c r="B59" s="839" t="s">
        <v>207</v>
      </c>
      <c r="C59" s="1256" t="s">
        <v>206</v>
      </c>
      <c r="D59" s="1257"/>
      <c r="E59" s="1257"/>
      <c r="F59" s="840" t="s">
        <v>26</v>
      </c>
      <c r="G59" s="841"/>
      <c r="H59" s="841"/>
      <c r="I59" s="841">
        <f>'Rozpočet SO_101B.1'!G774</f>
        <v>0</v>
      </c>
      <c r="J59" s="842" t="str">
        <f>IF(I76=0,"",I59/I76*100)</f>
        <v/>
      </c>
    </row>
    <row r="60" spans="1:10" ht="36.75" customHeight="1">
      <c r="A60" s="127"/>
      <c r="B60" s="839" t="s">
        <v>205</v>
      </c>
      <c r="C60" s="1256" t="s">
        <v>204</v>
      </c>
      <c r="D60" s="1257"/>
      <c r="E60" s="1257"/>
      <c r="F60" s="840" t="s">
        <v>26</v>
      </c>
      <c r="G60" s="841"/>
      <c r="H60" s="841"/>
      <c r="I60" s="841">
        <f>'Rozpočet SO_101B.1'!G908</f>
        <v>0</v>
      </c>
      <c r="J60" s="842" t="str">
        <f>IF(I76=0,"",I60/I76*100)</f>
        <v/>
      </c>
    </row>
    <row r="61" spans="1:10" ht="36.75" customHeight="1">
      <c r="A61" s="127"/>
      <c r="B61" s="839" t="s">
        <v>203</v>
      </c>
      <c r="C61" s="1256" t="s">
        <v>202</v>
      </c>
      <c r="D61" s="1257"/>
      <c r="E61" s="1257"/>
      <c r="F61" s="840" t="s">
        <v>26</v>
      </c>
      <c r="G61" s="841"/>
      <c r="H61" s="841"/>
      <c r="I61" s="841">
        <f>'Rozpočet SO_101B.1'!G924</f>
        <v>0</v>
      </c>
      <c r="J61" s="842" t="str">
        <f>IF(I76=0,"",I61/I76*100)</f>
        <v/>
      </c>
    </row>
    <row r="62" spans="1:10" ht="36.75" customHeight="1">
      <c r="A62" s="127"/>
      <c r="B62" s="839" t="s">
        <v>201</v>
      </c>
      <c r="C62" s="1256" t="s">
        <v>200</v>
      </c>
      <c r="D62" s="1257"/>
      <c r="E62" s="1257"/>
      <c r="F62" s="840" t="s">
        <v>26</v>
      </c>
      <c r="G62" s="841"/>
      <c r="H62" s="841"/>
      <c r="I62" s="841">
        <f>'Rozpočet SO_101B.1'!G951</f>
        <v>0</v>
      </c>
      <c r="J62" s="842" t="str">
        <f>IF(I76=0,"",I62/I76*100)</f>
        <v/>
      </c>
    </row>
    <row r="63" spans="1:10" ht="36.75" customHeight="1">
      <c r="A63" s="127"/>
      <c r="B63" s="839" t="s">
        <v>199</v>
      </c>
      <c r="C63" s="1256" t="s">
        <v>198</v>
      </c>
      <c r="D63" s="1257"/>
      <c r="E63" s="1257"/>
      <c r="F63" s="840" t="s">
        <v>27</v>
      </c>
      <c r="G63" s="841"/>
      <c r="H63" s="841"/>
      <c r="I63" s="841">
        <f>'Rozpočet SO_101B.1'!G953</f>
        <v>0</v>
      </c>
      <c r="J63" s="842" t="str">
        <f>IF(I76=0,"",I63/I76*100)</f>
        <v/>
      </c>
    </row>
    <row r="64" spans="1:10" ht="36.75" customHeight="1">
      <c r="A64" s="127"/>
      <c r="B64" s="839" t="s">
        <v>197</v>
      </c>
      <c r="C64" s="1256" t="s">
        <v>196</v>
      </c>
      <c r="D64" s="1257"/>
      <c r="E64" s="1257"/>
      <c r="F64" s="840" t="s">
        <v>27</v>
      </c>
      <c r="G64" s="841"/>
      <c r="H64" s="841"/>
      <c r="I64" s="841">
        <f>'Rozpočet SO_101B.1'!G1072</f>
        <v>0</v>
      </c>
      <c r="J64" s="842" t="str">
        <f>IF(I76=0,"",I64/I76*100)</f>
        <v/>
      </c>
    </row>
    <row r="65" spans="1:10" ht="36.75" customHeight="1">
      <c r="A65" s="127"/>
      <c r="B65" s="839" t="s">
        <v>195</v>
      </c>
      <c r="C65" s="1256" t="s">
        <v>194</v>
      </c>
      <c r="D65" s="1257"/>
      <c r="E65" s="1257"/>
      <c r="F65" s="840" t="s">
        <v>27</v>
      </c>
      <c r="G65" s="841"/>
      <c r="H65" s="841"/>
      <c r="I65" s="841">
        <f>'Rozpočet SO_101B.1'!G1134</f>
        <v>0</v>
      </c>
      <c r="J65" s="842" t="str">
        <f>IF(I76=0,"",I65/I76*100)</f>
        <v/>
      </c>
    </row>
    <row r="66" spans="1:10" ht="36.75" customHeight="1">
      <c r="A66" s="127"/>
      <c r="B66" s="839" t="s">
        <v>193</v>
      </c>
      <c r="C66" s="1256" t="s">
        <v>192</v>
      </c>
      <c r="D66" s="1257"/>
      <c r="E66" s="1257"/>
      <c r="F66" s="840" t="s">
        <v>27</v>
      </c>
      <c r="G66" s="841"/>
      <c r="H66" s="841"/>
      <c r="I66" s="841">
        <f>'Rozpočet SO_101B.1'!G1228</f>
        <v>0</v>
      </c>
      <c r="J66" s="842" t="str">
        <f>IF(I76=0,"",I66/I76*100)</f>
        <v/>
      </c>
    </row>
    <row r="67" spans="1:10" ht="36.75" customHeight="1">
      <c r="A67" s="127"/>
      <c r="B67" s="839" t="s">
        <v>191</v>
      </c>
      <c r="C67" s="1256" t="s">
        <v>190</v>
      </c>
      <c r="D67" s="1257"/>
      <c r="E67" s="1257"/>
      <c r="F67" s="840" t="s">
        <v>27</v>
      </c>
      <c r="G67" s="841"/>
      <c r="H67" s="841"/>
      <c r="I67" s="841">
        <f>'Rozpočet SO_101B.1'!G1243</f>
        <v>0</v>
      </c>
      <c r="J67" s="842" t="str">
        <f>IF(I76=0,"",I67/I76*100)</f>
        <v/>
      </c>
    </row>
    <row r="68" spans="1:10" ht="36.75" customHeight="1">
      <c r="A68" s="127"/>
      <c r="B68" s="839" t="s">
        <v>189</v>
      </c>
      <c r="C68" s="1256" t="s">
        <v>188</v>
      </c>
      <c r="D68" s="1257"/>
      <c r="E68" s="1257"/>
      <c r="F68" s="840" t="s">
        <v>27</v>
      </c>
      <c r="G68" s="841"/>
      <c r="H68" s="841"/>
      <c r="I68" s="841">
        <f>'Rozpočet SO_101B.1'!G1264</f>
        <v>0</v>
      </c>
      <c r="J68" s="842" t="str">
        <f>IF(I76=0,"",I68/I76*100)</f>
        <v/>
      </c>
    </row>
    <row r="69" spans="1:10" ht="36.75" customHeight="1">
      <c r="A69" s="127"/>
      <c r="B69" s="839" t="s">
        <v>187</v>
      </c>
      <c r="C69" s="1256" t="s">
        <v>186</v>
      </c>
      <c r="D69" s="1257"/>
      <c r="E69" s="1257"/>
      <c r="F69" s="840" t="s">
        <v>27</v>
      </c>
      <c r="G69" s="841"/>
      <c r="H69" s="841"/>
      <c r="I69" s="841">
        <f>'Rozpočet SO_101B.1'!G1326</f>
        <v>0</v>
      </c>
      <c r="J69" s="842" t="str">
        <f>IF(I76=0,"",I69/I76*100)</f>
        <v/>
      </c>
    </row>
    <row r="70" spans="1:10" ht="36.75" customHeight="1">
      <c r="A70" s="127"/>
      <c r="B70" s="839" t="s">
        <v>185</v>
      </c>
      <c r="C70" s="1256" t="s">
        <v>184</v>
      </c>
      <c r="D70" s="1257"/>
      <c r="E70" s="1257"/>
      <c r="F70" s="840" t="s">
        <v>27</v>
      </c>
      <c r="G70" s="841"/>
      <c r="H70" s="841"/>
      <c r="I70" s="841">
        <f>'Rozpočet SO_101B.1'!G1425</f>
        <v>0</v>
      </c>
      <c r="J70" s="842" t="str">
        <f>IF(I76=0,"",I70/I76*100)</f>
        <v/>
      </c>
    </row>
    <row r="71" spans="1:10" ht="36.75" customHeight="1">
      <c r="A71" s="127"/>
      <c r="B71" s="839" t="s">
        <v>183</v>
      </c>
      <c r="C71" s="1256" t="s">
        <v>182</v>
      </c>
      <c r="D71" s="1257"/>
      <c r="E71" s="1257"/>
      <c r="F71" s="840" t="s">
        <v>27</v>
      </c>
      <c r="G71" s="841"/>
      <c r="H71" s="841"/>
      <c r="I71" s="841">
        <f>'Rozpočet SO_101B.1'!G1523</f>
        <v>0</v>
      </c>
      <c r="J71" s="842" t="str">
        <f>IF(I76=0,"",I71/I76*100)</f>
        <v/>
      </c>
    </row>
    <row r="72" spans="1:10" ht="36.75" customHeight="1">
      <c r="A72" s="127"/>
      <c r="B72" s="839" t="s">
        <v>181</v>
      </c>
      <c r="C72" s="1256" t="s">
        <v>180</v>
      </c>
      <c r="D72" s="1257"/>
      <c r="E72" s="1257"/>
      <c r="F72" s="840" t="s">
        <v>27</v>
      </c>
      <c r="G72" s="841"/>
      <c r="H72" s="841"/>
      <c r="I72" s="841">
        <f>'Rozpočet SO_101B.1'!G1548</f>
        <v>0</v>
      </c>
      <c r="J72" s="842" t="str">
        <f>IF(I76=0,"",I72/I76*100)</f>
        <v/>
      </c>
    </row>
    <row r="73" spans="1:10" ht="36.75" customHeight="1">
      <c r="A73" s="127"/>
      <c r="B73" s="839" t="s">
        <v>179</v>
      </c>
      <c r="C73" s="1256" t="s">
        <v>178</v>
      </c>
      <c r="D73" s="1257"/>
      <c r="E73" s="1257"/>
      <c r="F73" s="840" t="s">
        <v>27</v>
      </c>
      <c r="G73" s="841"/>
      <c r="H73" s="841"/>
      <c r="I73" s="841">
        <f>'Rozpočet SO_101B.1'!G1594</f>
        <v>0</v>
      </c>
      <c r="J73" s="842" t="str">
        <f>IF(I76=0,"",I73/I76*100)</f>
        <v/>
      </c>
    </row>
    <row r="74" spans="1:10" ht="36.75" customHeight="1">
      <c r="A74" s="127"/>
      <c r="B74" s="839" t="s">
        <v>177</v>
      </c>
      <c r="C74" s="1256" t="s">
        <v>176</v>
      </c>
      <c r="D74" s="1257"/>
      <c r="E74" s="1257"/>
      <c r="F74" s="840" t="s">
        <v>27</v>
      </c>
      <c r="G74" s="841"/>
      <c r="H74" s="841"/>
      <c r="I74" s="841">
        <f>'Rozpočet SO_101B.1'!G1604</f>
        <v>0</v>
      </c>
      <c r="J74" s="842" t="str">
        <f>IF(I76=0,"",I74/I76*100)</f>
        <v/>
      </c>
    </row>
    <row r="75" spans="1:10" ht="36.75" customHeight="1">
      <c r="A75" s="127"/>
      <c r="B75" s="839" t="s">
        <v>175</v>
      </c>
      <c r="C75" s="1256" t="s">
        <v>174</v>
      </c>
      <c r="D75" s="1257"/>
      <c r="E75" s="1257"/>
      <c r="F75" s="840" t="s">
        <v>28</v>
      </c>
      <c r="G75" s="841"/>
      <c r="H75" s="841"/>
      <c r="I75" s="841">
        <f>'Rozpočet SO_101B.1'!G1615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lS6G39tabNJz80DuLXGDILmuHX4xoxCbRHzVibvZbUJ5vqYHeD2DzE6CvUkuV8e+l2xiqiLKolOVDaiwMYFnVw==" saltValue="k7MI12DtDkfNdNvRvNVqGQ==" spinCount="100000" sheet="1" objects="1" scenarios="1"/>
  <mergeCells count="7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G28:I28"/>
    <mergeCell ref="G29:I29"/>
    <mergeCell ref="D34:E34"/>
    <mergeCell ref="G34:I34"/>
    <mergeCell ref="E20:F20"/>
    <mergeCell ref="G20:H20"/>
    <mergeCell ref="I20:J20"/>
    <mergeCell ref="E21:F21"/>
    <mergeCell ref="G21:H21"/>
    <mergeCell ref="I21:J21"/>
    <mergeCell ref="G23:I23"/>
    <mergeCell ref="G24:I24"/>
    <mergeCell ref="G25:I25"/>
    <mergeCell ref="G26:I26"/>
    <mergeCell ref="G27:I27"/>
    <mergeCell ref="D35:E35"/>
    <mergeCell ref="C39:E39"/>
    <mergeCell ref="C58:E58"/>
    <mergeCell ref="C41:E41"/>
    <mergeCell ref="B42:E42"/>
    <mergeCell ref="C49:E49"/>
    <mergeCell ref="C50:E50"/>
    <mergeCell ref="C51:E51"/>
    <mergeCell ref="C52:E52"/>
    <mergeCell ref="C53:E53"/>
    <mergeCell ref="C40:E40"/>
    <mergeCell ref="C54:E54"/>
    <mergeCell ref="C55:E55"/>
    <mergeCell ref="C56:E56"/>
    <mergeCell ref="C57:E57"/>
    <mergeCell ref="C70:E70"/>
    <mergeCell ref="C59:E59"/>
    <mergeCell ref="C60:E60"/>
    <mergeCell ref="C61:E61"/>
    <mergeCell ref="C62:E62"/>
    <mergeCell ref="C63:E63"/>
    <mergeCell ref="C69:E69"/>
    <mergeCell ref="C64:E64"/>
    <mergeCell ref="C65:E65"/>
    <mergeCell ref="C66:E66"/>
    <mergeCell ref="C67:E67"/>
    <mergeCell ref="C68:E68"/>
    <mergeCell ref="C71:E71"/>
    <mergeCell ref="C72:E72"/>
    <mergeCell ref="C73:E73"/>
    <mergeCell ref="C74:E74"/>
    <mergeCell ref="C75:E75"/>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G17" sqref="G17:H17"/>
      <selection pane="bottomLeft" activeCell="G14" sqref="G14"/>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1" t="s">
        <v>7</v>
      </c>
      <c r="B1" s="1301"/>
      <c r="C1" s="1301"/>
      <c r="D1" s="1301"/>
      <c r="E1" s="1301"/>
      <c r="F1" s="1301"/>
      <c r="G1" s="1301"/>
      <c r="AG1" t="s">
        <v>144</v>
      </c>
    </row>
    <row r="2" spans="1:60" ht="25.15" customHeight="1">
      <c r="A2" s="849" t="s">
        <v>8</v>
      </c>
      <c r="B2" s="850" t="s">
        <v>43</v>
      </c>
      <c r="C2" s="1302" t="s">
        <v>44</v>
      </c>
      <c r="D2" s="1303"/>
      <c r="E2" s="1303"/>
      <c r="F2" s="1303"/>
      <c r="G2" s="1304"/>
      <c r="AG2" t="s">
        <v>145</v>
      </c>
    </row>
    <row r="3" spans="1:60" ht="25.15" customHeight="1">
      <c r="A3" s="849" t="s">
        <v>9</v>
      </c>
      <c r="B3" s="850" t="s">
        <v>68</v>
      </c>
      <c r="C3" s="1302" t="s">
        <v>69</v>
      </c>
      <c r="D3" s="1303"/>
      <c r="E3" s="1303"/>
      <c r="F3" s="1303"/>
      <c r="G3" s="1304"/>
      <c r="AC3" s="124" t="s">
        <v>145</v>
      </c>
      <c r="AG3" t="s">
        <v>146</v>
      </c>
    </row>
    <row r="4" spans="1:60" ht="25.15" customHeight="1">
      <c r="A4" s="851" t="s">
        <v>10</v>
      </c>
      <c r="B4" s="852" t="s">
        <v>70</v>
      </c>
      <c r="C4" s="1305" t="s">
        <v>55</v>
      </c>
      <c r="D4" s="1306"/>
      <c r="E4" s="1306"/>
      <c r="F4" s="1306"/>
      <c r="G4" s="1307"/>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1791</v>
      </c>
      <c r="C9" s="867" t="s">
        <v>1790</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1789</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1788</v>
      </c>
      <c r="C11" s="867" t="s">
        <v>1787</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1786</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3">
      <c r="A13" s="152"/>
      <c r="B13" s="151"/>
      <c r="C13" s="150" t="s">
        <v>1785</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1784</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1783</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1782</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1781</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1780</v>
      </c>
      <c r="C18" s="867" t="s">
        <v>1779</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1759</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1778</v>
      </c>
      <c r="C20" s="867" t="s">
        <v>1777</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299" t="s">
        <v>1776</v>
      </c>
      <c r="D21" s="1300"/>
      <c r="E21" s="1300"/>
      <c r="F21" s="1300"/>
      <c r="G21" s="1300"/>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3" t="s">
        <v>1775</v>
      </c>
      <c r="D22" s="1284"/>
      <c r="E22" s="1284"/>
      <c r="F22" s="1284"/>
      <c r="G22" s="1284"/>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c r="B23" s="151"/>
      <c r="C23" s="150" t="s">
        <v>1759</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1768</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5</v>
      </c>
      <c r="B25" s="866" t="s">
        <v>1774</v>
      </c>
      <c r="C25" s="867" t="s">
        <v>1773</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299" t="s">
        <v>1772</v>
      </c>
      <c r="D26" s="1300"/>
      <c r="E26" s="1300"/>
      <c r="F26" s="1300"/>
      <c r="G26" s="1300"/>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1759</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1771</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65">
        <v>6</v>
      </c>
      <c r="B29" s="866" t="s">
        <v>1770</v>
      </c>
      <c r="C29" s="867" t="s">
        <v>1769</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1768</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1767</v>
      </c>
      <c r="C31" s="867" t="s">
        <v>1766</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2.5" outlineLevel="2">
      <c r="A32" s="152"/>
      <c r="B32" s="151"/>
      <c r="C32" s="150" t="s">
        <v>1765</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2.5" outlineLevel="3">
      <c r="A33" s="152"/>
      <c r="B33" s="151"/>
      <c r="C33" s="150" t="s">
        <v>1764</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1763</v>
      </c>
      <c r="C34" s="867" t="s">
        <v>1762</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299" t="s">
        <v>1761</v>
      </c>
      <c r="D35" s="1300"/>
      <c r="E35" s="1300"/>
      <c r="F35" s="1300"/>
      <c r="G35" s="1300"/>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1760</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1759</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1758</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1757</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1756</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1755</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1754</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1753</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1752</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1751</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1750</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1749</v>
      </c>
      <c r="C47" s="867" t="s">
        <v>1748</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1747</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1746</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1745</v>
      </c>
      <c r="C50" s="867" t="s">
        <v>1744</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1743</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2.5" outlineLevel="1">
      <c r="A52" s="865">
        <v>11</v>
      </c>
      <c r="B52" s="866" t="s">
        <v>1742</v>
      </c>
      <c r="C52" s="867" t="s">
        <v>1741</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1740</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1739</v>
      </c>
      <c r="C54" s="867" t="s">
        <v>1738</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299" t="s">
        <v>1737</v>
      </c>
      <c r="D55" s="1300"/>
      <c r="E55" s="1300"/>
      <c r="F55" s="1300"/>
      <c r="G55" s="1300"/>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2.5" outlineLevel="3">
      <c r="A57" s="152"/>
      <c r="B57" s="151"/>
      <c r="C57" s="184" t="s">
        <v>1736</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3.75" outlineLevel="3">
      <c r="A58" s="152"/>
      <c r="B58" s="151"/>
      <c r="C58" s="184" t="s">
        <v>1735</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1734</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1733</v>
      </c>
      <c r="C63" s="867" t="s">
        <v>1732</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299" t="s">
        <v>1701</v>
      </c>
      <c r="D64" s="1300"/>
      <c r="E64" s="1300"/>
      <c r="F64" s="1300"/>
      <c r="G64" s="1300"/>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1731</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3">
      <c r="A66" s="152"/>
      <c r="B66" s="151"/>
      <c r="C66" s="150" t="s">
        <v>1730</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3">
      <c r="A67" s="152"/>
      <c r="B67" s="151"/>
      <c r="C67" s="150" t="s">
        <v>1729</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1728</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3">
      <c r="A69" s="152"/>
      <c r="B69" s="151"/>
      <c r="C69" s="150" t="s">
        <v>1727</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1726</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1725</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1722</v>
      </c>
      <c r="C72" s="867" t="s">
        <v>1721</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299" t="s">
        <v>1715</v>
      </c>
      <c r="D73" s="1300"/>
      <c r="E73" s="1300"/>
      <c r="F73" s="1300"/>
      <c r="G73" s="1300"/>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3" t="s">
        <v>1714</v>
      </c>
      <c r="D74" s="1284"/>
      <c r="E74" s="1284"/>
      <c r="F74" s="1284"/>
      <c r="G74" s="1284"/>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1688</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1687</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1686</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1685</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1684</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1683</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1682</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1681</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ht="22.5" outlineLevel="3">
      <c r="A86" s="152"/>
      <c r="B86" s="151"/>
      <c r="C86" s="150" t="s">
        <v>1724</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1723</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1722</v>
      </c>
      <c r="C88" s="867" t="s">
        <v>1721</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299" t="s">
        <v>1719</v>
      </c>
      <c r="D89" s="1300"/>
      <c r="E89" s="1300"/>
      <c r="F89" s="1300"/>
      <c r="G89" s="1300"/>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832</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831</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1720</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1703</v>
      </c>
      <c r="C96" s="867" t="s">
        <v>1702</v>
      </c>
      <c r="D96" s="868" t="s">
        <v>256</v>
      </c>
      <c r="E96" s="869">
        <v>61.451999999999998</v>
      </c>
      <c r="F96" s="870"/>
      <c r="G96" s="871">
        <f>ROUND(E96*F96,2)</f>
        <v>0</v>
      </c>
      <c r="H96" s="154">
        <v>187.4</v>
      </c>
      <c r="I96" s="146">
        <f>ROUND(E96*H96,2)</f>
        <v>11516.1</v>
      </c>
      <c r="J96" s="154">
        <v>695.6</v>
      </c>
      <c r="K96" s="146">
        <f>ROUND(E96*J96,2)</f>
        <v>42746.01</v>
      </c>
      <c r="L96" s="146">
        <v>15</v>
      </c>
      <c r="M96" s="146">
        <f>G96*(1+L96/100)</f>
        <v>0</v>
      </c>
      <c r="N96" s="147">
        <v>3.9199999999999999E-2</v>
      </c>
      <c r="O96" s="147">
        <f>ROUND(E96*N96,2)</f>
        <v>2.41</v>
      </c>
      <c r="P96" s="147">
        <v>0</v>
      </c>
      <c r="Q96" s="147">
        <f>ROUND(E96*P96,2)</f>
        <v>0</v>
      </c>
      <c r="R96" s="146"/>
      <c r="S96" s="146" t="s">
        <v>255</v>
      </c>
      <c r="T96" s="146" t="s">
        <v>255</v>
      </c>
      <c r="U96" s="146">
        <v>1.6</v>
      </c>
      <c r="V96" s="146">
        <f>ROUND(E96*U96,2)</f>
        <v>98.32</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299" t="s">
        <v>1701</v>
      </c>
      <c r="D97" s="1300"/>
      <c r="E97" s="1300"/>
      <c r="F97" s="1300"/>
      <c r="G97" s="1300"/>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50" t="s">
        <v>1069</v>
      </c>
      <c r="D98" s="149"/>
      <c r="E98" s="14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0</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1700</v>
      </c>
      <c r="D99" s="149"/>
      <c r="E99" s="148">
        <v>29.975999999999999</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0</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3">
      <c r="A100" s="152"/>
      <c r="B100" s="151"/>
      <c r="C100" s="150" t="s">
        <v>1699</v>
      </c>
      <c r="D100" s="149"/>
      <c r="E100" s="148">
        <v>9.3119999999999994</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0</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ht="22.5" outlineLevel="3">
      <c r="A101" s="152"/>
      <c r="B101" s="151"/>
      <c r="C101" s="150" t="s">
        <v>1698</v>
      </c>
      <c r="D101" s="149"/>
      <c r="E101" s="148">
        <v>7.26</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50" t="s">
        <v>1697</v>
      </c>
      <c r="D102" s="149"/>
      <c r="E102" s="148">
        <v>3.3119999999999998</v>
      </c>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v>0</v>
      </c>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ht="22.5" outlineLevel="3">
      <c r="A103" s="152"/>
      <c r="B103" s="151"/>
      <c r="C103" s="150" t="s">
        <v>1696</v>
      </c>
      <c r="D103" s="149"/>
      <c r="E103" s="148">
        <v>1.6559999999999999</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1695</v>
      </c>
      <c r="D104" s="149"/>
      <c r="E104" s="148">
        <v>6.6239999999999997</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0</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3">
      <c r="A105" s="152"/>
      <c r="B105" s="151"/>
      <c r="C105" s="150" t="s">
        <v>1694</v>
      </c>
      <c r="D105" s="149"/>
      <c r="E105" s="148">
        <v>3.3119999999999998</v>
      </c>
      <c r="F105" s="146"/>
      <c r="G105" s="146"/>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230</v>
      </c>
      <c r="AH105" s="145">
        <v>0</v>
      </c>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1">
      <c r="A106" s="865">
        <v>17</v>
      </c>
      <c r="B106" s="866" t="s">
        <v>1703</v>
      </c>
      <c r="C106" s="867" t="s">
        <v>1702</v>
      </c>
      <c r="D106" s="868" t="s">
        <v>256</v>
      </c>
      <c r="E106" s="869">
        <v>19.587</v>
      </c>
      <c r="F106" s="870"/>
      <c r="G106" s="871">
        <f>ROUND(E106*F106,2)</f>
        <v>0</v>
      </c>
      <c r="H106" s="154">
        <v>187.4</v>
      </c>
      <c r="I106" s="146">
        <f>ROUND(E106*H106,2)</f>
        <v>3670.6</v>
      </c>
      <c r="J106" s="154">
        <v>695.6</v>
      </c>
      <c r="K106" s="146">
        <f>ROUND(E106*J106,2)</f>
        <v>13624.72</v>
      </c>
      <c r="L106" s="146">
        <v>15</v>
      </c>
      <c r="M106" s="146">
        <f>G106*(1+L106/100)</f>
        <v>0</v>
      </c>
      <c r="N106" s="147">
        <v>3.9199999999999999E-2</v>
      </c>
      <c r="O106" s="147">
        <f>ROUND(E106*N106,2)</f>
        <v>0.77</v>
      </c>
      <c r="P106" s="147">
        <v>0</v>
      </c>
      <c r="Q106" s="147">
        <f>ROUND(E106*P106,2)</f>
        <v>0</v>
      </c>
      <c r="R106" s="146"/>
      <c r="S106" s="146" t="s">
        <v>255</v>
      </c>
      <c r="T106" s="146" t="s">
        <v>255</v>
      </c>
      <c r="U106" s="146">
        <v>1.6</v>
      </c>
      <c r="V106" s="146">
        <f>ROUND(E106*U106,2)</f>
        <v>31.34</v>
      </c>
      <c r="W106" s="146"/>
      <c r="X106" s="146" t="s">
        <v>240</v>
      </c>
      <c r="Y106" s="146" t="s">
        <v>239</v>
      </c>
      <c r="Z106" s="145"/>
      <c r="AA106" s="145"/>
      <c r="AB106" s="145"/>
      <c r="AC106" s="145"/>
      <c r="AD106" s="145"/>
      <c r="AE106" s="145"/>
      <c r="AF106" s="145"/>
      <c r="AG106" s="145" t="s">
        <v>238</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299" t="s">
        <v>1719</v>
      </c>
      <c r="D107" s="1300"/>
      <c r="E107" s="1300"/>
      <c r="F107" s="1300"/>
      <c r="G107" s="1300"/>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80" t="s">
        <v>345</v>
      </c>
      <c r="D108" s="179"/>
      <c r="E108" s="178"/>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1718</v>
      </c>
      <c r="D109" s="179"/>
      <c r="E109" s="178">
        <v>121.98</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1717</v>
      </c>
      <c r="D110" s="179"/>
      <c r="E110" s="178">
        <v>8.6</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3" t="s">
        <v>342</v>
      </c>
      <c r="D111" s="182"/>
      <c r="E111" s="181">
        <v>130.58000000000001</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3</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0" t="s">
        <v>341</v>
      </c>
      <c r="D112" s="179"/>
      <c r="E112" s="178"/>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50" t="s">
        <v>1716</v>
      </c>
      <c r="D113" s="149"/>
      <c r="E113" s="148">
        <v>19.587</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0</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18</v>
      </c>
      <c r="B114" s="866" t="s">
        <v>1703</v>
      </c>
      <c r="C114" s="867" t="s">
        <v>1702</v>
      </c>
      <c r="D114" s="868" t="s">
        <v>256</v>
      </c>
      <c r="E114" s="869">
        <v>24.282</v>
      </c>
      <c r="F114" s="870"/>
      <c r="G114" s="871">
        <f>ROUND(E114*F114,2)</f>
        <v>0</v>
      </c>
      <c r="H114" s="154">
        <v>187.4</v>
      </c>
      <c r="I114" s="146">
        <f>ROUND(E114*H114,2)</f>
        <v>4550.45</v>
      </c>
      <c r="J114" s="154">
        <v>695.6</v>
      </c>
      <c r="K114" s="146">
        <f>ROUND(E114*J114,2)</f>
        <v>16890.560000000001</v>
      </c>
      <c r="L114" s="146">
        <v>15</v>
      </c>
      <c r="M114" s="146">
        <f>G114*(1+L114/100)</f>
        <v>0</v>
      </c>
      <c r="N114" s="147">
        <v>3.9199999999999999E-2</v>
      </c>
      <c r="O114" s="147">
        <f>ROUND(E114*N114,2)</f>
        <v>0.95</v>
      </c>
      <c r="P114" s="147">
        <v>0</v>
      </c>
      <c r="Q114" s="147">
        <f>ROUND(E114*P114,2)</f>
        <v>0</v>
      </c>
      <c r="R114" s="146"/>
      <c r="S114" s="146" t="s">
        <v>255</v>
      </c>
      <c r="T114" s="146" t="s">
        <v>255</v>
      </c>
      <c r="U114" s="146">
        <v>1.6</v>
      </c>
      <c r="V114" s="146">
        <f>ROUND(E114*U114,2)</f>
        <v>38.85</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299" t="s">
        <v>1715</v>
      </c>
      <c r="D115" s="1300"/>
      <c r="E115" s="1300"/>
      <c r="F115" s="1300"/>
      <c r="G115" s="1300"/>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234</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283" t="s">
        <v>1714</v>
      </c>
      <c r="D116" s="1284"/>
      <c r="E116" s="1284"/>
      <c r="F116" s="1284"/>
      <c r="G116" s="1284"/>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234</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2">
      <c r="A117" s="152"/>
      <c r="B117" s="151"/>
      <c r="C117" s="180" t="s">
        <v>345</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84" t="s">
        <v>1713</v>
      </c>
      <c r="D118" s="179"/>
      <c r="E118" s="178">
        <v>7.05</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2</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84" t="s">
        <v>1712</v>
      </c>
      <c r="D119" s="179"/>
      <c r="E119" s="178">
        <v>12.3</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2</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3">
      <c r="A120" s="152"/>
      <c r="B120" s="151"/>
      <c r="C120" s="184" t="s">
        <v>1711</v>
      </c>
      <c r="D120" s="179"/>
      <c r="E120" s="178">
        <v>4.2300000000000004</v>
      </c>
      <c r="F120" s="146"/>
      <c r="G120" s="146"/>
      <c r="H120" s="146"/>
      <c r="I120" s="146"/>
      <c r="J120" s="146"/>
      <c r="K120" s="146"/>
      <c r="L120" s="146"/>
      <c r="M120" s="146"/>
      <c r="N120" s="147"/>
      <c r="O120" s="147"/>
      <c r="P120" s="147"/>
      <c r="Q120" s="147"/>
      <c r="R120" s="146"/>
      <c r="S120" s="146"/>
      <c r="T120" s="146"/>
      <c r="U120" s="146"/>
      <c r="V120" s="146"/>
      <c r="W120" s="146"/>
      <c r="X120" s="146"/>
      <c r="Y120" s="146"/>
      <c r="Z120" s="145"/>
      <c r="AA120" s="145"/>
      <c r="AB120" s="145"/>
      <c r="AC120" s="145"/>
      <c r="AD120" s="145"/>
      <c r="AE120" s="145"/>
      <c r="AF120" s="145"/>
      <c r="AG120" s="145" t="s">
        <v>230</v>
      </c>
      <c r="AH120" s="145">
        <v>2</v>
      </c>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3">
      <c r="A121" s="152"/>
      <c r="B121" s="151"/>
      <c r="C121" s="184" t="s">
        <v>1710</v>
      </c>
      <c r="D121" s="179"/>
      <c r="E121" s="178">
        <v>5.4</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2</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3">
      <c r="A122" s="152"/>
      <c r="B122" s="151"/>
      <c r="C122" s="184" t="s">
        <v>1709</v>
      </c>
      <c r="D122" s="179"/>
      <c r="E122" s="178">
        <v>10</v>
      </c>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2</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84" t="s">
        <v>1708</v>
      </c>
      <c r="D123" s="179"/>
      <c r="E123" s="178">
        <v>5.4</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2</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3">
      <c r="A124" s="152"/>
      <c r="B124" s="151"/>
      <c r="C124" s="184" t="s">
        <v>1707</v>
      </c>
      <c r="D124" s="179"/>
      <c r="E124" s="178">
        <v>9.9499999999999993</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2</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outlineLevel="3">
      <c r="A125" s="152"/>
      <c r="B125" s="151"/>
      <c r="C125" s="184" t="s">
        <v>1706</v>
      </c>
      <c r="D125" s="179"/>
      <c r="E125" s="178">
        <v>5.6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2</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83" t="s">
        <v>342</v>
      </c>
      <c r="D126" s="182"/>
      <c r="E126" s="181">
        <v>59.93</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3</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3">
      <c r="A127" s="152"/>
      <c r="B127" s="151"/>
      <c r="C127" s="180" t="s">
        <v>341</v>
      </c>
      <c r="D127" s="179"/>
      <c r="E127" s="178"/>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1705</v>
      </c>
      <c r="D128" s="149"/>
      <c r="E128" s="148">
        <v>23.972000000000001</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1704</v>
      </c>
      <c r="D129" s="149"/>
      <c r="E129" s="148">
        <v>0.31</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1692</v>
      </c>
      <c r="C130" s="867" t="s">
        <v>1691</v>
      </c>
      <c r="D130" s="868" t="s">
        <v>256</v>
      </c>
      <c r="E130" s="869">
        <v>24.282</v>
      </c>
      <c r="F130" s="870"/>
      <c r="G130" s="871">
        <f>ROUND(E130*F130,2)</f>
        <v>0</v>
      </c>
      <c r="H130" s="154">
        <v>0</v>
      </c>
      <c r="I130" s="146">
        <f>ROUND(E130*H130,2)</f>
        <v>0</v>
      </c>
      <c r="J130" s="154">
        <v>140</v>
      </c>
      <c r="K130" s="146">
        <f>ROUND(E130*J130,2)</f>
        <v>3399.48</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7.77</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299" t="s">
        <v>1649</v>
      </c>
      <c r="D131" s="1300"/>
      <c r="E131" s="1300"/>
      <c r="F131" s="1300"/>
      <c r="G131" s="1300"/>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4581</v>
      </c>
      <c r="D132" s="149"/>
      <c r="E132" s="148">
        <v>24.282</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1692</v>
      </c>
      <c r="C133" s="867" t="s">
        <v>1691</v>
      </c>
      <c r="D133" s="868" t="s">
        <v>256</v>
      </c>
      <c r="E133" s="869">
        <v>19.587</v>
      </c>
      <c r="F133" s="870"/>
      <c r="G133" s="871">
        <f>ROUND(E133*F133,2)</f>
        <v>0</v>
      </c>
      <c r="H133" s="154">
        <v>0</v>
      </c>
      <c r="I133" s="146">
        <f>ROUND(E133*H133,2)</f>
        <v>0</v>
      </c>
      <c r="J133" s="154">
        <v>140</v>
      </c>
      <c r="K133" s="146">
        <f>ROUND(E133*J133,2)</f>
        <v>2742.18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6.27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299" t="s">
        <v>1649</v>
      </c>
      <c r="D134" s="1300"/>
      <c r="E134" s="1300"/>
      <c r="F134" s="1300"/>
      <c r="G134" s="1300"/>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4553</v>
      </c>
      <c r="D135" s="149"/>
      <c r="E135" s="148">
        <v>19.587</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1692</v>
      </c>
      <c r="C136" s="867" t="s">
        <v>1691</v>
      </c>
      <c r="D136" s="868" t="s">
        <v>256</v>
      </c>
      <c r="E136" s="869">
        <v>61.451999999999998</v>
      </c>
      <c r="F136" s="870"/>
      <c r="G136" s="871">
        <f>ROUND(E136*F136,2)</f>
        <v>0</v>
      </c>
      <c r="H136" s="154">
        <v>0</v>
      </c>
      <c r="I136" s="146">
        <f>ROUND(E136*H136,2)</f>
        <v>0</v>
      </c>
      <c r="J136" s="154">
        <v>140</v>
      </c>
      <c r="K136" s="146">
        <f>ROUND(E136*J136,2)</f>
        <v>8603.2800000000007</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19.66</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299" t="s">
        <v>1649</v>
      </c>
      <c r="D137" s="1300"/>
      <c r="E137" s="1300"/>
      <c r="F137" s="1300"/>
      <c r="G137" s="1300"/>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4582</v>
      </c>
      <c r="D138" s="149"/>
      <c r="E138" s="148">
        <v>61.451999999999998</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2.5" outlineLevel="1">
      <c r="A139" s="865">
        <v>22</v>
      </c>
      <c r="B139" s="866" t="s">
        <v>1690</v>
      </c>
      <c r="C139" s="867" t="s">
        <v>1689</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1688</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1687</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1686</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1685</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1684</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1683</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1682</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1681</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1680</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1">
      <c r="A152" s="865">
        <v>23</v>
      </c>
      <c r="B152" s="866" t="s">
        <v>1678</v>
      </c>
      <c r="C152" s="867" t="s">
        <v>1677</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ht="22.5" outlineLevel="2">
      <c r="A153" s="152"/>
      <c r="B153" s="151"/>
      <c r="C153" s="150" t="s">
        <v>1679</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2.5" outlineLevel="1">
      <c r="A154" s="865">
        <v>24</v>
      </c>
      <c r="B154" s="866" t="s">
        <v>1678</v>
      </c>
      <c r="C154" s="867" t="s">
        <v>1677</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299" t="s">
        <v>1676</v>
      </c>
      <c r="D155" s="1300"/>
      <c r="E155" s="1300"/>
      <c r="F155" s="1300"/>
      <c r="G155" s="1300"/>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832</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831</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1675</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2.5" outlineLevel="1">
      <c r="A162" s="865">
        <v>25</v>
      </c>
      <c r="B162" s="866" t="s">
        <v>1674</v>
      </c>
      <c r="C162" s="867" t="s">
        <v>1673</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1672</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1671</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1670</v>
      </c>
      <c r="C165" s="867" t="s">
        <v>1669</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299" t="s">
        <v>1668</v>
      </c>
      <c r="D166" s="1300"/>
      <c r="E166" s="1300"/>
      <c r="F166" s="1300"/>
      <c r="G166" s="1300"/>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1667</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1666</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2.5" outlineLevel="3">
      <c r="A169" s="152"/>
      <c r="B169" s="151"/>
      <c r="C169" s="150" t="s">
        <v>1665</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1664</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2.5" outlineLevel="3">
      <c r="A171" s="152"/>
      <c r="B171" s="151"/>
      <c r="C171" s="150" t="s">
        <v>1663</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1662</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1661</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1660</v>
      </c>
      <c r="C174" s="867" t="s">
        <v>1659</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1658</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1657</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33.75" outlineLevel="3">
      <c r="A177" s="152"/>
      <c r="B177" s="151"/>
      <c r="C177" s="150" t="s">
        <v>1656</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1655</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3">
      <c r="A179" s="152"/>
      <c r="B179" s="151"/>
      <c r="C179" s="150" t="s">
        <v>1654</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1653</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1652</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1651</v>
      </c>
      <c r="C182" s="867" t="s">
        <v>1650</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299" t="s">
        <v>1649</v>
      </c>
      <c r="D183" s="1300"/>
      <c r="E183" s="1300"/>
      <c r="F183" s="1300"/>
      <c r="G183" s="1300"/>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1648</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1647</v>
      </c>
      <c r="C185" s="880" t="s">
        <v>1646</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1645</v>
      </c>
      <c r="C186" s="867" t="s">
        <v>1644</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1643</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2.5" outlineLevel="1">
      <c r="A188" s="865">
        <v>31</v>
      </c>
      <c r="B188" s="866" t="s">
        <v>1642</v>
      </c>
      <c r="C188" s="867" t="s">
        <v>1641</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299" t="s">
        <v>235</v>
      </c>
      <c r="D189" s="1300"/>
      <c r="E189" s="1300"/>
      <c r="F189" s="1300"/>
      <c r="G189" s="1300"/>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1640</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2.5" outlineLevel="1">
      <c r="A191" s="865">
        <v>32</v>
      </c>
      <c r="B191" s="866" t="s">
        <v>1639</v>
      </c>
      <c r="C191" s="867" t="s">
        <v>1638</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2.5" outlineLevel="2">
      <c r="A192" s="152"/>
      <c r="B192" s="151"/>
      <c r="C192" s="150" t="s">
        <v>1637</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2.5" outlineLevel="3">
      <c r="A193" s="152"/>
      <c r="B193" s="151"/>
      <c r="C193" s="150" t="s">
        <v>1636</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3">
      <c r="A194" s="152"/>
      <c r="B194" s="151"/>
      <c r="C194" s="150" t="s">
        <v>1635</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2.5" outlineLevel="3">
      <c r="A195" s="152"/>
      <c r="B195" s="151"/>
      <c r="C195" s="150" t="s">
        <v>1634</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1633</v>
      </c>
      <c r="C196" s="867" t="s">
        <v>1632</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299" t="s">
        <v>461</v>
      </c>
      <c r="D197" s="1300"/>
      <c r="E197" s="1300"/>
      <c r="F197" s="1300"/>
      <c r="G197" s="1300"/>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1631</v>
      </c>
      <c r="C198" s="867" t="s">
        <v>1630</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299" t="s">
        <v>461</v>
      </c>
      <c r="D199" s="1300"/>
      <c r="E199" s="1300"/>
      <c r="F199" s="1300"/>
      <c r="G199" s="1300"/>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1629</v>
      </c>
      <c r="C200" s="867" t="s">
        <v>1628</v>
      </c>
      <c r="D200" s="868" t="s">
        <v>1075</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299" t="s">
        <v>235</v>
      </c>
      <c r="D201" s="1300"/>
      <c r="E201" s="1300"/>
      <c r="F201" s="1300"/>
      <c r="G201" s="1300"/>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1627</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1626</v>
      </c>
      <c r="C203" s="880" t="s">
        <v>1625</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ht="22.5" outlineLevel="1">
      <c r="A205" s="878">
        <v>37</v>
      </c>
      <c r="B205" s="879" t="s">
        <v>1624</v>
      </c>
      <c r="C205" s="880" t="s">
        <v>1623</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ht="22.5" outlineLevel="1">
      <c r="A206" s="878">
        <v>38</v>
      </c>
      <c r="B206" s="879" t="s">
        <v>1622</v>
      </c>
      <c r="C206" s="880" t="s">
        <v>1621</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2.5" outlineLevel="1">
      <c r="A207" s="865">
        <v>39</v>
      </c>
      <c r="B207" s="866" t="s">
        <v>1620</v>
      </c>
      <c r="C207" s="867" t="s">
        <v>1619</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1618</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3">
      <c r="A209" s="152"/>
      <c r="B209" s="151"/>
      <c r="C209" s="150" t="s">
        <v>1617</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1616</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1615</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2.5" outlineLevel="1">
      <c r="A212" s="865">
        <v>40</v>
      </c>
      <c r="B212" s="866" t="s">
        <v>1614</v>
      </c>
      <c r="C212" s="867" t="s">
        <v>1613</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2.5" outlineLevel="2">
      <c r="A213" s="152"/>
      <c r="B213" s="151"/>
      <c r="C213" s="150" t="s">
        <v>1612</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1611</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1610</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2.5" outlineLevel="3">
      <c r="A216" s="152"/>
      <c r="B216" s="151"/>
      <c r="C216" s="150" t="s">
        <v>1609</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1608</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1607</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1606</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1605</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2.5" outlineLevel="1">
      <c r="A221" s="865">
        <v>41</v>
      </c>
      <c r="B221" s="866" t="s">
        <v>1604</v>
      </c>
      <c r="C221" s="867" t="s">
        <v>1603</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1602</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2.5" outlineLevel="3">
      <c r="A223" s="152"/>
      <c r="B223" s="151"/>
      <c r="C223" s="150" t="s">
        <v>1601</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2.5" outlineLevel="3">
      <c r="A224" s="152"/>
      <c r="B224" s="151"/>
      <c r="C224" s="150" t="s">
        <v>1600</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1081</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2.5" outlineLevel="3">
      <c r="A226" s="152"/>
      <c r="B226" s="151"/>
      <c r="C226" s="150" t="s">
        <v>1599</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2.5" outlineLevel="3">
      <c r="A227" s="152"/>
      <c r="B227" s="151"/>
      <c r="C227" s="150" t="s">
        <v>1598</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2.5" outlineLevel="3">
      <c r="A228" s="152"/>
      <c r="B228" s="151"/>
      <c r="C228" s="150" t="s">
        <v>1078</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2.5" outlineLevel="1">
      <c r="A229" s="865">
        <v>42</v>
      </c>
      <c r="B229" s="866" t="s">
        <v>1597</v>
      </c>
      <c r="C229" s="867" t="s">
        <v>1596</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1595</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33.75" outlineLevel="3">
      <c r="A231" s="152"/>
      <c r="B231" s="151"/>
      <c r="C231" s="150" t="s">
        <v>1594</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2.5" outlineLevel="3">
      <c r="A232" s="152"/>
      <c r="B232" s="151"/>
      <c r="C232" s="150" t="s">
        <v>1593</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1592</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3">
      <c r="A234" s="152"/>
      <c r="B234" s="151"/>
      <c r="C234" s="150" t="s">
        <v>1591</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1590</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2.5" outlineLevel="3">
      <c r="A236" s="152"/>
      <c r="B236" s="151"/>
      <c r="C236" s="150" t="s">
        <v>1589</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33.75" outlineLevel="3">
      <c r="A237" s="152"/>
      <c r="B237" s="151"/>
      <c r="C237" s="150" t="s">
        <v>1588</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1587</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2.5" outlineLevel="3">
      <c r="A239" s="152"/>
      <c r="B239" s="151"/>
      <c r="C239" s="150" t="s">
        <v>1586</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1585</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1584</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1583</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1582</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2.5" outlineLevel="3">
      <c r="A244" s="152"/>
      <c r="B244" s="151"/>
      <c r="C244" s="150" t="s">
        <v>1581</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2.5" outlineLevel="3">
      <c r="A245" s="152"/>
      <c r="B245" s="151"/>
      <c r="C245" s="150" t="s">
        <v>1580</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1579</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2.5" outlineLevel="1">
      <c r="A247" s="865">
        <v>43</v>
      </c>
      <c r="B247" s="866" t="s">
        <v>1578</v>
      </c>
      <c r="C247" s="867" t="s">
        <v>1577</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1576</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1575</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1574</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1573</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1572</v>
      </c>
      <c r="C252" s="867" t="s">
        <v>1571</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299" t="s">
        <v>708</v>
      </c>
      <c r="D253" s="1300"/>
      <c r="E253" s="1300"/>
      <c r="F253" s="1300"/>
      <c r="G253" s="1300"/>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1570</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1569</v>
      </c>
      <c r="C255" s="867" t="s">
        <v>1568</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299" t="s">
        <v>708</v>
      </c>
      <c r="D256" s="1300"/>
      <c r="E256" s="1300"/>
      <c r="F256" s="1300"/>
      <c r="G256" s="1300"/>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776</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ht="22.5" outlineLevel="1">
      <c r="A258" s="865">
        <v>46</v>
      </c>
      <c r="B258" s="866" t="s">
        <v>1567</v>
      </c>
      <c r="C258" s="867" t="s">
        <v>1566</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1565</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2.5" outlineLevel="1">
      <c r="A260" s="865">
        <v>47</v>
      </c>
      <c r="B260" s="866" t="s">
        <v>1562</v>
      </c>
      <c r="C260" s="867" t="s">
        <v>1561</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299" t="s">
        <v>1564</v>
      </c>
      <c r="D261" s="1300"/>
      <c r="E261" s="1300"/>
      <c r="F261" s="1300"/>
      <c r="G261" s="1300"/>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1563</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2.5" outlineLevel="1">
      <c r="A263" s="865">
        <v>48</v>
      </c>
      <c r="B263" s="866" t="s">
        <v>1562</v>
      </c>
      <c r="C263" s="867" t="s">
        <v>1561</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299" t="s">
        <v>1560</v>
      </c>
      <c r="D264" s="1300"/>
      <c r="E264" s="1300"/>
      <c r="F264" s="1300"/>
      <c r="G264" s="1300"/>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1451</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1450</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1449</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1448</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1447</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1446</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1445</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2.5" outlineLevel="3">
      <c r="A275" s="152"/>
      <c r="B275" s="151"/>
      <c r="C275" s="150" t="s">
        <v>1559</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1558</v>
      </c>
      <c r="C276" s="867" t="s">
        <v>1557</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299" t="s">
        <v>1556</v>
      </c>
      <c r="D277" s="1300"/>
      <c r="E277" s="1300"/>
      <c r="F277" s="1300"/>
      <c r="G277" s="1300"/>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1555</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1554</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2.5" outlineLevel="1">
      <c r="A280" s="865">
        <v>50</v>
      </c>
      <c r="B280" s="866" t="s">
        <v>1553</v>
      </c>
      <c r="C280" s="867" t="s">
        <v>1552</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1551</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1550</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65">
        <v>51</v>
      </c>
      <c r="B283" s="866" t="s">
        <v>1549</v>
      </c>
      <c r="C283" s="867" t="s">
        <v>1548</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1547</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1546</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2.5" outlineLevel="1">
      <c r="A286" s="865">
        <v>52</v>
      </c>
      <c r="B286" s="866" t="s">
        <v>1545</v>
      </c>
      <c r="C286" s="867" t="s">
        <v>1544</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1543</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2.5" outlineLevel="1">
      <c r="A288" s="865">
        <v>53</v>
      </c>
      <c r="B288" s="866" t="s">
        <v>1542</v>
      </c>
      <c r="C288" s="867" t="s">
        <v>1541</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1540</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1539</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2.5" outlineLevel="1">
      <c r="A291" s="865">
        <v>54</v>
      </c>
      <c r="B291" s="866" t="s">
        <v>1538</v>
      </c>
      <c r="C291" s="867" t="s">
        <v>1537</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1536</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1535</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55</v>
      </c>
      <c r="B294" s="866" t="s">
        <v>1534</v>
      </c>
      <c r="C294" s="867" t="s">
        <v>1533</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1532</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1531</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65">
        <v>56</v>
      </c>
      <c r="B297" s="866" t="s">
        <v>1530</v>
      </c>
      <c r="C297" s="867" t="s">
        <v>1529</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1528</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1527</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2.5" outlineLevel="1">
      <c r="A300" s="865">
        <v>57</v>
      </c>
      <c r="B300" s="866" t="s">
        <v>1526</v>
      </c>
      <c r="C300" s="867" t="s">
        <v>1525</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1524</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2.5" outlineLevel="1">
      <c r="A302" s="865">
        <v>58</v>
      </c>
      <c r="B302" s="866" t="s">
        <v>1523</v>
      </c>
      <c r="C302" s="867" t="s">
        <v>1522</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1521</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1520</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2.5" outlineLevel="1">
      <c r="A305" s="865">
        <v>59</v>
      </c>
      <c r="B305" s="866" t="s">
        <v>1519</v>
      </c>
      <c r="C305" s="867" t="s">
        <v>1518</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1517</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2.5" outlineLevel="1">
      <c r="A307" s="865">
        <v>60</v>
      </c>
      <c r="B307" s="866" t="s">
        <v>1516</v>
      </c>
      <c r="C307" s="867" t="s">
        <v>1515</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1514</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1513</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1512</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1511</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1510</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1509</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1508</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2.5" outlineLevel="1">
      <c r="A315" s="865">
        <v>61</v>
      </c>
      <c r="B315" s="866" t="s">
        <v>1507</v>
      </c>
      <c r="C315" s="867" t="s">
        <v>1506</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3.75" outlineLevel="2">
      <c r="A316" s="152"/>
      <c r="B316" s="151"/>
      <c r="C316" s="150" t="s">
        <v>1505</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2.5" outlineLevel="3">
      <c r="A317" s="152"/>
      <c r="B317" s="151"/>
      <c r="C317" s="150" t="s">
        <v>1504</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2.5" outlineLevel="3">
      <c r="A318" s="152"/>
      <c r="B318" s="151"/>
      <c r="C318" s="150" t="s">
        <v>1503</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3">
      <c r="A319" s="152"/>
      <c r="B319" s="151"/>
      <c r="C319" s="150" t="s">
        <v>1502</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2.5" outlineLevel="3">
      <c r="A320" s="152"/>
      <c r="B320" s="151"/>
      <c r="C320" s="150" t="s">
        <v>1501</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50" t="s">
        <v>1500</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2.5" outlineLevel="3">
      <c r="A322" s="152"/>
      <c r="B322" s="151"/>
      <c r="C322" s="150" t="s">
        <v>1499</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1498</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3.75" outlineLevel="3">
      <c r="A324" s="152"/>
      <c r="B324" s="151"/>
      <c r="C324" s="150" t="s">
        <v>1497</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50" t="s">
        <v>1496</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2.5" outlineLevel="3">
      <c r="A326" s="152"/>
      <c r="B326" s="151"/>
      <c r="C326" s="150" t="s">
        <v>1495</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2.5" outlineLevel="3">
      <c r="A327" s="152"/>
      <c r="B327" s="151"/>
      <c r="C327" s="150" t="s">
        <v>1494</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2.5" outlineLevel="3">
      <c r="A328" s="152"/>
      <c r="B328" s="151"/>
      <c r="C328" s="150" t="s">
        <v>1493</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2.5" outlineLevel="3">
      <c r="A329" s="152"/>
      <c r="B329" s="151"/>
      <c r="C329" s="150" t="s">
        <v>1492</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50" t="s">
        <v>1491</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2.5" outlineLevel="1">
      <c r="A331" s="865">
        <v>62</v>
      </c>
      <c r="B331" s="866" t="s">
        <v>1490</v>
      </c>
      <c r="C331" s="867" t="s">
        <v>1489</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1488</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1487</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1486</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1485</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1484</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1483</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1482</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1481</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1480</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1479</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1478</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1477</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1476</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1475</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1474</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1473</v>
      </c>
      <c r="C347" s="867" t="s">
        <v>1472</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1471</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1470</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1469</v>
      </c>
      <c r="C350" s="867" t="s">
        <v>1468</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1467</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1466</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1465</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1464</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1463</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1462</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1461</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1460</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1459</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1458</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1457</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1456</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1455</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1454</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2.5" outlineLevel="1">
      <c r="A365" s="865">
        <v>65</v>
      </c>
      <c r="B365" s="866" t="s">
        <v>1453</v>
      </c>
      <c r="C365" s="867" t="s">
        <v>1452</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1451</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1450</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1449</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1448</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1447</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1446</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1445</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1444</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1443</v>
      </c>
      <c r="C377" s="867" t="s">
        <v>1442</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3.75" outlineLevel="2">
      <c r="A378" s="152"/>
      <c r="B378" s="151"/>
      <c r="C378" s="150" t="s">
        <v>1441</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3.75" outlineLevel="3">
      <c r="A379" s="152"/>
      <c r="B379" s="151"/>
      <c r="C379" s="150" t="s">
        <v>1440</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2.5" outlineLevel="1">
      <c r="A380" s="865">
        <v>67</v>
      </c>
      <c r="B380" s="866" t="s">
        <v>1439</v>
      </c>
      <c r="C380" s="867" t="s">
        <v>1438</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299" t="s">
        <v>1437</v>
      </c>
      <c r="D381" s="1300"/>
      <c r="E381" s="1300"/>
      <c r="F381" s="1300"/>
      <c r="G381" s="1300"/>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2.5" outlineLevel="1">
      <c r="A382" s="865">
        <v>68</v>
      </c>
      <c r="B382" s="866" t="s">
        <v>1436</v>
      </c>
      <c r="C382" s="867" t="s">
        <v>1435</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299" t="s">
        <v>1434</v>
      </c>
      <c r="D383" s="1300"/>
      <c r="E383" s="1300"/>
      <c r="F383" s="1300"/>
      <c r="G383" s="1300"/>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2.5" outlineLevel="1">
      <c r="A384" s="865">
        <v>69</v>
      </c>
      <c r="B384" s="866" t="s">
        <v>1433</v>
      </c>
      <c r="C384" s="867" t="s">
        <v>1432</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299" t="s">
        <v>1431</v>
      </c>
      <c r="D385" s="1300"/>
      <c r="E385" s="1300"/>
      <c r="F385" s="1300"/>
      <c r="G385" s="1300"/>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2.5" outlineLevel="1">
      <c r="A386" s="865">
        <v>70</v>
      </c>
      <c r="B386" s="866" t="s">
        <v>1430</v>
      </c>
      <c r="C386" s="867" t="s">
        <v>1429</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299" t="s">
        <v>1428</v>
      </c>
      <c r="D387" s="1300"/>
      <c r="E387" s="1300"/>
      <c r="F387" s="1300"/>
      <c r="G387" s="1300"/>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2.5" outlineLevel="1">
      <c r="A389" s="865">
        <v>71</v>
      </c>
      <c r="B389" s="866" t="s">
        <v>1427</v>
      </c>
      <c r="C389" s="867" t="s">
        <v>1426</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2.5" outlineLevel="2">
      <c r="A390" s="152"/>
      <c r="B390" s="151"/>
      <c r="C390" s="150" t="s">
        <v>1425</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1424</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1423</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1422</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3.75" outlineLevel="3">
      <c r="A394" s="152"/>
      <c r="B394" s="151"/>
      <c r="C394" s="150" t="s">
        <v>1421</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1420</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2.5" outlineLevel="3">
      <c r="A396" s="152"/>
      <c r="B396" s="151"/>
      <c r="C396" s="150" t="s">
        <v>1419</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1418</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1417</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1416</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3.75" outlineLevel="3">
      <c r="A400" s="152"/>
      <c r="B400" s="151"/>
      <c r="C400" s="150" t="s">
        <v>1415</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2.5" outlineLevel="1">
      <c r="A401" s="865">
        <v>72</v>
      </c>
      <c r="B401" s="866" t="s">
        <v>1414</v>
      </c>
      <c r="C401" s="867" t="s">
        <v>1413</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1412</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1411</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2.5" outlineLevel="1">
      <c r="A404" s="865">
        <v>73</v>
      </c>
      <c r="B404" s="866" t="s">
        <v>1410</v>
      </c>
      <c r="C404" s="867" t="s">
        <v>1409</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2.5" outlineLevel="2">
      <c r="A405" s="152"/>
      <c r="B405" s="151"/>
      <c r="C405" s="150" t="s">
        <v>1396</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2.5" outlineLevel="3">
      <c r="A406" s="152"/>
      <c r="B406" s="151"/>
      <c r="C406" s="150" t="s">
        <v>1390</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ht="22.5" outlineLevel="1">
      <c r="A407" s="865">
        <v>74</v>
      </c>
      <c r="B407" s="866" t="s">
        <v>1408</v>
      </c>
      <c r="C407" s="867" t="s">
        <v>1407</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299" t="s">
        <v>1406</v>
      </c>
      <c r="D408" s="1300"/>
      <c r="E408" s="1300"/>
      <c r="F408" s="1300"/>
      <c r="G408" s="1300"/>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3.75" outlineLevel="2">
      <c r="A409" s="152"/>
      <c r="B409" s="151"/>
      <c r="C409" s="150" t="s">
        <v>1405</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3.75" outlineLevel="3">
      <c r="A410" s="152"/>
      <c r="B410" s="151"/>
      <c r="C410" s="150" t="s">
        <v>1404</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2.5" outlineLevel="1">
      <c r="A411" s="865">
        <v>75</v>
      </c>
      <c r="B411" s="866" t="s">
        <v>1403</v>
      </c>
      <c r="C411" s="867" t="s">
        <v>1402</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1401</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1400</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1399</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1398</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2.5" outlineLevel="3">
      <c r="A416" s="152"/>
      <c r="B416" s="151"/>
      <c r="C416" s="150" t="s">
        <v>1397</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2.5" outlineLevel="3">
      <c r="A417" s="152"/>
      <c r="B417" s="151"/>
      <c r="C417" s="150" t="s">
        <v>1396</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1395</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1394</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1393</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1392</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2.5" outlineLevel="3">
      <c r="A422" s="152"/>
      <c r="B422" s="151"/>
      <c r="C422" s="150" t="s">
        <v>1391</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2.5" outlineLevel="3">
      <c r="A423" s="152"/>
      <c r="B423" s="151"/>
      <c r="C423" s="150" t="s">
        <v>1390</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1389</v>
      </c>
      <c r="C425" s="867" t="s">
        <v>1388</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299" t="s">
        <v>1387</v>
      </c>
      <c r="D426" s="1300"/>
      <c r="E426" s="1300"/>
      <c r="F426" s="1300"/>
      <c r="G426" s="1300"/>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1386</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ht="22.5" outlineLevel="1">
      <c r="A428" s="865">
        <v>77</v>
      </c>
      <c r="B428" s="866" t="s">
        <v>1385</v>
      </c>
      <c r="C428" s="867" t="s">
        <v>1384</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1383</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1380</v>
      </c>
      <c r="C430" s="867" t="s">
        <v>1379</v>
      </c>
      <c r="D430" s="868" t="s">
        <v>567</v>
      </c>
      <c r="E430" s="869">
        <v>0.10009999999999999</v>
      </c>
      <c r="F430" s="870"/>
      <c r="G430" s="871">
        <f>ROUND(E430*F430,2)</f>
        <v>0</v>
      </c>
      <c r="H430" s="154">
        <v>2982.54</v>
      </c>
      <c r="I430" s="146">
        <f>ROUND(E430*H430,2)</f>
        <v>298.55</v>
      </c>
      <c r="J430" s="154">
        <v>552.46</v>
      </c>
      <c r="K430" s="146">
        <f>ROUND(E430*J430,2)</f>
        <v>55.3</v>
      </c>
      <c r="L430" s="146">
        <v>15</v>
      </c>
      <c r="M430" s="146">
        <f>G430*(1+L430/100)</f>
        <v>0</v>
      </c>
      <c r="N430" s="147">
        <v>2.5251399999999999</v>
      </c>
      <c r="O430" s="147">
        <f>ROUND(E430*N430,2)</f>
        <v>0.25</v>
      </c>
      <c r="P430" s="147">
        <v>0</v>
      </c>
      <c r="Q430" s="147">
        <f>ROUND(E430*P430,2)</f>
        <v>0</v>
      </c>
      <c r="R430" s="146"/>
      <c r="S430" s="146" t="s">
        <v>255</v>
      </c>
      <c r="T430" s="146" t="s">
        <v>255</v>
      </c>
      <c r="U430" s="146">
        <v>0.99</v>
      </c>
      <c r="V430" s="146">
        <f>ROUND(E430*U430,2)</f>
        <v>0.1</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299" t="s">
        <v>1375</v>
      </c>
      <c r="D431" s="1300"/>
      <c r="E431" s="1300"/>
      <c r="F431" s="1300"/>
      <c r="G431" s="1300"/>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1378</v>
      </c>
      <c r="D432" s="149"/>
      <c r="E432" s="148">
        <v>0.10009999999999999</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1">
      <c r="A433" s="865">
        <v>79</v>
      </c>
      <c r="B433" s="866" t="s">
        <v>1380</v>
      </c>
      <c r="C433" s="867" t="s">
        <v>1379</v>
      </c>
      <c r="D433" s="868" t="s">
        <v>567</v>
      </c>
      <c r="E433" s="869">
        <v>2.9</v>
      </c>
      <c r="F433" s="870"/>
      <c r="G433" s="871">
        <f>ROUND(E433*F433,2)</f>
        <v>0</v>
      </c>
      <c r="H433" s="154">
        <v>2982.54</v>
      </c>
      <c r="I433" s="146">
        <f>ROUND(E433*H433,2)</f>
        <v>8649.3700000000008</v>
      </c>
      <c r="J433" s="154">
        <v>552.46</v>
      </c>
      <c r="K433" s="146">
        <f>ROUND(E433*J433,2)</f>
        <v>1602.13</v>
      </c>
      <c r="L433" s="146">
        <v>15</v>
      </c>
      <c r="M433" s="146">
        <f>G433*(1+L433/100)</f>
        <v>0</v>
      </c>
      <c r="N433" s="147">
        <v>2.5251399999999999</v>
      </c>
      <c r="O433" s="147">
        <f>ROUND(E433*N433,2)</f>
        <v>7.32</v>
      </c>
      <c r="P433" s="147">
        <v>0</v>
      </c>
      <c r="Q433" s="147">
        <f>ROUND(E433*P433,2)</f>
        <v>0</v>
      </c>
      <c r="R433" s="146"/>
      <c r="S433" s="146" t="s">
        <v>255</v>
      </c>
      <c r="T433" s="146" t="s">
        <v>255</v>
      </c>
      <c r="U433" s="146">
        <v>0.99</v>
      </c>
      <c r="V433" s="146">
        <f>ROUND(E433*U433,2)</f>
        <v>2.87</v>
      </c>
      <c r="W433" s="146"/>
      <c r="X433" s="146" t="s">
        <v>240</v>
      </c>
      <c r="Y433" s="146" t="s">
        <v>239</v>
      </c>
      <c r="Z433" s="145"/>
      <c r="AA433" s="145"/>
      <c r="AB433" s="145"/>
      <c r="AC433" s="145"/>
      <c r="AD433" s="145"/>
      <c r="AE433" s="145"/>
      <c r="AF433" s="145"/>
      <c r="AG433" s="145" t="s">
        <v>238</v>
      </c>
      <c r="AH433" s="145"/>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2">
      <c r="A434" s="152"/>
      <c r="B434" s="151"/>
      <c r="C434" s="1299" t="s">
        <v>674</v>
      </c>
      <c r="D434" s="1300"/>
      <c r="E434" s="1300"/>
      <c r="F434" s="1300"/>
      <c r="G434" s="1300"/>
      <c r="H434" s="146"/>
      <c r="I434" s="146"/>
      <c r="J434" s="146"/>
      <c r="K434" s="146"/>
      <c r="L434" s="146"/>
      <c r="M434" s="146"/>
      <c r="N434" s="147"/>
      <c r="O434" s="147"/>
      <c r="P434" s="147"/>
      <c r="Q434" s="147"/>
      <c r="R434" s="146"/>
      <c r="S434" s="146"/>
      <c r="T434" s="146"/>
      <c r="U434" s="146"/>
      <c r="V434" s="146"/>
      <c r="W434" s="146"/>
      <c r="X434" s="146"/>
      <c r="Y434" s="146"/>
      <c r="Z434" s="145"/>
      <c r="AA434" s="145"/>
      <c r="AB434" s="145"/>
      <c r="AC434" s="145"/>
      <c r="AD434" s="145"/>
      <c r="AE434" s="145"/>
      <c r="AF434" s="145"/>
      <c r="AG434" s="145" t="s">
        <v>234</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50" t="s">
        <v>1382</v>
      </c>
      <c r="D435" s="149"/>
      <c r="E435" s="148">
        <v>2.0880000000000001</v>
      </c>
      <c r="F435" s="146"/>
      <c r="G435" s="146"/>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230</v>
      </c>
      <c r="AH435" s="145">
        <v>0</v>
      </c>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3">
      <c r="A436" s="152"/>
      <c r="B436" s="151"/>
      <c r="C436" s="150" t="s">
        <v>1381</v>
      </c>
      <c r="D436" s="149"/>
      <c r="E436" s="148">
        <v>0.81200000000000006</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1377</v>
      </c>
      <c r="C437" s="867" t="s">
        <v>1376</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299" t="s">
        <v>1375</v>
      </c>
      <c r="D438" s="1300"/>
      <c r="E438" s="1300"/>
      <c r="F438" s="1300"/>
      <c r="G438" s="1300"/>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1374</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1373</v>
      </c>
      <c r="C440" s="867" t="s">
        <v>1372</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1371</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ht="22.5" outlineLevel="1">
      <c r="A442" s="865">
        <v>82</v>
      </c>
      <c r="B442" s="866" t="s">
        <v>1370</v>
      </c>
      <c r="C442" s="867" t="s">
        <v>1369</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299" t="s">
        <v>674</v>
      </c>
      <c r="D443" s="1300"/>
      <c r="E443" s="1300"/>
      <c r="F443" s="1300"/>
      <c r="G443" s="1300"/>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1368</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1367</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1366</v>
      </c>
      <c r="C446" s="867" t="s">
        <v>1365</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1364</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1363</v>
      </c>
      <c r="C448" s="867" t="s">
        <v>1362</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299" t="s">
        <v>1361</v>
      </c>
      <c r="D449" s="1300"/>
      <c r="E449" s="1300"/>
      <c r="F449" s="1300"/>
      <c r="G449" s="1300"/>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1360</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1359</v>
      </c>
      <c r="C451" s="867" t="s">
        <v>1358</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299" t="s">
        <v>1331</v>
      </c>
      <c r="D452" s="1300"/>
      <c r="E452" s="1300"/>
      <c r="F452" s="1300"/>
      <c r="G452" s="1300"/>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3" t="s">
        <v>1330</v>
      </c>
      <c r="D453" s="1284"/>
      <c r="E453" s="1284"/>
      <c r="F453" s="1284"/>
      <c r="G453" s="1284"/>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3" t="s">
        <v>1329</v>
      </c>
      <c r="D454" s="1284"/>
      <c r="E454" s="1284"/>
      <c r="F454" s="1284"/>
      <c r="G454" s="1284"/>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1357</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1356</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1355</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1354</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1353</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1352</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1351</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1350</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1349</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1348</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1347</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1346</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1345</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1344</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1343</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1342</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1341</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1340</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1339</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1338</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1337</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1336</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1335</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1334</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1333</v>
      </c>
      <c r="C479" s="867" t="s">
        <v>1332</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299" t="s">
        <v>1331</v>
      </c>
      <c r="D480" s="1300"/>
      <c r="E480" s="1300"/>
      <c r="F480" s="1300"/>
      <c r="G480" s="1300"/>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3" t="s">
        <v>1330</v>
      </c>
      <c r="D481" s="1284"/>
      <c r="E481" s="1284"/>
      <c r="F481" s="1284"/>
      <c r="G481" s="1284"/>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3" t="s">
        <v>1329</v>
      </c>
      <c r="D482" s="1284"/>
      <c r="E482" s="1284"/>
      <c r="F482" s="1284"/>
      <c r="G482" s="1284"/>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1328</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1327</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1326</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1325</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1324</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1323</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1322</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1321</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1320</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1319</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1318</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1317</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1316</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1315</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1314</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1313</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1312</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1311</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1310</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1309</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1308</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1307</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1306</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1305</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1304</v>
      </c>
      <c r="C507" s="867" t="s">
        <v>1303</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1302</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2.5" outlineLevel="1">
      <c r="A509" s="865">
        <v>88</v>
      </c>
      <c r="B509" s="866" t="s">
        <v>1301</v>
      </c>
      <c r="C509" s="867" t="s">
        <v>1300</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299" t="s">
        <v>1299</v>
      </c>
      <c r="D510" s="1300"/>
      <c r="E510" s="1300"/>
      <c r="F510" s="1300"/>
      <c r="G510" s="1300"/>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2.5" outlineLevel="2">
      <c r="A511" s="152"/>
      <c r="B511" s="151"/>
      <c r="C511" s="150" t="s">
        <v>1298</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ht="22.5" outlineLevel="3">
      <c r="A512" s="152"/>
      <c r="B512" s="151"/>
      <c r="C512" s="150" t="s">
        <v>1297</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1296</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1295</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1294</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ht="22.5" outlineLevel="1">
      <c r="A516" s="865">
        <v>89</v>
      </c>
      <c r="B516" s="866" t="s">
        <v>1293</v>
      </c>
      <c r="C516" s="867" t="s">
        <v>1292</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1291</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1290</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1289</v>
      </c>
      <c r="C519" s="867" t="s">
        <v>1288</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299" t="s">
        <v>1287</v>
      </c>
      <c r="D520" s="1300"/>
      <c r="E520" s="1300"/>
      <c r="F520" s="1300"/>
      <c r="G520" s="1300"/>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1286</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1285</v>
      </c>
      <c r="C522" s="867" t="s">
        <v>1284</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2.5" outlineLevel="2">
      <c r="A523" s="152"/>
      <c r="B523" s="151"/>
      <c r="C523" s="1299" t="s">
        <v>1279</v>
      </c>
      <c r="D523" s="1300"/>
      <c r="E523" s="1300"/>
      <c r="F523" s="1300"/>
      <c r="G523" s="1300"/>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3" t="s">
        <v>1278</v>
      </c>
      <c r="D524" s="1284"/>
      <c r="E524" s="1284"/>
      <c r="F524" s="1284"/>
      <c r="G524" s="1284"/>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2.5" outlineLevel="2">
      <c r="A525" s="152"/>
      <c r="B525" s="151"/>
      <c r="C525" s="150" t="s">
        <v>1283</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2.5" outlineLevel="3">
      <c r="A526" s="152"/>
      <c r="B526" s="151"/>
      <c r="C526" s="150" t="s">
        <v>1282</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1281</v>
      </c>
      <c r="C527" s="867" t="s">
        <v>1280</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2.5" outlineLevel="2">
      <c r="A528" s="152"/>
      <c r="B528" s="151"/>
      <c r="C528" s="1299" t="s">
        <v>1279</v>
      </c>
      <c r="D528" s="1300"/>
      <c r="E528" s="1300"/>
      <c r="F528" s="1300"/>
      <c r="G528" s="1300"/>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3" t="s">
        <v>1278</v>
      </c>
      <c r="D529" s="1284"/>
      <c r="E529" s="1284"/>
      <c r="F529" s="1284"/>
      <c r="G529" s="1284"/>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2.5" outlineLevel="2">
      <c r="A530" s="152"/>
      <c r="B530" s="151"/>
      <c r="C530" s="150" t="s">
        <v>1277</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2.5" outlineLevel="3">
      <c r="A531" s="152"/>
      <c r="B531" s="151"/>
      <c r="C531" s="150" t="s">
        <v>1276</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1275</v>
      </c>
      <c r="C533" s="867" t="s">
        <v>1274</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299" t="s">
        <v>1273</v>
      </c>
      <c r="D534" s="1300"/>
      <c r="E534" s="1300"/>
      <c r="F534" s="1300"/>
      <c r="G534" s="1300"/>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1272</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1271</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1270</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2.5" outlineLevel="1">
      <c r="A538" s="865">
        <v>94</v>
      </c>
      <c r="B538" s="866" t="s">
        <v>1269</v>
      </c>
      <c r="C538" s="867" t="s">
        <v>1268</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299" t="s">
        <v>1267</v>
      </c>
      <c r="D539" s="1300"/>
      <c r="E539" s="1300"/>
      <c r="F539" s="1300"/>
      <c r="G539" s="1300"/>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1266</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1265</v>
      </c>
      <c r="C541" s="867" t="s">
        <v>1264</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299" t="s">
        <v>1263</v>
      </c>
      <c r="D542" s="1300"/>
      <c r="E542" s="1300"/>
      <c r="F542" s="1300"/>
      <c r="G542" s="1300"/>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1262</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1261</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1260</v>
      </c>
      <c r="C545" s="867" t="s">
        <v>1259</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1258</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1257</v>
      </c>
      <c r="C547" s="867" t="s">
        <v>1256</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1255</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1254</v>
      </c>
      <c r="C549" s="867" t="s">
        <v>1253</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1252</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1251</v>
      </c>
      <c r="C552" s="867" t="s">
        <v>1250</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299" t="s">
        <v>1223</v>
      </c>
      <c r="D553" s="1300"/>
      <c r="E553" s="1300"/>
      <c r="F553" s="1300"/>
      <c r="G553" s="1300"/>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1249</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2.5" outlineLevel="1">
      <c r="A555" s="865">
        <v>100</v>
      </c>
      <c r="B555" s="866" t="s">
        <v>1248</v>
      </c>
      <c r="C555" s="867" t="s">
        <v>1247</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299" t="s">
        <v>1223</v>
      </c>
      <c r="D556" s="1300"/>
      <c r="E556" s="1300"/>
      <c r="F556" s="1300"/>
      <c r="G556" s="1300"/>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1246</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1245</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1244</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1243</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1242</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1241</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1240</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2.5" outlineLevel="1">
      <c r="A564" s="865">
        <v>101</v>
      </c>
      <c r="B564" s="866" t="s">
        <v>1239</v>
      </c>
      <c r="C564" s="867" t="s">
        <v>1238</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299" t="s">
        <v>1237</v>
      </c>
      <c r="D565" s="1300"/>
      <c r="E565" s="1300"/>
      <c r="F565" s="1300"/>
      <c r="G565" s="1300"/>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1236</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1235</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1234</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1233</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1232</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1231</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1230</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1229</v>
      </c>
      <c r="C573" s="867" t="s">
        <v>1228</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299" t="s">
        <v>1223</v>
      </c>
      <c r="D574" s="1300"/>
      <c r="E574" s="1300"/>
      <c r="F574" s="1300"/>
      <c r="G574" s="1300"/>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1227</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1226</v>
      </c>
      <c r="C576" s="867" t="s">
        <v>1225</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2.5" outlineLevel="2">
      <c r="A577" s="152"/>
      <c r="B577" s="151"/>
      <c r="C577" s="1299" t="s">
        <v>1224</v>
      </c>
      <c r="D577" s="1300"/>
      <c r="E577" s="1300"/>
      <c r="F577" s="1300"/>
      <c r="G577" s="1300"/>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3" t="s">
        <v>1223</v>
      </c>
      <c r="D578" s="1284"/>
      <c r="E578" s="1284"/>
      <c r="F578" s="1284"/>
      <c r="G578" s="1284"/>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1222</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1221</v>
      </c>
      <c r="C580" s="867" t="s">
        <v>1220</v>
      </c>
      <c r="D580" s="868" t="s">
        <v>1075</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1214</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1219</v>
      </c>
      <c r="C582" s="867" t="s">
        <v>1218</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1217</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1216</v>
      </c>
      <c r="C584" s="867" t="s">
        <v>1215</v>
      </c>
      <c r="D584" s="868" t="s">
        <v>1075</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1214</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1213</v>
      </c>
      <c r="C587" s="867" t="s">
        <v>1212</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4583</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4584</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1211</v>
      </c>
      <c r="C590" s="867" t="s">
        <v>1210</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3.75" outlineLevel="3">
      <c r="A592" s="152"/>
      <c r="B592" s="151"/>
      <c r="C592" s="150" t="s">
        <v>4585</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2.5"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3.75" outlineLevel="3">
      <c r="A600" s="152"/>
      <c r="B600" s="151"/>
      <c r="C600" s="150" t="s">
        <v>4586</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2.5"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1209</v>
      </c>
      <c r="C608" s="867" t="s">
        <v>1208</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1207</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3.75" outlineLevel="3">
      <c r="A610" s="152"/>
      <c r="B610" s="151"/>
      <c r="C610" s="150" t="s">
        <v>1206</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1205</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3.75" outlineLevel="3">
      <c r="A612" s="152"/>
      <c r="B612" s="151"/>
      <c r="C612" s="150" t="s">
        <v>1204</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1203</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3.75" outlineLevel="3">
      <c r="A614" s="152"/>
      <c r="B614" s="151"/>
      <c r="C614" s="150" t="s">
        <v>1202</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1201</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2.5" outlineLevel="3">
      <c r="A616" s="152"/>
      <c r="B616" s="151"/>
      <c r="C616" s="150" t="s">
        <v>1200</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1199</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ht="22.5" outlineLevel="3">
      <c r="A618" s="152"/>
      <c r="B618" s="151"/>
      <c r="C618" s="150" t="s">
        <v>1198</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1197</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ht="22.5" outlineLevel="3">
      <c r="A620" s="152"/>
      <c r="B620" s="151"/>
      <c r="C620" s="150" t="s">
        <v>1196</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2.5" outlineLevel="3">
      <c r="A621" s="152"/>
      <c r="B621" s="151"/>
      <c r="C621" s="150" t="s">
        <v>1195</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1194</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1193</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33.75" outlineLevel="3">
      <c r="A624" s="152"/>
      <c r="B624" s="151"/>
      <c r="C624" s="150" t="s">
        <v>1192</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2.5" outlineLevel="3">
      <c r="A625" s="152"/>
      <c r="B625" s="151"/>
      <c r="C625" s="150" t="s">
        <v>1191</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1190</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2.5" outlineLevel="3">
      <c r="A627" s="152"/>
      <c r="B627" s="151"/>
      <c r="C627" s="150" t="s">
        <v>1189</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1188</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2.5" outlineLevel="3">
      <c r="A629" s="152"/>
      <c r="B629" s="151"/>
      <c r="C629" s="150" t="s">
        <v>1187</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2.5" outlineLevel="3">
      <c r="A630" s="152"/>
      <c r="B630" s="151"/>
      <c r="C630" s="150" t="s">
        <v>1186</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1185</v>
      </c>
      <c r="C631" s="867" t="s">
        <v>1184</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33.75" outlineLevel="2">
      <c r="A632" s="152"/>
      <c r="B632" s="151"/>
      <c r="C632" s="150" t="s">
        <v>1183</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2.5" outlineLevel="3">
      <c r="A633" s="152"/>
      <c r="B633" s="151"/>
      <c r="C633" s="150" t="s">
        <v>1182</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3.75" outlineLevel="3">
      <c r="A634" s="152"/>
      <c r="B634" s="151"/>
      <c r="C634" s="150" t="s">
        <v>1181</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1180</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1179</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2.5" outlineLevel="3">
      <c r="A637" s="152"/>
      <c r="B637" s="151"/>
      <c r="C637" s="150" t="s">
        <v>1178</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1177</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2.5" outlineLevel="3">
      <c r="A639" s="152"/>
      <c r="B639" s="151"/>
      <c r="C639" s="150" t="s">
        <v>1176</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6.25" outlineLevel="3">
      <c r="A640" s="152"/>
      <c r="B640" s="151"/>
      <c r="C640" s="150" t="s">
        <v>1175</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2.5" outlineLevel="3">
      <c r="A641" s="152"/>
      <c r="B641" s="151"/>
      <c r="C641" s="150" t="s">
        <v>1174</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1173</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3.75" outlineLevel="3">
      <c r="A643" s="152"/>
      <c r="B643" s="151"/>
      <c r="C643" s="150" t="s">
        <v>1172</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1171</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1170</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45" outlineLevel="3">
      <c r="A646" s="152"/>
      <c r="B646" s="151"/>
      <c r="C646" s="150" t="s">
        <v>1169</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ht="22.5" outlineLevel="3">
      <c r="A647" s="152"/>
      <c r="B647" s="151"/>
      <c r="C647" s="150" t="s">
        <v>1168</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1167</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3.75" outlineLevel="3">
      <c r="A649" s="152"/>
      <c r="B649" s="151"/>
      <c r="C649" s="150" t="s">
        <v>1166</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1165</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1164</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5" outlineLevel="3">
      <c r="A652" s="152"/>
      <c r="B652" s="151"/>
      <c r="C652" s="150" t="s">
        <v>1163</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ht="22.5" outlineLevel="3">
      <c r="A653" s="152"/>
      <c r="B653" s="151"/>
      <c r="C653" s="150" t="s">
        <v>1162</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1161</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5" outlineLevel="3">
      <c r="A655" s="152"/>
      <c r="B655" s="151"/>
      <c r="C655" s="150" t="s">
        <v>1160</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2.5" outlineLevel="3">
      <c r="A656" s="152"/>
      <c r="B656" s="151"/>
      <c r="C656" s="150" t="s">
        <v>1159</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2.5" outlineLevel="3">
      <c r="A657" s="152"/>
      <c r="B657" s="151"/>
      <c r="C657" s="150" t="s">
        <v>1158</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2.5" outlineLevel="3">
      <c r="A658" s="152"/>
      <c r="B658" s="151"/>
      <c r="C658" s="150" t="s">
        <v>1157</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3.75" outlineLevel="3">
      <c r="A659" s="152"/>
      <c r="B659" s="151"/>
      <c r="C659" s="150" t="s">
        <v>1156</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6.25" outlineLevel="3">
      <c r="A660" s="152"/>
      <c r="B660" s="151"/>
      <c r="C660" s="150" t="s">
        <v>1155</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2.5" outlineLevel="3">
      <c r="A661" s="152"/>
      <c r="B661" s="151"/>
      <c r="C661" s="150" t="s">
        <v>1154</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1153</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3.75" outlineLevel="3">
      <c r="A663" s="152"/>
      <c r="B663" s="151"/>
      <c r="C663" s="150" t="s">
        <v>1152</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1151</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1150</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45" outlineLevel="3">
      <c r="A666" s="152"/>
      <c r="B666" s="151"/>
      <c r="C666" s="150" t="s">
        <v>1149</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ht="22.5" outlineLevel="3">
      <c r="A667" s="152"/>
      <c r="B667" s="151"/>
      <c r="C667" s="150" t="s">
        <v>1148</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1147</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3.75" outlineLevel="3">
      <c r="A669" s="152"/>
      <c r="B669" s="151"/>
      <c r="C669" s="150" t="s">
        <v>1146</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1145</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1144</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5" outlineLevel="3">
      <c r="A672" s="152"/>
      <c r="B672" s="151"/>
      <c r="C672" s="150" t="s">
        <v>1143</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ht="22.5" outlineLevel="3">
      <c r="A673" s="152"/>
      <c r="B673" s="151"/>
      <c r="C673" s="150" t="s">
        <v>1142</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1141</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5" outlineLevel="3">
      <c r="A675" s="152"/>
      <c r="B675" s="151"/>
      <c r="C675" s="150" t="s">
        <v>1140</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2.5" outlineLevel="3">
      <c r="A676" s="152"/>
      <c r="B676" s="151"/>
      <c r="C676" s="150" t="s">
        <v>1139</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2.5" outlineLevel="3">
      <c r="A677" s="152"/>
      <c r="B677" s="151"/>
      <c r="C677" s="150" t="s">
        <v>1138</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5" outlineLevel="3">
      <c r="A678" s="152"/>
      <c r="B678" s="151"/>
      <c r="C678" s="150" t="s">
        <v>4587</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5" outlineLevel="3">
      <c r="A679" s="152"/>
      <c r="B679" s="151"/>
      <c r="C679" s="150" t="s">
        <v>4588</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2.5" outlineLevel="1">
      <c r="A680" s="865">
        <v>111</v>
      </c>
      <c r="B680" s="866" t="s">
        <v>1137</v>
      </c>
      <c r="C680" s="867" t="s">
        <v>1136</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4583</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4584</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1135</v>
      </c>
      <c r="C684" s="867" t="s">
        <v>1134</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1133</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3.75" outlineLevel="3">
      <c r="A686" s="152"/>
      <c r="B686" s="151"/>
      <c r="C686" s="150" t="s">
        <v>1132</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2.5" outlineLevel="3">
      <c r="A687" s="152"/>
      <c r="B687" s="151"/>
      <c r="C687" s="150" t="s">
        <v>1131</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ht="22.5" outlineLevel="3">
      <c r="A688" s="152"/>
      <c r="B688" s="151"/>
      <c r="C688" s="150" t="s">
        <v>1130</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2.5" outlineLevel="3">
      <c r="A689" s="152"/>
      <c r="B689" s="151"/>
      <c r="C689" s="150" t="s">
        <v>1129</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1128</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2.5" outlineLevel="3">
      <c r="A691" s="152"/>
      <c r="B691" s="151"/>
      <c r="C691" s="150" t="s">
        <v>1127</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3.75" outlineLevel="3">
      <c r="A692" s="152"/>
      <c r="B692" s="151"/>
      <c r="C692" s="150" t="s">
        <v>1126</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56.25" outlineLevel="3">
      <c r="A693" s="152"/>
      <c r="B693" s="151"/>
      <c r="C693" s="150" t="s">
        <v>1125</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1124</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1123</v>
      </c>
      <c r="C695" s="867" t="s">
        <v>1122</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1115</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1121</v>
      </c>
      <c r="C697" s="867" t="s">
        <v>1120</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1105</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1119</v>
      </c>
      <c r="C699" s="867" t="s">
        <v>1118</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1105</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1117</v>
      </c>
      <c r="C701" s="867" t="s">
        <v>1116</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1115</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1114</v>
      </c>
      <c r="C703" s="867" t="s">
        <v>1113</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5" outlineLevel="2">
      <c r="A704" s="152"/>
      <c r="B704" s="151"/>
      <c r="C704" s="150" t="s">
        <v>1108</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1112</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1111</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2.5" outlineLevel="1">
      <c r="A707" s="865">
        <v>118</v>
      </c>
      <c r="B707" s="866" t="s">
        <v>1110</v>
      </c>
      <c r="C707" s="867" t="s">
        <v>1109</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5" outlineLevel="2">
      <c r="A708" s="152"/>
      <c r="B708" s="151"/>
      <c r="C708" s="150" t="s">
        <v>1108</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2.5" outlineLevel="1">
      <c r="A709" s="865">
        <v>119</v>
      </c>
      <c r="B709" s="866" t="s">
        <v>1107</v>
      </c>
      <c r="C709" s="867" t="s">
        <v>1106</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1105</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1104</v>
      </c>
      <c r="C711" s="867" t="s">
        <v>1103</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2.5" outlineLevel="2">
      <c r="A712" s="152"/>
      <c r="B712" s="151"/>
      <c r="C712" s="150" t="s">
        <v>1102</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2.5" outlineLevel="3">
      <c r="A713" s="152"/>
      <c r="B713" s="151"/>
      <c r="C713" s="150" t="s">
        <v>1101</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2.5" outlineLevel="3">
      <c r="A714" s="152"/>
      <c r="B714" s="151"/>
      <c r="C714" s="150" t="s">
        <v>1100</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1099</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2.5" outlineLevel="3">
      <c r="A716" s="152"/>
      <c r="B716" s="151"/>
      <c r="C716" s="150" t="s">
        <v>1098</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2.5" outlineLevel="3">
      <c r="A717" s="152"/>
      <c r="B717" s="151"/>
      <c r="C717" s="150" t="s">
        <v>1097</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2.5" outlineLevel="3">
      <c r="A718" s="152"/>
      <c r="B718" s="151"/>
      <c r="C718" s="150" t="s">
        <v>1096</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2.5" outlineLevel="1">
      <c r="A719" s="865">
        <v>121</v>
      </c>
      <c r="B719" s="866" t="s">
        <v>1095</v>
      </c>
      <c r="C719" s="867" t="s">
        <v>1094</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299" t="s">
        <v>674</v>
      </c>
      <c r="D720" s="1300"/>
      <c r="E720" s="1300"/>
      <c r="F720" s="1300"/>
      <c r="G720" s="1300"/>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700</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1093</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ht="22.5" outlineLevel="1">
      <c r="A723" s="865">
        <v>122</v>
      </c>
      <c r="B723" s="866" t="s">
        <v>1092</v>
      </c>
      <c r="C723" s="867" t="s">
        <v>1091</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6.25" outlineLevel="2">
      <c r="A724" s="152"/>
      <c r="B724" s="151"/>
      <c r="C724" s="1299" t="s">
        <v>1090</v>
      </c>
      <c r="D724" s="1300"/>
      <c r="E724" s="1300"/>
      <c r="F724" s="1300"/>
      <c r="G724" s="1300"/>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3" t="s">
        <v>1089</v>
      </c>
      <c r="D725" s="1284"/>
      <c r="E725" s="1284"/>
      <c r="F725" s="1284"/>
      <c r="G725" s="1284"/>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1088</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1087</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1086</v>
      </c>
      <c r="C728" s="867" t="s">
        <v>1085</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1084</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2.5" outlineLevel="3">
      <c r="A730" s="152"/>
      <c r="B730" s="151"/>
      <c r="C730" s="150" t="s">
        <v>1083</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2.5" outlineLevel="3">
      <c r="A731" s="152"/>
      <c r="B731" s="151"/>
      <c r="C731" s="150" t="s">
        <v>1082</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1081</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2.5" outlineLevel="3">
      <c r="A733" s="152"/>
      <c r="B733" s="151"/>
      <c r="C733" s="150" t="s">
        <v>1080</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2.5" outlineLevel="3">
      <c r="A734" s="152"/>
      <c r="B734" s="151"/>
      <c r="C734" s="150" t="s">
        <v>1079</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2.5" outlineLevel="3">
      <c r="A735" s="152"/>
      <c r="B735" s="151"/>
      <c r="C735" s="150" t="s">
        <v>1078</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1077</v>
      </c>
      <c r="C736" s="867" t="s">
        <v>1076</v>
      </c>
      <c r="D736" s="868" t="s">
        <v>1075</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1074</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1072</v>
      </c>
      <c r="C739" s="867" t="s">
        <v>1071</v>
      </c>
      <c r="D739" s="868" t="s">
        <v>567</v>
      </c>
      <c r="E739" s="869">
        <v>0.14299999999999999</v>
      </c>
      <c r="F739" s="870"/>
      <c r="G739" s="871">
        <f>ROUND(E739*F739,2)</f>
        <v>0</v>
      </c>
      <c r="H739" s="154">
        <v>2966.71</v>
      </c>
      <c r="I739" s="146">
        <f>ROUND(E739*H739,2)</f>
        <v>424.24</v>
      </c>
      <c r="J739" s="154">
        <v>1133.29</v>
      </c>
      <c r="K739" s="146">
        <f>ROUND(E739*J739,2)</f>
        <v>162.06</v>
      </c>
      <c r="L739" s="146">
        <v>15</v>
      </c>
      <c r="M739" s="146">
        <f>G739*(1+L739/100)</f>
        <v>0</v>
      </c>
      <c r="N739" s="147">
        <v>2.5249999999999999</v>
      </c>
      <c r="O739" s="147">
        <f>ROUND(E739*N739,2)</f>
        <v>0.36</v>
      </c>
      <c r="P739" s="147">
        <v>0</v>
      </c>
      <c r="Q739" s="147">
        <f>ROUND(E739*P739,2)</f>
        <v>0</v>
      </c>
      <c r="R739" s="146"/>
      <c r="S739" s="146" t="s">
        <v>255</v>
      </c>
      <c r="T739" s="146" t="s">
        <v>255</v>
      </c>
      <c r="U739" s="146">
        <v>2.58</v>
      </c>
      <c r="V739" s="146">
        <f>ROUND(E739*U739,2)</f>
        <v>0.37</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299" t="s">
        <v>1070</v>
      </c>
      <c r="D740" s="1300"/>
      <c r="E740" s="1300"/>
      <c r="F740" s="1300"/>
      <c r="G740" s="1300"/>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88" t="s">
        <v>1069</v>
      </c>
      <c r="D741" s="187"/>
      <c r="E741" s="186"/>
      <c r="F741" s="185"/>
      <c r="G741" s="185"/>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3">
      <c r="A742" s="152"/>
      <c r="B742" s="151"/>
      <c r="C742" s="1283" t="s">
        <v>1068</v>
      </c>
      <c r="D742" s="1284"/>
      <c r="E742" s="1284"/>
      <c r="F742" s="1284"/>
      <c r="G742" s="1284"/>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234</v>
      </c>
      <c r="AH742" s="145"/>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2">
      <c r="A743" s="152"/>
      <c r="B743" s="151"/>
      <c r="C743" s="150" t="s">
        <v>1067</v>
      </c>
      <c r="D743" s="149"/>
      <c r="E743" s="148">
        <v>0.14299999999999999</v>
      </c>
      <c r="F743" s="146"/>
      <c r="G743" s="146"/>
      <c r="H743" s="146"/>
      <c r="I743" s="146"/>
      <c r="J743" s="146"/>
      <c r="K743" s="146"/>
      <c r="L743" s="146"/>
      <c r="M743" s="146"/>
      <c r="N743" s="147"/>
      <c r="O743" s="147"/>
      <c r="P743" s="147"/>
      <c r="Q743" s="147"/>
      <c r="R743" s="146"/>
      <c r="S743" s="146"/>
      <c r="T743" s="146"/>
      <c r="U743" s="146"/>
      <c r="V743" s="146"/>
      <c r="W743" s="146"/>
      <c r="X743" s="146"/>
      <c r="Y743" s="146"/>
      <c r="Z743" s="145"/>
      <c r="AA743" s="145"/>
      <c r="AB743" s="145"/>
      <c r="AC743" s="145"/>
      <c r="AD743" s="145"/>
      <c r="AE743" s="145"/>
      <c r="AF743" s="145"/>
      <c r="AG743" s="145" t="s">
        <v>230</v>
      </c>
      <c r="AH743" s="145">
        <v>0</v>
      </c>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1">
      <c r="A744" s="865">
        <v>126</v>
      </c>
      <c r="B744" s="866" t="s">
        <v>1072</v>
      </c>
      <c r="C744" s="867" t="s">
        <v>1071</v>
      </c>
      <c r="D744" s="868" t="s">
        <v>567</v>
      </c>
      <c r="E744" s="869">
        <v>8.2498000000000005</v>
      </c>
      <c r="F744" s="870"/>
      <c r="G744" s="871">
        <f>ROUND(E744*F744,2)</f>
        <v>0</v>
      </c>
      <c r="H744" s="154">
        <v>2966.71</v>
      </c>
      <c r="I744" s="146">
        <f>ROUND(E744*H744,2)</f>
        <v>24474.76</v>
      </c>
      <c r="J744" s="154">
        <v>1133.29</v>
      </c>
      <c r="K744" s="146">
        <f>ROUND(E744*J744,2)</f>
        <v>9349.42</v>
      </c>
      <c r="L744" s="146">
        <v>15</v>
      </c>
      <c r="M744" s="146">
        <f>G744*(1+L744/100)</f>
        <v>0</v>
      </c>
      <c r="N744" s="147">
        <v>2.5249999999999999</v>
      </c>
      <c r="O744" s="147">
        <f>ROUND(E744*N744,2)</f>
        <v>20.83</v>
      </c>
      <c r="P744" s="147">
        <v>0</v>
      </c>
      <c r="Q744" s="147">
        <f>ROUND(E744*P744,2)</f>
        <v>0</v>
      </c>
      <c r="R744" s="146"/>
      <c r="S744" s="146" t="s">
        <v>255</v>
      </c>
      <c r="T744" s="146" t="s">
        <v>255</v>
      </c>
      <c r="U744" s="146">
        <v>2.58</v>
      </c>
      <c r="V744" s="146">
        <f>ROUND(E744*U744,2)</f>
        <v>21.28</v>
      </c>
      <c r="W744" s="146"/>
      <c r="X744" s="146" t="s">
        <v>240</v>
      </c>
      <c r="Y744" s="146" t="s">
        <v>239</v>
      </c>
      <c r="Z744" s="145"/>
      <c r="AA744" s="145"/>
      <c r="AB744" s="145"/>
      <c r="AC744" s="145"/>
      <c r="AD744" s="145"/>
      <c r="AE744" s="145"/>
      <c r="AF744" s="145"/>
      <c r="AG744" s="145" t="s">
        <v>238</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2">
      <c r="A745" s="152"/>
      <c r="B745" s="151"/>
      <c r="C745" s="1299" t="s">
        <v>1070</v>
      </c>
      <c r="D745" s="1300"/>
      <c r="E745" s="1300"/>
      <c r="F745" s="1300"/>
      <c r="G745" s="1300"/>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3" t="s">
        <v>704</v>
      </c>
      <c r="D746" s="1284"/>
      <c r="E746" s="1284"/>
      <c r="F746" s="1284"/>
      <c r="G746" s="1284"/>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1073</v>
      </c>
      <c r="D747" s="149"/>
      <c r="E747" s="148">
        <v>8.2498000000000005</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1066</v>
      </c>
      <c r="C748" s="867" t="s">
        <v>1065</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4554</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2.5" outlineLevel="1">
      <c r="A750" s="865">
        <v>128</v>
      </c>
      <c r="B750" s="866" t="s">
        <v>1064</v>
      </c>
      <c r="C750" s="867" t="s">
        <v>1063</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299" t="s">
        <v>704</v>
      </c>
      <c r="D751" s="1300"/>
      <c r="E751" s="1300"/>
      <c r="F751" s="1300"/>
      <c r="G751" s="1300"/>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1062</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1061</v>
      </c>
      <c r="C753" s="867" t="s">
        <v>1060</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299" t="s">
        <v>1059</v>
      </c>
      <c r="D754" s="1300"/>
      <c r="E754" s="1300"/>
      <c r="F754" s="1300"/>
      <c r="G754" s="1300"/>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3" t="s">
        <v>1058</v>
      </c>
      <c r="D755" s="1284"/>
      <c r="E755" s="1284"/>
      <c r="F755" s="1284"/>
      <c r="G755" s="1284"/>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3" t="s">
        <v>1057</v>
      </c>
      <c r="D756" s="1284"/>
      <c r="E756" s="1284"/>
      <c r="F756" s="1284"/>
      <c r="G756" s="1284"/>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1056</v>
      </c>
      <c r="C760" s="867" t="s">
        <v>1055</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299" t="s">
        <v>1054</v>
      </c>
      <c r="D761" s="1300"/>
      <c r="E761" s="1300"/>
      <c r="F761" s="1300"/>
      <c r="G761" s="1300"/>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3" t="s">
        <v>319</v>
      </c>
      <c r="D762" s="1284"/>
      <c r="E762" s="1284"/>
      <c r="F762" s="1284"/>
      <c r="G762" s="1284"/>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5" outlineLevel="2">
      <c r="A763" s="152"/>
      <c r="B763" s="151"/>
      <c r="C763" s="150" t="s">
        <v>930</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5" outlineLevel="3">
      <c r="A764" s="152"/>
      <c r="B764" s="151"/>
      <c r="C764" s="150" t="s">
        <v>749</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1053</v>
      </c>
      <c r="C765" s="867" t="s">
        <v>1052</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299" t="s">
        <v>1051</v>
      </c>
      <c r="D766" s="1300"/>
      <c r="E766" s="1300"/>
      <c r="F766" s="1300"/>
      <c r="G766" s="1300"/>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3.75"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5" outlineLevel="3">
      <c r="A768" s="152"/>
      <c r="B768" s="151"/>
      <c r="C768" s="150" t="s">
        <v>749</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1050</v>
      </c>
      <c r="C769" s="867" t="s">
        <v>1049</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299" t="s">
        <v>1048</v>
      </c>
      <c r="D770" s="1300"/>
      <c r="E770" s="1300"/>
      <c r="F770" s="1300"/>
      <c r="G770" s="1300"/>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3" t="s">
        <v>1047</v>
      </c>
      <c r="D771" s="1284"/>
      <c r="E771" s="1284"/>
      <c r="F771" s="1284"/>
      <c r="G771" s="1284"/>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5" outlineLevel="2">
      <c r="A772" s="152"/>
      <c r="B772" s="151"/>
      <c r="C772" s="150" t="s">
        <v>930</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3.75"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1046</v>
      </c>
      <c r="C775" s="867" t="s">
        <v>1045</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299" t="s">
        <v>1044</v>
      </c>
      <c r="D776" s="1300"/>
      <c r="E776" s="1300"/>
      <c r="F776" s="1300"/>
      <c r="G776" s="1300"/>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1043</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1042</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1041</v>
      </c>
      <c r="C779" s="867" t="s">
        <v>1040</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299" t="s">
        <v>1039</v>
      </c>
      <c r="D780" s="1300"/>
      <c r="E780" s="1300"/>
      <c r="F780" s="1300"/>
      <c r="G780" s="1300"/>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1038</v>
      </c>
      <c r="C781" s="867" t="s">
        <v>1037</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299" t="s">
        <v>1036</v>
      </c>
      <c r="D782" s="1300"/>
      <c r="E782" s="1300"/>
      <c r="F782" s="1300"/>
      <c r="G782" s="1300"/>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1035</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1034</v>
      </c>
      <c r="C784" s="867" t="s">
        <v>1033</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299" t="s">
        <v>1032</v>
      </c>
      <c r="D785" s="1300"/>
      <c r="E785" s="1300"/>
      <c r="F785" s="1300"/>
      <c r="G785" s="1300"/>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1031</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1030</v>
      </c>
      <c r="C787" s="867" t="s">
        <v>1029</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299" t="s">
        <v>1028</v>
      </c>
      <c r="D788" s="1300"/>
      <c r="E788" s="1300"/>
      <c r="F788" s="1300"/>
      <c r="G788" s="1300"/>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1027</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1026</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1025</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1024</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1023</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1022</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2.5" outlineLevel="1">
      <c r="A795" s="865">
        <v>138</v>
      </c>
      <c r="B795" s="866" t="s">
        <v>1021</v>
      </c>
      <c r="C795" s="867" t="s">
        <v>1020</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299" t="s">
        <v>1019</v>
      </c>
      <c r="D796" s="1300"/>
      <c r="E796" s="1300"/>
      <c r="F796" s="1300"/>
      <c r="G796" s="1300"/>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3" t="s">
        <v>1018</v>
      </c>
      <c r="D797" s="1284"/>
      <c r="E797" s="1284"/>
      <c r="F797" s="1284"/>
      <c r="G797" s="1284"/>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1017</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1016</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1015</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1014</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2.5" outlineLevel="1">
      <c r="A802" s="865">
        <v>139</v>
      </c>
      <c r="B802" s="866" t="s">
        <v>1013</v>
      </c>
      <c r="C802" s="867" t="s">
        <v>1012</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299" t="s">
        <v>1011</v>
      </c>
      <c r="D803" s="1300"/>
      <c r="E803" s="1300"/>
      <c r="F803" s="1300"/>
      <c r="G803" s="1300"/>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3" t="s">
        <v>1010</v>
      </c>
      <c r="D804" s="1284"/>
      <c r="E804" s="1284"/>
      <c r="F804" s="1284"/>
      <c r="G804" s="1284"/>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2.5" outlineLevel="3">
      <c r="A805" s="152"/>
      <c r="B805" s="151"/>
      <c r="C805" s="1283" t="s">
        <v>1009</v>
      </c>
      <c r="D805" s="1284"/>
      <c r="E805" s="1284"/>
      <c r="F805" s="1284"/>
      <c r="G805" s="1284"/>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3" t="s">
        <v>1008</v>
      </c>
      <c r="D806" s="1284"/>
      <c r="E806" s="1284"/>
      <c r="F806" s="1284"/>
      <c r="G806" s="1284"/>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ht="22.5" outlineLevel="1">
      <c r="A807" s="878">
        <v>140</v>
      </c>
      <c r="B807" s="879" t="s">
        <v>1007</v>
      </c>
      <c r="C807" s="880" t="s">
        <v>1006</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ht="22.5" outlineLevel="1">
      <c r="A808" s="878">
        <v>141</v>
      </c>
      <c r="B808" s="879" t="s">
        <v>1005</v>
      </c>
      <c r="C808" s="880" t="s">
        <v>1004</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2.5" outlineLevel="1">
      <c r="A809" s="865">
        <v>142</v>
      </c>
      <c r="B809" s="866" t="s">
        <v>1003</v>
      </c>
      <c r="C809" s="867" t="s">
        <v>1002</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1001</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1000</v>
      </c>
      <c r="C811" s="867" t="s">
        <v>999</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998</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997</v>
      </c>
      <c r="C813" s="867" t="s">
        <v>996</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299" t="s">
        <v>995</v>
      </c>
      <c r="D814" s="1300"/>
      <c r="E814" s="1300"/>
      <c r="F814" s="1300"/>
      <c r="G814" s="1300"/>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outlineLevel="3">
      <c r="A815" s="152"/>
      <c r="B815" s="151"/>
      <c r="C815" s="1283" t="s">
        <v>952</v>
      </c>
      <c r="D815" s="1284"/>
      <c r="E815" s="1284"/>
      <c r="F815" s="1284"/>
      <c r="G815" s="1284"/>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tř. a dle ČSN EN 12608, tl. vnější silý min. 3mm</v>
      </c>
      <c r="BB815" s="145"/>
      <c r="BC815" s="145"/>
      <c r="BD815" s="145"/>
      <c r="BE815" s="145"/>
      <c r="BF815" s="145"/>
      <c r="BG815" s="145"/>
      <c r="BH815" s="145"/>
    </row>
    <row r="816" spans="1:60" ht="33.75" outlineLevel="3">
      <c r="A816" s="152"/>
      <c r="B816" s="151"/>
      <c r="C816" s="1283" t="s">
        <v>951</v>
      </c>
      <c r="D816" s="1284"/>
      <c r="E816" s="1284"/>
      <c r="F816" s="1284"/>
      <c r="G816" s="1284"/>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3" t="s">
        <v>950</v>
      </c>
      <c r="D817" s="1284"/>
      <c r="E817" s="1284"/>
      <c r="F817" s="1284"/>
      <c r="G817" s="1284"/>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3" t="s">
        <v>983</v>
      </c>
      <c r="D818" s="1284"/>
      <c r="E818" s="1284"/>
      <c r="F818" s="1284"/>
      <c r="G818" s="1284"/>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3" t="s">
        <v>962</v>
      </c>
      <c r="D819" s="1284"/>
      <c r="E819" s="1284"/>
      <c r="F819" s="1284"/>
      <c r="G819" s="1284"/>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3" t="s">
        <v>981</v>
      </c>
      <c r="D820" s="1284"/>
      <c r="E820" s="1284"/>
      <c r="F820" s="1284"/>
      <c r="G820" s="1284"/>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994</v>
      </c>
      <c r="C821" s="867" t="s">
        <v>993</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299" t="s">
        <v>992</v>
      </c>
      <c r="D822" s="1300"/>
      <c r="E822" s="1300"/>
      <c r="F822" s="1300"/>
      <c r="G822" s="1300"/>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outlineLevel="3">
      <c r="A823" s="152"/>
      <c r="B823" s="151"/>
      <c r="C823" s="1283" t="s">
        <v>952</v>
      </c>
      <c r="D823" s="1284"/>
      <c r="E823" s="1284"/>
      <c r="F823" s="1284"/>
      <c r="G823" s="1284"/>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tř. a dle ČSN EN 12608, tl. vnější silý min. 3mm</v>
      </c>
      <c r="BB823" s="145"/>
      <c r="BC823" s="145"/>
      <c r="BD823" s="145"/>
      <c r="BE823" s="145"/>
      <c r="BF823" s="145"/>
      <c r="BG823" s="145"/>
      <c r="BH823" s="145"/>
    </row>
    <row r="824" spans="1:60" ht="33.75" outlineLevel="3">
      <c r="A824" s="152"/>
      <c r="B824" s="151"/>
      <c r="C824" s="1283" t="s">
        <v>951</v>
      </c>
      <c r="D824" s="1284"/>
      <c r="E824" s="1284"/>
      <c r="F824" s="1284"/>
      <c r="G824" s="1284"/>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3" t="s">
        <v>950</v>
      </c>
      <c r="D825" s="1284"/>
      <c r="E825" s="1284"/>
      <c r="F825" s="1284"/>
      <c r="G825" s="1284"/>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3" t="s">
        <v>949</v>
      </c>
      <c r="D826" s="1284"/>
      <c r="E826" s="1284"/>
      <c r="F826" s="1284"/>
      <c r="G826" s="1284"/>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3" t="s">
        <v>962</v>
      </c>
      <c r="D827" s="1284"/>
      <c r="E827" s="1284"/>
      <c r="F827" s="1284"/>
      <c r="G827" s="1284"/>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2.5" outlineLevel="3">
      <c r="A828" s="152"/>
      <c r="B828" s="151"/>
      <c r="C828" s="1283" t="s">
        <v>991</v>
      </c>
      <c r="D828" s="1284"/>
      <c r="E828" s="1284"/>
      <c r="F828" s="1284"/>
      <c r="G828" s="1284"/>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990</v>
      </c>
      <c r="C829" s="867" t="s">
        <v>989</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299" t="s">
        <v>988</v>
      </c>
      <c r="D830" s="1300"/>
      <c r="E830" s="1300"/>
      <c r="F830" s="1300"/>
      <c r="G830" s="1300"/>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outlineLevel="3">
      <c r="A831" s="152"/>
      <c r="B831" s="151"/>
      <c r="C831" s="1283" t="s">
        <v>952</v>
      </c>
      <c r="D831" s="1284"/>
      <c r="E831" s="1284"/>
      <c r="F831" s="1284"/>
      <c r="G831" s="1284"/>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tř. a dle ČSN EN 12608, tl. vnější silý min. 3mm</v>
      </c>
      <c r="BB831" s="145"/>
      <c r="BC831" s="145"/>
      <c r="BD831" s="145"/>
      <c r="BE831" s="145"/>
      <c r="BF831" s="145"/>
      <c r="BG831" s="145"/>
      <c r="BH831" s="145"/>
    </row>
    <row r="832" spans="1:60" ht="33.75" outlineLevel="3">
      <c r="A832" s="152"/>
      <c r="B832" s="151"/>
      <c r="C832" s="1283" t="s">
        <v>951</v>
      </c>
      <c r="D832" s="1284"/>
      <c r="E832" s="1284"/>
      <c r="F832" s="1284"/>
      <c r="G832" s="1284"/>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3" t="s">
        <v>950</v>
      </c>
      <c r="D833" s="1284"/>
      <c r="E833" s="1284"/>
      <c r="F833" s="1284"/>
      <c r="G833" s="1284"/>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3" t="s">
        <v>949</v>
      </c>
      <c r="D834" s="1284"/>
      <c r="E834" s="1284"/>
      <c r="F834" s="1284"/>
      <c r="G834" s="1284"/>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3" t="s">
        <v>962</v>
      </c>
      <c r="D835" s="1284"/>
      <c r="E835" s="1284"/>
      <c r="F835" s="1284"/>
      <c r="G835" s="1284"/>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3" t="s">
        <v>987</v>
      </c>
      <c r="D836" s="1284"/>
      <c r="E836" s="1284"/>
      <c r="F836" s="1284"/>
      <c r="G836" s="1284"/>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986</v>
      </c>
      <c r="C837" s="867" t="s">
        <v>985</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299" t="s">
        <v>984</v>
      </c>
      <c r="D838" s="1300"/>
      <c r="E838" s="1300"/>
      <c r="F838" s="1300"/>
      <c r="G838" s="1300"/>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outlineLevel="3">
      <c r="A839" s="152"/>
      <c r="B839" s="151"/>
      <c r="C839" s="1283" t="s">
        <v>952</v>
      </c>
      <c r="D839" s="1284"/>
      <c r="E839" s="1284"/>
      <c r="F839" s="1284"/>
      <c r="G839" s="1284"/>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tř. a dle ČSN EN 12608, tl. vnější silý min. 3mm</v>
      </c>
      <c r="BB839" s="145"/>
      <c r="BC839" s="145"/>
      <c r="BD839" s="145"/>
      <c r="BE839" s="145"/>
      <c r="BF839" s="145"/>
      <c r="BG839" s="145"/>
      <c r="BH839" s="145"/>
    </row>
    <row r="840" spans="1:60" ht="33.75" outlineLevel="3">
      <c r="A840" s="152"/>
      <c r="B840" s="151"/>
      <c r="C840" s="1283" t="s">
        <v>951</v>
      </c>
      <c r="D840" s="1284"/>
      <c r="E840" s="1284"/>
      <c r="F840" s="1284"/>
      <c r="G840" s="1284"/>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3" t="s">
        <v>950</v>
      </c>
      <c r="D841" s="1284"/>
      <c r="E841" s="1284"/>
      <c r="F841" s="1284"/>
      <c r="G841" s="1284"/>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3" t="s">
        <v>983</v>
      </c>
      <c r="D842" s="1284"/>
      <c r="E842" s="1284"/>
      <c r="F842" s="1284"/>
      <c r="G842" s="1284"/>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3" t="s">
        <v>982</v>
      </c>
      <c r="D843" s="1284"/>
      <c r="E843" s="1284"/>
      <c r="F843" s="1284"/>
      <c r="G843" s="1284"/>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3" t="s">
        <v>981</v>
      </c>
      <c r="D844" s="1284"/>
      <c r="E844" s="1284"/>
      <c r="F844" s="1284"/>
      <c r="G844" s="1284"/>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980</v>
      </c>
      <c r="C845" s="867" t="s">
        <v>979</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299" t="s">
        <v>978</v>
      </c>
      <c r="D846" s="1300"/>
      <c r="E846" s="1300"/>
      <c r="F846" s="1300"/>
      <c r="G846" s="1300"/>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outlineLevel="3">
      <c r="A847" s="152"/>
      <c r="B847" s="151"/>
      <c r="C847" s="1283" t="s">
        <v>952</v>
      </c>
      <c r="D847" s="1284"/>
      <c r="E847" s="1284"/>
      <c r="F847" s="1284"/>
      <c r="G847" s="1284"/>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tř. a dle ČSN EN 12608, tl. vnější silý min. 3mm</v>
      </c>
      <c r="BB847" s="145"/>
      <c r="BC847" s="145"/>
      <c r="BD847" s="145"/>
      <c r="BE847" s="145"/>
      <c r="BF847" s="145"/>
      <c r="BG847" s="145"/>
      <c r="BH847" s="145"/>
    </row>
    <row r="848" spans="1:60" ht="33.75" outlineLevel="3">
      <c r="A848" s="152"/>
      <c r="B848" s="151"/>
      <c r="C848" s="1283" t="s">
        <v>951</v>
      </c>
      <c r="D848" s="1284"/>
      <c r="E848" s="1284"/>
      <c r="F848" s="1284"/>
      <c r="G848" s="1284"/>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3" t="s">
        <v>950</v>
      </c>
      <c r="D849" s="1284"/>
      <c r="E849" s="1284"/>
      <c r="F849" s="1284"/>
      <c r="G849" s="1284"/>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3" t="s">
        <v>949</v>
      </c>
      <c r="D850" s="1284"/>
      <c r="E850" s="1284"/>
      <c r="F850" s="1284"/>
      <c r="G850" s="1284"/>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3" t="s">
        <v>962</v>
      </c>
      <c r="D851" s="1284"/>
      <c r="E851" s="1284"/>
      <c r="F851" s="1284"/>
      <c r="G851" s="1284"/>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977</v>
      </c>
      <c r="C852" s="867" t="s">
        <v>976</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299" t="s">
        <v>975</v>
      </c>
      <c r="D853" s="1300"/>
      <c r="E853" s="1300"/>
      <c r="F853" s="1300"/>
      <c r="G853" s="1300"/>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outlineLevel="3">
      <c r="A854" s="152"/>
      <c r="B854" s="151"/>
      <c r="C854" s="1283" t="s">
        <v>952</v>
      </c>
      <c r="D854" s="1284"/>
      <c r="E854" s="1284"/>
      <c r="F854" s="1284"/>
      <c r="G854" s="1284"/>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tř. a dle ČSN EN 12608, tl. vnější silý min. 3mm</v>
      </c>
      <c r="BB854" s="145"/>
      <c r="BC854" s="145"/>
      <c r="BD854" s="145"/>
      <c r="BE854" s="145"/>
      <c r="BF854" s="145"/>
      <c r="BG854" s="145"/>
      <c r="BH854" s="145"/>
    </row>
    <row r="855" spans="1:60" ht="33.75" outlineLevel="3">
      <c r="A855" s="152"/>
      <c r="B855" s="151"/>
      <c r="C855" s="1283" t="s">
        <v>951</v>
      </c>
      <c r="D855" s="1284"/>
      <c r="E855" s="1284"/>
      <c r="F855" s="1284"/>
      <c r="G855" s="1284"/>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3" t="s">
        <v>950</v>
      </c>
      <c r="D856" s="1284"/>
      <c r="E856" s="1284"/>
      <c r="F856" s="1284"/>
      <c r="G856" s="1284"/>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3" t="s">
        <v>949</v>
      </c>
      <c r="D857" s="1284"/>
      <c r="E857" s="1284"/>
      <c r="F857" s="1284"/>
      <c r="G857" s="1284"/>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3" t="s">
        <v>962</v>
      </c>
      <c r="D858" s="1284"/>
      <c r="E858" s="1284"/>
      <c r="F858" s="1284"/>
      <c r="G858" s="1284"/>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2.5" outlineLevel="1">
      <c r="A859" s="865">
        <v>150</v>
      </c>
      <c r="B859" s="866" t="s">
        <v>974</v>
      </c>
      <c r="C859" s="867" t="s">
        <v>973</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299" t="s">
        <v>972</v>
      </c>
      <c r="D860" s="1300"/>
      <c r="E860" s="1300"/>
      <c r="F860" s="1300"/>
      <c r="G860" s="1300"/>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outlineLevel="3">
      <c r="A861" s="152"/>
      <c r="B861" s="151"/>
      <c r="C861" s="1283" t="s">
        <v>952</v>
      </c>
      <c r="D861" s="1284"/>
      <c r="E861" s="1284"/>
      <c r="F861" s="1284"/>
      <c r="G861" s="1284"/>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tř. a dle ČSN EN 12608, tl. vnější silý min. 3mm</v>
      </c>
      <c r="BB861" s="145"/>
      <c r="BC861" s="145"/>
      <c r="BD861" s="145"/>
      <c r="BE861" s="145"/>
      <c r="BF861" s="145"/>
      <c r="BG861" s="145"/>
      <c r="BH861" s="145"/>
    </row>
    <row r="862" spans="1:60" ht="33.75" outlineLevel="3">
      <c r="A862" s="152"/>
      <c r="B862" s="151"/>
      <c r="C862" s="1283" t="s">
        <v>951</v>
      </c>
      <c r="D862" s="1284"/>
      <c r="E862" s="1284"/>
      <c r="F862" s="1284"/>
      <c r="G862" s="1284"/>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3" t="s">
        <v>950</v>
      </c>
      <c r="D863" s="1284"/>
      <c r="E863" s="1284"/>
      <c r="F863" s="1284"/>
      <c r="G863" s="1284"/>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3" t="s">
        <v>949</v>
      </c>
      <c r="D864" s="1284"/>
      <c r="E864" s="1284"/>
      <c r="F864" s="1284"/>
      <c r="G864" s="1284"/>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3" t="s">
        <v>962</v>
      </c>
      <c r="D865" s="1284"/>
      <c r="E865" s="1284"/>
      <c r="F865" s="1284"/>
      <c r="G865" s="1284"/>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2.5" outlineLevel="1">
      <c r="A866" s="865">
        <v>151</v>
      </c>
      <c r="B866" s="866" t="s">
        <v>971</v>
      </c>
      <c r="C866" s="867" t="s">
        <v>970</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299" t="s">
        <v>969</v>
      </c>
      <c r="D867" s="1300"/>
      <c r="E867" s="1300"/>
      <c r="F867" s="1300"/>
      <c r="G867" s="1300"/>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outlineLevel="3">
      <c r="A868" s="152"/>
      <c r="B868" s="151"/>
      <c r="C868" s="1283" t="s">
        <v>952</v>
      </c>
      <c r="D868" s="1284"/>
      <c r="E868" s="1284"/>
      <c r="F868" s="1284"/>
      <c r="G868" s="1284"/>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tř. a dle ČSN EN 12608, tl. vnější silý min. 3mm</v>
      </c>
      <c r="BB868" s="145"/>
      <c r="BC868" s="145"/>
      <c r="BD868" s="145"/>
      <c r="BE868" s="145"/>
      <c r="BF868" s="145"/>
      <c r="BG868" s="145"/>
      <c r="BH868" s="145"/>
    </row>
    <row r="869" spans="1:60" ht="33.75" outlineLevel="3">
      <c r="A869" s="152"/>
      <c r="B869" s="151"/>
      <c r="C869" s="1283" t="s">
        <v>951</v>
      </c>
      <c r="D869" s="1284"/>
      <c r="E869" s="1284"/>
      <c r="F869" s="1284"/>
      <c r="G869" s="1284"/>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3" t="s">
        <v>950</v>
      </c>
      <c r="D870" s="1284"/>
      <c r="E870" s="1284"/>
      <c r="F870" s="1284"/>
      <c r="G870" s="1284"/>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3" t="s">
        <v>949</v>
      </c>
      <c r="D871" s="1284"/>
      <c r="E871" s="1284"/>
      <c r="F871" s="1284"/>
      <c r="G871" s="1284"/>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3" t="s">
        <v>962</v>
      </c>
      <c r="D872" s="1284"/>
      <c r="E872" s="1284"/>
      <c r="F872" s="1284"/>
      <c r="G872" s="1284"/>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2.5" outlineLevel="1">
      <c r="A873" s="865">
        <v>152</v>
      </c>
      <c r="B873" s="866" t="s">
        <v>968</v>
      </c>
      <c r="C873" s="867" t="s">
        <v>967</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299" t="s">
        <v>966</v>
      </c>
      <c r="D874" s="1300"/>
      <c r="E874" s="1300"/>
      <c r="F874" s="1300"/>
      <c r="G874" s="1300"/>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outlineLevel="3">
      <c r="A875" s="152"/>
      <c r="B875" s="151"/>
      <c r="C875" s="1283" t="s">
        <v>952</v>
      </c>
      <c r="D875" s="1284"/>
      <c r="E875" s="1284"/>
      <c r="F875" s="1284"/>
      <c r="G875" s="1284"/>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tř. a dle ČSN EN 12608, tl. vnější silý min. 3mm</v>
      </c>
      <c r="BB875" s="145"/>
      <c r="BC875" s="145"/>
      <c r="BD875" s="145"/>
      <c r="BE875" s="145"/>
      <c r="BF875" s="145"/>
      <c r="BG875" s="145"/>
      <c r="BH875" s="145"/>
    </row>
    <row r="876" spans="1:60" ht="33.75" outlineLevel="3">
      <c r="A876" s="152"/>
      <c r="B876" s="151"/>
      <c r="C876" s="1283" t="s">
        <v>951</v>
      </c>
      <c r="D876" s="1284"/>
      <c r="E876" s="1284"/>
      <c r="F876" s="1284"/>
      <c r="G876" s="1284"/>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3" t="s">
        <v>950</v>
      </c>
      <c r="D877" s="1284"/>
      <c r="E877" s="1284"/>
      <c r="F877" s="1284"/>
      <c r="G877" s="1284"/>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3" t="s">
        <v>949</v>
      </c>
      <c r="D878" s="1284"/>
      <c r="E878" s="1284"/>
      <c r="F878" s="1284"/>
      <c r="G878" s="1284"/>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3" t="s">
        <v>962</v>
      </c>
      <c r="D879" s="1284"/>
      <c r="E879" s="1284"/>
      <c r="F879" s="1284"/>
      <c r="G879" s="1284"/>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965</v>
      </c>
      <c r="C880" s="867" t="s">
        <v>964</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299" t="s">
        <v>963</v>
      </c>
      <c r="D881" s="1300"/>
      <c r="E881" s="1300"/>
      <c r="F881" s="1300"/>
      <c r="G881" s="1300"/>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outlineLevel="3">
      <c r="A882" s="152"/>
      <c r="B882" s="151"/>
      <c r="C882" s="1283" t="s">
        <v>952</v>
      </c>
      <c r="D882" s="1284"/>
      <c r="E882" s="1284"/>
      <c r="F882" s="1284"/>
      <c r="G882" s="1284"/>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tř. a dle ČSN EN 12608, tl. vnější silý min. 3mm</v>
      </c>
      <c r="BB882" s="145"/>
      <c r="BC882" s="145"/>
      <c r="BD882" s="145"/>
      <c r="BE882" s="145"/>
      <c r="BF882" s="145"/>
      <c r="BG882" s="145"/>
      <c r="BH882" s="145"/>
    </row>
    <row r="883" spans="1:60" ht="33.75" outlineLevel="3">
      <c r="A883" s="152"/>
      <c r="B883" s="151"/>
      <c r="C883" s="1283" t="s">
        <v>951</v>
      </c>
      <c r="D883" s="1284"/>
      <c r="E883" s="1284"/>
      <c r="F883" s="1284"/>
      <c r="G883" s="1284"/>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3" t="s">
        <v>950</v>
      </c>
      <c r="D884" s="1284"/>
      <c r="E884" s="1284"/>
      <c r="F884" s="1284"/>
      <c r="G884" s="1284"/>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3" t="s">
        <v>949</v>
      </c>
      <c r="D885" s="1284"/>
      <c r="E885" s="1284"/>
      <c r="F885" s="1284"/>
      <c r="G885" s="1284"/>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3" t="s">
        <v>962</v>
      </c>
      <c r="D886" s="1284"/>
      <c r="E886" s="1284"/>
      <c r="F886" s="1284"/>
      <c r="G886" s="1284"/>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961</v>
      </c>
      <c r="C887" s="867" t="s">
        <v>960</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299" t="s">
        <v>959</v>
      </c>
      <c r="D888" s="1300"/>
      <c r="E888" s="1300"/>
      <c r="F888" s="1300"/>
      <c r="G888" s="1300"/>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outlineLevel="3">
      <c r="A889" s="152"/>
      <c r="B889" s="151"/>
      <c r="C889" s="1283" t="s">
        <v>952</v>
      </c>
      <c r="D889" s="1284"/>
      <c r="E889" s="1284"/>
      <c r="F889" s="1284"/>
      <c r="G889" s="1284"/>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tř. a dle ČSN EN 12608, tl. vnější silý min. 3mm</v>
      </c>
      <c r="BB889" s="145"/>
      <c r="BC889" s="145"/>
      <c r="BD889" s="145"/>
      <c r="BE889" s="145"/>
      <c r="BF889" s="145"/>
      <c r="BG889" s="145"/>
      <c r="BH889" s="145"/>
    </row>
    <row r="890" spans="1:60" ht="33.75" outlineLevel="3">
      <c r="A890" s="152"/>
      <c r="B890" s="151"/>
      <c r="C890" s="1283" t="s">
        <v>951</v>
      </c>
      <c r="D890" s="1284"/>
      <c r="E890" s="1284"/>
      <c r="F890" s="1284"/>
      <c r="G890" s="1284"/>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3" t="s">
        <v>950</v>
      </c>
      <c r="D891" s="1284"/>
      <c r="E891" s="1284"/>
      <c r="F891" s="1284"/>
      <c r="G891" s="1284"/>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3" t="s">
        <v>949</v>
      </c>
      <c r="D892" s="1284"/>
      <c r="E892" s="1284"/>
      <c r="F892" s="1284"/>
      <c r="G892" s="1284"/>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3" t="s">
        <v>948</v>
      </c>
      <c r="D893" s="1284"/>
      <c r="E893" s="1284"/>
      <c r="F893" s="1284"/>
      <c r="G893" s="1284"/>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958</v>
      </c>
      <c r="C894" s="867" t="s">
        <v>957</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299" t="s">
        <v>956</v>
      </c>
      <c r="D895" s="1300"/>
      <c r="E895" s="1300"/>
      <c r="F895" s="1300"/>
      <c r="G895" s="1300"/>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outlineLevel="3">
      <c r="A896" s="152"/>
      <c r="B896" s="151"/>
      <c r="C896" s="1283" t="s">
        <v>952</v>
      </c>
      <c r="D896" s="1284"/>
      <c r="E896" s="1284"/>
      <c r="F896" s="1284"/>
      <c r="G896" s="1284"/>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tř. a dle ČSN EN 12608, tl. vnější silý min. 3mm</v>
      </c>
      <c r="BB896" s="145"/>
      <c r="BC896" s="145"/>
      <c r="BD896" s="145"/>
      <c r="BE896" s="145"/>
      <c r="BF896" s="145"/>
      <c r="BG896" s="145"/>
      <c r="BH896" s="145"/>
    </row>
    <row r="897" spans="1:60" ht="33.75" outlineLevel="3">
      <c r="A897" s="152"/>
      <c r="B897" s="151"/>
      <c r="C897" s="1283" t="s">
        <v>951</v>
      </c>
      <c r="D897" s="1284"/>
      <c r="E897" s="1284"/>
      <c r="F897" s="1284"/>
      <c r="G897" s="1284"/>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3" t="s">
        <v>950</v>
      </c>
      <c r="D898" s="1284"/>
      <c r="E898" s="1284"/>
      <c r="F898" s="1284"/>
      <c r="G898" s="1284"/>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3" t="s">
        <v>949</v>
      </c>
      <c r="D899" s="1284"/>
      <c r="E899" s="1284"/>
      <c r="F899" s="1284"/>
      <c r="G899" s="1284"/>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3" t="s">
        <v>948</v>
      </c>
      <c r="D900" s="1284"/>
      <c r="E900" s="1284"/>
      <c r="F900" s="1284"/>
      <c r="G900" s="1284"/>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955</v>
      </c>
      <c r="C901" s="867" t="s">
        <v>954</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299" t="s">
        <v>953</v>
      </c>
      <c r="D902" s="1300"/>
      <c r="E902" s="1300"/>
      <c r="F902" s="1300"/>
      <c r="G902" s="1300"/>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outlineLevel="3">
      <c r="A903" s="152"/>
      <c r="B903" s="151"/>
      <c r="C903" s="1283" t="s">
        <v>952</v>
      </c>
      <c r="D903" s="1284"/>
      <c r="E903" s="1284"/>
      <c r="F903" s="1284"/>
      <c r="G903" s="1284"/>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tř. a dle ČSN EN 12608, tl. vnější silý min. 3mm</v>
      </c>
      <c r="BB903" s="145"/>
      <c r="BC903" s="145"/>
      <c r="BD903" s="145"/>
      <c r="BE903" s="145"/>
      <c r="BF903" s="145"/>
      <c r="BG903" s="145"/>
      <c r="BH903" s="145"/>
    </row>
    <row r="904" spans="1:60" ht="33.75" outlineLevel="3">
      <c r="A904" s="152"/>
      <c r="B904" s="151"/>
      <c r="C904" s="1283" t="s">
        <v>951</v>
      </c>
      <c r="D904" s="1284"/>
      <c r="E904" s="1284"/>
      <c r="F904" s="1284"/>
      <c r="G904" s="1284"/>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3" t="s">
        <v>950</v>
      </c>
      <c r="D905" s="1284"/>
      <c r="E905" s="1284"/>
      <c r="F905" s="1284"/>
      <c r="G905" s="1284"/>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3" t="s">
        <v>949</v>
      </c>
      <c r="D906" s="1284"/>
      <c r="E906" s="1284"/>
      <c r="F906" s="1284"/>
      <c r="G906" s="1284"/>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3" t="s">
        <v>948</v>
      </c>
      <c r="D907" s="1284"/>
      <c r="E907" s="1284"/>
      <c r="F907" s="1284"/>
      <c r="G907" s="1284"/>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947</v>
      </c>
      <c r="C909" s="867" t="s">
        <v>946</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299" t="s">
        <v>945</v>
      </c>
      <c r="D910" s="1300"/>
      <c r="E910" s="1300"/>
      <c r="F910" s="1300"/>
      <c r="G910" s="1300"/>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944</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943</v>
      </c>
      <c r="C912" s="867" t="s">
        <v>942</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941</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940</v>
      </c>
      <c r="C914" s="867" t="s">
        <v>939</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938</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937</v>
      </c>
      <c r="C916" s="867" t="s">
        <v>936</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3.75"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5" outlineLevel="3">
      <c r="A919" s="152"/>
      <c r="B919" s="151"/>
      <c r="C919" s="150" t="s">
        <v>930</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3.75"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5" outlineLevel="3">
      <c r="A922" s="152"/>
      <c r="B922" s="151"/>
      <c r="C922" s="150" t="s">
        <v>749</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5.5">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ht="22.5" outlineLevel="1">
      <c r="A925" s="865">
        <v>161</v>
      </c>
      <c r="B925" s="866" t="s">
        <v>935</v>
      </c>
      <c r="C925" s="867" t="s">
        <v>934</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933</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932</v>
      </c>
      <c r="C927" s="867" t="s">
        <v>931</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3.75"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5" outlineLevel="3">
      <c r="A930" s="152"/>
      <c r="B930" s="151"/>
      <c r="C930" s="150" t="s">
        <v>930</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3.75"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5" outlineLevel="3">
      <c r="A933" s="152"/>
      <c r="B933" s="151"/>
      <c r="C933" s="150" t="s">
        <v>749</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929</v>
      </c>
      <c r="C935" s="867" t="s">
        <v>928</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299" t="s">
        <v>912</v>
      </c>
      <c r="D936" s="1300"/>
      <c r="E936" s="1300"/>
      <c r="F936" s="1300"/>
      <c r="G936" s="1300"/>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927</v>
      </c>
      <c r="C937" s="867" t="s">
        <v>926</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299" t="s">
        <v>925</v>
      </c>
      <c r="D938" s="1300"/>
      <c r="E938" s="1300"/>
      <c r="F938" s="1300"/>
      <c r="G938" s="1300"/>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2.5" outlineLevel="1">
      <c r="A939" s="865">
        <v>165</v>
      </c>
      <c r="B939" s="866" t="s">
        <v>924</v>
      </c>
      <c r="C939" s="867" t="s">
        <v>923</v>
      </c>
      <c r="D939" s="868" t="s">
        <v>919</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299" t="s">
        <v>922</v>
      </c>
      <c r="D940" s="1300"/>
      <c r="E940" s="1300"/>
      <c r="F940" s="1300"/>
      <c r="G940" s="1300"/>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921</v>
      </c>
      <c r="C941" s="867" t="s">
        <v>3191</v>
      </c>
      <c r="D941" s="868" t="s">
        <v>919</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299" t="s">
        <v>918</v>
      </c>
      <c r="D942" s="1300"/>
      <c r="E942" s="1300"/>
      <c r="F942" s="1300"/>
      <c r="G942" s="1300"/>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2.5" outlineLevel="1">
      <c r="A943" s="865">
        <v>167</v>
      </c>
      <c r="B943" s="866" t="s">
        <v>917</v>
      </c>
      <c r="C943" s="867" t="s">
        <v>916</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915</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914</v>
      </c>
      <c r="C945" s="867" t="s">
        <v>913</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299" t="s">
        <v>912</v>
      </c>
      <c r="D946" s="1300"/>
      <c r="E946" s="1300"/>
      <c r="F946" s="1300"/>
      <c r="G946" s="1300"/>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3" t="s">
        <v>911</v>
      </c>
      <c r="D947" s="1284"/>
      <c r="E947" s="1284"/>
      <c r="F947" s="1284"/>
      <c r="G947" s="1284"/>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2.5" outlineLevel="1">
      <c r="A948" s="865">
        <v>169</v>
      </c>
      <c r="B948" s="866" t="s">
        <v>910</v>
      </c>
      <c r="C948" s="867" t="s">
        <v>909</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299" t="s">
        <v>908</v>
      </c>
      <c r="D949" s="1300"/>
      <c r="E949" s="1300"/>
      <c r="F949" s="1300"/>
      <c r="G949" s="1300"/>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3" t="s">
        <v>907</v>
      </c>
      <c r="D950" s="1284"/>
      <c r="E950" s="1284"/>
      <c r="F950" s="1284"/>
      <c r="G950" s="1284"/>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906</v>
      </c>
      <c r="C952" s="880" t="s">
        <v>905</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2.5" outlineLevel="1">
      <c r="A954" s="865">
        <v>171</v>
      </c>
      <c r="B954" s="866" t="s">
        <v>904</v>
      </c>
      <c r="C954" s="867" t="s">
        <v>903</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299" t="s">
        <v>902</v>
      </c>
      <c r="D955" s="1300"/>
      <c r="E955" s="1300"/>
      <c r="F955" s="1300"/>
      <c r="G955" s="1300"/>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3" t="s">
        <v>704</v>
      </c>
      <c r="D956" s="1284"/>
      <c r="E956" s="1284"/>
      <c r="F956" s="1284"/>
      <c r="G956" s="1284"/>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832</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831</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901</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756</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2.5" outlineLevel="1">
      <c r="A964" s="865">
        <v>172</v>
      </c>
      <c r="B964" s="866" t="s">
        <v>900</v>
      </c>
      <c r="C964" s="867" t="s">
        <v>899</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882</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881</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880</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879</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2.5" outlineLevel="1">
      <c r="A969" s="865">
        <v>173</v>
      </c>
      <c r="B969" s="866" t="s">
        <v>898</v>
      </c>
      <c r="C969" s="867" t="s">
        <v>897</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896</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2.5" outlineLevel="3">
      <c r="A971" s="152"/>
      <c r="B971" s="151"/>
      <c r="C971" s="150" t="s">
        <v>895</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2.5" outlineLevel="3">
      <c r="A972" s="152"/>
      <c r="B972" s="151"/>
      <c r="C972" s="150" t="s">
        <v>894</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893</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2.5" outlineLevel="3">
      <c r="A974" s="152"/>
      <c r="B974" s="151"/>
      <c r="C974" s="150" t="s">
        <v>892</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2.5" outlineLevel="3">
      <c r="A975" s="152"/>
      <c r="B975" s="151"/>
      <c r="C975" s="150" t="s">
        <v>891</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2.5" outlineLevel="3">
      <c r="A976" s="152"/>
      <c r="B976" s="151"/>
      <c r="C976" s="150" t="s">
        <v>890</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2.5" outlineLevel="1">
      <c r="A977" s="865">
        <v>174</v>
      </c>
      <c r="B977" s="866" t="s">
        <v>889</v>
      </c>
      <c r="C977" s="867" t="s">
        <v>888</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887</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886</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885</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756</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2.5" outlineLevel="1">
      <c r="A985" s="865">
        <v>175</v>
      </c>
      <c r="B985" s="866" t="s">
        <v>884</v>
      </c>
      <c r="C985" s="867" t="s">
        <v>883</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882</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881</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880</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879</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2.5" outlineLevel="1">
      <c r="A990" s="865">
        <v>176</v>
      </c>
      <c r="B990" s="866" t="s">
        <v>878</v>
      </c>
      <c r="C990" s="867" t="s">
        <v>877</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299" t="s">
        <v>708</v>
      </c>
      <c r="D991" s="1300"/>
      <c r="E991" s="1300"/>
      <c r="F991" s="1300"/>
      <c r="G991" s="1300"/>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876</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2.5" outlineLevel="1">
      <c r="A993" s="865">
        <v>177</v>
      </c>
      <c r="B993" s="866" t="s">
        <v>874</v>
      </c>
      <c r="C993" s="867" t="s">
        <v>873</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299" t="s">
        <v>704</v>
      </c>
      <c r="D994" s="1300"/>
      <c r="E994" s="1300"/>
      <c r="F994" s="1300"/>
      <c r="G994" s="1300"/>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ht="22.5" outlineLevel="2">
      <c r="A995" s="152"/>
      <c r="B995" s="151"/>
      <c r="C995" s="150" t="s">
        <v>875</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2.5" outlineLevel="1">
      <c r="A996" s="865">
        <v>178</v>
      </c>
      <c r="B996" s="866" t="s">
        <v>874</v>
      </c>
      <c r="C996" s="867" t="s">
        <v>873</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299" t="s">
        <v>872</v>
      </c>
      <c r="D997" s="1300"/>
      <c r="E997" s="1300"/>
      <c r="F997" s="1300"/>
      <c r="G997" s="1300"/>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871</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2.5" outlineLevel="3">
      <c r="A999" s="152"/>
      <c r="B999" s="151"/>
      <c r="C999" s="150" t="s">
        <v>870</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2.5" outlineLevel="3">
      <c r="A1000" s="152"/>
      <c r="B1000" s="151"/>
      <c r="C1000" s="150" t="s">
        <v>869</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2.5" outlineLevel="3">
      <c r="A1001" s="152"/>
      <c r="B1001" s="151"/>
      <c r="C1001" s="150" t="s">
        <v>868</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2.5" outlineLevel="1">
      <c r="A1002" s="865">
        <v>179</v>
      </c>
      <c r="B1002" s="866" t="s">
        <v>867</v>
      </c>
      <c r="C1002" s="867" t="s">
        <v>866</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299" t="s">
        <v>865</v>
      </c>
      <c r="D1003" s="1300"/>
      <c r="E1003" s="1300"/>
      <c r="F1003" s="1300"/>
      <c r="G1003" s="1300"/>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3" t="s">
        <v>864</v>
      </c>
      <c r="D1004" s="1284"/>
      <c r="E1004" s="1284"/>
      <c r="F1004" s="1284"/>
      <c r="G1004" s="1284"/>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3" t="s">
        <v>863</v>
      </c>
      <c r="D1005" s="1284"/>
      <c r="E1005" s="1284"/>
      <c r="F1005" s="1284"/>
      <c r="G1005" s="1284"/>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862</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ht="22.5" outlineLevel="3">
      <c r="A1009" s="152"/>
      <c r="B1009" s="151"/>
      <c r="C1009" s="150" t="s">
        <v>861</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2.5" outlineLevel="3">
      <c r="A1010" s="152"/>
      <c r="B1010" s="151"/>
      <c r="C1010" s="150" t="s">
        <v>860</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859</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858</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857</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2.5" outlineLevel="3">
      <c r="A1014" s="152"/>
      <c r="B1014" s="151"/>
      <c r="C1014" s="150" t="s">
        <v>856</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2.5" outlineLevel="3">
      <c r="A1016" s="152"/>
      <c r="B1016" s="151"/>
      <c r="C1016" s="150" t="s">
        <v>855</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854</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853</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852</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2.5" outlineLevel="3">
      <c r="A1020" s="152"/>
      <c r="B1020" s="151"/>
      <c r="C1020" s="150" t="s">
        <v>851</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2.5" outlineLevel="1">
      <c r="A1021" s="865">
        <v>180</v>
      </c>
      <c r="B1021" s="866" t="s">
        <v>850</v>
      </c>
      <c r="C1021" s="867" t="s">
        <v>849</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299" t="s">
        <v>704</v>
      </c>
      <c r="D1022" s="1300"/>
      <c r="E1022" s="1300"/>
      <c r="F1022" s="1300"/>
      <c r="G1022" s="1300"/>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848</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2.5" outlineLevel="1">
      <c r="A1024" s="865">
        <v>181</v>
      </c>
      <c r="B1024" s="866" t="s">
        <v>847</v>
      </c>
      <c r="C1024" s="867" t="s">
        <v>846</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845</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2.5" outlineLevel="1">
      <c r="A1026" s="865">
        <v>182</v>
      </c>
      <c r="B1026" s="866" t="s">
        <v>844</v>
      </c>
      <c r="C1026" s="867" t="s">
        <v>843</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842</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2.5" outlineLevel="3">
      <c r="A1028" s="152"/>
      <c r="B1028" s="151"/>
      <c r="C1028" s="150" t="s">
        <v>841</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ht="22.5" outlineLevel="3">
      <c r="A1029" s="152"/>
      <c r="B1029" s="151"/>
      <c r="C1029" s="150" t="s">
        <v>840</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839</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ht="22.5" outlineLevel="3">
      <c r="A1031" s="152"/>
      <c r="B1031" s="151"/>
      <c r="C1031" s="150" t="s">
        <v>838</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2.5" outlineLevel="3">
      <c r="A1032" s="152"/>
      <c r="B1032" s="151"/>
      <c r="C1032" s="150" t="s">
        <v>837</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2.5" outlineLevel="3">
      <c r="A1033" s="152"/>
      <c r="B1033" s="151"/>
      <c r="C1033" s="150" t="s">
        <v>836</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835</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834</v>
      </c>
      <c r="C1035" s="867" t="s">
        <v>833</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832</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831</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830</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829</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828</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827</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826</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825</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824</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2.5" outlineLevel="1">
      <c r="A1051" s="865">
        <v>184</v>
      </c>
      <c r="B1051" s="866" t="s">
        <v>775</v>
      </c>
      <c r="C1051" s="867" t="s">
        <v>774</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3.75" outlineLevel="2">
      <c r="A1052" s="152"/>
      <c r="B1052" s="151"/>
      <c r="C1052" s="1299" t="s">
        <v>823</v>
      </c>
      <c r="D1052" s="1300"/>
      <c r="E1052" s="1300"/>
      <c r="F1052" s="1300"/>
      <c r="G1052" s="1300"/>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822</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821</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820</v>
      </c>
      <c r="C1055" s="867" t="s">
        <v>819</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818</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299" t="s">
        <v>817</v>
      </c>
      <c r="D1058" s="1300"/>
      <c r="E1058" s="1300"/>
      <c r="F1058" s="1300"/>
      <c r="G1058" s="1300"/>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3" t="s">
        <v>816</v>
      </c>
      <c r="D1059" s="1284"/>
      <c r="E1059" s="1284"/>
      <c r="F1059" s="1284"/>
      <c r="G1059" s="1284"/>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3" t="s">
        <v>815</v>
      </c>
      <c r="D1060" s="1284"/>
      <c r="E1060" s="1284"/>
      <c r="F1060" s="1284"/>
      <c r="G1060" s="1284"/>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3" t="s">
        <v>814</v>
      </c>
      <c r="D1061" s="1284"/>
      <c r="E1061" s="1284"/>
      <c r="F1061" s="1284"/>
      <c r="G1061" s="1284"/>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3" t="s">
        <v>813</v>
      </c>
      <c r="D1062" s="1284"/>
      <c r="E1062" s="1284"/>
      <c r="F1062" s="1284"/>
      <c r="G1062" s="1284"/>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3" t="s">
        <v>812</v>
      </c>
      <c r="D1063" s="1284"/>
      <c r="E1063" s="1284"/>
      <c r="F1063" s="1284"/>
      <c r="G1063" s="1284"/>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811</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810</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772</v>
      </c>
      <c r="C1066" s="867" t="s">
        <v>771</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809</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766</v>
      </c>
      <c r="C1068" s="867" t="s">
        <v>765</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808</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807</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806</v>
      </c>
      <c r="C1071" s="880" t="s">
        <v>805</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1305789.3600000001</v>
      </c>
      <c r="J1072" s="162"/>
      <c r="K1072" s="162">
        <f>SUM(K1073:K1133)</f>
        <v>1038484.7999999999</v>
      </c>
      <c r="L1072" s="162"/>
      <c r="M1072" s="162">
        <f>SUM(M1073:M1133)</f>
        <v>0</v>
      </c>
      <c r="N1072" s="163"/>
      <c r="O1072" s="163">
        <f>SUM(O1073:O1133)</f>
        <v>3.1899999999999991</v>
      </c>
      <c r="P1072" s="163"/>
      <c r="Q1072" s="163">
        <f>SUM(Q1073:Q1133)</f>
        <v>0</v>
      </c>
      <c r="R1072" s="162"/>
      <c r="S1072" s="162"/>
      <c r="T1072" s="162"/>
      <c r="U1072" s="162"/>
      <c r="V1072" s="162">
        <f>SUM(V1073:V1133)</f>
        <v>1622.75</v>
      </c>
      <c r="W1072" s="162"/>
      <c r="X1072" s="162"/>
      <c r="Y1072" s="162"/>
      <c r="AG1072" t="s">
        <v>252</v>
      </c>
    </row>
    <row r="1073" spans="1:60" ht="22.5" outlineLevel="1">
      <c r="A1073" s="865">
        <v>190</v>
      </c>
      <c r="B1073" s="866" t="s">
        <v>804</v>
      </c>
      <c r="C1073" s="867" t="s">
        <v>803</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799</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2.5" outlineLevel="1">
      <c r="A1075" s="865">
        <v>191</v>
      </c>
      <c r="B1075" s="866" t="s">
        <v>798</v>
      </c>
      <c r="C1075" s="867" t="s">
        <v>797</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299" t="s">
        <v>802</v>
      </c>
      <c r="D1076" s="1300"/>
      <c r="E1076" s="1300"/>
      <c r="F1076" s="1300"/>
      <c r="G1076" s="1300"/>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801</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800</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2.5" outlineLevel="1">
      <c r="A1079" s="865">
        <v>192</v>
      </c>
      <c r="B1079" s="866" t="s">
        <v>798</v>
      </c>
      <c r="C1079" s="867" t="s">
        <v>797</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299" t="s">
        <v>704</v>
      </c>
      <c r="D1080" s="1300"/>
      <c r="E1080" s="1300"/>
      <c r="F1080" s="1300"/>
      <c r="G1080" s="1300"/>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799</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2.5" outlineLevel="1">
      <c r="A1082" s="865">
        <v>193</v>
      </c>
      <c r="B1082" s="866" t="s">
        <v>798</v>
      </c>
      <c r="C1082" s="867" t="s">
        <v>797</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299" t="s">
        <v>796</v>
      </c>
      <c r="D1083" s="1300"/>
      <c r="E1083" s="1300"/>
      <c r="F1083" s="1300"/>
      <c r="G1083" s="1300"/>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3" t="s">
        <v>795</v>
      </c>
      <c r="D1084" s="1284"/>
      <c r="E1084" s="1284"/>
      <c r="F1084" s="1284"/>
      <c r="G1084" s="1284"/>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3" t="s">
        <v>794</v>
      </c>
      <c r="D1085" s="1284"/>
      <c r="E1085" s="1284"/>
      <c r="F1085" s="1284"/>
      <c r="G1085" s="1284"/>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785</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784</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ht="22.5" outlineLevel="3">
      <c r="A1088" s="152"/>
      <c r="B1088" s="151"/>
      <c r="C1088" s="150" t="s">
        <v>783</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2.5" outlineLevel="3">
      <c r="A1089" s="152"/>
      <c r="B1089" s="151"/>
      <c r="C1089" s="150" t="s">
        <v>782</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781</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2.5" outlineLevel="1">
      <c r="A1091" s="865">
        <v>194</v>
      </c>
      <c r="B1091" s="866" t="s">
        <v>793</v>
      </c>
      <c r="C1091" s="867" t="s">
        <v>792</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299" t="s">
        <v>791</v>
      </c>
      <c r="D1092" s="1300"/>
      <c r="E1092" s="1300"/>
      <c r="F1092" s="1300"/>
      <c r="G1092" s="1300"/>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790</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3.75" outlineLevel="1">
      <c r="A1094" s="865">
        <v>195</v>
      </c>
      <c r="B1094" s="866" t="s">
        <v>789</v>
      </c>
      <c r="C1094" s="867" t="s">
        <v>788</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299" t="s">
        <v>787</v>
      </c>
      <c r="D1095" s="1300"/>
      <c r="E1095" s="1300"/>
      <c r="F1095" s="1300"/>
      <c r="G1095" s="1300"/>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3" t="s">
        <v>786</v>
      </c>
      <c r="D1096" s="1284"/>
      <c r="E1096" s="1284"/>
      <c r="F1096" s="1284"/>
      <c r="G1096" s="1284"/>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3" t="s">
        <v>572</v>
      </c>
      <c r="D1097" s="1284"/>
      <c r="E1097" s="1284"/>
      <c r="F1097" s="1284"/>
      <c r="G1097" s="1284"/>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2.5" outlineLevel="3">
      <c r="A1098" s="152"/>
      <c r="B1098" s="151"/>
      <c r="C1098" s="1283" t="s">
        <v>777</v>
      </c>
      <c r="D1098" s="1284"/>
      <c r="E1098" s="1284"/>
      <c r="F1098" s="1284"/>
      <c r="G1098" s="1284"/>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785</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784</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ht="22.5" outlineLevel="3">
      <c r="A1101" s="152"/>
      <c r="B1101" s="151"/>
      <c r="C1101" s="150" t="s">
        <v>783</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2.5" outlineLevel="3">
      <c r="A1102" s="152"/>
      <c r="B1102" s="151"/>
      <c r="C1102" s="150" t="s">
        <v>782</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781</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t="33.75" outlineLevel="1">
      <c r="A1104" s="865">
        <v>196</v>
      </c>
      <c r="B1104" s="866" t="s">
        <v>789</v>
      </c>
      <c r="C1104" s="867" t="s">
        <v>788</v>
      </c>
      <c r="D1104" s="868" t="s">
        <v>256</v>
      </c>
      <c r="E1104" s="869">
        <v>715.21249999999998</v>
      </c>
      <c r="F1104" s="870"/>
      <c r="G1104" s="871">
        <f>ROUND(E1104*F1104,2)</f>
        <v>0</v>
      </c>
      <c r="H1104" s="154">
        <v>806</v>
      </c>
      <c r="I1104" s="146">
        <f>ROUND(E1104*H1104,2)</f>
        <v>576461.28</v>
      </c>
      <c r="J1104" s="154">
        <v>644</v>
      </c>
      <c r="K1104" s="146">
        <f>ROUND(E1104*J1104,2)</f>
        <v>460596.85</v>
      </c>
      <c r="L1104" s="146">
        <v>15</v>
      </c>
      <c r="M1104" s="146">
        <f>G1104*(1+L1104/100)</f>
        <v>0</v>
      </c>
      <c r="N1104" s="147">
        <v>1.6900000000000001E-3</v>
      </c>
      <c r="O1104" s="147">
        <f>ROUND(E1104*N1104,2)</f>
        <v>1.21</v>
      </c>
      <c r="P1104" s="147">
        <v>0</v>
      </c>
      <c r="Q1104" s="147">
        <f>ROUND(E1104*P1104,2)</f>
        <v>0</v>
      </c>
      <c r="R1104" s="146"/>
      <c r="S1104" s="146" t="s">
        <v>242</v>
      </c>
      <c r="T1104" s="146" t="s">
        <v>241</v>
      </c>
      <c r="U1104" s="146">
        <v>1.01</v>
      </c>
      <c r="V1104" s="146">
        <f>ROUND(E1104*U1104,2)</f>
        <v>722.36</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outlineLevel="2">
      <c r="A1105" s="152"/>
      <c r="B1105" s="151"/>
      <c r="C1105" s="1299" t="s">
        <v>787</v>
      </c>
      <c r="D1105" s="1300"/>
      <c r="E1105" s="1300"/>
      <c r="F1105" s="1300"/>
      <c r="G1105" s="1300"/>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outlineLevel="3">
      <c r="A1106" s="152"/>
      <c r="B1106" s="151"/>
      <c r="C1106" s="1283" t="s">
        <v>786</v>
      </c>
      <c r="D1106" s="1284"/>
      <c r="E1106" s="1284"/>
      <c r="F1106" s="1284"/>
      <c r="G1106" s="1284"/>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outlineLevel="3">
      <c r="A1107" s="152"/>
      <c r="B1107" s="151"/>
      <c r="C1107" s="1283" t="s">
        <v>572</v>
      </c>
      <c r="D1107" s="1284"/>
      <c r="E1107" s="1284"/>
      <c r="F1107" s="1284"/>
      <c r="G1107" s="1284"/>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t="22.5" outlineLevel="3">
      <c r="A1108" s="152"/>
      <c r="B1108" s="151"/>
      <c r="C1108" s="1283" t="s">
        <v>777</v>
      </c>
      <c r="D1108" s="1284"/>
      <c r="E1108" s="1284"/>
      <c r="F1108" s="1284"/>
      <c r="G1108" s="1284"/>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t="str">
        <f>C1108</f>
        <v>- součástí dodávky střešního pláště je i veškeré oplechování ve střešní rovině z poplastovaného plechu (atika, lemování, návětrná liště, prostupy, atd.)</v>
      </c>
      <c r="BB1108" s="145"/>
      <c r="BC1108" s="145"/>
      <c r="BD1108" s="145"/>
      <c r="BE1108" s="145"/>
      <c r="BF1108" s="145"/>
      <c r="BG1108" s="145"/>
      <c r="BH1108" s="145"/>
    </row>
    <row r="1109" spans="1:60" outlineLevel="2">
      <c r="A1109" s="152"/>
      <c r="B1109" s="151"/>
      <c r="C1109" s="150" t="s">
        <v>785</v>
      </c>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outlineLevel="3">
      <c r="A1110" s="152"/>
      <c r="B1110" s="151"/>
      <c r="C1110" s="150" t="s">
        <v>784</v>
      </c>
      <c r="D1110" s="149"/>
      <c r="E1110" s="148">
        <v>598.64</v>
      </c>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t="22.5" outlineLevel="3">
      <c r="A1111" s="152"/>
      <c r="B1111" s="151"/>
      <c r="C1111" s="150" t="s">
        <v>783</v>
      </c>
      <c r="D1111" s="149"/>
      <c r="E1111" s="148">
        <v>29.622499999999999</v>
      </c>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t="22.5" outlineLevel="3">
      <c r="A1112" s="152"/>
      <c r="B1112" s="151"/>
      <c r="C1112" s="150" t="s">
        <v>782</v>
      </c>
      <c r="D1112" s="149"/>
      <c r="E1112" s="148">
        <v>14.45</v>
      </c>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outlineLevel="3">
      <c r="A1113" s="152"/>
      <c r="B1113" s="151"/>
      <c r="C1113" s="150" t="s">
        <v>781</v>
      </c>
      <c r="D1113" s="149"/>
      <c r="E1113" s="148">
        <v>72.5</v>
      </c>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2.5" outlineLevel="1">
      <c r="A1114" s="865">
        <v>197</v>
      </c>
      <c r="B1114" s="866" t="s">
        <v>780</v>
      </c>
      <c r="C1114" s="867" t="s">
        <v>779</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299" t="s">
        <v>708</v>
      </c>
      <c r="D1115" s="1300"/>
      <c r="E1115" s="1300"/>
      <c r="F1115" s="1300"/>
      <c r="G1115" s="1300"/>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3" t="s">
        <v>778</v>
      </c>
      <c r="D1116" s="1284"/>
      <c r="E1116" s="1284"/>
      <c r="F1116" s="1284"/>
      <c r="G1116" s="1284"/>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2.5" outlineLevel="3">
      <c r="A1117" s="152"/>
      <c r="B1117" s="151"/>
      <c r="C1117" s="1283" t="s">
        <v>777</v>
      </c>
      <c r="D1117" s="1284"/>
      <c r="E1117" s="1284"/>
      <c r="F1117" s="1284"/>
      <c r="G1117" s="1284"/>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776</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2.5" outlineLevel="1">
      <c r="A1119" s="865">
        <v>198</v>
      </c>
      <c r="B1119" s="866" t="s">
        <v>775</v>
      </c>
      <c r="C1119" s="867" t="s">
        <v>774</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773</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761</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772</v>
      </c>
      <c r="C1122" s="867" t="s">
        <v>771</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761</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772</v>
      </c>
      <c r="C1124" s="867" t="s">
        <v>771</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770</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769</v>
      </c>
      <c r="C1126" s="867" t="s">
        <v>768</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767</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766</v>
      </c>
      <c r="C1128" s="867" t="s">
        <v>765</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764</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763</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762</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761</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760</v>
      </c>
      <c r="C1133" s="880" t="s">
        <v>759</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1970637.6999999997</v>
      </c>
      <c r="J1134" s="162"/>
      <c r="K1134" s="162">
        <f>SUM(K1135:K1227)</f>
        <v>553379.4</v>
      </c>
      <c r="L1134" s="162"/>
      <c r="M1134" s="162">
        <f>SUM(M1135:M1227)</f>
        <v>0</v>
      </c>
      <c r="N1134" s="163"/>
      <c r="O1134" s="163">
        <f>SUM(O1135:O1227)</f>
        <v>12.690000000000001</v>
      </c>
      <c r="P1134" s="163"/>
      <c r="Q1134" s="163">
        <f>SUM(Q1135:Q1227)</f>
        <v>0</v>
      </c>
      <c r="R1134" s="162"/>
      <c r="S1134" s="162"/>
      <c r="T1134" s="162"/>
      <c r="U1134" s="162"/>
      <c r="V1134" s="162">
        <f>SUM(V1135:V1227)</f>
        <v>711.92999999999984</v>
      </c>
      <c r="W1134" s="162"/>
      <c r="X1134" s="162"/>
      <c r="Y1134" s="162"/>
      <c r="AG1134" t="s">
        <v>252</v>
      </c>
    </row>
    <row r="1135" spans="1:60" ht="22.5" outlineLevel="1">
      <c r="A1135" s="865">
        <v>204</v>
      </c>
      <c r="B1135" s="866" t="s">
        <v>758</v>
      </c>
      <c r="C1135" s="867" t="s">
        <v>757</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299" t="s">
        <v>704</v>
      </c>
      <c r="D1136" s="1300"/>
      <c r="E1136" s="1300"/>
      <c r="F1136" s="1300"/>
      <c r="G1136" s="1300"/>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756</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ht="22.5" outlineLevel="1">
      <c r="A1138" s="865">
        <v>205</v>
      </c>
      <c r="B1138" s="866" t="s">
        <v>755</v>
      </c>
      <c r="C1138" s="867" t="s">
        <v>754</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299" t="s">
        <v>753</v>
      </c>
      <c r="D1139" s="1300"/>
      <c r="E1139" s="1300"/>
      <c r="F1139" s="1300"/>
      <c r="G1139" s="1300"/>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3" t="s">
        <v>664</v>
      </c>
      <c r="D1140" s="1284"/>
      <c r="E1140" s="1284"/>
      <c r="F1140" s="1284"/>
      <c r="G1140" s="1284"/>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692</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ht="22.5" outlineLevel="1">
      <c r="A1142" s="865">
        <v>206</v>
      </c>
      <c r="B1142" s="866" t="s">
        <v>752</v>
      </c>
      <c r="C1142" s="867" t="s">
        <v>751</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299" t="s">
        <v>750</v>
      </c>
      <c r="D1143" s="1300"/>
      <c r="E1143" s="1300"/>
      <c r="F1143" s="1300"/>
      <c r="G1143" s="1300"/>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3.75"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5" outlineLevel="3">
      <c r="A1145" s="152"/>
      <c r="B1145" s="151"/>
      <c r="C1145" s="150" t="s">
        <v>749</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748</v>
      </c>
      <c r="C1147" s="867" t="s">
        <v>747</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299" t="s">
        <v>746</v>
      </c>
      <c r="D1148" s="1300"/>
      <c r="E1148" s="1300"/>
      <c r="F1148" s="1300"/>
      <c r="G1148" s="1300"/>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3.75" outlineLevel="2">
      <c r="A1149" s="152"/>
      <c r="B1149" s="151"/>
      <c r="C1149" s="150" t="s">
        <v>745</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ht="22.5" outlineLevel="3">
      <c r="A1150" s="152"/>
      <c r="B1150" s="151"/>
      <c r="C1150" s="150" t="s">
        <v>744</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5" outlineLevel="3">
      <c r="A1151" s="152"/>
      <c r="B1151" s="151"/>
      <c r="C1151" s="150" t="s">
        <v>743</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742</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741</v>
      </c>
      <c r="C1153" s="867" t="s">
        <v>740</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739</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ht="22.5" outlineLevel="3">
      <c r="A1155" s="152"/>
      <c r="B1155" s="151"/>
      <c r="C1155" s="150" t="s">
        <v>738</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737</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736</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735</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734</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5" outlineLevel="3">
      <c r="A1160" s="152"/>
      <c r="B1160" s="151"/>
      <c r="C1160" s="150" t="s">
        <v>733</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3.75" outlineLevel="3">
      <c r="A1161" s="152"/>
      <c r="B1161" s="151"/>
      <c r="C1161" s="150" t="s">
        <v>732</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3.75" outlineLevel="3">
      <c r="A1162" s="152"/>
      <c r="B1162" s="151"/>
      <c r="C1162" s="150" t="s">
        <v>731</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3.75" outlineLevel="3">
      <c r="A1163" s="152"/>
      <c r="B1163" s="151"/>
      <c r="C1163" s="150" t="s">
        <v>730</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3.75" outlineLevel="3">
      <c r="A1164" s="152"/>
      <c r="B1164" s="151"/>
      <c r="C1164" s="150" t="s">
        <v>729</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3.75" outlineLevel="3">
      <c r="A1165" s="152"/>
      <c r="B1165" s="151"/>
      <c r="C1165" s="150" t="s">
        <v>728</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3.75" outlineLevel="3">
      <c r="A1166" s="152"/>
      <c r="B1166" s="151"/>
      <c r="C1166" s="150" t="s">
        <v>727</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726</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725</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5" outlineLevel="3">
      <c r="A1169" s="152"/>
      <c r="B1169" s="151"/>
      <c r="C1169" s="150" t="s">
        <v>724</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3.75" outlineLevel="3">
      <c r="A1170" s="152"/>
      <c r="B1170" s="151"/>
      <c r="C1170" s="150" t="s">
        <v>723</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3.75" outlineLevel="3">
      <c r="A1171" s="152"/>
      <c r="B1171" s="151"/>
      <c r="C1171" s="150" t="s">
        <v>722</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3.75" outlineLevel="3">
      <c r="A1172" s="152"/>
      <c r="B1172" s="151"/>
      <c r="C1172" s="150" t="s">
        <v>721</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3.75" outlineLevel="3">
      <c r="A1173" s="152"/>
      <c r="B1173" s="151"/>
      <c r="C1173" s="150" t="s">
        <v>720</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3.75" outlineLevel="3">
      <c r="A1174" s="152"/>
      <c r="B1174" s="151"/>
      <c r="C1174" s="150" t="s">
        <v>719</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3.75" outlineLevel="3">
      <c r="A1175" s="152"/>
      <c r="B1175" s="151"/>
      <c r="C1175" s="150" t="s">
        <v>718</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711</v>
      </c>
      <c r="C1176" s="867" t="s">
        <v>710</v>
      </c>
      <c r="D1176" s="868" t="s">
        <v>256</v>
      </c>
      <c r="E1176" s="869">
        <v>50.12</v>
      </c>
      <c r="F1176" s="870"/>
      <c r="G1176" s="871">
        <f>ROUND(E1176*F1176,2)</f>
        <v>0</v>
      </c>
      <c r="H1176" s="154">
        <v>47.21</v>
      </c>
      <c r="I1176" s="146">
        <f>ROUND(E1176*H1176,2)</f>
        <v>2366.17</v>
      </c>
      <c r="J1176" s="154">
        <v>148.79</v>
      </c>
      <c r="K1176" s="146">
        <f>ROUND(E1176*J1176,2)</f>
        <v>7457.35</v>
      </c>
      <c r="L1176" s="146">
        <v>15</v>
      </c>
      <c r="M1176" s="146">
        <f>G1176*(1+L1176/100)</f>
        <v>0</v>
      </c>
      <c r="N1176" s="147">
        <v>3.0000000000000001E-3</v>
      </c>
      <c r="O1176" s="147">
        <f>ROUND(E1176*N1176,2)</f>
        <v>0.15</v>
      </c>
      <c r="P1176" s="147">
        <v>0</v>
      </c>
      <c r="Q1176" s="147">
        <f>ROUND(E1176*P1176,2)</f>
        <v>0</v>
      </c>
      <c r="R1176" s="146"/>
      <c r="S1176" s="146" t="s">
        <v>255</v>
      </c>
      <c r="T1176" s="146" t="s">
        <v>255</v>
      </c>
      <c r="U1176" s="146">
        <v>0.28000000000000003</v>
      </c>
      <c r="V1176" s="146">
        <f>ROUND(E1176*U1176,2)</f>
        <v>14.03</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2.5" outlineLevel="2">
      <c r="A1177" s="152"/>
      <c r="B1177" s="151"/>
      <c r="C1177" s="1299" t="s">
        <v>709</v>
      </c>
      <c r="D1177" s="1300"/>
      <c r="E1177" s="1300"/>
      <c r="F1177" s="1300"/>
      <c r="G1177" s="1300"/>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3" t="s">
        <v>708</v>
      </c>
      <c r="D1178" s="1284"/>
      <c r="E1178" s="1284"/>
      <c r="F1178" s="1284"/>
      <c r="G1178" s="1284"/>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outlineLevel="2">
      <c r="A1179" s="152"/>
      <c r="B1179" s="151"/>
      <c r="C1179" s="150" t="s">
        <v>707</v>
      </c>
      <c r="D1179" s="149"/>
      <c r="E1179" s="148">
        <v>50.12</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outlineLevel="1">
      <c r="A1180" s="865">
        <v>210</v>
      </c>
      <c r="B1180" s="866" t="s">
        <v>711</v>
      </c>
      <c r="C1180" s="867" t="s">
        <v>710</v>
      </c>
      <c r="D1180" s="868" t="s">
        <v>256</v>
      </c>
      <c r="E1180" s="869">
        <v>75.325000000000003</v>
      </c>
      <c r="F1180" s="870"/>
      <c r="G1180" s="871">
        <f>ROUND(E1180*F1180,2)</f>
        <v>0</v>
      </c>
      <c r="H1180" s="154">
        <v>47.21</v>
      </c>
      <c r="I1180" s="146">
        <f>ROUND(E1180*H1180,2)</f>
        <v>3556.09</v>
      </c>
      <c r="J1180" s="154">
        <v>148.79</v>
      </c>
      <c r="K1180" s="146">
        <f>ROUND(E1180*J1180,2)</f>
        <v>11207.61</v>
      </c>
      <c r="L1180" s="146">
        <v>15</v>
      </c>
      <c r="M1180" s="146">
        <f>G1180*(1+L1180/100)</f>
        <v>0</v>
      </c>
      <c r="N1180" s="147">
        <v>3.0000000000000001E-3</v>
      </c>
      <c r="O1180" s="147">
        <f>ROUND(E1180*N1180,2)</f>
        <v>0.23</v>
      </c>
      <c r="P1180" s="147">
        <v>0</v>
      </c>
      <c r="Q1180" s="147">
        <f>ROUND(E1180*P1180,2)</f>
        <v>0</v>
      </c>
      <c r="R1180" s="146"/>
      <c r="S1180" s="146" t="s">
        <v>255</v>
      </c>
      <c r="T1180" s="146" t="s">
        <v>255</v>
      </c>
      <c r="U1180" s="146">
        <v>0.28000000000000003</v>
      </c>
      <c r="V1180" s="146">
        <f>ROUND(E1180*U1180,2)</f>
        <v>21.09</v>
      </c>
      <c r="W1180" s="146"/>
      <c r="X1180" s="146" t="s">
        <v>240</v>
      </c>
      <c r="Y1180" s="146" t="s">
        <v>239</v>
      </c>
      <c r="Z1180" s="145"/>
      <c r="AA1180" s="145"/>
      <c r="AB1180" s="145"/>
      <c r="AC1180" s="145"/>
      <c r="AD1180" s="145"/>
      <c r="AE1180" s="145"/>
      <c r="AF1180" s="145"/>
      <c r="AG1180" s="145" t="s">
        <v>238</v>
      </c>
      <c r="AH1180" s="145"/>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ht="22.5" outlineLevel="2">
      <c r="A1181" s="152"/>
      <c r="B1181" s="151"/>
      <c r="C1181" s="1299" t="s">
        <v>709</v>
      </c>
      <c r="D1181" s="1300"/>
      <c r="E1181" s="1300"/>
      <c r="F1181" s="1300"/>
      <c r="G1181" s="1300"/>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234</v>
      </c>
      <c r="AH1181" s="145"/>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53" t="str">
        <f>C1181</f>
        <v>Očištění povrchu stěny od prachu, nařezání izolačních desek na požadovaný rozměr, nanesení lepicího tmelu, osazení desek.</v>
      </c>
      <c r="BB1181" s="145"/>
      <c r="BC1181" s="145"/>
      <c r="BD1181" s="145"/>
      <c r="BE1181" s="145"/>
      <c r="BF1181" s="145"/>
      <c r="BG1181" s="145"/>
      <c r="BH1181" s="145"/>
    </row>
    <row r="1182" spans="1:60" outlineLevel="3">
      <c r="A1182" s="152"/>
      <c r="B1182" s="151"/>
      <c r="C1182" s="1283" t="s">
        <v>717</v>
      </c>
      <c r="D1182" s="1284"/>
      <c r="E1182" s="1284"/>
      <c r="F1182" s="1284"/>
      <c r="G1182" s="1284"/>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234</v>
      </c>
      <c r="AH1182" s="145"/>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ht="22.5" outlineLevel="2">
      <c r="A1183" s="152"/>
      <c r="B1183" s="151"/>
      <c r="C1183" s="150" t="s">
        <v>716</v>
      </c>
      <c r="D1183" s="149"/>
      <c r="E1183" s="148">
        <v>33.725000000000001</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ht="22.5" outlineLevel="3">
      <c r="A1184" s="152"/>
      <c r="B1184" s="151"/>
      <c r="C1184" s="150" t="s">
        <v>715</v>
      </c>
      <c r="D1184" s="149"/>
      <c r="E1184" s="148">
        <v>30.65</v>
      </c>
      <c r="F1184" s="146"/>
      <c r="G1184" s="146"/>
      <c r="H1184" s="146"/>
      <c r="I1184" s="146"/>
      <c r="J1184" s="146"/>
      <c r="K1184" s="146"/>
      <c r="L1184" s="146"/>
      <c r="M1184" s="146"/>
      <c r="N1184" s="147"/>
      <c r="O1184" s="147"/>
      <c r="P1184" s="147"/>
      <c r="Q1184" s="147"/>
      <c r="R1184" s="146"/>
      <c r="S1184" s="146"/>
      <c r="T1184" s="146"/>
      <c r="U1184" s="146"/>
      <c r="V1184" s="146"/>
      <c r="W1184" s="146"/>
      <c r="X1184" s="146"/>
      <c r="Y1184" s="146"/>
      <c r="Z1184" s="145"/>
      <c r="AA1184" s="145"/>
      <c r="AB1184" s="145"/>
      <c r="AC1184" s="145"/>
      <c r="AD1184" s="145"/>
      <c r="AE1184" s="145"/>
      <c r="AF1184" s="145"/>
      <c r="AG1184" s="145" t="s">
        <v>230</v>
      </c>
      <c r="AH1184" s="145">
        <v>0</v>
      </c>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outlineLevel="3">
      <c r="A1185" s="152"/>
      <c r="B1185" s="151"/>
      <c r="C1185" s="150" t="s">
        <v>714</v>
      </c>
      <c r="D1185" s="149"/>
      <c r="E1185" s="148">
        <v>4.5250000000000004</v>
      </c>
      <c r="F1185" s="146"/>
      <c r="G1185" s="146"/>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230</v>
      </c>
      <c r="AH1185" s="145">
        <v>0</v>
      </c>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45"/>
      <c r="BB1185" s="145"/>
      <c r="BC1185" s="145"/>
      <c r="BD1185" s="145"/>
      <c r="BE1185" s="145"/>
      <c r="BF1185" s="145"/>
      <c r="BG1185" s="145"/>
      <c r="BH1185" s="145"/>
    </row>
    <row r="1186" spans="1:60" outlineLevel="3">
      <c r="A1186" s="152"/>
      <c r="B1186" s="151"/>
      <c r="C1186" s="150" t="s">
        <v>713</v>
      </c>
      <c r="D1186" s="149"/>
      <c r="E1186" s="148">
        <v>4.5250000000000004</v>
      </c>
      <c r="F1186" s="146"/>
      <c r="G1186" s="146"/>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230</v>
      </c>
      <c r="AH1186" s="145">
        <v>0</v>
      </c>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3">
      <c r="A1187" s="152"/>
      <c r="B1187" s="151"/>
      <c r="C1187" s="150" t="s">
        <v>712</v>
      </c>
      <c r="D1187" s="149"/>
      <c r="E1187" s="148">
        <v>1.9</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2.5" outlineLevel="1">
      <c r="A1188" s="865">
        <v>211</v>
      </c>
      <c r="B1188" s="866" t="s">
        <v>706</v>
      </c>
      <c r="C1188" s="867" t="s">
        <v>705</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299" t="s">
        <v>704</v>
      </c>
      <c r="D1189" s="1300"/>
      <c r="E1189" s="1300"/>
      <c r="F1189" s="1300"/>
      <c r="G1189" s="1300"/>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703</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t="22.5" outlineLevel="1">
      <c r="A1191" s="865">
        <v>212</v>
      </c>
      <c r="B1191" s="866" t="s">
        <v>702</v>
      </c>
      <c r="C1191" s="867" t="s">
        <v>701</v>
      </c>
      <c r="D1191" s="868" t="s">
        <v>256</v>
      </c>
      <c r="E1191" s="869">
        <v>11.5</v>
      </c>
      <c r="F1191" s="870"/>
      <c r="G1191" s="871">
        <f>ROUND(E1191*F1191,2)</f>
        <v>0</v>
      </c>
      <c r="H1191" s="154">
        <v>96.65</v>
      </c>
      <c r="I1191" s="146">
        <f>ROUND(E1191*H1191,2)</f>
        <v>1111.48</v>
      </c>
      <c r="J1191" s="154">
        <v>196.35</v>
      </c>
      <c r="K1191" s="146">
        <f>ROUND(E1191*J1191,2)</f>
        <v>2258.0300000000002</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4.72</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outlineLevel="2">
      <c r="A1192" s="152"/>
      <c r="B1192" s="151"/>
      <c r="C1192" s="1299" t="s">
        <v>674</v>
      </c>
      <c r="D1192" s="1300"/>
      <c r="E1192" s="1300"/>
      <c r="F1192" s="1300"/>
      <c r="G1192" s="1300"/>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outlineLevel="2">
      <c r="A1193" s="152"/>
      <c r="B1193" s="151"/>
      <c r="C1193" s="150" t="s">
        <v>700</v>
      </c>
      <c r="D1193" s="149"/>
      <c r="E1193" s="148">
        <v>11.5</v>
      </c>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699</v>
      </c>
      <c r="C1194" s="867" t="s">
        <v>698</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697</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696</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2.5" outlineLevel="1">
      <c r="A1197" s="865">
        <v>214</v>
      </c>
      <c r="B1197" s="866" t="s">
        <v>695</v>
      </c>
      <c r="C1197" s="867" t="s">
        <v>694</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299" t="s">
        <v>693</v>
      </c>
      <c r="D1198" s="1300"/>
      <c r="E1198" s="1300"/>
      <c r="F1198" s="1300"/>
      <c r="G1198" s="1300"/>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692</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2.5" outlineLevel="1">
      <c r="A1200" s="865">
        <v>215</v>
      </c>
      <c r="B1200" s="866" t="s">
        <v>691</v>
      </c>
      <c r="C1200" s="867" t="s">
        <v>690</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689</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688</v>
      </c>
      <c r="C1202" s="867" t="s">
        <v>687</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686</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685</v>
      </c>
      <c r="C1204" s="867" t="s">
        <v>684</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683</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682</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681</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680</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679</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4589</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677</v>
      </c>
      <c r="C1211" s="867" t="s">
        <v>676</v>
      </c>
      <c r="D1211" s="868" t="s">
        <v>567</v>
      </c>
      <c r="E1211" s="869">
        <v>341.74646999999999</v>
      </c>
      <c r="F1211" s="870"/>
      <c r="G1211" s="871">
        <f>ROUND(E1211*F1211,2)</f>
        <v>0</v>
      </c>
      <c r="H1211" s="154">
        <v>4620</v>
      </c>
      <c r="I1211" s="146">
        <f>ROUND(E1211*H1211,2)</f>
        <v>1578868.69</v>
      </c>
      <c r="J1211" s="154">
        <v>0</v>
      </c>
      <c r="K1211" s="146">
        <f>ROUND(E1211*J1211,2)</f>
        <v>0</v>
      </c>
      <c r="L1211" s="146">
        <v>15</v>
      </c>
      <c r="M1211" s="146">
        <f>G1211*(1+L1211/100)</f>
        <v>0</v>
      </c>
      <c r="N1211" s="147">
        <v>0.02</v>
      </c>
      <c r="O1211" s="147">
        <f>ROUND(E1211*N1211,2)</f>
        <v>6.83</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299" t="s">
        <v>675</v>
      </c>
      <c r="D1212" s="1300"/>
      <c r="E1212" s="1300"/>
      <c r="F1212" s="1300"/>
      <c r="G1212" s="1300"/>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3" t="s">
        <v>664</v>
      </c>
      <c r="D1213" s="1284"/>
      <c r="E1213" s="1284"/>
      <c r="F1213" s="1284"/>
      <c r="G1213" s="1284"/>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outlineLevel="3">
      <c r="A1214" s="152"/>
      <c r="B1214" s="151"/>
      <c r="C1214" s="1283" t="s">
        <v>674</v>
      </c>
      <c r="D1214" s="1284"/>
      <c r="E1214" s="1284"/>
      <c r="F1214" s="1284"/>
      <c r="G1214" s="1284"/>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673</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672</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2.5" outlineLevel="3">
      <c r="A1217" s="152"/>
      <c r="B1217" s="151"/>
      <c r="C1217" s="150" t="s">
        <v>671</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outlineLevel="3">
      <c r="A1218" s="152"/>
      <c r="B1218" s="151"/>
      <c r="C1218" s="150" t="s">
        <v>670</v>
      </c>
      <c r="D1218" s="149"/>
      <c r="E1218" s="148">
        <v>0.63249999999999995</v>
      </c>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4590</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299" t="s">
        <v>664</v>
      </c>
      <c r="D1222" s="1300"/>
      <c r="E1222" s="1300"/>
      <c r="F1222" s="1300"/>
      <c r="G1222" s="1300"/>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2.5" outlineLevel="2">
      <c r="A1225" s="152"/>
      <c r="B1225" s="151"/>
      <c r="C1225" s="1299" t="s">
        <v>660</v>
      </c>
      <c r="D1225" s="1300"/>
      <c r="E1225" s="1300"/>
      <c r="F1225" s="1300"/>
      <c r="G1225" s="1300"/>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4591</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299" t="s">
        <v>652</v>
      </c>
      <c r="D1232" s="1300"/>
      <c r="E1232" s="1300"/>
      <c r="F1232" s="1300"/>
      <c r="G1232" s="1300"/>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ht="22.5"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299" t="s">
        <v>648</v>
      </c>
      <c r="D1235" s="1300"/>
      <c r="E1235" s="1300"/>
      <c r="F1235" s="1300"/>
      <c r="G1235" s="1300"/>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299" t="s">
        <v>643</v>
      </c>
      <c r="D1239" s="1300"/>
      <c r="E1239" s="1300"/>
      <c r="F1239" s="1300"/>
      <c r="G1239" s="1300"/>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ht="22.5"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299" t="s">
        <v>636</v>
      </c>
      <c r="D1245" s="1300"/>
      <c r="E1245" s="1300"/>
      <c r="F1245" s="1300"/>
      <c r="G1245" s="1300"/>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299" t="s">
        <v>633</v>
      </c>
      <c r="D1247" s="1300"/>
      <c r="E1247" s="1300"/>
      <c r="F1247" s="1300"/>
      <c r="G1247" s="1300"/>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299" t="s">
        <v>630</v>
      </c>
      <c r="D1249" s="1300"/>
      <c r="E1249" s="1300"/>
      <c r="F1249" s="1300"/>
      <c r="G1249" s="1300"/>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3" t="s">
        <v>629</v>
      </c>
      <c r="D1250" s="1284"/>
      <c r="E1250" s="1284"/>
      <c r="F1250" s="1284"/>
      <c r="G1250" s="1284"/>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299" t="s">
        <v>626</v>
      </c>
      <c r="D1252" s="1300"/>
      <c r="E1252" s="1300"/>
      <c r="F1252" s="1300"/>
      <c r="G1252" s="1300"/>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299" t="s">
        <v>620</v>
      </c>
      <c r="D1254" s="1300"/>
      <c r="E1254" s="1300"/>
      <c r="F1254" s="1300"/>
      <c r="G1254" s="1300"/>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3" t="s">
        <v>623</v>
      </c>
      <c r="D1255" s="1284"/>
      <c r="E1255" s="1284"/>
      <c r="F1255" s="1284"/>
      <c r="G1255" s="1284"/>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299" t="s">
        <v>620</v>
      </c>
      <c r="D1257" s="1300"/>
      <c r="E1257" s="1300"/>
      <c r="F1257" s="1300"/>
      <c r="G1257" s="1300"/>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3" t="s">
        <v>619</v>
      </c>
      <c r="D1258" s="1284"/>
      <c r="E1258" s="1284"/>
      <c r="F1258" s="1284"/>
      <c r="G1258" s="1284"/>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ht="22.5"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299" t="s">
        <v>616</v>
      </c>
      <c r="D1260" s="1300"/>
      <c r="E1260" s="1300"/>
      <c r="F1260" s="1300"/>
      <c r="G1260" s="1300"/>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299" t="s">
        <v>613</v>
      </c>
      <c r="D1262" s="1300"/>
      <c r="E1262" s="1300"/>
      <c r="F1262" s="1300"/>
      <c r="G1262" s="1300"/>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2687714.43</v>
      </c>
      <c r="J1264" s="162"/>
      <c r="K1264" s="162">
        <f>SUM(K1265:K1325)</f>
        <v>373993.82</v>
      </c>
      <c r="L1264" s="162"/>
      <c r="M1264" s="162">
        <f>SUM(M1265:M1325)</f>
        <v>0</v>
      </c>
      <c r="N1264" s="163"/>
      <c r="O1264" s="163">
        <f>SUM(O1265:O1325)</f>
        <v>7.02</v>
      </c>
      <c r="P1264" s="163"/>
      <c r="Q1264" s="163">
        <f>SUM(Q1265:Q1325)</f>
        <v>0</v>
      </c>
      <c r="R1264" s="162"/>
      <c r="S1264" s="162"/>
      <c r="T1264" s="162"/>
      <c r="U1264" s="162"/>
      <c r="V1264" s="162">
        <f>SUM(V1265:V1325)</f>
        <v>241.35999999999999</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299" t="s">
        <v>601</v>
      </c>
      <c r="D1268" s="1300"/>
      <c r="E1268" s="1300"/>
      <c r="F1268" s="1300"/>
      <c r="G1268" s="1300"/>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3" t="s">
        <v>605</v>
      </c>
      <c r="D1269" s="1284"/>
      <c r="E1269" s="1284"/>
      <c r="F1269" s="1284"/>
      <c r="G1269" s="1284"/>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299" t="s">
        <v>601</v>
      </c>
      <c r="D1272" s="1300"/>
      <c r="E1272" s="1300"/>
      <c r="F1272" s="1300"/>
      <c r="G1272" s="1300"/>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3" t="s">
        <v>600</v>
      </c>
      <c r="D1273" s="1284"/>
      <c r="E1273" s="1284"/>
      <c r="F1273" s="1284"/>
      <c r="G1273" s="1284"/>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299" t="s">
        <v>594</v>
      </c>
      <c r="D1278" s="1300"/>
      <c r="E1278" s="1300"/>
      <c r="F1278" s="1300"/>
      <c r="G1278" s="1300"/>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3" t="s">
        <v>593</v>
      </c>
      <c r="D1279" s="1284"/>
      <c r="E1279" s="1284"/>
      <c r="F1279" s="1284"/>
      <c r="G1279" s="1284"/>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3" t="s">
        <v>592</v>
      </c>
      <c r="D1280" s="1284"/>
      <c r="E1280" s="1284"/>
      <c r="F1280" s="1284"/>
      <c r="G1280" s="1284"/>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2.5"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299" t="s">
        <v>585</v>
      </c>
      <c r="D1286" s="1300"/>
      <c r="E1286" s="1300"/>
      <c r="F1286" s="1300"/>
      <c r="G1286" s="1300"/>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3" t="s">
        <v>581</v>
      </c>
      <c r="D1287" s="1284"/>
      <c r="E1287" s="1284"/>
      <c r="F1287" s="1284"/>
      <c r="G1287" s="1284"/>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2.5" outlineLevel="3">
      <c r="A1288" s="152"/>
      <c r="B1288" s="151"/>
      <c r="C1288" s="1283" t="s">
        <v>4592</v>
      </c>
      <c r="D1288" s="1284"/>
      <c r="E1288" s="1284"/>
      <c r="F1288" s="1284"/>
      <c r="G1288" s="1284"/>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2.5"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299" t="s">
        <v>582</v>
      </c>
      <c r="D1290" s="1300"/>
      <c r="E1290" s="1300"/>
      <c r="F1290" s="1300"/>
      <c r="G1290" s="1300"/>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3" t="s">
        <v>581</v>
      </c>
      <c r="D1291" s="1284"/>
      <c r="E1291" s="1284"/>
      <c r="F1291" s="1284"/>
      <c r="G1291" s="1284"/>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2.5" outlineLevel="3">
      <c r="A1292" s="152"/>
      <c r="B1292" s="151"/>
      <c r="C1292" s="1283" t="s">
        <v>4592</v>
      </c>
      <c r="D1292" s="1284"/>
      <c r="E1292" s="1284"/>
      <c r="F1292" s="1284"/>
      <c r="G1292" s="1284"/>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2.5" outlineLevel="1">
      <c r="A1293" s="865">
        <v>244</v>
      </c>
      <c r="B1293" s="866" t="s">
        <v>580</v>
      </c>
      <c r="C1293" s="867" t="s">
        <v>579</v>
      </c>
      <c r="D1293" s="868" t="s">
        <v>347</v>
      </c>
      <c r="E1293" s="869">
        <v>8</v>
      </c>
      <c r="F1293" s="870"/>
      <c r="G1293" s="871">
        <f>ROUND(E1293*F1293,2)</f>
        <v>0</v>
      </c>
      <c r="H1293" s="154">
        <v>0</v>
      </c>
      <c r="I1293" s="146">
        <f>ROUND(E1293*H1293,2)</f>
        <v>0</v>
      </c>
      <c r="J1293" s="154">
        <v>25500</v>
      </c>
      <c r="K1293" s="146">
        <f>ROUND(E1293*J1293,2)</f>
        <v>204000</v>
      </c>
      <c r="L1293" s="146">
        <v>15</v>
      </c>
      <c r="M1293" s="146">
        <f>G1293*(1+L1293/100)</f>
        <v>0</v>
      </c>
      <c r="N1293" s="147">
        <v>0.09</v>
      </c>
      <c r="O1293" s="147">
        <f>ROUND(E1293*N1293,2)</f>
        <v>0.72</v>
      </c>
      <c r="P1293" s="147">
        <v>0</v>
      </c>
      <c r="Q1293" s="147">
        <f>ROUND(E1293*P1293,2)</f>
        <v>0</v>
      </c>
      <c r="R1293" s="146"/>
      <c r="S1293" s="146" t="s">
        <v>242</v>
      </c>
      <c r="T1293" s="146" t="s">
        <v>241</v>
      </c>
      <c r="U1293" s="146">
        <v>1.7</v>
      </c>
      <c r="V1293" s="146">
        <f>ROUND(E1293*U1293,2)</f>
        <v>13.6</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299" t="s">
        <v>572</v>
      </c>
      <c r="D1294" s="1300"/>
      <c r="E1294" s="1300"/>
      <c r="F1294" s="1300"/>
      <c r="G1294" s="1300"/>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3" t="s">
        <v>578</v>
      </c>
      <c r="D1295" s="1284"/>
      <c r="E1295" s="1284"/>
      <c r="F1295" s="1284"/>
      <c r="G1295" s="1284"/>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3" t="s">
        <v>577</v>
      </c>
      <c r="D1296" s="1284"/>
      <c r="E1296" s="1284"/>
      <c r="F1296" s="1284"/>
      <c r="G1296" s="1284"/>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2.5" outlineLevel="1">
      <c r="A1297" s="865">
        <v>245</v>
      </c>
      <c r="B1297" s="866" t="s">
        <v>576</v>
      </c>
      <c r="C1297" s="867" t="s">
        <v>4593</v>
      </c>
      <c r="D1297" s="868" t="s">
        <v>347</v>
      </c>
      <c r="E1297" s="869">
        <v>8</v>
      </c>
      <c r="F1297" s="870"/>
      <c r="G1297" s="871">
        <f>ROUND(E1297*F1297,2)</f>
        <v>0</v>
      </c>
      <c r="H1297" s="154">
        <v>10500</v>
      </c>
      <c r="I1297" s="146">
        <f>ROUND(E1297*H1297,2)</f>
        <v>84000</v>
      </c>
      <c r="J1297" s="154">
        <v>907</v>
      </c>
      <c r="K1297" s="146">
        <f>ROUND(E1297*J1297,2)</f>
        <v>7256</v>
      </c>
      <c r="L1297" s="146">
        <v>15</v>
      </c>
      <c r="M1297" s="146">
        <f>G1297*(1+L1297/100)</f>
        <v>0</v>
      </c>
      <c r="N1297" s="147">
        <v>3.5000000000000003E-2</v>
      </c>
      <c r="O1297" s="147">
        <f>ROUND(E1297*N1297,2)</f>
        <v>0.28000000000000003</v>
      </c>
      <c r="P1297" s="147">
        <v>0</v>
      </c>
      <c r="Q1297" s="147">
        <f>ROUND(E1297*P1297,2)</f>
        <v>0</v>
      </c>
      <c r="R1297" s="146"/>
      <c r="S1297" s="146" t="s">
        <v>242</v>
      </c>
      <c r="T1297" s="146" t="s">
        <v>241</v>
      </c>
      <c r="U1297" s="146">
        <v>1.7</v>
      </c>
      <c r="V1297" s="146">
        <f>ROUND(E1297*U1297,2)</f>
        <v>13.6</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299" t="s">
        <v>572</v>
      </c>
      <c r="D1298" s="1300"/>
      <c r="E1298" s="1300"/>
      <c r="F1298" s="1300"/>
      <c r="G1298" s="1300"/>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3" t="s">
        <v>575</v>
      </c>
      <c r="D1299" s="1284"/>
      <c r="E1299" s="1284"/>
      <c r="F1299" s="1284"/>
      <c r="G1299" s="1284"/>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3" t="s">
        <v>4594</v>
      </c>
      <c r="D1300" s="1284"/>
      <c r="E1300" s="1284"/>
      <c r="F1300" s="1284"/>
      <c r="G1300" s="1284"/>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299" t="s">
        <v>572</v>
      </c>
      <c r="D1302" s="1300"/>
      <c r="E1302" s="1300"/>
      <c r="F1302" s="1300"/>
      <c r="G1302" s="1300"/>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3" t="s">
        <v>571</v>
      </c>
      <c r="D1303" s="1284"/>
      <c r="E1303" s="1284"/>
      <c r="F1303" s="1284"/>
      <c r="G1303" s="1284"/>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3" t="s">
        <v>570</v>
      </c>
      <c r="D1304" s="1284"/>
      <c r="E1304" s="1284"/>
      <c r="F1304" s="1284"/>
      <c r="G1304" s="1284"/>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2.5"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2.5"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299" t="s">
        <v>563</v>
      </c>
      <c r="D1308" s="1300"/>
      <c r="E1308" s="1300"/>
      <c r="F1308" s="1300"/>
      <c r="G1308" s="1300"/>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2.5" outlineLevel="3">
      <c r="A1309" s="152"/>
      <c r="B1309" s="151"/>
      <c r="C1309" s="1283" t="s">
        <v>562</v>
      </c>
      <c r="D1309" s="1284"/>
      <c r="E1309" s="1284"/>
      <c r="F1309" s="1284"/>
      <c r="G1309" s="1284"/>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299" t="s">
        <v>560</v>
      </c>
      <c r="D1311" s="1300"/>
      <c r="E1311" s="1300"/>
      <c r="F1311" s="1300"/>
      <c r="G1311" s="1300"/>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2.5" outlineLevel="3">
      <c r="A1312" s="152"/>
      <c r="B1312" s="151"/>
      <c r="C1312" s="1283" t="s">
        <v>553</v>
      </c>
      <c r="D1312" s="1284"/>
      <c r="E1312" s="1284"/>
      <c r="F1312" s="1284"/>
      <c r="G1312" s="1284"/>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299" t="s">
        <v>557</v>
      </c>
      <c r="D1314" s="1300"/>
      <c r="E1314" s="1300"/>
      <c r="F1314" s="1300"/>
      <c r="G1314" s="1300"/>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2.5" outlineLevel="3">
      <c r="A1315" s="152"/>
      <c r="B1315" s="151"/>
      <c r="C1315" s="1283" t="s">
        <v>553</v>
      </c>
      <c r="D1315" s="1284"/>
      <c r="E1315" s="1284"/>
      <c r="F1315" s="1284"/>
      <c r="G1315" s="1284"/>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299" t="s">
        <v>554</v>
      </c>
      <c r="D1317" s="1300"/>
      <c r="E1317" s="1300"/>
      <c r="F1317" s="1300"/>
      <c r="G1317" s="1300"/>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2.5" outlineLevel="3">
      <c r="A1318" s="152"/>
      <c r="B1318" s="151"/>
      <c r="C1318" s="1283" t="s">
        <v>553</v>
      </c>
      <c r="D1318" s="1284"/>
      <c r="E1318" s="1284"/>
      <c r="F1318" s="1284"/>
      <c r="G1318" s="1284"/>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ht="22.5"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299" t="s">
        <v>550</v>
      </c>
      <c r="D1320" s="1300"/>
      <c r="E1320" s="1300"/>
      <c r="F1320" s="1300"/>
      <c r="G1320" s="1300"/>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2.5" outlineLevel="3">
      <c r="A1321" s="152"/>
      <c r="B1321" s="151"/>
      <c r="C1321" s="1283" t="s">
        <v>549</v>
      </c>
      <c r="D1321" s="1284"/>
      <c r="E1321" s="1284"/>
      <c r="F1321" s="1284"/>
      <c r="G1321" s="1284"/>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299" t="s">
        <v>546</v>
      </c>
      <c r="D1323" s="1300"/>
      <c r="E1323" s="1300"/>
      <c r="F1323" s="1300"/>
      <c r="G1323" s="1300"/>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2.5" outlineLevel="3">
      <c r="A1324" s="152"/>
      <c r="B1324" s="151"/>
      <c r="C1324" s="1283" t="s">
        <v>545</v>
      </c>
      <c r="D1324" s="1284"/>
      <c r="E1324" s="1284"/>
      <c r="F1324" s="1284"/>
      <c r="G1324" s="1284"/>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299" t="s">
        <v>540</v>
      </c>
      <c r="D1328" s="1300"/>
      <c r="E1328" s="1300"/>
      <c r="F1328" s="1300"/>
      <c r="G1328" s="1300"/>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3" t="s">
        <v>539</v>
      </c>
      <c r="D1329" s="1284"/>
      <c r="E1329" s="1284"/>
      <c r="F1329" s="1284"/>
      <c r="G1329" s="1284"/>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299" t="s">
        <v>525</v>
      </c>
      <c r="D1331" s="1300"/>
      <c r="E1331" s="1300"/>
      <c r="F1331" s="1300"/>
      <c r="G1331" s="1300"/>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3" t="s">
        <v>536</v>
      </c>
      <c r="D1332" s="1284"/>
      <c r="E1332" s="1284"/>
      <c r="F1332" s="1284"/>
      <c r="G1332" s="1284"/>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299" t="s">
        <v>533</v>
      </c>
      <c r="D1334" s="1300"/>
      <c r="E1334" s="1300"/>
      <c r="F1334" s="1300"/>
      <c r="G1334" s="1300"/>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299" t="s">
        <v>530</v>
      </c>
      <c r="D1336" s="1300"/>
      <c r="E1336" s="1300"/>
      <c r="F1336" s="1300"/>
      <c r="G1336" s="1300"/>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299" t="s">
        <v>525</v>
      </c>
      <c r="D1339" s="1300"/>
      <c r="E1339" s="1300"/>
      <c r="F1339" s="1300"/>
      <c r="G1339" s="1300"/>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3" t="s">
        <v>524</v>
      </c>
      <c r="D1340" s="1284"/>
      <c r="E1340" s="1284"/>
      <c r="F1340" s="1284"/>
      <c r="G1340" s="1284"/>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2.5"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299" t="s">
        <v>518</v>
      </c>
      <c r="D1342" s="1300"/>
      <c r="E1342" s="1300"/>
      <c r="F1342" s="1300"/>
      <c r="G1342" s="1300"/>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3" t="s">
        <v>521</v>
      </c>
      <c r="D1343" s="1284"/>
      <c r="E1343" s="1284"/>
      <c r="F1343" s="1284"/>
      <c r="G1343" s="1284"/>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2.5"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299" t="s">
        <v>518</v>
      </c>
      <c r="D1345" s="1300"/>
      <c r="E1345" s="1300"/>
      <c r="F1345" s="1300"/>
      <c r="G1345" s="1300"/>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3" t="s">
        <v>517</v>
      </c>
      <c r="D1346" s="1284"/>
      <c r="E1346" s="1284"/>
      <c r="F1346" s="1284"/>
      <c r="G1346" s="1284"/>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2.5"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299" t="s">
        <v>514</v>
      </c>
      <c r="D1348" s="1300"/>
      <c r="E1348" s="1300"/>
      <c r="F1348" s="1300"/>
      <c r="G1348" s="1300"/>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3" t="s">
        <v>513</v>
      </c>
      <c r="D1349" s="1284"/>
      <c r="E1349" s="1284"/>
      <c r="F1349" s="1284"/>
      <c r="G1349" s="1284"/>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2.5"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299" t="s">
        <v>510</v>
      </c>
      <c r="D1351" s="1300"/>
      <c r="E1351" s="1300"/>
      <c r="F1351" s="1300"/>
      <c r="G1351" s="1300"/>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3" t="s">
        <v>497</v>
      </c>
      <c r="D1352" s="1284"/>
      <c r="E1352" s="1284"/>
      <c r="F1352" s="1284"/>
      <c r="G1352" s="1284"/>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3" t="s">
        <v>502</v>
      </c>
      <c r="D1353" s="1284"/>
      <c r="E1353" s="1284"/>
      <c r="F1353" s="1284"/>
      <c r="G1353" s="1284"/>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3" t="s">
        <v>509</v>
      </c>
      <c r="D1354" s="1284"/>
      <c r="E1354" s="1284"/>
      <c r="F1354" s="1284"/>
      <c r="G1354" s="1284"/>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299" t="s">
        <v>506</v>
      </c>
      <c r="D1356" s="1300"/>
      <c r="E1356" s="1300"/>
      <c r="F1356" s="1300"/>
      <c r="G1356" s="1300"/>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3" t="s">
        <v>497</v>
      </c>
      <c r="D1357" s="1284"/>
      <c r="E1357" s="1284"/>
      <c r="F1357" s="1284"/>
      <c r="G1357" s="1284"/>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3" t="s">
        <v>502</v>
      </c>
      <c r="D1358" s="1284"/>
      <c r="E1358" s="1284"/>
      <c r="F1358" s="1284"/>
      <c r="G1358" s="1284"/>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3" t="s">
        <v>501</v>
      </c>
      <c r="D1359" s="1284"/>
      <c r="E1359" s="1284"/>
      <c r="F1359" s="1284"/>
      <c r="G1359" s="1284"/>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3" t="s">
        <v>494</v>
      </c>
      <c r="D1360" s="1284"/>
      <c r="E1360" s="1284"/>
      <c r="F1360" s="1284"/>
      <c r="G1360" s="1284"/>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299" t="s">
        <v>503</v>
      </c>
      <c r="D1362" s="1300"/>
      <c r="E1362" s="1300"/>
      <c r="F1362" s="1300"/>
      <c r="G1362" s="1300"/>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3" t="s">
        <v>497</v>
      </c>
      <c r="D1363" s="1284"/>
      <c r="E1363" s="1284"/>
      <c r="F1363" s="1284"/>
      <c r="G1363" s="1284"/>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3" t="s">
        <v>502</v>
      </c>
      <c r="D1364" s="1284"/>
      <c r="E1364" s="1284"/>
      <c r="F1364" s="1284"/>
      <c r="G1364" s="1284"/>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3" t="s">
        <v>501</v>
      </c>
      <c r="D1365" s="1284"/>
      <c r="E1365" s="1284"/>
      <c r="F1365" s="1284"/>
      <c r="G1365" s="1284"/>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3" t="s">
        <v>494</v>
      </c>
      <c r="D1366" s="1284"/>
      <c r="E1366" s="1284"/>
      <c r="F1366" s="1284"/>
      <c r="G1366" s="1284"/>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2.5"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299" t="s">
        <v>498</v>
      </c>
      <c r="D1368" s="1300"/>
      <c r="E1368" s="1300"/>
      <c r="F1368" s="1300"/>
      <c r="G1368" s="1300"/>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3" t="s">
        <v>497</v>
      </c>
      <c r="D1369" s="1284"/>
      <c r="E1369" s="1284"/>
      <c r="F1369" s="1284"/>
      <c r="G1369" s="1284"/>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3" t="s">
        <v>496</v>
      </c>
      <c r="D1370" s="1284"/>
      <c r="E1370" s="1284"/>
      <c r="F1370" s="1284"/>
      <c r="G1370" s="1284"/>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3" t="s">
        <v>495</v>
      </c>
      <c r="D1371" s="1284"/>
      <c r="E1371" s="1284"/>
      <c r="F1371" s="1284"/>
      <c r="G1371" s="1284"/>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3" t="s">
        <v>494</v>
      </c>
      <c r="D1372" s="1284"/>
      <c r="E1372" s="1284"/>
      <c r="F1372" s="1284"/>
      <c r="G1372" s="1284"/>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299" t="s">
        <v>491</v>
      </c>
      <c r="D1374" s="1300"/>
      <c r="E1374" s="1300"/>
      <c r="F1374" s="1300"/>
      <c r="G1374" s="1300"/>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299" t="s">
        <v>488</v>
      </c>
      <c r="D1376" s="1300"/>
      <c r="E1376" s="1300"/>
      <c r="F1376" s="1300"/>
      <c r="G1376" s="1300"/>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3" t="s">
        <v>487</v>
      </c>
      <c r="D1377" s="1284"/>
      <c r="E1377" s="1284"/>
      <c r="F1377" s="1284"/>
      <c r="G1377" s="1284"/>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2.5"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299" t="s">
        <v>484</v>
      </c>
      <c r="D1379" s="1300"/>
      <c r="E1379" s="1300"/>
      <c r="F1379" s="1300"/>
      <c r="G1379" s="1300"/>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3" t="s">
        <v>483</v>
      </c>
      <c r="D1380" s="1284"/>
      <c r="E1380" s="1284"/>
      <c r="F1380" s="1284"/>
      <c r="G1380" s="1284"/>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2.5"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2.5" outlineLevel="2">
      <c r="A1382" s="152"/>
      <c r="B1382" s="151"/>
      <c r="C1382" s="1299" t="s">
        <v>480</v>
      </c>
      <c r="D1382" s="1300"/>
      <c r="E1382" s="1300"/>
      <c r="F1382" s="1300"/>
      <c r="G1382" s="1300"/>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3" t="s">
        <v>479</v>
      </c>
      <c r="D1383" s="1284"/>
      <c r="E1383" s="1284"/>
      <c r="F1383" s="1284"/>
      <c r="G1383" s="1284"/>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2.5"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299" t="s">
        <v>476</v>
      </c>
      <c r="D1385" s="1300"/>
      <c r="E1385" s="1300"/>
      <c r="F1385" s="1300"/>
      <c r="G1385" s="1300"/>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3" t="s">
        <v>475</v>
      </c>
      <c r="D1386" s="1284"/>
      <c r="E1386" s="1284"/>
      <c r="F1386" s="1284"/>
      <c r="G1386" s="1284"/>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299" t="s">
        <v>472</v>
      </c>
      <c r="D1388" s="1300"/>
      <c r="E1388" s="1300"/>
      <c r="F1388" s="1300"/>
      <c r="G1388" s="1300"/>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3" t="s">
        <v>471</v>
      </c>
      <c r="D1389" s="1284"/>
      <c r="E1389" s="1284"/>
      <c r="F1389" s="1284"/>
      <c r="G1389" s="1284"/>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3" t="s">
        <v>461</v>
      </c>
      <c r="D1390" s="1284"/>
      <c r="E1390" s="1284"/>
      <c r="F1390" s="1284"/>
      <c r="G1390" s="1284"/>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3" t="s">
        <v>470</v>
      </c>
      <c r="D1391" s="1284"/>
      <c r="E1391" s="1284"/>
      <c r="F1391" s="1284"/>
      <c r="G1391" s="1284"/>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299" t="s">
        <v>467</v>
      </c>
      <c r="D1393" s="1300"/>
      <c r="E1393" s="1300"/>
      <c r="F1393" s="1300"/>
      <c r="G1393" s="1300"/>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3" t="s">
        <v>462</v>
      </c>
      <c r="D1394" s="1284"/>
      <c r="E1394" s="1284"/>
      <c r="F1394" s="1284"/>
      <c r="G1394" s="1284"/>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3" t="s">
        <v>461</v>
      </c>
      <c r="D1395" s="1284"/>
      <c r="E1395" s="1284"/>
      <c r="F1395" s="1284"/>
      <c r="G1395" s="1284"/>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3" t="s">
        <v>466</v>
      </c>
      <c r="D1396" s="1284"/>
      <c r="E1396" s="1284"/>
      <c r="F1396" s="1284"/>
      <c r="G1396" s="1284"/>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299" t="s">
        <v>463</v>
      </c>
      <c r="D1398" s="1300"/>
      <c r="E1398" s="1300"/>
      <c r="F1398" s="1300"/>
      <c r="G1398" s="1300"/>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3" t="s">
        <v>462</v>
      </c>
      <c r="D1399" s="1284"/>
      <c r="E1399" s="1284"/>
      <c r="F1399" s="1284"/>
      <c r="G1399" s="1284"/>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3" t="s">
        <v>461</v>
      </c>
      <c r="D1400" s="1284"/>
      <c r="E1400" s="1284"/>
      <c r="F1400" s="1284"/>
      <c r="G1400" s="1284"/>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3" t="s">
        <v>460</v>
      </c>
      <c r="D1401" s="1284"/>
      <c r="E1401" s="1284"/>
      <c r="F1401" s="1284"/>
      <c r="G1401" s="1284"/>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2.5"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299" t="s">
        <v>457</v>
      </c>
      <c r="D1403" s="1300"/>
      <c r="E1403" s="1300"/>
      <c r="F1403" s="1300"/>
      <c r="G1403" s="1300"/>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3" t="s">
        <v>456</v>
      </c>
      <c r="D1404" s="1284"/>
      <c r="E1404" s="1284"/>
      <c r="F1404" s="1284"/>
      <c r="G1404" s="1284"/>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3" t="s">
        <v>455</v>
      </c>
      <c r="D1405" s="1284"/>
      <c r="E1405" s="1284"/>
      <c r="F1405" s="1284"/>
      <c r="G1405" s="1284"/>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3" t="s">
        <v>454</v>
      </c>
      <c r="D1406" s="1284"/>
      <c r="E1406" s="1284"/>
      <c r="F1406" s="1284"/>
      <c r="G1406" s="1284"/>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3.75" outlineLevel="2">
      <c r="A1408" s="152"/>
      <c r="B1408" s="151"/>
      <c r="C1408" s="1299" t="s">
        <v>450</v>
      </c>
      <c r="D1408" s="1300"/>
      <c r="E1408" s="1300"/>
      <c r="F1408" s="1300"/>
      <c r="G1408" s="1300"/>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299" t="s">
        <v>446</v>
      </c>
      <c r="D1411" s="1300"/>
      <c r="E1411" s="1300"/>
      <c r="F1411" s="1300"/>
      <c r="G1411" s="1300"/>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299" t="s">
        <v>443</v>
      </c>
      <c r="D1413" s="1300"/>
      <c r="E1413" s="1300"/>
      <c r="F1413" s="1300"/>
      <c r="G1413" s="1300"/>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3" t="s">
        <v>442</v>
      </c>
      <c r="D1414" s="1284"/>
      <c r="E1414" s="1284"/>
      <c r="F1414" s="1284"/>
      <c r="G1414" s="1284"/>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2.5"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299" t="s">
        <v>439</v>
      </c>
      <c r="D1416" s="1300"/>
      <c r="E1416" s="1300"/>
      <c r="F1416" s="1300"/>
      <c r="G1416" s="1300"/>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299" t="s">
        <v>436</v>
      </c>
      <c r="D1418" s="1300"/>
      <c r="E1418" s="1300"/>
      <c r="F1418" s="1300"/>
      <c r="G1418" s="1300"/>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299" t="s">
        <v>433</v>
      </c>
      <c r="D1420" s="1300"/>
      <c r="E1420" s="1300"/>
      <c r="F1420" s="1300"/>
      <c r="G1420" s="1300"/>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2.5"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299" t="s">
        <v>430</v>
      </c>
      <c r="D1422" s="1300"/>
      <c r="E1422" s="1300"/>
      <c r="F1422" s="1300"/>
      <c r="G1422" s="1300"/>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3" t="s">
        <v>429</v>
      </c>
      <c r="D1423" s="1284"/>
      <c r="E1423" s="1284"/>
      <c r="F1423" s="1284"/>
      <c r="G1423" s="1284"/>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4595</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4596</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4597</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4598</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299" t="s">
        <v>412</v>
      </c>
      <c r="D1439" s="1300"/>
      <c r="E1439" s="1300"/>
      <c r="F1439" s="1300"/>
      <c r="G1439" s="1300"/>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33.75"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2.5"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299" t="s">
        <v>401</v>
      </c>
      <c r="D1449" s="1300"/>
      <c r="E1449" s="1300"/>
      <c r="F1449" s="1300"/>
      <c r="G1449" s="1300"/>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3.75"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3.75"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299" t="s">
        <v>395</v>
      </c>
      <c r="D1454" s="1300"/>
      <c r="E1454" s="1300"/>
      <c r="F1454" s="1300"/>
      <c r="G1454" s="1300"/>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2.5"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299" t="s">
        <v>390</v>
      </c>
      <c r="D1458" s="1300"/>
      <c r="E1458" s="1300"/>
      <c r="F1458" s="1300"/>
      <c r="G1458" s="1300"/>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3" t="s">
        <v>389</v>
      </c>
      <c r="D1459" s="1284"/>
      <c r="E1459" s="1284"/>
      <c r="F1459" s="1284"/>
      <c r="G1459" s="1284"/>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299" t="s">
        <v>385</v>
      </c>
      <c r="D1462" s="1300"/>
      <c r="E1462" s="1300"/>
      <c r="F1462" s="1300"/>
      <c r="G1462" s="1300"/>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3" t="s">
        <v>384</v>
      </c>
      <c r="D1463" s="1284"/>
      <c r="E1463" s="1284"/>
      <c r="F1463" s="1284"/>
      <c r="G1463" s="1284"/>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299" t="s">
        <v>281</v>
      </c>
      <c r="D1466" s="1300"/>
      <c r="E1466" s="1300"/>
      <c r="F1466" s="1300"/>
      <c r="G1466" s="1300"/>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4599</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4600</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299" t="s">
        <v>281</v>
      </c>
      <c r="D1470" s="1300"/>
      <c r="E1470" s="1300"/>
      <c r="F1470" s="1300"/>
      <c r="G1470" s="1300"/>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3" t="s">
        <v>378</v>
      </c>
      <c r="D1471" s="1284"/>
      <c r="E1471" s="1284"/>
      <c r="F1471" s="1284"/>
      <c r="G1471" s="1284"/>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2.5"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299" t="s">
        <v>374</v>
      </c>
      <c r="D1474" s="1300"/>
      <c r="E1474" s="1300"/>
      <c r="F1474" s="1300"/>
      <c r="G1474" s="1300"/>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3" t="s">
        <v>281</v>
      </c>
      <c r="D1475" s="1284"/>
      <c r="E1475" s="1284"/>
      <c r="F1475" s="1284"/>
      <c r="G1475" s="1284"/>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3.75"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3.75"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2.5"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299" t="s">
        <v>367</v>
      </c>
      <c r="D1484" s="1300"/>
      <c r="E1484" s="1300"/>
      <c r="F1484" s="1300"/>
      <c r="G1484" s="1300"/>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3" t="s">
        <v>281</v>
      </c>
      <c r="D1485" s="1284"/>
      <c r="E1485" s="1284"/>
      <c r="F1485" s="1284"/>
      <c r="G1485" s="1284"/>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299" t="s">
        <v>281</v>
      </c>
      <c r="D1493" s="1300"/>
      <c r="E1493" s="1300"/>
      <c r="F1493" s="1300"/>
      <c r="G1493" s="1300"/>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299" t="s">
        <v>281</v>
      </c>
      <c r="D1496" s="1300"/>
      <c r="E1496" s="1300"/>
      <c r="F1496" s="1300"/>
      <c r="G1496" s="1300"/>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3.75"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ht="22.5"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2.5"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ht="22.5"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2.5"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299" t="s">
        <v>281</v>
      </c>
      <c r="D1514" s="1300"/>
      <c r="E1514" s="1300"/>
      <c r="F1514" s="1300"/>
      <c r="G1514" s="1300"/>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3" t="s">
        <v>346</v>
      </c>
      <c r="D1515" s="1284"/>
      <c r="E1515" s="1284"/>
      <c r="F1515" s="1284"/>
      <c r="G1515" s="1284"/>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5"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2.5"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3.75"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2.5"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3.75"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3.75"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3.75"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5"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2.5"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3.75"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2.5"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3.75"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3.75"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3.75"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299" t="s">
        <v>319</v>
      </c>
      <c r="D1540" s="1300"/>
      <c r="E1540" s="1300"/>
      <c r="F1540" s="1300"/>
      <c r="G1540" s="1300"/>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4601</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299" t="s">
        <v>281</v>
      </c>
      <c r="D1545" s="1300"/>
      <c r="E1545" s="1300"/>
      <c r="F1545" s="1300"/>
      <c r="G1545" s="1300"/>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4602</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299" t="s">
        <v>308</v>
      </c>
      <c r="D1550" s="1300"/>
      <c r="E1550" s="1300"/>
      <c r="F1550" s="1300"/>
      <c r="G1550" s="1300"/>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3.75" outlineLevel="3">
      <c r="A1552" s="152"/>
      <c r="B1552" s="151"/>
      <c r="C1552" s="150" t="s">
        <v>4603</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2.5"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3.75" outlineLevel="3">
      <c r="A1560" s="152"/>
      <c r="B1560" s="151"/>
      <c r="C1560" s="150" t="s">
        <v>4604</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2.5"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3.75" outlineLevel="2">
      <c r="A1569" s="152"/>
      <c r="B1569" s="151"/>
      <c r="C1569" s="150" t="s">
        <v>4585</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3.75" outlineLevel="3">
      <c r="A1570" s="152"/>
      <c r="B1570" s="151"/>
      <c r="C1570" s="150" t="s">
        <v>4586</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2.5"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2.5"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299" t="s">
        <v>281</v>
      </c>
      <c r="D1588" s="1300"/>
      <c r="E1588" s="1300"/>
      <c r="F1588" s="1300"/>
      <c r="G1588" s="1300"/>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4605</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299" t="s">
        <v>281</v>
      </c>
      <c r="D1591" s="1300"/>
      <c r="E1591" s="1300"/>
      <c r="F1591" s="1300"/>
      <c r="G1591" s="1300"/>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4606</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299" t="s">
        <v>273</v>
      </c>
      <c r="D1596" s="1300"/>
      <c r="E1596" s="1300"/>
      <c r="F1596" s="1300"/>
      <c r="G1596" s="1300"/>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4607</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299" t="s">
        <v>270</v>
      </c>
      <c r="D1599" s="1300"/>
      <c r="E1599" s="1300"/>
      <c r="F1599" s="1300"/>
      <c r="G1599" s="1300"/>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4584</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2.5"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2.5" outlineLevel="2">
      <c r="A1613" s="152"/>
      <c r="B1613" s="151"/>
      <c r="C1613" s="1299" t="s">
        <v>254</v>
      </c>
      <c r="D1613" s="1300"/>
      <c r="E1613" s="1300"/>
      <c r="F1613" s="1300"/>
      <c r="G1613" s="1300"/>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4608</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ht="22.5" outlineLevel="2">
      <c r="A1617" s="152"/>
      <c r="B1617" s="151"/>
      <c r="C1617" s="1299" t="s">
        <v>249</v>
      </c>
      <c r="D1617" s="1300"/>
      <c r="E1617" s="1300"/>
      <c r="F1617" s="1300"/>
      <c r="G1617" s="1300"/>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2.5" outlineLevel="3">
      <c r="A1618" s="152"/>
      <c r="B1618" s="151"/>
      <c r="C1618" s="1283" t="s">
        <v>236</v>
      </c>
      <c r="D1618" s="1284"/>
      <c r="E1618" s="1284"/>
      <c r="F1618" s="1284"/>
      <c r="G1618" s="1284"/>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3" t="s">
        <v>235</v>
      </c>
      <c r="D1619" s="1284"/>
      <c r="E1619" s="1284"/>
      <c r="F1619" s="1284"/>
      <c r="G1619" s="1284"/>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ht="22.5" outlineLevel="2">
      <c r="A1624" s="152"/>
      <c r="B1624" s="151"/>
      <c r="C1624" s="1299" t="s">
        <v>237</v>
      </c>
      <c r="D1624" s="1300"/>
      <c r="E1624" s="1300"/>
      <c r="F1624" s="1300"/>
      <c r="G1624" s="1300"/>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2.5" outlineLevel="3">
      <c r="A1625" s="152"/>
      <c r="B1625" s="151"/>
      <c r="C1625" s="1283" t="s">
        <v>236</v>
      </c>
      <c r="D1625" s="1284"/>
      <c r="E1625" s="1284"/>
      <c r="F1625" s="1284"/>
      <c r="G1625" s="1284"/>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3" t="s">
        <v>235</v>
      </c>
      <c r="D1626" s="1284"/>
      <c r="E1626" s="1284"/>
      <c r="F1626" s="1284"/>
      <c r="G1626" s="1284"/>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85" t="s">
        <v>171</v>
      </c>
      <c r="B1634" s="1285"/>
      <c r="C1634" s="1286"/>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87"/>
      <c r="B1635" s="1288"/>
      <c r="C1635" s="1289"/>
      <c r="D1635" s="1288"/>
      <c r="E1635" s="1288"/>
      <c r="F1635" s="1288"/>
      <c r="G1635" s="1290"/>
      <c r="H1635" s="3"/>
      <c r="I1635" s="3"/>
      <c r="J1635" s="3"/>
      <c r="K1635" s="3"/>
      <c r="L1635" s="3"/>
      <c r="M1635" s="3"/>
      <c r="N1635" s="3"/>
      <c r="O1635" s="3"/>
      <c r="P1635" s="3"/>
      <c r="Q1635" s="3"/>
      <c r="R1635" s="3"/>
      <c r="S1635" s="3"/>
      <c r="T1635" s="3"/>
      <c r="U1635" s="3"/>
      <c r="V1635" s="3"/>
      <c r="W1635" s="3"/>
      <c r="X1635" s="3"/>
      <c r="Y1635" s="3"/>
      <c r="AG1635" t="s">
        <v>172</v>
      </c>
    </row>
    <row r="1636" spans="1:33">
      <c r="A1636" s="1291"/>
      <c r="B1636" s="1292"/>
      <c r="C1636" s="1293"/>
      <c r="D1636" s="1292"/>
      <c r="E1636" s="1292"/>
      <c r="F1636" s="1292"/>
      <c r="G1636" s="1294"/>
      <c r="H1636" s="3"/>
      <c r="I1636" s="3"/>
      <c r="J1636" s="3"/>
      <c r="K1636" s="3"/>
      <c r="L1636" s="3"/>
      <c r="M1636" s="3"/>
      <c r="N1636" s="3"/>
      <c r="O1636" s="3"/>
      <c r="P1636" s="3"/>
      <c r="Q1636" s="3"/>
      <c r="R1636" s="3"/>
      <c r="S1636" s="3"/>
      <c r="T1636" s="3"/>
      <c r="U1636" s="3"/>
      <c r="V1636" s="3"/>
      <c r="W1636" s="3"/>
      <c r="X1636" s="3"/>
      <c r="Y1636" s="3"/>
    </row>
    <row r="1637" spans="1:33">
      <c r="A1637" s="1291"/>
      <c r="B1637" s="1292"/>
      <c r="C1637" s="1293"/>
      <c r="D1637" s="1292"/>
      <c r="E1637" s="1292"/>
      <c r="F1637" s="1292"/>
      <c r="G1637" s="1294"/>
      <c r="H1637" s="3"/>
      <c r="I1637" s="3"/>
      <c r="J1637" s="3"/>
      <c r="K1637" s="3"/>
      <c r="L1637" s="3"/>
      <c r="M1637" s="3"/>
      <c r="N1637" s="3"/>
      <c r="O1637" s="3"/>
      <c r="P1637" s="3"/>
      <c r="Q1637" s="3"/>
      <c r="R1637" s="3"/>
      <c r="S1637" s="3"/>
      <c r="T1637" s="3"/>
      <c r="U1637" s="3"/>
      <c r="V1637" s="3"/>
      <c r="W1637" s="3"/>
      <c r="X1637" s="3"/>
      <c r="Y1637" s="3"/>
    </row>
    <row r="1638" spans="1:33">
      <c r="A1638" s="1291"/>
      <c r="B1638" s="1292"/>
      <c r="C1638" s="1293"/>
      <c r="D1638" s="1292"/>
      <c r="E1638" s="1292"/>
      <c r="F1638" s="1292"/>
      <c r="G1638" s="1294"/>
      <c r="H1638" s="3"/>
      <c r="I1638" s="3"/>
      <c r="J1638" s="3"/>
      <c r="K1638" s="3"/>
      <c r="L1638" s="3"/>
      <c r="M1638" s="3"/>
      <c r="N1638" s="3"/>
      <c r="O1638" s="3"/>
      <c r="P1638" s="3"/>
      <c r="Q1638" s="3"/>
      <c r="R1638" s="3"/>
      <c r="S1638" s="3"/>
      <c r="T1638" s="3"/>
      <c r="U1638" s="3"/>
      <c r="V1638" s="3"/>
      <c r="W1638" s="3"/>
      <c r="X1638" s="3"/>
      <c r="Y1638" s="3"/>
    </row>
    <row r="1639" spans="1:33">
      <c r="A1639" s="1295"/>
      <c r="B1639" s="1296"/>
      <c r="C1639" s="1297"/>
      <c r="D1639" s="1296"/>
      <c r="E1639" s="1296"/>
      <c r="F1639" s="1296"/>
      <c r="G1639" s="1298"/>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zAq47EwVTctHgk39VZy7gHimaevKem9Veq5LESF/fQmx+pSR+gTfXAC6uJUDXccDbMsK4HJm++vxGTquiD2/sw==" saltValue="8If4z+aVuW6IhCXGP/zqig==" spinCount="100000" sheet="1" objects="1" scenarios="1"/>
  <mergeCells count="381">
    <mergeCell ref="C64:G64"/>
    <mergeCell ref="C73:G73"/>
    <mergeCell ref="C74:G74"/>
    <mergeCell ref="A1:G1"/>
    <mergeCell ref="C2:G2"/>
    <mergeCell ref="C3:G3"/>
    <mergeCell ref="C4:G4"/>
    <mergeCell ref="C21:G21"/>
    <mergeCell ref="C22:G22"/>
    <mergeCell ref="C26:G26"/>
    <mergeCell ref="C35:G35"/>
    <mergeCell ref="C55:G55"/>
    <mergeCell ref="C383:G383"/>
    <mergeCell ref="C385:G385"/>
    <mergeCell ref="C387:G387"/>
    <mergeCell ref="C89:G89"/>
    <mergeCell ref="C97:G97"/>
    <mergeCell ref="C107:G107"/>
    <mergeCell ref="C115:G115"/>
    <mergeCell ref="C116:G116"/>
    <mergeCell ref="C131:G131"/>
    <mergeCell ref="C134:G134"/>
    <mergeCell ref="C137:G137"/>
    <mergeCell ref="C155:G155"/>
    <mergeCell ref="C166:G166"/>
    <mergeCell ref="C183:G183"/>
    <mergeCell ref="C189:G189"/>
    <mergeCell ref="C197:G197"/>
    <mergeCell ref="C199:G199"/>
    <mergeCell ref="C201:G201"/>
    <mergeCell ref="C253:G253"/>
    <mergeCell ref="C256:G256"/>
    <mergeCell ref="C261:G261"/>
    <mergeCell ref="C264:G264"/>
    <mergeCell ref="C277:G277"/>
    <mergeCell ref="C381:G381"/>
    <mergeCell ref="C542:G542"/>
    <mergeCell ref="C553:G553"/>
    <mergeCell ref="C556:G556"/>
    <mergeCell ref="C408:G408"/>
    <mergeCell ref="C426:G426"/>
    <mergeCell ref="C431:G431"/>
    <mergeCell ref="C434:G434"/>
    <mergeCell ref="C438:G438"/>
    <mergeCell ref="C443:G443"/>
    <mergeCell ref="C449:G449"/>
    <mergeCell ref="C452:G452"/>
    <mergeCell ref="C453:G453"/>
    <mergeCell ref="C454:G454"/>
    <mergeCell ref="C480:G480"/>
    <mergeCell ref="C481:G481"/>
    <mergeCell ref="C482:G482"/>
    <mergeCell ref="C510:G510"/>
    <mergeCell ref="C520:G520"/>
    <mergeCell ref="C523:G523"/>
    <mergeCell ref="C524:G524"/>
    <mergeCell ref="C528:G528"/>
    <mergeCell ref="C529:G529"/>
    <mergeCell ref="C534:G534"/>
    <mergeCell ref="C539:G539"/>
    <mergeCell ref="C780:G780"/>
    <mergeCell ref="C782:G782"/>
    <mergeCell ref="C785:G785"/>
    <mergeCell ref="C565:G565"/>
    <mergeCell ref="C574:G574"/>
    <mergeCell ref="C577:G577"/>
    <mergeCell ref="C578:G578"/>
    <mergeCell ref="C720:G720"/>
    <mergeCell ref="C724:G724"/>
    <mergeCell ref="C725:G725"/>
    <mergeCell ref="C740:G740"/>
    <mergeCell ref="C742:G742"/>
    <mergeCell ref="C745:G745"/>
    <mergeCell ref="C746:G746"/>
    <mergeCell ref="C751:G751"/>
    <mergeCell ref="C754:G754"/>
    <mergeCell ref="C755:G755"/>
    <mergeCell ref="C756:G756"/>
    <mergeCell ref="C761:G761"/>
    <mergeCell ref="C762:G762"/>
    <mergeCell ref="C766:G766"/>
    <mergeCell ref="C770:G770"/>
    <mergeCell ref="C771:G771"/>
    <mergeCell ref="C776:G776"/>
    <mergeCell ref="C830:G830"/>
    <mergeCell ref="C831:G831"/>
    <mergeCell ref="C832:G832"/>
    <mergeCell ref="C788:G788"/>
    <mergeCell ref="C796:G796"/>
    <mergeCell ref="C797:G797"/>
    <mergeCell ref="C803:G803"/>
    <mergeCell ref="C804:G804"/>
    <mergeCell ref="C805:G805"/>
    <mergeCell ref="C806:G806"/>
    <mergeCell ref="C814:G814"/>
    <mergeCell ref="C815:G815"/>
    <mergeCell ref="C816:G816"/>
    <mergeCell ref="C817:G817"/>
    <mergeCell ref="C818:G818"/>
    <mergeCell ref="C819:G819"/>
    <mergeCell ref="C820:G820"/>
    <mergeCell ref="C822:G822"/>
    <mergeCell ref="C823:G823"/>
    <mergeCell ref="C824:G824"/>
    <mergeCell ref="C825:G825"/>
    <mergeCell ref="C826:G826"/>
    <mergeCell ref="C827:G827"/>
    <mergeCell ref="C828:G828"/>
    <mergeCell ref="C857:G857"/>
    <mergeCell ref="C858:G858"/>
    <mergeCell ref="C860:G860"/>
    <mergeCell ref="C833:G833"/>
    <mergeCell ref="C834:G834"/>
    <mergeCell ref="C835:G835"/>
    <mergeCell ref="C836:G836"/>
    <mergeCell ref="C838:G838"/>
    <mergeCell ref="C839:G839"/>
    <mergeCell ref="C840:G840"/>
    <mergeCell ref="C841:G841"/>
    <mergeCell ref="C842:G842"/>
    <mergeCell ref="C843:G843"/>
    <mergeCell ref="C844:G844"/>
    <mergeCell ref="C846:G846"/>
    <mergeCell ref="C847:G847"/>
    <mergeCell ref="C848:G848"/>
    <mergeCell ref="C849:G849"/>
    <mergeCell ref="C850:G850"/>
    <mergeCell ref="C851:G851"/>
    <mergeCell ref="C853:G853"/>
    <mergeCell ref="C854:G854"/>
    <mergeCell ref="C855:G855"/>
    <mergeCell ref="C856:G856"/>
    <mergeCell ref="C885:G885"/>
    <mergeCell ref="C886:G886"/>
    <mergeCell ref="C888:G888"/>
    <mergeCell ref="C861:G861"/>
    <mergeCell ref="C862:G862"/>
    <mergeCell ref="C863:G863"/>
    <mergeCell ref="C864:G864"/>
    <mergeCell ref="C865:G865"/>
    <mergeCell ref="C867:G867"/>
    <mergeCell ref="C868:G868"/>
    <mergeCell ref="C869:G869"/>
    <mergeCell ref="C870:G870"/>
    <mergeCell ref="C871:G871"/>
    <mergeCell ref="C872:G872"/>
    <mergeCell ref="C874:G874"/>
    <mergeCell ref="C875:G875"/>
    <mergeCell ref="C876:G876"/>
    <mergeCell ref="C877:G877"/>
    <mergeCell ref="C878:G878"/>
    <mergeCell ref="C879:G879"/>
    <mergeCell ref="C881:G881"/>
    <mergeCell ref="C882:G882"/>
    <mergeCell ref="C883:G883"/>
    <mergeCell ref="C884:G884"/>
    <mergeCell ref="C942:G942"/>
    <mergeCell ref="C946:G946"/>
    <mergeCell ref="C947:G947"/>
    <mergeCell ref="C889:G889"/>
    <mergeCell ref="C890:G890"/>
    <mergeCell ref="C891:G891"/>
    <mergeCell ref="C892:G892"/>
    <mergeCell ref="C893:G893"/>
    <mergeCell ref="C895:G895"/>
    <mergeCell ref="C896:G896"/>
    <mergeCell ref="C897:G897"/>
    <mergeCell ref="C898:G898"/>
    <mergeCell ref="C899:G899"/>
    <mergeCell ref="C900:G900"/>
    <mergeCell ref="C902:G902"/>
    <mergeCell ref="C903:G903"/>
    <mergeCell ref="C904:G904"/>
    <mergeCell ref="C905:G905"/>
    <mergeCell ref="C906:G906"/>
    <mergeCell ref="C907:G907"/>
    <mergeCell ref="C910:G910"/>
    <mergeCell ref="C936:G936"/>
    <mergeCell ref="C938:G938"/>
    <mergeCell ref="C940:G940"/>
    <mergeCell ref="C1084:G1084"/>
    <mergeCell ref="C1085:G1085"/>
    <mergeCell ref="C1092:G1092"/>
    <mergeCell ref="C949:G949"/>
    <mergeCell ref="C950:G950"/>
    <mergeCell ref="C955:G955"/>
    <mergeCell ref="C956:G956"/>
    <mergeCell ref="C991:G991"/>
    <mergeCell ref="C994:G994"/>
    <mergeCell ref="C997:G997"/>
    <mergeCell ref="C1003:G1003"/>
    <mergeCell ref="C1004:G1004"/>
    <mergeCell ref="C1005:G1005"/>
    <mergeCell ref="C1022:G1022"/>
    <mergeCell ref="C1052:G1052"/>
    <mergeCell ref="C1058:G1058"/>
    <mergeCell ref="C1059:G1059"/>
    <mergeCell ref="C1060:G1060"/>
    <mergeCell ref="C1061:G1061"/>
    <mergeCell ref="C1062:G1062"/>
    <mergeCell ref="C1063:G1063"/>
    <mergeCell ref="C1076:G1076"/>
    <mergeCell ref="C1080:G1080"/>
    <mergeCell ref="C1083:G1083"/>
    <mergeCell ref="C1192:G1192"/>
    <mergeCell ref="C1198:G1198"/>
    <mergeCell ref="C1212:G1212"/>
    <mergeCell ref="C1095:G1095"/>
    <mergeCell ref="C1096:G1096"/>
    <mergeCell ref="C1097:G1097"/>
    <mergeCell ref="C1098:G1098"/>
    <mergeCell ref="C1105:G1105"/>
    <mergeCell ref="C1106:G1106"/>
    <mergeCell ref="C1107:G1107"/>
    <mergeCell ref="C1108:G1108"/>
    <mergeCell ref="C1115:G1115"/>
    <mergeCell ref="C1116:G1116"/>
    <mergeCell ref="C1117:G1117"/>
    <mergeCell ref="C1136:G1136"/>
    <mergeCell ref="C1139:G1139"/>
    <mergeCell ref="C1140:G1140"/>
    <mergeCell ref="C1143:G1143"/>
    <mergeCell ref="C1148:G1148"/>
    <mergeCell ref="C1177:G1177"/>
    <mergeCell ref="C1178:G1178"/>
    <mergeCell ref="C1181:G1181"/>
    <mergeCell ref="C1182:G1182"/>
    <mergeCell ref="C1189:G1189"/>
    <mergeCell ref="C1273:G1273"/>
    <mergeCell ref="C1278:G1278"/>
    <mergeCell ref="C1279:G1279"/>
    <mergeCell ref="C1213:G1213"/>
    <mergeCell ref="C1214:G1214"/>
    <mergeCell ref="C1222:G1222"/>
    <mergeCell ref="C1225:G1225"/>
    <mergeCell ref="C1232:G1232"/>
    <mergeCell ref="C1235:G1235"/>
    <mergeCell ref="C1239:G1239"/>
    <mergeCell ref="C1245:G1245"/>
    <mergeCell ref="C1247:G1247"/>
    <mergeCell ref="C1249:G1249"/>
    <mergeCell ref="C1250:G1250"/>
    <mergeCell ref="C1252:G1252"/>
    <mergeCell ref="C1254:G1254"/>
    <mergeCell ref="C1255:G1255"/>
    <mergeCell ref="C1257:G1257"/>
    <mergeCell ref="C1258:G1258"/>
    <mergeCell ref="C1260:G1260"/>
    <mergeCell ref="C1262:G1262"/>
    <mergeCell ref="C1268:G1268"/>
    <mergeCell ref="C1269:G1269"/>
    <mergeCell ref="C1272:G1272"/>
    <mergeCell ref="C1315:G1315"/>
    <mergeCell ref="C1317:G1317"/>
    <mergeCell ref="C1318:G1318"/>
    <mergeCell ref="C1280:G1280"/>
    <mergeCell ref="C1286:G1286"/>
    <mergeCell ref="C1287:G1287"/>
    <mergeCell ref="C1288:G1288"/>
    <mergeCell ref="C1290:G1290"/>
    <mergeCell ref="C1291:G1291"/>
    <mergeCell ref="C1292:G1292"/>
    <mergeCell ref="C1294:G1294"/>
    <mergeCell ref="C1295:G1295"/>
    <mergeCell ref="C1296:G1296"/>
    <mergeCell ref="C1298:G1298"/>
    <mergeCell ref="C1299:G1299"/>
    <mergeCell ref="C1300:G1300"/>
    <mergeCell ref="C1302:G1302"/>
    <mergeCell ref="C1303:G1303"/>
    <mergeCell ref="C1304:G1304"/>
    <mergeCell ref="C1308:G1308"/>
    <mergeCell ref="C1309:G1309"/>
    <mergeCell ref="C1311:G1311"/>
    <mergeCell ref="C1312:G1312"/>
    <mergeCell ref="C1314:G1314"/>
    <mergeCell ref="C1354:G1354"/>
    <mergeCell ref="C1356:G1356"/>
    <mergeCell ref="C1357:G1357"/>
    <mergeCell ref="C1320:G1320"/>
    <mergeCell ref="C1321:G1321"/>
    <mergeCell ref="C1323:G1323"/>
    <mergeCell ref="C1324:G1324"/>
    <mergeCell ref="C1328:G1328"/>
    <mergeCell ref="C1329:G1329"/>
    <mergeCell ref="C1331:G1331"/>
    <mergeCell ref="C1332:G1332"/>
    <mergeCell ref="C1334:G1334"/>
    <mergeCell ref="C1336:G1336"/>
    <mergeCell ref="C1339:G1339"/>
    <mergeCell ref="C1340:G1340"/>
    <mergeCell ref="C1342:G1342"/>
    <mergeCell ref="C1343:G1343"/>
    <mergeCell ref="C1345:G1345"/>
    <mergeCell ref="C1346:G1346"/>
    <mergeCell ref="C1348:G1348"/>
    <mergeCell ref="C1349:G1349"/>
    <mergeCell ref="C1351:G1351"/>
    <mergeCell ref="C1352:G1352"/>
    <mergeCell ref="C1353:G1353"/>
    <mergeCell ref="C1386:G1386"/>
    <mergeCell ref="C1388:G1388"/>
    <mergeCell ref="C1389:G1389"/>
    <mergeCell ref="C1358:G1358"/>
    <mergeCell ref="C1359:G1359"/>
    <mergeCell ref="C1360:G1360"/>
    <mergeCell ref="C1362:G1362"/>
    <mergeCell ref="C1363:G1363"/>
    <mergeCell ref="C1364:G1364"/>
    <mergeCell ref="C1365:G1365"/>
    <mergeCell ref="C1366:G1366"/>
    <mergeCell ref="C1368:G1368"/>
    <mergeCell ref="C1369:G1369"/>
    <mergeCell ref="C1370:G1370"/>
    <mergeCell ref="C1371:G1371"/>
    <mergeCell ref="C1372:G1372"/>
    <mergeCell ref="C1374:G1374"/>
    <mergeCell ref="C1376:G1376"/>
    <mergeCell ref="C1377:G1377"/>
    <mergeCell ref="C1379:G1379"/>
    <mergeCell ref="C1380:G1380"/>
    <mergeCell ref="C1382:G1382"/>
    <mergeCell ref="C1383:G1383"/>
    <mergeCell ref="C1385:G1385"/>
    <mergeCell ref="C1422:G1422"/>
    <mergeCell ref="C1423:G1423"/>
    <mergeCell ref="C1439:G1439"/>
    <mergeCell ref="C1390:G1390"/>
    <mergeCell ref="C1391:G1391"/>
    <mergeCell ref="C1393:G1393"/>
    <mergeCell ref="C1394:G1394"/>
    <mergeCell ref="C1395:G1395"/>
    <mergeCell ref="C1396:G1396"/>
    <mergeCell ref="C1398:G1398"/>
    <mergeCell ref="C1399:G1399"/>
    <mergeCell ref="C1400:G1400"/>
    <mergeCell ref="C1401:G1401"/>
    <mergeCell ref="C1403:G1403"/>
    <mergeCell ref="C1404:G1404"/>
    <mergeCell ref="C1405:G1405"/>
    <mergeCell ref="C1406:G1406"/>
    <mergeCell ref="C1408:G1408"/>
    <mergeCell ref="C1411:G1411"/>
    <mergeCell ref="C1413:G1413"/>
    <mergeCell ref="C1414:G1414"/>
    <mergeCell ref="C1416:G1416"/>
    <mergeCell ref="C1418:G1418"/>
    <mergeCell ref="C1420:G1420"/>
    <mergeCell ref="C1591:G1591"/>
    <mergeCell ref="C1596:G1596"/>
    <mergeCell ref="C1599:G1599"/>
    <mergeCell ref="C1449:G1449"/>
    <mergeCell ref="C1454:G1454"/>
    <mergeCell ref="C1458:G1458"/>
    <mergeCell ref="C1459:G1459"/>
    <mergeCell ref="C1462:G1462"/>
    <mergeCell ref="C1463:G1463"/>
    <mergeCell ref="C1466:G1466"/>
    <mergeCell ref="C1470:G1470"/>
    <mergeCell ref="C1471:G1471"/>
    <mergeCell ref="C1474:G1474"/>
    <mergeCell ref="C1475:G1475"/>
    <mergeCell ref="C1484:G1484"/>
    <mergeCell ref="C1485:G1485"/>
    <mergeCell ref="C1493:G1493"/>
    <mergeCell ref="C1496:G1496"/>
    <mergeCell ref="C1514:G1514"/>
    <mergeCell ref="C1515:G1515"/>
    <mergeCell ref="C1540:G1540"/>
    <mergeCell ref="C1545:G1545"/>
    <mergeCell ref="C1550:G1550"/>
    <mergeCell ref="C1588:G1588"/>
    <mergeCell ref="C1626:G1626"/>
    <mergeCell ref="A1634:C1634"/>
    <mergeCell ref="A1635:G1639"/>
    <mergeCell ref="C1613:G1613"/>
    <mergeCell ref="C1617:G1617"/>
    <mergeCell ref="C1618:G1618"/>
    <mergeCell ref="C1619:G1619"/>
    <mergeCell ref="C1624:G1624"/>
    <mergeCell ref="C1625:G162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4" zoomScaleNormal="100" zoomScaleSheetLayoutView="75" workbookViewId="0">
      <selection activeCell="K23" sqref="K23"/>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2" t="s">
        <v>4</v>
      </c>
      <c r="C1" s="1213"/>
      <c r="D1" s="1213"/>
      <c r="E1" s="1213"/>
      <c r="F1" s="1213"/>
      <c r="G1" s="1213"/>
      <c r="H1" s="1213"/>
      <c r="I1" s="1213"/>
      <c r="J1" s="1214"/>
    </row>
    <row r="2" spans="1:15" ht="36" customHeight="1">
      <c r="A2" s="2"/>
      <c r="B2" s="76" t="s">
        <v>24</v>
      </c>
      <c r="C2" s="77"/>
      <c r="D2" s="78" t="s">
        <v>43</v>
      </c>
      <c r="E2" s="1219" t="s">
        <v>44</v>
      </c>
      <c r="F2" s="1220"/>
      <c r="G2" s="1220"/>
      <c r="H2" s="1220"/>
      <c r="I2" s="1220"/>
      <c r="J2" s="1221"/>
      <c r="O2" s="1"/>
    </row>
    <row r="3" spans="1:15" ht="27" customHeight="1">
      <c r="A3" s="2"/>
      <c r="B3" s="79" t="s">
        <v>229</v>
      </c>
      <c r="C3" s="77"/>
      <c r="D3" s="138" t="s">
        <v>68</v>
      </c>
      <c r="E3" s="1279" t="s">
        <v>69</v>
      </c>
      <c r="F3" s="1223"/>
      <c r="G3" s="1223"/>
      <c r="H3" s="1223"/>
      <c r="I3" s="1223"/>
      <c r="J3" s="1224"/>
    </row>
    <row r="4" spans="1:15" ht="23.25" customHeight="1">
      <c r="A4" s="137">
        <v>473</v>
      </c>
      <c r="B4" s="81" t="s">
        <v>228</v>
      </c>
      <c r="C4" s="82"/>
      <c r="D4" s="136" t="s">
        <v>71</v>
      </c>
      <c r="E4" s="1280" t="s">
        <v>57</v>
      </c>
      <c r="F4" s="1232"/>
      <c r="G4" s="1232"/>
      <c r="H4" s="1232"/>
      <c r="I4" s="1232"/>
      <c r="J4" s="1233"/>
    </row>
    <row r="5" spans="1:15" ht="24" customHeight="1">
      <c r="A5" s="2"/>
      <c r="B5" s="31" t="s">
        <v>23</v>
      </c>
      <c r="D5" s="1204" t="s">
        <v>45</v>
      </c>
      <c r="E5" s="1205"/>
      <c r="F5" s="1205"/>
      <c r="G5" s="1205"/>
      <c r="H5" s="18" t="s">
        <v>42</v>
      </c>
      <c r="I5" s="85" t="s">
        <v>49</v>
      </c>
      <c r="J5" s="8"/>
    </row>
    <row r="6" spans="1:15" ht="15.75" customHeight="1">
      <c r="A6" s="2"/>
      <c r="B6" s="28"/>
      <c r="C6" s="55"/>
      <c r="D6" s="1236" t="s">
        <v>46</v>
      </c>
      <c r="E6" s="1237"/>
      <c r="F6" s="1237"/>
      <c r="G6" s="1237"/>
      <c r="H6" s="18" t="s">
        <v>36</v>
      </c>
      <c r="I6" s="85" t="s">
        <v>50</v>
      </c>
      <c r="J6" s="8"/>
    </row>
    <row r="7" spans="1:15" ht="15.75" customHeight="1">
      <c r="A7" s="2"/>
      <c r="B7" s="29"/>
      <c r="C7" s="56"/>
      <c r="D7" s="84" t="s">
        <v>48</v>
      </c>
      <c r="E7" s="1238" t="s">
        <v>47</v>
      </c>
      <c r="F7" s="1239"/>
      <c r="G7" s="123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26"/>
      <c r="E11" s="1226"/>
      <c r="F11" s="1226"/>
      <c r="G11" s="1226"/>
      <c r="H11" s="18" t="s">
        <v>42</v>
      </c>
      <c r="I11" s="86"/>
      <c r="J11" s="8"/>
    </row>
    <row r="12" spans="1:15" ht="15.75" customHeight="1">
      <c r="A12" s="2"/>
      <c r="B12" s="28"/>
      <c r="C12" s="55"/>
      <c r="D12" s="1231"/>
      <c r="E12" s="1231"/>
      <c r="F12" s="1231"/>
      <c r="G12" s="1231"/>
      <c r="H12" s="18" t="s">
        <v>36</v>
      </c>
      <c r="I12" s="86"/>
      <c r="J12" s="8"/>
    </row>
    <row r="13" spans="1:15" ht="15.75" customHeight="1">
      <c r="A13" s="2"/>
      <c r="B13" s="29"/>
      <c r="C13" s="56"/>
      <c r="D13" s="87"/>
      <c r="E13" s="1202"/>
      <c r="F13" s="1203"/>
      <c r="G13" s="1203"/>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25"/>
      <c r="F15" s="1225"/>
      <c r="G15" s="1227"/>
      <c r="H15" s="1227"/>
      <c r="I15" s="1227" t="s">
        <v>31</v>
      </c>
      <c r="J15" s="1228"/>
    </row>
    <row r="16" spans="1:15" ht="23.25" customHeight="1">
      <c r="A16" s="123" t="s">
        <v>26</v>
      </c>
      <c r="B16" s="38" t="s">
        <v>26</v>
      </c>
      <c r="C16" s="131"/>
      <c r="D16" s="130"/>
      <c r="E16" s="1316"/>
      <c r="F16" s="1317"/>
      <c r="G16" s="1316"/>
      <c r="H16" s="1317"/>
      <c r="I16" s="1316">
        <f>SUMIF(F49:F55,A16,I49:I55)+SUMIF(F49:F55,"PSU",I49:I55)</f>
        <v>0</v>
      </c>
      <c r="J16" s="1218"/>
    </row>
    <row r="17" spans="1:10" ht="23.25" customHeight="1">
      <c r="A17" s="123" t="s">
        <v>27</v>
      </c>
      <c r="B17" s="38" t="s">
        <v>27</v>
      </c>
      <c r="C17" s="131"/>
      <c r="D17" s="130"/>
      <c r="E17" s="1316"/>
      <c r="F17" s="1317"/>
      <c r="G17" s="1316"/>
      <c r="H17" s="1317"/>
      <c r="I17" s="1316">
        <f>SUMIF(F49:F55,A17,I49:I55)</f>
        <v>0</v>
      </c>
      <c r="J17" s="1218"/>
    </row>
    <row r="18" spans="1:10" ht="23.25" customHeight="1">
      <c r="A18" s="123" t="s">
        <v>28</v>
      </c>
      <c r="B18" s="38" t="s">
        <v>28</v>
      </c>
      <c r="C18" s="131"/>
      <c r="D18" s="130"/>
      <c r="E18" s="1316"/>
      <c r="F18" s="1317"/>
      <c r="G18" s="1316"/>
      <c r="H18" s="1317"/>
      <c r="I18" s="1316">
        <f>SUMIF(F49:F55,A18,I49:I55)</f>
        <v>0</v>
      </c>
      <c r="J18" s="1218"/>
    </row>
    <row r="19" spans="1:10" ht="23.25" customHeight="1">
      <c r="A19" s="123" t="s">
        <v>142</v>
      </c>
      <c r="B19" s="38" t="s">
        <v>29</v>
      </c>
      <c r="C19" s="131"/>
      <c r="D19" s="130"/>
      <c r="E19" s="1316"/>
      <c r="F19" s="1317"/>
      <c r="G19" s="1316"/>
      <c r="H19" s="1317"/>
      <c r="I19" s="1316">
        <f>SUMIF(F49:F55,A19,I49:I55)</f>
        <v>0</v>
      </c>
      <c r="J19" s="1218"/>
    </row>
    <row r="20" spans="1:10" ht="23.25" customHeight="1">
      <c r="A20" s="123" t="s">
        <v>143</v>
      </c>
      <c r="B20" s="38" t="s">
        <v>30</v>
      </c>
      <c r="C20" s="131"/>
      <c r="D20" s="130"/>
      <c r="E20" s="1316"/>
      <c r="F20" s="1317"/>
      <c r="G20" s="1316"/>
      <c r="H20" s="1317"/>
      <c r="I20" s="1316">
        <f>SUMIF(F49:F55,A20,I49:I55)</f>
        <v>0</v>
      </c>
      <c r="J20" s="1218"/>
    </row>
    <row r="21" spans="1:10" ht="23.25" customHeight="1">
      <c r="A21" s="2"/>
      <c r="B21" s="48" t="s">
        <v>31</v>
      </c>
      <c r="C21" s="135"/>
      <c r="D21" s="134"/>
      <c r="E21" s="1318"/>
      <c r="F21" s="1319"/>
      <c r="G21" s="1318"/>
      <c r="H21" s="1319"/>
      <c r="I21" s="1318">
        <f>SUM(I16:J20)</f>
        <v>0</v>
      </c>
      <c r="J21" s="1245"/>
    </row>
    <row r="22" spans="1:10" ht="33" customHeight="1">
      <c r="A22" s="2"/>
      <c r="B22" s="42" t="s">
        <v>35</v>
      </c>
      <c r="C22" s="131"/>
      <c r="D22" s="130"/>
      <c r="E22" s="133"/>
      <c r="F22" s="128"/>
      <c r="G22" s="132"/>
      <c r="H22" s="132"/>
      <c r="I22" s="132"/>
      <c r="J22" s="40"/>
    </row>
    <row r="23" spans="1:10" ht="23.25" customHeight="1">
      <c r="A23" s="2">
        <f>G23*SazbaDPH1/100</f>
        <v>0</v>
      </c>
      <c r="B23" s="38" t="s">
        <v>13</v>
      </c>
      <c r="C23" s="131"/>
      <c r="D23" s="130"/>
      <c r="E23" s="129">
        <v>15</v>
      </c>
      <c r="F23" s="128" t="s">
        <v>0</v>
      </c>
      <c r="G23" s="1312">
        <f>ZakladDPHSniVypocet</f>
        <v>0</v>
      </c>
      <c r="H23" s="1313"/>
      <c r="I23" s="1313"/>
      <c r="J23" s="40" t="str">
        <f t="shared" ref="J23:J28" si="0">Mena</f>
        <v>CZK</v>
      </c>
    </row>
    <row r="24" spans="1:10" ht="23.25" customHeight="1">
      <c r="A24" s="2">
        <f>(A23-INT(A23))*100</f>
        <v>0</v>
      </c>
      <c r="B24" s="38" t="s">
        <v>14</v>
      </c>
      <c r="C24" s="131"/>
      <c r="D24" s="130"/>
      <c r="E24" s="129">
        <f>SazbaDPH1</f>
        <v>15</v>
      </c>
      <c r="F24" s="128" t="s">
        <v>0</v>
      </c>
      <c r="G24" s="1314">
        <f>A23</f>
        <v>0</v>
      </c>
      <c r="H24" s="1315"/>
      <c r="I24" s="1315"/>
      <c r="J24" s="40" t="str">
        <f t="shared" si="0"/>
        <v>CZK</v>
      </c>
    </row>
    <row r="25" spans="1:10" ht="23.25" customHeight="1">
      <c r="A25" s="2">
        <f>G23*SazbaDPH2/100</f>
        <v>0</v>
      </c>
      <c r="B25" s="38" t="s">
        <v>15</v>
      </c>
      <c r="C25" s="131"/>
      <c r="D25" s="130"/>
      <c r="E25" s="129">
        <v>21</v>
      </c>
      <c r="F25" s="128" t="s">
        <v>0</v>
      </c>
      <c r="G25" s="1312">
        <f>ZakladDPHZaklVypocet</f>
        <v>0</v>
      </c>
      <c r="H25" s="1313"/>
      <c r="I25" s="1313"/>
      <c r="J25" s="40" t="str">
        <f t="shared" si="0"/>
        <v>CZK</v>
      </c>
    </row>
    <row r="26" spans="1:10" ht="23.25" customHeight="1">
      <c r="A26" s="2">
        <f>(A25-INT(A25))*100</f>
        <v>0</v>
      </c>
      <c r="B26" s="32" t="s">
        <v>16</v>
      </c>
      <c r="C26" s="68"/>
      <c r="D26" s="54"/>
      <c r="E26" s="69">
        <f>SazbaDPH2</f>
        <v>21</v>
      </c>
      <c r="F26" s="30" t="s">
        <v>0</v>
      </c>
      <c r="G26" s="1215">
        <v>0</v>
      </c>
      <c r="H26" s="1216"/>
      <c r="I26" s="1216"/>
      <c r="J26" s="37" t="str">
        <f t="shared" si="0"/>
        <v>CZK</v>
      </c>
    </row>
    <row r="27" spans="1:10" ht="23.25" customHeight="1" thickBot="1">
      <c r="A27" s="137">
        <f>G23+G24+G25+G26</f>
        <v>0</v>
      </c>
      <c r="B27" s="31" t="s">
        <v>5</v>
      </c>
      <c r="C27" s="70"/>
      <c r="D27" s="71"/>
      <c r="E27" s="70"/>
      <c r="F27" s="16"/>
      <c r="G27" s="1217">
        <f>G29-(G23+G24+G25+G26)</f>
        <v>0</v>
      </c>
      <c r="H27" s="1217"/>
      <c r="I27" s="1217"/>
      <c r="J27" s="41" t="str">
        <f t="shared" si="0"/>
        <v>CZK</v>
      </c>
    </row>
    <row r="28" spans="1:10" ht="27.75" hidden="1" customHeight="1" thickBot="1">
      <c r="A28" s="2"/>
      <c r="B28" s="111" t="s">
        <v>25</v>
      </c>
      <c r="C28" s="112"/>
      <c r="D28" s="112"/>
      <c r="E28" s="113"/>
      <c r="F28" s="114"/>
      <c r="G28" s="1206">
        <f>ZakladDPHSniVypocet+ZakladDPHZaklVypocet</f>
        <v>0</v>
      </c>
      <c r="H28" s="1207"/>
      <c r="I28" s="1207"/>
      <c r="J28" s="115" t="str">
        <f t="shared" si="0"/>
        <v>CZK</v>
      </c>
    </row>
    <row r="29" spans="1:10" ht="27.75" customHeight="1" thickBot="1">
      <c r="A29" s="2">
        <f>(A27-INT(A27))*100</f>
        <v>0</v>
      </c>
      <c r="B29" s="111" t="s">
        <v>37</v>
      </c>
      <c r="C29" s="116"/>
      <c r="D29" s="116"/>
      <c r="E29" s="116"/>
      <c r="F29" s="117"/>
      <c r="G29" s="1206">
        <f>A27</f>
        <v>0</v>
      </c>
      <c r="H29" s="1206"/>
      <c r="I29" s="1206"/>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8"/>
      <c r="E34" s="1209"/>
      <c r="G34" s="1210"/>
      <c r="H34" s="1211"/>
      <c r="I34" s="1211"/>
      <c r="J34" s="25"/>
    </row>
    <row r="35" spans="1:10" ht="12.75" customHeight="1">
      <c r="A35" s="2"/>
      <c r="B35" s="2"/>
      <c r="D35" s="1240" t="s">
        <v>2</v>
      </c>
      <c r="E35" s="1240"/>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0"/>
      <c r="D39" s="1310"/>
      <c r="E39" s="1310"/>
      <c r="F39" s="206">
        <f>'Rozpočet SO_101B.2'!AE192</f>
        <v>0</v>
      </c>
      <c r="G39" s="207">
        <f>'Rozpočet SO_101B.2'!AF192</f>
        <v>0</v>
      </c>
      <c r="H39" s="208">
        <f>(F39*SazbaDPH1/100)+(G39*SazbaDPH2/100)</f>
        <v>0</v>
      </c>
      <c r="I39" s="208">
        <f>F39+G39+H39</f>
        <v>0</v>
      </c>
      <c r="J39" s="209" t="str">
        <f>IF(CenaCelkemVypocet=0,"",I39/CenaCelkemVypocet*100)</f>
        <v/>
      </c>
    </row>
    <row r="40" spans="1:10" ht="25.5" hidden="1" customHeight="1">
      <c r="A40" s="89">
        <v>2</v>
      </c>
      <c r="B40" s="210" t="s">
        <v>68</v>
      </c>
      <c r="C40" s="1311" t="s">
        <v>69</v>
      </c>
      <c r="D40" s="1311"/>
      <c r="E40" s="1311"/>
      <c r="F40" s="211">
        <f>'Rozpočet SO_101B.2'!AE192</f>
        <v>0</v>
      </c>
      <c r="G40" s="212">
        <f>'Rozpočet SO_101B.2'!AF192</f>
        <v>0</v>
      </c>
      <c r="H40" s="212">
        <f>(F40*SazbaDPH1/100)+(G40*SazbaDPH2/100)</f>
        <v>0</v>
      </c>
      <c r="I40" s="212">
        <f>F40+G40+H40</f>
        <v>0</v>
      </c>
      <c r="J40" s="213" t="str">
        <f>IF(CenaCelkemVypocet=0,"",I40/CenaCelkemVypocet*100)</f>
        <v/>
      </c>
    </row>
    <row r="41" spans="1:10" ht="25.5" hidden="1" customHeight="1">
      <c r="A41" s="89">
        <v>3</v>
      </c>
      <c r="B41" s="214" t="s">
        <v>71</v>
      </c>
      <c r="C41" s="1310" t="s">
        <v>57</v>
      </c>
      <c r="D41" s="1310"/>
      <c r="E41" s="1310"/>
      <c r="F41" s="215">
        <f>'Rozpočet SO_101B.2'!AE192</f>
        <v>0</v>
      </c>
      <c r="G41" s="208">
        <f>'Rozpočet SO_101B.2'!AF192</f>
        <v>0</v>
      </c>
      <c r="H41" s="208">
        <f>(F41*SazbaDPH1/100)+(G41*SazbaDPH2/100)</f>
        <v>0</v>
      </c>
      <c r="I41" s="208">
        <f>F41+G41+H41</f>
        <v>0</v>
      </c>
      <c r="J41" s="209" t="str">
        <f>IF(CenaCelkemVypocet=0,"",I41/CenaCelkemVypocet*100)</f>
        <v/>
      </c>
    </row>
    <row r="42" spans="1:10" ht="25.5" hidden="1" customHeight="1">
      <c r="A42" s="89"/>
      <c r="B42" s="1246" t="s">
        <v>138</v>
      </c>
      <c r="C42" s="1247"/>
      <c r="D42" s="1247"/>
      <c r="E42" s="1248"/>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08" t="s">
        <v>226</v>
      </c>
      <c r="D49" s="1309"/>
      <c r="E49" s="1309"/>
      <c r="F49" s="220" t="s">
        <v>26</v>
      </c>
      <c r="G49" s="221"/>
      <c r="H49" s="221"/>
      <c r="I49" s="221">
        <f>'Rozpočet SO_101B.2'!G8</f>
        <v>0</v>
      </c>
      <c r="J49" s="222" t="str">
        <f>IF(I56=0,"",I49/I56*100)</f>
        <v/>
      </c>
    </row>
    <row r="50" spans="1:10" ht="36.75" customHeight="1">
      <c r="A50" s="127"/>
      <c r="B50" s="219" t="s">
        <v>1792</v>
      </c>
      <c r="C50" s="1308" t="s">
        <v>1793</v>
      </c>
      <c r="D50" s="1309"/>
      <c r="E50" s="1309"/>
      <c r="F50" s="220" t="s">
        <v>27</v>
      </c>
      <c r="G50" s="221"/>
      <c r="H50" s="221"/>
      <c r="I50" s="221">
        <f>'Rozpočet SO_101B.2'!G31</f>
        <v>0</v>
      </c>
      <c r="J50" s="222" t="str">
        <f>IF(I56=0,"",I50/I56*100)</f>
        <v/>
      </c>
    </row>
    <row r="51" spans="1:10" ht="36.75" customHeight="1">
      <c r="A51" s="127"/>
      <c r="B51" s="219" t="s">
        <v>1794</v>
      </c>
      <c r="C51" s="1308" t="s">
        <v>1795</v>
      </c>
      <c r="D51" s="1309"/>
      <c r="E51" s="1309"/>
      <c r="F51" s="220" t="s">
        <v>27</v>
      </c>
      <c r="G51" s="221"/>
      <c r="H51" s="221"/>
      <c r="I51" s="221">
        <f>'Rozpočet SO_101B.2'!G61</f>
        <v>0</v>
      </c>
      <c r="J51" s="222" t="str">
        <f>IF(I56=0,"",I51/I56*100)</f>
        <v/>
      </c>
    </row>
    <row r="52" spans="1:10" ht="36.75" customHeight="1">
      <c r="A52" s="127"/>
      <c r="B52" s="219" t="s">
        <v>1796</v>
      </c>
      <c r="C52" s="1308" t="s">
        <v>1797</v>
      </c>
      <c r="D52" s="1309"/>
      <c r="E52" s="1309"/>
      <c r="F52" s="220" t="s">
        <v>27</v>
      </c>
      <c r="G52" s="221"/>
      <c r="H52" s="221"/>
      <c r="I52" s="221">
        <f>'Rozpočet SO_101B.2'!G104</f>
        <v>0</v>
      </c>
      <c r="J52" s="222" t="str">
        <f>IF(I56=0,"",I52/I56*100)</f>
        <v/>
      </c>
    </row>
    <row r="53" spans="1:10" ht="36.75" customHeight="1">
      <c r="A53" s="127"/>
      <c r="B53" s="219" t="s">
        <v>1798</v>
      </c>
      <c r="C53" s="1308" t="s">
        <v>1799</v>
      </c>
      <c r="D53" s="1309"/>
      <c r="E53" s="1309"/>
      <c r="F53" s="220" t="s">
        <v>27</v>
      </c>
      <c r="G53" s="221"/>
      <c r="H53" s="221"/>
      <c r="I53" s="221">
        <f>'Rozpočet SO_101B.2'!G131</f>
        <v>0</v>
      </c>
      <c r="J53" s="222" t="str">
        <f>IF(I56=0,"",I53/I56*100)</f>
        <v/>
      </c>
    </row>
    <row r="54" spans="1:10" ht="36.75" customHeight="1">
      <c r="A54" s="127"/>
      <c r="B54" s="219" t="s">
        <v>187</v>
      </c>
      <c r="C54" s="1308" t="s">
        <v>186</v>
      </c>
      <c r="D54" s="1309"/>
      <c r="E54" s="1309"/>
      <c r="F54" s="220" t="s">
        <v>27</v>
      </c>
      <c r="G54" s="221"/>
      <c r="H54" s="221"/>
      <c r="I54" s="221">
        <f>'Rozpočet SO_101B.2'!G180</f>
        <v>0</v>
      </c>
      <c r="J54" s="222" t="str">
        <f>IF(I56=0,"",I54/I56*100)</f>
        <v/>
      </c>
    </row>
    <row r="55" spans="1:10" ht="36.75" customHeight="1">
      <c r="A55" s="127"/>
      <c r="B55" s="219" t="s">
        <v>1800</v>
      </c>
      <c r="C55" s="1308" t="s">
        <v>1801</v>
      </c>
      <c r="D55" s="1309"/>
      <c r="E55" s="1309"/>
      <c r="F55" s="220" t="s">
        <v>27</v>
      </c>
      <c r="G55" s="221"/>
      <c r="H55" s="221"/>
      <c r="I55" s="221">
        <f>'Rozpočet SO_101B.2'!G188</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B1:J1"/>
    <mergeCell ref="G26:I26"/>
    <mergeCell ref="G27:I27"/>
    <mergeCell ref="G18:H18"/>
    <mergeCell ref="I17:J17"/>
    <mergeCell ref="I18:J18"/>
    <mergeCell ref="E18:F18"/>
    <mergeCell ref="E2:J2"/>
    <mergeCell ref="E3:J3"/>
    <mergeCell ref="E15:F15"/>
    <mergeCell ref="E4:J4"/>
    <mergeCell ref="G16:H16"/>
    <mergeCell ref="G17:H17"/>
    <mergeCell ref="E16:F16"/>
    <mergeCell ref="E13:G13"/>
    <mergeCell ref="D5:G5"/>
    <mergeCell ref="D6:G6"/>
    <mergeCell ref="E7:G7"/>
    <mergeCell ref="D11:G11"/>
    <mergeCell ref="G15:H15"/>
    <mergeCell ref="I15:J15"/>
    <mergeCell ref="I16:J16"/>
    <mergeCell ref="E17:F17"/>
    <mergeCell ref="D12:G12"/>
    <mergeCell ref="C39:E39"/>
    <mergeCell ref="D35:E35"/>
    <mergeCell ref="G24:I24"/>
    <mergeCell ref="G23:I23"/>
    <mergeCell ref="E19:F19"/>
    <mergeCell ref="E20:F20"/>
    <mergeCell ref="I20:J20"/>
    <mergeCell ref="I21:J21"/>
    <mergeCell ref="G19:H19"/>
    <mergeCell ref="G20:H20"/>
    <mergeCell ref="G29:I29"/>
    <mergeCell ref="E21:F21"/>
    <mergeCell ref="G21:H21"/>
    <mergeCell ref="G25:I25"/>
    <mergeCell ref="I19:J19"/>
    <mergeCell ref="G28:I28"/>
    <mergeCell ref="D34:E34"/>
    <mergeCell ref="G34:I34"/>
    <mergeCell ref="C40:E40"/>
    <mergeCell ref="C41:E41"/>
    <mergeCell ref="B42:E42"/>
    <mergeCell ref="C49:E49"/>
    <mergeCell ref="C55:E55"/>
    <mergeCell ref="C50:E50"/>
    <mergeCell ref="C51:E51"/>
    <mergeCell ref="C52:E52"/>
    <mergeCell ref="C53:E53"/>
    <mergeCell ref="C54:E54"/>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52" activePane="bottomLeft" state="frozen"/>
      <selection activeCell="A28" sqref="A28"/>
      <selection pane="bottomLeft" activeCell="C65" sqref="C64:C65"/>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1" t="s">
        <v>7</v>
      </c>
      <c r="B1" s="1301"/>
      <c r="C1" s="1301"/>
      <c r="D1" s="1301"/>
      <c r="E1" s="1301"/>
      <c r="F1" s="1301"/>
      <c r="G1" s="1301"/>
      <c r="AG1" t="s">
        <v>144</v>
      </c>
    </row>
    <row r="2" spans="1:60" ht="25.15" customHeight="1">
      <c r="A2" s="199" t="s">
        <v>8</v>
      </c>
      <c r="B2" s="198" t="s">
        <v>43</v>
      </c>
      <c r="C2" s="1326" t="s">
        <v>44</v>
      </c>
      <c r="D2" s="1327"/>
      <c r="E2" s="1327"/>
      <c r="F2" s="1327"/>
      <c r="G2" s="1328"/>
      <c r="AG2" t="s">
        <v>145</v>
      </c>
    </row>
    <row r="3" spans="1:60" ht="25.15" customHeight="1">
      <c r="A3" s="199" t="s">
        <v>9</v>
      </c>
      <c r="B3" s="198" t="s">
        <v>68</v>
      </c>
      <c r="C3" s="1326" t="s">
        <v>69</v>
      </c>
      <c r="D3" s="1327"/>
      <c r="E3" s="1327"/>
      <c r="F3" s="1327"/>
      <c r="G3" s="1328"/>
      <c r="AC3" s="124" t="s">
        <v>145</v>
      </c>
      <c r="AG3" t="s">
        <v>146</v>
      </c>
    </row>
    <row r="4" spans="1:60" ht="25.15" customHeight="1">
      <c r="A4" s="197" t="s">
        <v>10</v>
      </c>
      <c r="B4" s="196" t="s">
        <v>71</v>
      </c>
      <c r="C4" s="1329" t="s">
        <v>57</v>
      </c>
      <c r="D4" s="1330"/>
      <c r="E4" s="1330"/>
      <c r="F4" s="1330"/>
      <c r="G4" s="1331"/>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226</v>
      </c>
      <c r="D8" s="167"/>
      <c r="E8" s="166"/>
      <c r="F8" s="165"/>
      <c r="G8" s="164">
        <f>SUMIF(AG9:AG30,"&lt;&gt;NOR",G9:G30)</f>
        <v>0</v>
      </c>
      <c r="H8" s="162"/>
      <c r="I8" s="162">
        <f>SUM(I9:I30)</f>
        <v>50779.59</v>
      </c>
      <c r="J8" s="162"/>
      <c r="K8" s="162">
        <f>SUM(K9:K30)</f>
        <v>258091.44</v>
      </c>
      <c r="L8" s="162"/>
      <c r="M8" s="162">
        <f>SUM(M9:M30)</f>
        <v>0</v>
      </c>
      <c r="N8" s="163"/>
      <c r="O8" s="163">
        <f>SUM(O9:O30)</f>
        <v>77.940000000000012</v>
      </c>
      <c r="P8" s="163"/>
      <c r="Q8" s="163">
        <f>SUM(Q9:Q30)</f>
        <v>0</v>
      </c>
      <c r="R8" s="162"/>
      <c r="S8" s="162"/>
      <c r="T8" s="162"/>
      <c r="U8" s="162"/>
      <c r="V8" s="162">
        <f>SUM(V9:V30)</f>
        <v>450.09999999999997</v>
      </c>
      <c r="W8" s="162"/>
      <c r="X8" s="162"/>
      <c r="Y8" s="162"/>
      <c r="AG8" t="s">
        <v>252</v>
      </c>
    </row>
    <row r="9" spans="1:60" outlineLevel="1">
      <c r="A9" s="177">
        <v>1</v>
      </c>
      <c r="B9" s="176" t="s">
        <v>1802</v>
      </c>
      <c r="C9" s="175" t="s">
        <v>1803</v>
      </c>
      <c r="D9" s="174" t="s">
        <v>567</v>
      </c>
      <c r="E9" s="173">
        <v>41</v>
      </c>
      <c r="F9" s="172"/>
      <c r="G9" s="171">
        <f t="shared" ref="G9:G30" si="0">ROUND(E9*F9,2)</f>
        <v>0</v>
      </c>
      <c r="H9" s="154">
        <v>0</v>
      </c>
      <c r="I9" s="146">
        <f t="shared" ref="I9:I30" si="1">ROUND(E9*H9,2)</f>
        <v>0</v>
      </c>
      <c r="J9" s="154">
        <v>575</v>
      </c>
      <c r="K9" s="146">
        <f t="shared" ref="K9:K30" si="2">ROUND(E9*J9,2)</f>
        <v>23575</v>
      </c>
      <c r="L9" s="146">
        <v>15</v>
      </c>
      <c r="M9" s="146">
        <f t="shared" ref="M9:M30" si="3">G9*(1+L9/100)</f>
        <v>0</v>
      </c>
      <c r="N9" s="147">
        <v>0</v>
      </c>
      <c r="O9" s="147">
        <f t="shared" ref="O9:O30" si="4">ROUND(E9*N9,2)</f>
        <v>0</v>
      </c>
      <c r="P9" s="147">
        <v>0</v>
      </c>
      <c r="Q9" s="147">
        <f t="shared" ref="Q9:Q30" si="5">ROUND(E9*P9,2)</f>
        <v>0</v>
      </c>
      <c r="R9" s="146"/>
      <c r="S9" s="146" t="s">
        <v>255</v>
      </c>
      <c r="T9" s="146" t="s">
        <v>255</v>
      </c>
      <c r="U9" s="146">
        <v>0.36499999999999999</v>
      </c>
      <c r="V9" s="146">
        <f t="shared" ref="V9:V30" si="6">ROUND(E9*U9,2)</f>
        <v>14.97</v>
      </c>
      <c r="W9" s="146"/>
      <c r="X9" s="146" t="s">
        <v>240</v>
      </c>
      <c r="Y9" s="146" t="s">
        <v>239</v>
      </c>
      <c r="Z9" s="145"/>
      <c r="AA9" s="145"/>
      <c r="AB9" s="145"/>
      <c r="AC9" s="145"/>
      <c r="AD9" s="145"/>
      <c r="AE9" s="145"/>
      <c r="AF9" s="145"/>
      <c r="AG9" s="145" t="s">
        <v>1804</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1805</v>
      </c>
      <c r="C10" s="175" t="s">
        <v>1806</v>
      </c>
      <c r="D10" s="174" t="s">
        <v>567</v>
      </c>
      <c r="E10" s="173">
        <v>59</v>
      </c>
      <c r="F10" s="172"/>
      <c r="G10" s="171">
        <f t="shared" si="0"/>
        <v>0</v>
      </c>
      <c r="H10" s="154">
        <v>0</v>
      </c>
      <c r="I10" s="146">
        <f t="shared" si="1"/>
        <v>0</v>
      </c>
      <c r="J10" s="154">
        <v>575</v>
      </c>
      <c r="K10" s="146">
        <f t="shared" si="2"/>
        <v>33925</v>
      </c>
      <c r="L10" s="146">
        <v>15</v>
      </c>
      <c r="M10" s="146">
        <f t="shared" si="3"/>
        <v>0</v>
      </c>
      <c r="N10" s="147">
        <v>0</v>
      </c>
      <c r="O10" s="147">
        <f t="shared" si="4"/>
        <v>0</v>
      </c>
      <c r="P10" s="147">
        <v>0</v>
      </c>
      <c r="Q10" s="147">
        <f t="shared" si="5"/>
        <v>0</v>
      </c>
      <c r="R10" s="146"/>
      <c r="S10" s="146" t="s">
        <v>255</v>
      </c>
      <c r="T10" s="146" t="s">
        <v>255</v>
      </c>
      <c r="U10" s="146">
        <v>0.36499999999999999</v>
      </c>
      <c r="V10" s="146">
        <f t="shared" si="6"/>
        <v>21.54</v>
      </c>
      <c r="W10" s="146"/>
      <c r="X10" s="146" t="s">
        <v>240</v>
      </c>
      <c r="Y10" s="146" t="s">
        <v>239</v>
      </c>
      <c r="Z10" s="145"/>
      <c r="AA10" s="145"/>
      <c r="AB10" s="145"/>
      <c r="AC10" s="145"/>
      <c r="AD10" s="145"/>
      <c r="AE10" s="145"/>
      <c r="AF10" s="145"/>
      <c r="AG10" s="145" t="s">
        <v>1804</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1807</v>
      </c>
      <c r="C11" s="175" t="s">
        <v>1808</v>
      </c>
      <c r="D11" s="174" t="s">
        <v>567</v>
      </c>
      <c r="E11" s="173">
        <v>1.7</v>
      </c>
      <c r="F11" s="172"/>
      <c r="G11" s="171">
        <f t="shared" si="0"/>
        <v>0</v>
      </c>
      <c r="H11" s="154">
        <v>0</v>
      </c>
      <c r="I11" s="146">
        <f t="shared" si="1"/>
        <v>0</v>
      </c>
      <c r="J11" s="154">
        <v>1428</v>
      </c>
      <c r="K11" s="146">
        <f t="shared" si="2"/>
        <v>2427.6</v>
      </c>
      <c r="L11" s="146">
        <v>15</v>
      </c>
      <c r="M11" s="146">
        <f t="shared" si="3"/>
        <v>0</v>
      </c>
      <c r="N11" s="147">
        <v>0</v>
      </c>
      <c r="O11" s="147">
        <f t="shared" si="4"/>
        <v>0</v>
      </c>
      <c r="P11" s="147">
        <v>0</v>
      </c>
      <c r="Q11" s="147">
        <f t="shared" si="5"/>
        <v>0</v>
      </c>
      <c r="R11" s="146"/>
      <c r="S11" s="146" t="s">
        <v>255</v>
      </c>
      <c r="T11" s="146" t="s">
        <v>255</v>
      </c>
      <c r="U11" s="146">
        <v>3.5329999999999999</v>
      </c>
      <c r="V11" s="146">
        <f t="shared" si="6"/>
        <v>6.01</v>
      </c>
      <c r="W11" s="146"/>
      <c r="X11" s="146" t="s">
        <v>240</v>
      </c>
      <c r="Y11" s="146" t="s">
        <v>239</v>
      </c>
      <c r="Z11" s="145"/>
      <c r="AA11" s="145"/>
      <c r="AB11" s="145"/>
      <c r="AC11" s="145"/>
      <c r="AD11" s="145"/>
      <c r="AE11" s="145"/>
      <c r="AF11" s="145"/>
      <c r="AG11" s="145" t="s">
        <v>1804</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1809</v>
      </c>
      <c r="C12" s="175" t="s">
        <v>1810</v>
      </c>
      <c r="D12" s="174" t="s">
        <v>256</v>
      </c>
      <c r="E12" s="173">
        <v>314</v>
      </c>
      <c r="F12" s="172"/>
      <c r="G12" s="171">
        <f t="shared" si="0"/>
        <v>0</v>
      </c>
      <c r="H12" s="154">
        <v>16.52</v>
      </c>
      <c r="I12" s="146">
        <f t="shared" si="1"/>
        <v>5187.28</v>
      </c>
      <c r="J12" s="154">
        <v>131.47999999999999</v>
      </c>
      <c r="K12" s="146">
        <f t="shared" si="2"/>
        <v>41284.720000000001</v>
      </c>
      <c r="L12" s="146">
        <v>15</v>
      </c>
      <c r="M12" s="146">
        <f t="shared" si="3"/>
        <v>0</v>
      </c>
      <c r="N12" s="147">
        <v>9.8999999999999999E-4</v>
      </c>
      <c r="O12" s="147">
        <f t="shared" si="4"/>
        <v>0.31</v>
      </c>
      <c r="P12" s="147">
        <v>0</v>
      </c>
      <c r="Q12" s="147">
        <f t="shared" si="5"/>
        <v>0</v>
      </c>
      <c r="R12" s="146"/>
      <c r="S12" s="146" t="s">
        <v>255</v>
      </c>
      <c r="T12" s="146" t="s">
        <v>255</v>
      </c>
      <c r="U12" s="146">
        <v>0.23599999999999999</v>
      </c>
      <c r="V12" s="146">
        <f t="shared" si="6"/>
        <v>74.099999999999994</v>
      </c>
      <c r="W12" s="146"/>
      <c r="X12" s="146" t="s">
        <v>240</v>
      </c>
      <c r="Y12" s="146" t="s">
        <v>239</v>
      </c>
      <c r="Z12" s="145"/>
      <c r="AA12" s="145"/>
      <c r="AB12" s="145"/>
      <c r="AC12" s="145"/>
      <c r="AD12" s="145"/>
      <c r="AE12" s="145"/>
      <c r="AF12" s="145"/>
      <c r="AG12" s="145" t="s">
        <v>1804</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1811</v>
      </c>
      <c r="C13" s="175" t="s">
        <v>1812</v>
      </c>
      <c r="D13" s="174" t="s">
        <v>256</v>
      </c>
      <c r="E13" s="173">
        <v>314</v>
      </c>
      <c r="F13" s="172"/>
      <c r="G13" s="171">
        <f t="shared" si="0"/>
        <v>0</v>
      </c>
      <c r="H13" s="154">
        <v>0</v>
      </c>
      <c r="I13" s="146">
        <f t="shared" si="1"/>
        <v>0</v>
      </c>
      <c r="J13" s="154">
        <v>31.1</v>
      </c>
      <c r="K13" s="146">
        <f t="shared" si="2"/>
        <v>9765.4</v>
      </c>
      <c r="L13" s="146">
        <v>15</v>
      </c>
      <c r="M13" s="146">
        <f t="shared" si="3"/>
        <v>0</v>
      </c>
      <c r="N13" s="147">
        <v>0</v>
      </c>
      <c r="O13" s="147">
        <f t="shared" si="4"/>
        <v>0</v>
      </c>
      <c r="P13" s="147">
        <v>0</v>
      </c>
      <c r="Q13" s="147">
        <f t="shared" si="5"/>
        <v>0</v>
      </c>
      <c r="R13" s="146"/>
      <c r="S13" s="146" t="s">
        <v>255</v>
      </c>
      <c r="T13" s="146" t="s">
        <v>255</v>
      </c>
      <c r="U13" s="146">
        <v>7.0000000000000007E-2</v>
      </c>
      <c r="V13" s="146">
        <f t="shared" si="6"/>
        <v>21.98</v>
      </c>
      <c r="W13" s="146"/>
      <c r="X13" s="146" t="s">
        <v>240</v>
      </c>
      <c r="Y13" s="146" t="s">
        <v>239</v>
      </c>
      <c r="Z13" s="145"/>
      <c r="AA13" s="145"/>
      <c r="AB13" s="145"/>
      <c r="AC13" s="145"/>
      <c r="AD13" s="145"/>
      <c r="AE13" s="145"/>
      <c r="AF13" s="145"/>
      <c r="AG13" s="145" t="s">
        <v>1804</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1813</v>
      </c>
      <c r="C14" s="175" t="s">
        <v>1814</v>
      </c>
      <c r="D14" s="174" t="s">
        <v>567</v>
      </c>
      <c r="E14" s="173">
        <v>101.7</v>
      </c>
      <c r="F14" s="172"/>
      <c r="G14" s="171">
        <f t="shared" si="0"/>
        <v>0</v>
      </c>
      <c r="H14" s="154">
        <v>0</v>
      </c>
      <c r="I14" s="146">
        <f t="shared" si="1"/>
        <v>0</v>
      </c>
      <c r="J14" s="154">
        <v>47.9</v>
      </c>
      <c r="K14" s="146">
        <f t="shared" si="2"/>
        <v>4871.43</v>
      </c>
      <c r="L14" s="146">
        <v>15</v>
      </c>
      <c r="M14" s="146">
        <f t="shared" si="3"/>
        <v>0</v>
      </c>
      <c r="N14" s="147">
        <v>0</v>
      </c>
      <c r="O14" s="147">
        <f t="shared" si="4"/>
        <v>0</v>
      </c>
      <c r="P14" s="147">
        <v>0</v>
      </c>
      <c r="Q14" s="147">
        <f t="shared" si="5"/>
        <v>0</v>
      </c>
      <c r="R14" s="146"/>
      <c r="S14" s="146" t="s">
        <v>255</v>
      </c>
      <c r="T14" s="146" t="s">
        <v>255</v>
      </c>
      <c r="U14" s="146">
        <v>8.6999999999999994E-2</v>
      </c>
      <c r="V14" s="146">
        <f t="shared" si="6"/>
        <v>8.85</v>
      </c>
      <c r="W14" s="146"/>
      <c r="X14" s="146" t="s">
        <v>240</v>
      </c>
      <c r="Y14" s="146" t="s">
        <v>239</v>
      </c>
      <c r="Z14" s="145"/>
      <c r="AA14" s="145"/>
      <c r="AB14" s="145"/>
      <c r="AC14" s="145"/>
      <c r="AD14" s="145"/>
      <c r="AE14" s="145"/>
      <c r="AF14" s="145"/>
      <c r="AG14" s="145" t="s">
        <v>1804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1815</v>
      </c>
      <c r="C15" s="175" t="s">
        <v>1816</v>
      </c>
      <c r="D15" s="174" t="s">
        <v>567</v>
      </c>
      <c r="E15" s="173">
        <v>55.7</v>
      </c>
      <c r="F15" s="172"/>
      <c r="G15" s="171">
        <f t="shared" si="0"/>
        <v>0</v>
      </c>
      <c r="H15" s="154">
        <v>0</v>
      </c>
      <c r="I15" s="146">
        <f t="shared" si="1"/>
        <v>0</v>
      </c>
      <c r="J15" s="154">
        <v>191</v>
      </c>
      <c r="K15" s="146">
        <f t="shared" si="2"/>
        <v>10638.7</v>
      </c>
      <c r="L15" s="146">
        <v>15</v>
      </c>
      <c r="M15" s="146">
        <f t="shared" si="3"/>
        <v>0</v>
      </c>
      <c r="N15" s="147">
        <v>0</v>
      </c>
      <c r="O15" s="147">
        <f t="shared" si="4"/>
        <v>0</v>
      </c>
      <c r="P15" s="147">
        <v>0</v>
      </c>
      <c r="Q15" s="147">
        <f t="shared" si="5"/>
        <v>0</v>
      </c>
      <c r="R15" s="146"/>
      <c r="S15" s="146" t="s">
        <v>255</v>
      </c>
      <c r="T15" s="146" t="s">
        <v>255</v>
      </c>
      <c r="U15" s="146">
        <v>0.27600000000000002</v>
      </c>
      <c r="V15" s="146">
        <f t="shared" si="6"/>
        <v>15.37</v>
      </c>
      <c r="W15" s="146"/>
      <c r="X15" s="146" t="s">
        <v>1817</v>
      </c>
      <c r="Y15" s="146" t="s">
        <v>239</v>
      </c>
      <c r="Z15" s="145"/>
      <c r="AA15" s="145"/>
      <c r="AB15" s="145"/>
      <c r="AC15" s="145"/>
      <c r="AD15" s="145"/>
      <c r="AE15" s="145"/>
      <c r="AF15" s="145"/>
      <c r="AG15" s="145" t="s">
        <v>1818</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1819</v>
      </c>
      <c r="C16" s="175" t="s">
        <v>1820</v>
      </c>
      <c r="D16" s="174" t="s">
        <v>567</v>
      </c>
      <c r="E16" s="173">
        <v>46</v>
      </c>
      <c r="F16" s="172"/>
      <c r="G16" s="171">
        <f t="shared" si="0"/>
        <v>0</v>
      </c>
      <c r="H16" s="154">
        <v>485</v>
      </c>
      <c r="I16" s="146">
        <f t="shared" si="1"/>
        <v>22310</v>
      </c>
      <c r="J16" s="154">
        <v>782</v>
      </c>
      <c r="K16" s="146">
        <f t="shared" si="2"/>
        <v>35972</v>
      </c>
      <c r="L16" s="146">
        <v>15</v>
      </c>
      <c r="M16" s="146">
        <f t="shared" si="3"/>
        <v>0</v>
      </c>
      <c r="N16" s="147">
        <v>1.67</v>
      </c>
      <c r="O16" s="147">
        <f t="shared" si="4"/>
        <v>76.819999999999993</v>
      </c>
      <c r="P16" s="147">
        <v>0</v>
      </c>
      <c r="Q16" s="147">
        <f t="shared" si="5"/>
        <v>0</v>
      </c>
      <c r="R16" s="146"/>
      <c r="S16" s="146" t="s">
        <v>255</v>
      </c>
      <c r="T16" s="146" t="s">
        <v>255</v>
      </c>
      <c r="U16" s="146">
        <v>1.5980000000000001</v>
      </c>
      <c r="V16" s="146">
        <f t="shared" si="6"/>
        <v>73.510000000000005</v>
      </c>
      <c r="W16" s="146"/>
      <c r="X16" s="146" t="s">
        <v>1817</v>
      </c>
      <c r="Y16" s="146" t="s">
        <v>239</v>
      </c>
      <c r="Z16" s="145"/>
      <c r="AA16" s="145"/>
      <c r="AB16" s="145"/>
      <c r="AC16" s="145"/>
      <c r="AD16" s="145"/>
      <c r="AE16" s="145"/>
      <c r="AF16" s="145"/>
      <c r="AG16" s="145" t="s">
        <v>1818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2.5" outlineLevel="1">
      <c r="A17" s="177">
        <v>9</v>
      </c>
      <c r="B17" s="176" t="s">
        <v>1821</v>
      </c>
      <c r="C17" s="175" t="s">
        <v>1822</v>
      </c>
      <c r="D17" s="174" t="s">
        <v>567</v>
      </c>
      <c r="E17" s="173">
        <v>0.13</v>
      </c>
      <c r="F17" s="172"/>
      <c r="G17" s="171">
        <f t="shared" si="0"/>
        <v>0</v>
      </c>
      <c r="H17" s="154">
        <v>11007.76</v>
      </c>
      <c r="I17" s="146">
        <f t="shared" si="1"/>
        <v>1431.01</v>
      </c>
      <c r="J17" s="154">
        <v>3972.24</v>
      </c>
      <c r="K17" s="146">
        <f t="shared" si="2"/>
        <v>516.39</v>
      </c>
      <c r="L17" s="146">
        <v>15</v>
      </c>
      <c r="M17" s="146">
        <f t="shared" si="3"/>
        <v>0</v>
      </c>
      <c r="N17" s="147">
        <v>3.69407</v>
      </c>
      <c r="O17" s="147">
        <f t="shared" si="4"/>
        <v>0.48</v>
      </c>
      <c r="P17" s="147">
        <v>0</v>
      </c>
      <c r="Q17" s="147">
        <f t="shared" si="5"/>
        <v>0</v>
      </c>
      <c r="R17" s="146"/>
      <c r="S17" s="146" t="s">
        <v>255</v>
      </c>
      <c r="T17" s="146" t="s">
        <v>255</v>
      </c>
      <c r="U17" s="146">
        <v>6.0014500000000002</v>
      </c>
      <c r="V17" s="146">
        <f t="shared" si="6"/>
        <v>0.78</v>
      </c>
      <c r="W17" s="146"/>
      <c r="X17" s="146" t="s">
        <v>1817</v>
      </c>
      <c r="Y17" s="146" t="s">
        <v>239</v>
      </c>
      <c r="Z17" s="145"/>
      <c r="AA17" s="145"/>
      <c r="AB17" s="145"/>
      <c r="AC17" s="145"/>
      <c r="AD17" s="145"/>
      <c r="AE17" s="145"/>
      <c r="AF17" s="145"/>
      <c r="AG17" s="145" t="s">
        <v>1818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177">
        <v>10</v>
      </c>
      <c r="B18" s="176" t="s">
        <v>1823</v>
      </c>
      <c r="C18" s="175" t="s">
        <v>1824</v>
      </c>
      <c r="D18" s="174" t="s">
        <v>315</v>
      </c>
      <c r="E18" s="173">
        <v>0.4</v>
      </c>
      <c r="F18" s="172"/>
      <c r="G18" s="171">
        <f t="shared" si="0"/>
        <v>0</v>
      </c>
      <c r="H18" s="154">
        <v>666.49</v>
      </c>
      <c r="I18" s="146">
        <f t="shared" si="1"/>
        <v>266.60000000000002</v>
      </c>
      <c r="J18" s="154">
        <v>1315.51</v>
      </c>
      <c r="K18" s="146">
        <f t="shared" si="2"/>
        <v>526.20000000000005</v>
      </c>
      <c r="L18" s="146">
        <v>15</v>
      </c>
      <c r="M18" s="146">
        <f t="shared" si="3"/>
        <v>0</v>
      </c>
      <c r="N18" s="147">
        <v>0</v>
      </c>
      <c r="O18" s="147">
        <f t="shared" si="4"/>
        <v>0</v>
      </c>
      <c r="P18" s="147">
        <v>0</v>
      </c>
      <c r="Q18" s="147">
        <f t="shared" si="5"/>
        <v>0</v>
      </c>
      <c r="R18" s="146"/>
      <c r="S18" s="146" t="s">
        <v>255</v>
      </c>
      <c r="T18" s="146" t="s">
        <v>255</v>
      </c>
      <c r="U18" s="146">
        <v>2.2999999999999998</v>
      </c>
      <c r="V18" s="146">
        <f t="shared" si="6"/>
        <v>0.92</v>
      </c>
      <c r="W18" s="146"/>
      <c r="X18" s="146" t="s">
        <v>240</v>
      </c>
      <c r="Y18" s="146" t="s">
        <v>239</v>
      </c>
      <c r="Z18" s="145"/>
      <c r="AA18" s="145"/>
      <c r="AB18" s="145"/>
      <c r="AC18" s="145"/>
      <c r="AD18" s="145"/>
      <c r="AE18" s="145"/>
      <c r="AF18" s="145"/>
      <c r="AG18" s="145" t="s">
        <v>1804</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11</v>
      </c>
      <c r="B19" s="176" t="s">
        <v>1825</v>
      </c>
      <c r="C19" s="175" t="s">
        <v>1826</v>
      </c>
      <c r="D19" s="174" t="s">
        <v>315</v>
      </c>
      <c r="E19" s="173">
        <v>0.8</v>
      </c>
      <c r="F19" s="172"/>
      <c r="G19" s="171">
        <f t="shared" si="0"/>
        <v>0</v>
      </c>
      <c r="H19" s="154">
        <v>764.19</v>
      </c>
      <c r="I19" s="146">
        <f t="shared" si="1"/>
        <v>611.35</v>
      </c>
      <c r="J19" s="154">
        <v>1345.81</v>
      </c>
      <c r="K19" s="146">
        <f t="shared" si="2"/>
        <v>1076.6500000000001</v>
      </c>
      <c r="L19" s="146">
        <v>15</v>
      </c>
      <c r="M19" s="146">
        <f t="shared" si="3"/>
        <v>0</v>
      </c>
      <c r="N19" s="147">
        <v>0</v>
      </c>
      <c r="O19" s="147">
        <f t="shared" si="4"/>
        <v>0</v>
      </c>
      <c r="P19" s="147">
        <v>0</v>
      </c>
      <c r="Q19" s="147">
        <f t="shared" si="5"/>
        <v>0</v>
      </c>
      <c r="R19" s="146"/>
      <c r="S19" s="146" t="s">
        <v>255</v>
      </c>
      <c r="T19" s="146" t="s">
        <v>255</v>
      </c>
      <c r="U19" s="146">
        <v>2.35</v>
      </c>
      <c r="V19" s="146">
        <f t="shared" si="6"/>
        <v>1.88</v>
      </c>
      <c r="W19" s="146"/>
      <c r="X19" s="146" t="s">
        <v>240</v>
      </c>
      <c r="Y19" s="146" t="s">
        <v>239</v>
      </c>
      <c r="Z19" s="145"/>
      <c r="AA19" s="145"/>
      <c r="AB19" s="145"/>
      <c r="AC19" s="145"/>
      <c r="AD19" s="145"/>
      <c r="AE19" s="145"/>
      <c r="AF19" s="145"/>
      <c r="AG19" s="145" t="s">
        <v>1804</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177">
        <v>12</v>
      </c>
      <c r="B20" s="176" t="s">
        <v>1827</v>
      </c>
      <c r="C20" s="175" t="s">
        <v>1828</v>
      </c>
      <c r="D20" s="174" t="s">
        <v>315</v>
      </c>
      <c r="E20" s="173">
        <v>6.6</v>
      </c>
      <c r="F20" s="172"/>
      <c r="G20" s="171">
        <f t="shared" si="0"/>
        <v>0</v>
      </c>
      <c r="H20" s="154">
        <v>708.31</v>
      </c>
      <c r="I20" s="146">
        <f t="shared" si="1"/>
        <v>4674.8500000000004</v>
      </c>
      <c r="J20" s="154">
        <v>1436.69</v>
      </c>
      <c r="K20" s="146">
        <f t="shared" si="2"/>
        <v>9482.15</v>
      </c>
      <c r="L20" s="146">
        <v>15</v>
      </c>
      <c r="M20" s="146">
        <f t="shared" si="3"/>
        <v>0</v>
      </c>
      <c r="N20" s="147">
        <v>0</v>
      </c>
      <c r="O20" s="147">
        <f t="shared" si="4"/>
        <v>0</v>
      </c>
      <c r="P20" s="147">
        <v>0</v>
      </c>
      <c r="Q20" s="147">
        <f t="shared" si="5"/>
        <v>0</v>
      </c>
      <c r="R20" s="146"/>
      <c r="S20" s="146" t="s">
        <v>255</v>
      </c>
      <c r="T20" s="146" t="s">
        <v>255</v>
      </c>
      <c r="U20" s="146">
        <v>2.5</v>
      </c>
      <c r="V20" s="146">
        <f t="shared" si="6"/>
        <v>16.5</v>
      </c>
      <c r="W20" s="146"/>
      <c r="X20" s="146" t="s">
        <v>240</v>
      </c>
      <c r="Y20" s="146" t="s">
        <v>239</v>
      </c>
      <c r="Z20" s="145"/>
      <c r="AA20" s="145"/>
      <c r="AB20" s="145"/>
      <c r="AC20" s="145"/>
      <c r="AD20" s="145"/>
      <c r="AE20" s="145"/>
      <c r="AF20" s="145"/>
      <c r="AG20" s="145" t="s">
        <v>1804</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177">
        <v>13</v>
      </c>
      <c r="B21" s="176" t="s">
        <v>1829</v>
      </c>
      <c r="C21" s="175" t="s">
        <v>1830</v>
      </c>
      <c r="D21" s="174" t="s">
        <v>315</v>
      </c>
      <c r="E21" s="173">
        <v>0.8</v>
      </c>
      <c r="F21" s="172"/>
      <c r="G21" s="171">
        <f t="shared" si="0"/>
        <v>0</v>
      </c>
      <c r="H21" s="154">
        <v>818.82</v>
      </c>
      <c r="I21" s="146">
        <f t="shared" si="1"/>
        <v>655.05999999999995</v>
      </c>
      <c r="J21" s="154">
        <v>1466.18</v>
      </c>
      <c r="K21" s="146">
        <f t="shared" si="2"/>
        <v>1172.94</v>
      </c>
      <c r="L21" s="146">
        <v>15</v>
      </c>
      <c r="M21" s="146">
        <f t="shared" si="3"/>
        <v>0</v>
      </c>
      <c r="N21" s="147">
        <v>0</v>
      </c>
      <c r="O21" s="147">
        <f t="shared" si="4"/>
        <v>0</v>
      </c>
      <c r="P21" s="147">
        <v>0</v>
      </c>
      <c r="Q21" s="147">
        <f t="shared" si="5"/>
        <v>0</v>
      </c>
      <c r="R21" s="146"/>
      <c r="S21" s="146" t="s">
        <v>255</v>
      </c>
      <c r="T21" s="146" t="s">
        <v>255</v>
      </c>
      <c r="U21" s="146">
        <v>2.5499999999999998</v>
      </c>
      <c r="V21" s="146">
        <f t="shared" si="6"/>
        <v>2.04</v>
      </c>
      <c r="W21" s="146"/>
      <c r="X21" s="146" t="s">
        <v>240</v>
      </c>
      <c r="Y21" s="146" t="s">
        <v>239</v>
      </c>
      <c r="Z21" s="145"/>
      <c r="AA21" s="145"/>
      <c r="AB21" s="145"/>
      <c r="AC21" s="145"/>
      <c r="AD21" s="145"/>
      <c r="AE21" s="145"/>
      <c r="AF21" s="145"/>
      <c r="AG21" s="145" t="s">
        <v>1804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177">
        <v>14</v>
      </c>
      <c r="B22" s="176" t="s">
        <v>1831</v>
      </c>
      <c r="C22" s="175" t="s">
        <v>1832</v>
      </c>
      <c r="D22" s="174" t="s">
        <v>315</v>
      </c>
      <c r="E22" s="173">
        <v>1.8</v>
      </c>
      <c r="F22" s="172"/>
      <c r="G22" s="171">
        <f t="shared" si="0"/>
        <v>0</v>
      </c>
      <c r="H22" s="154">
        <v>1028.74</v>
      </c>
      <c r="I22" s="146">
        <f t="shared" si="1"/>
        <v>1851.73</v>
      </c>
      <c r="J22" s="154">
        <v>2256.2600000000002</v>
      </c>
      <c r="K22" s="146">
        <f t="shared" si="2"/>
        <v>4061.27</v>
      </c>
      <c r="L22" s="146">
        <v>15</v>
      </c>
      <c r="M22" s="146">
        <f t="shared" si="3"/>
        <v>0</v>
      </c>
      <c r="N22" s="147">
        <v>0</v>
      </c>
      <c r="O22" s="147">
        <f t="shared" si="4"/>
        <v>0</v>
      </c>
      <c r="P22" s="147">
        <v>0</v>
      </c>
      <c r="Q22" s="147">
        <f t="shared" si="5"/>
        <v>0</v>
      </c>
      <c r="R22" s="146"/>
      <c r="S22" s="146" t="s">
        <v>255</v>
      </c>
      <c r="T22" s="146" t="s">
        <v>255</v>
      </c>
      <c r="U22" s="146">
        <v>3.9</v>
      </c>
      <c r="V22" s="146">
        <f t="shared" si="6"/>
        <v>7.02</v>
      </c>
      <c r="W22" s="146"/>
      <c r="X22" s="146" t="s">
        <v>240</v>
      </c>
      <c r="Y22" s="146" t="s">
        <v>239</v>
      </c>
      <c r="Z22" s="145"/>
      <c r="AA22" s="145"/>
      <c r="AB22" s="145"/>
      <c r="AC22" s="145"/>
      <c r="AD22" s="145"/>
      <c r="AE22" s="145"/>
      <c r="AF22" s="145"/>
      <c r="AG22" s="145" t="s">
        <v>1804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177">
        <v>15</v>
      </c>
      <c r="B23" s="176" t="s">
        <v>1833</v>
      </c>
      <c r="C23" s="175" t="s">
        <v>1834</v>
      </c>
      <c r="D23" s="174" t="s">
        <v>347</v>
      </c>
      <c r="E23" s="173">
        <v>6</v>
      </c>
      <c r="F23" s="172"/>
      <c r="G23" s="171">
        <f t="shared" si="0"/>
        <v>0</v>
      </c>
      <c r="H23" s="154">
        <v>49.87</v>
      </c>
      <c r="I23" s="146">
        <f t="shared" si="1"/>
        <v>299.22000000000003</v>
      </c>
      <c r="J23" s="154">
        <v>79.13</v>
      </c>
      <c r="K23" s="146">
        <f t="shared" si="2"/>
        <v>474.78</v>
      </c>
      <c r="L23" s="146">
        <v>15</v>
      </c>
      <c r="M23" s="146">
        <f t="shared" si="3"/>
        <v>0</v>
      </c>
      <c r="N23" s="147">
        <v>1.389E-2</v>
      </c>
      <c r="O23" s="147">
        <f t="shared" si="4"/>
        <v>0.08</v>
      </c>
      <c r="P23" s="147">
        <v>0</v>
      </c>
      <c r="Q23" s="147">
        <f t="shared" si="5"/>
        <v>0</v>
      </c>
      <c r="R23" s="146"/>
      <c r="S23" s="146" t="s">
        <v>255</v>
      </c>
      <c r="T23" s="146" t="s">
        <v>255</v>
      </c>
      <c r="U23" s="146">
        <v>0.16</v>
      </c>
      <c r="V23" s="146">
        <f t="shared" si="6"/>
        <v>0.96</v>
      </c>
      <c r="W23" s="146"/>
      <c r="X23" s="146" t="s">
        <v>240</v>
      </c>
      <c r="Y23" s="146" t="s">
        <v>239</v>
      </c>
      <c r="Z23" s="145"/>
      <c r="AA23" s="145"/>
      <c r="AB23" s="145"/>
      <c r="AC23" s="145"/>
      <c r="AD23" s="145"/>
      <c r="AE23" s="145"/>
      <c r="AF23" s="145"/>
      <c r="AG23" s="145" t="s">
        <v>1804</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177">
        <v>16</v>
      </c>
      <c r="B24" s="176" t="s">
        <v>1835</v>
      </c>
      <c r="C24" s="175" t="s">
        <v>1836</v>
      </c>
      <c r="D24" s="174" t="s">
        <v>256</v>
      </c>
      <c r="E24" s="173">
        <v>3.8</v>
      </c>
      <c r="F24" s="172"/>
      <c r="G24" s="171">
        <f t="shared" si="0"/>
        <v>0</v>
      </c>
      <c r="H24" s="154">
        <v>576.53</v>
      </c>
      <c r="I24" s="146">
        <f t="shared" si="1"/>
        <v>2190.81</v>
      </c>
      <c r="J24" s="154">
        <v>150.47</v>
      </c>
      <c r="K24" s="146">
        <f t="shared" si="2"/>
        <v>571.79</v>
      </c>
      <c r="L24" s="146">
        <v>15</v>
      </c>
      <c r="M24" s="146">
        <f t="shared" si="3"/>
        <v>0</v>
      </c>
      <c r="N24" s="147">
        <v>1.0500000000000001E-2</v>
      </c>
      <c r="O24" s="147">
        <f t="shared" si="4"/>
        <v>0.04</v>
      </c>
      <c r="P24" s="147">
        <v>0</v>
      </c>
      <c r="Q24" s="147">
        <f t="shared" si="5"/>
        <v>0</v>
      </c>
      <c r="R24" s="146"/>
      <c r="S24" s="146" t="s">
        <v>255</v>
      </c>
      <c r="T24" s="146" t="s">
        <v>255</v>
      </c>
      <c r="U24" s="146">
        <v>0.32</v>
      </c>
      <c r="V24" s="146">
        <f t="shared" si="6"/>
        <v>1.22</v>
      </c>
      <c r="W24" s="146"/>
      <c r="X24" s="146" t="s">
        <v>240</v>
      </c>
      <c r="Y24" s="146" t="s">
        <v>239</v>
      </c>
      <c r="Z24" s="145"/>
      <c r="AA24" s="145"/>
      <c r="AB24" s="145"/>
      <c r="AC24" s="145"/>
      <c r="AD24" s="145"/>
      <c r="AE24" s="145"/>
      <c r="AF24" s="145"/>
      <c r="AG24" s="145" t="s">
        <v>1804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177">
        <v>17</v>
      </c>
      <c r="B25" s="176" t="s">
        <v>1837</v>
      </c>
      <c r="C25" s="175" t="s">
        <v>1838</v>
      </c>
      <c r="D25" s="174" t="s">
        <v>256</v>
      </c>
      <c r="E25" s="173">
        <v>1.9</v>
      </c>
      <c r="F25" s="172"/>
      <c r="G25" s="171">
        <f t="shared" si="0"/>
        <v>0</v>
      </c>
      <c r="H25" s="154">
        <v>817.41</v>
      </c>
      <c r="I25" s="146">
        <f t="shared" si="1"/>
        <v>1553.08</v>
      </c>
      <c r="J25" s="154">
        <v>122.59</v>
      </c>
      <c r="K25" s="146">
        <f t="shared" si="2"/>
        <v>232.92</v>
      </c>
      <c r="L25" s="146">
        <v>15</v>
      </c>
      <c r="M25" s="146">
        <f t="shared" si="3"/>
        <v>0</v>
      </c>
      <c r="N25" s="147">
        <v>4.9950000000000001E-2</v>
      </c>
      <c r="O25" s="147">
        <f t="shared" si="4"/>
        <v>0.09</v>
      </c>
      <c r="P25" s="147">
        <v>0</v>
      </c>
      <c r="Q25" s="147">
        <f t="shared" si="5"/>
        <v>0</v>
      </c>
      <c r="R25" s="146"/>
      <c r="S25" s="146" t="s">
        <v>255</v>
      </c>
      <c r="T25" s="146" t="s">
        <v>255</v>
      </c>
      <c r="U25" s="146">
        <v>0.24</v>
      </c>
      <c r="V25" s="146">
        <f t="shared" si="6"/>
        <v>0.46</v>
      </c>
      <c r="W25" s="146"/>
      <c r="X25" s="146" t="s">
        <v>240</v>
      </c>
      <c r="Y25" s="146" t="s">
        <v>239</v>
      </c>
      <c r="Z25" s="145"/>
      <c r="AA25" s="145"/>
      <c r="AB25" s="145"/>
      <c r="AC25" s="145"/>
      <c r="AD25" s="145"/>
      <c r="AE25" s="145"/>
      <c r="AF25" s="145"/>
      <c r="AG25" s="145" t="s">
        <v>1804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177">
        <v>18</v>
      </c>
      <c r="B26" s="176" t="s">
        <v>1839</v>
      </c>
      <c r="C26" s="175" t="s">
        <v>1840</v>
      </c>
      <c r="D26" s="174" t="s">
        <v>315</v>
      </c>
      <c r="E26" s="173">
        <v>45</v>
      </c>
      <c r="F26" s="172"/>
      <c r="G26" s="171">
        <f t="shared" si="0"/>
        <v>0</v>
      </c>
      <c r="H26" s="154">
        <v>5.37</v>
      </c>
      <c r="I26" s="146">
        <f t="shared" si="1"/>
        <v>241.65</v>
      </c>
      <c r="J26" s="154">
        <v>10.83</v>
      </c>
      <c r="K26" s="146">
        <f t="shared" si="2"/>
        <v>487.35</v>
      </c>
      <c r="L26" s="146">
        <v>15</v>
      </c>
      <c r="M26" s="146">
        <f t="shared" si="3"/>
        <v>0</v>
      </c>
      <c r="N26" s="147">
        <v>0</v>
      </c>
      <c r="O26" s="147">
        <f t="shared" si="4"/>
        <v>0</v>
      </c>
      <c r="P26" s="147">
        <v>0</v>
      </c>
      <c r="Q26" s="147">
        <f t="shared" si="5"/>
        <v>0</v>
      </c>
      <c r="R26" s="146"/>
      <c r="S26" s="146" t="s">
        <v>255</v>
      </c>
      <c r="T26" s="146" t="s">
        <v>255</v>
      </c>
      <c r="U26" s="146">
        <v>2.5999999999999999E-2</v>
      </c>
      <c r="V26" s="146">
        <f t="shared" si="6"/>
        <v>1.17</v>
      </c>
      <c r="W26" s="146"/>
      <c r="X26" s="146" t="s">
        <v>240</v>
      </c>
      <c r="Y26" s="146" t="s">
        <v>239</v>
      </c>
      <c r="Z26" s="145"/>
      <c r="AA26" s="145"/>
      <c r="AB26" s="145"/>
      <c r="AC26" s="145"/>
      <c r="AD26" s="145"/>
      <c r="AE26" s="145"/>
      <c r="AF26" s="145"/>
      <c r="AG26" s="145" t="s">
        <v>1804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177">
        <v>19</v>
      </c>
      <c r="B27" s="176" t="s">
        <v>1841</v>
      </c>
      <c r="C27" s="175" t="s">
        <v>1842</v>
      </c>
      <c r="D27" s="174" t="s">
        <v>315</v>
      </c>
      <c r="E27" s="173">
        <v>140</v>
      </c>
      <c r="F27" s="172"/>
      <c r="G27" s="171">
        <f t="shared" si="0"/>
        <v>0</v>
      </c>
      <c r="H27" s="154">
        <v>14.36</v>
      </c>
      <c r="I27" s="146">
        <f t="shared" si="1"/>
        <v>2010.4</v>
      </c>
      <c r="J27" s="154">
        <v>133.63999999999999</v>
      </c>
      <c r="K27" s="146">
        <f t="shared" si="2"/>
        <v>18709.599999999999</v>
      </c>
      <c r="L27" s="146">
        <v>15</v>
      </c>
      <c r="M27" s="146">
        <f t="shared" si="3"/>
        <v>0</v>
      </c>
      <c r="N27" s="147">
        <v>4.8999999999999998E-4</v>
      </c>
      <c r="O27" s="147">
        <f t="shared" si="4"/>
        <v>7.0000000000000007E-2</v>
      </c>
      <c r="P27" s="147">
        <v>0</v>
      </c>
      <c r="Q27" s="147">
        <f t="shared" si="5"/>
        <v>0</v>
      </c>
      <c r="R27" s="146"/>
      <c r="S27" s="146" t="s">
        <v>255</v>
      </c>
      <c r="T27" s="146" t="s">
        <v>255</v>
      </c>
      <c r="U27" s="146">
        <v>0.34200000000000003</v>
      </c>
      <c r="V27" s="146">
        <f t="shared" si="6"/>
        <v>47.88</v>
      </c>
      <c r="W27" s="146"/>
      <c r="X27" s="146" t="s">
        <v>240</v>
      </c>
      <c r="Y27" s="146" t="s">
        <v>239</v>
      </c>
      <c r="Z27" s="145"/>
      <c r="AA27" s="145"/>
      <c r="AB27" s="145"/>
      <c r="AC27" s="145"/>
      <c r="AD27" s="145"/>
      <c r="AE27" s="145"/>
      <c r="AF27" s="145"/>
      <c r="AG27" s="145" t="s">
        <v>1804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177">
        <v>20</v>
      </c>
      <c r="B28" s="176" t="s">
        <v>1843</v>
      </c>
      <c r="C28" s="175" t="s">
        <v>1844</v>
      </c>
      <c r="D28" s="174" t="s">
        <v>315</v>
      </c>
      <c r="E28" s="173">
        <v>14</v>
      </c>
      <c r="F28" s="172"/>
      <c r="G28" s="171">
        <f t="shared" si="0"/>
        <v>0</v>
      </c>
      <c r="H28" s="154">
        <v>14.36</v>
      </c>
      <c r="I28" s="146">
        <f t="shared" si="1"/>
        <v>201.04</v>
      </c>
      <c r="J28" s="154">
        <v>486.64</v>
      </c>
      <c r="K28" s="146">
        <f t="shared" si="2"/>
        <v>6812.96</v>
      </c>
      <c r="L28" s="146">
        <v>15</v>
      </c>
      <c r="M28" s="146">
        <f t="shared" si="3"/>
        <v>0</v>
      </c>
      <c r="N28" s="147">
        <v>4.8999999999999998E-4</v>
      </c>
      <c r="O28" s="147">
        <f t="shared" si="4"/>
        <v>0.01</v>
      </c>
      <c r="P28" s="147">
        <v>0</v>
      </c>
      <c r="Q28" s="147">
        <f t="shared" si="5"/>
        <v>0</v>
      </c>
      <c r="R28" s="146"/>
      <c r="S28" s="146" t="s">
        <v>255</v>
      </c>
      <c r="T28" s="146" t="s">
        <v>255</v>
      </c>
      <c r="U28" s="146">
        <v>1.2729999999999999</v>
      </c>
      <c r="V28" s="146">
        <f t="shared" si="6"/>
        <v>17.82</v>
      </c>
      <c r="W28" s="146"/>
      <c r="X28" s="146" t="s">
        <v>240</v>
      </c>
      <c r="Y28" s="146" t="s">
        <v>239</v>
      </c>
      <c r="Z28" s="145"/>
      <c r="AA28" s="145"/>
      <c r="AB28" s="145"/>
      <c r="AC28" s="145"/>
      <c r="AD28" s="145"/>
      <c r="AE28" s="145"/>
      <c r="AF28" s="145"/>
      <c r="AG28" s="145" t="s">
        <v>1804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177">
        <v>21</v>
      </c>
      <c r="B29" s="176" t="s">
        <v>1845</v>
      </c>
      <c r="C29" s="175" t="s">
        <v>1846</v>
      </c>
      <c r="D29" s="174" t="s">
        <v>315</v>
      </c>
      <c r="E29" s="173">
        <v>84</v>
      </c>
      <c r="F29" s="172"/>
      <c r="G29" s="171">
        <f t="shared" si="0"/>
        <v>0</v>
      </c>
      <c r="H29" s="154">
        <v>14.36</v>
      </c>
      <c r="I29" s="146">
        <f t="shared" si="1"/>
        <v>1206.24</v>
      </c>
      <c r="J29" s="154">
        <v>257.14</v>
      </c>
      <c r="K29" s="146">
        <f t="shared" si="2"/>
        <v>21599.759999999998</v>
      </c>
      <c r="L29" s="146">
        <v>15</v>
      </c>
      <c r="M29" s="146">
        <f t="shared" si="3"/>
        <v>0</v>
      </c>
      <c r="N29" s="147">
        <v>4.8999999999999998E-4</v>
      </c>
      <c r="O29" s="147">
        <f t="shared" si="4"/>
        <v>0.04</v>
      </c>
      <c r="P29" s="147">
        <v>0</v>
      </c>
      <c r="Q29" s="147">
        <f t="shared" si="5"/>
        <v>0</v>
      </c>
      <c r="R29" s="146"/>
      <c r="S29" s="146" t="s">
        <v>255</v>
      </c>
      <c r="T29" s="146" t="s">
        <v>255</v>
      </c>
      <c r="U29" s="146">
        <v>0.66800000000000004</v>
      </c>
      <c r="V29" s="146">
        <f t="shared" si="6"/>
        <v>56.11</v>
      </c>
      <c r="W29" s="146"/>
      <c r="X29" s="146" t="s">
        <v>240</v>
      </c>
      <c r="Y29" s="146" t="s">
        <v>239</v>
      </c>
      <c r="Z29" s="145"/>
      <c r="AA29" s="145"/>
      <c r="AB29" s="145"/>
      <c r="AC29" s="145"/>
      <c r="AD29" s="145"/>
      <c r="AE29" s="145"/>
      <c r="AF29" s="145"/>
      <c r="AG29" s="145" t="s">
        <v>1804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177">
        <v>22</v>
      </c>
      <c r="B30" s="176" t="s">
        <v>1847</v>
      </c>
      <c r="C30" s="175" t="s">
        <v>1848</v>
      </c>
      <c r="D30" s="174" t="s">
        <v>256</v>
      </c>
      <c r="E30" s="173">
        <v>28.1</v>
      </c>
      <c r="F30" s="172"/>
      <c r="G30" s="171">
        <f t="shared" si="0"/>
        <v>0</v>
      </c>
      <c r="H30" s="154">
        <v>216.7</v>
      </c>
      <c r="I30" s="146">
        <f t="shared" si="1"/>
        <v>6089.27</v>
      </c>
      <c r="J30" s="154">
        <v>1064.3</v>
      </c>
      <c r="K30" s="146">
        <f t="shared" si="2"/>
        <v>29906.83</v>
      </c>
      <c r="L30" s="146">
        <v>15</v>
      </c>
      <c r="M30" s="146">
        <f t="shared" si="3"/>
        <v>0</v>
      </c>
      <c r="N30" s="147">
        <v>0</v>
      </c>
      <c r="O30" s="147">
        <f t="shared" si="4"/>
        <v>0</v>
      </c>
      <c r="P30" s="147">
        <v>0</v>
      </c>
      <c r="Q30" s="147">
        <f t="shared" si="5"/>
        <v>0</v>
      </c>
      <c r="R30" s="146"/>
      <c r="S30" s="146" t="s">
        <v>255</v>
      </c>
      <c r="T30" s="146" t="s">
        <v>255</v>
      </c>
      <c r="U30" s="146">
        <v>2.0999599999999998</v>
      </c>
      <c r="V30" s="146">
        <f t="shared" si="6"/>
        <v>59.01</v>
      </c>
      <c r="W30" s="146"/>
      <c r="X30" s="146" t="s">
        <v>1817</v>
      </c>
      <c r="Y30" s="146" t="s">
        <v>239</v>
      </c>
      <c r="Z30" s="145"/>
      <c r="AA30" s="145"/>
      <c r="AB30" s="145"/>
      <c r="AC30" s="145"/>
      <c r="AD30" s="145"/>
      <c r="AE30" s="145"/>
      <c r="AF30" s="145"/>
      <c r="AG30" s="145" t="s">
        <v>1818</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170" t="s">
        <v>253</v>
      </c>
      <c r="B31" s="169" t="s">
        <v>1792</v>
      </c>
      <c r="C31" s="168" t="s">
        <v>1793</v>
      </c>
      <c r="D31" s="167"/>
      <c r="E31" s="166"/>
      <c r="F31" s="165"/>
      <c r="G31" s="164">
        <f>SUMIF(AG32:AG60,"&lt;&gt;NOR",G32:G60)</f>
        <v>0</v>
      </c>
      <c r="H31" s="162"/>
      <c r="I31" s="162">
        <f>SUM(I32:I60)</f>
        <v>205257.03</v>
      </c>
      <c r="J31" s="162"/>
      <c r="K31" s="162">
        <f>SUM(K32:K60)</f>
        <v>202354.16999999998</v>
      </c>
      <c r="L31" s="162"/>
      <c r="M31" s="162">
        <f>SUM(M32:M60)</f>
        <v>0</v>
      </c>
      <c r="N31" s="163"/>
      <c r="O31" s="163">
        <f>SUM(O32:O60)</f>
        <v>1.22</v>
      </c>
      <c r="P31" s="163"/>
      <c r="Q31" s="163">
        <f>SUM(Q32:Q60)</f>
        <v>0</v>
      </c>
      <c r="R31" s="162"/>
      <c r="S31" s="162"/>
      <c r="T31" s="162"/>
      <c r="U31" s="162"/>
      <c r="V31" s="162">
        <f>SUM(V32:V60)</f>
        <v>340.21</v>
      </c>
      <c r="W31" s="162"/>
      <c r="X31" s="162"/>
      <c r="Y31" s="162"/>
      <c r="AG31" t="s">
        <v>252</v>
      </c>
    </row>
    <row r="32" spans="1:60" outlineLevel="1">
      <c r="A32" s="177">
        <v>23</v>
      </c>
      <c r="B32" s="176" t="s">
        <v>1849</v>
      </c>
      <c r="C32" s="175" t="s">
        <v>1850</v>
      </c>
      <c r="D32" s="174" t="s">
        <v>315</v>
      </c>
      <c r="E32" s="173">
        <v>14</v>
      </c>
      <c r="F32" s="172"/>
      <c r="G32" s="171">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7">
        <v>2.0999999999999999E-3</v>
      </c>
      <c r="O32" s="147">
        <f t="shared" ref="O32:O60" si="11">ROUND(E32*N32,2)</f>
        <v>0.03</v>
      </c>
      <c r="P32" s="147">
        <v>0</v>
      </c>
      <c r="Q32" s="147">
        <f t="shared" ref="Q32:Q60" si="12">ROUND(E32*P32,2)</f>
        <v>0</v>
      </c>
      <c r="R32" s="146"/>
      <c r="S32" s="146" t="s">
        <v>255</v>
      </c>
      <c r="T32" s="146" t="s">
        <v>255</v>
      </c>
      <c r="U32" s="146">
        <v>0.8</v>
      </c>
      <c r="V32" s="146">
        <f t="shared" ref="V32:V60" si="13">ROUND(E32*U32,2)</f>
        <v>11.2</v>
      </c>
      <c r="W32" s="146"/>
      <c r="X32" s="146" t="s">
        <v>240</v>
      </c>
      <c r="Y32" s="146" t="s">
        <v>239</v>
      </c>
      <c r="Z32" s="145"/>
      <c r="AA32" s="145"/>
      <c r="AB32" s="145"/>
      <c r="AC32" s="145"/>
      <c r="AD32" s="145"/>
      <c r="AE32" s="145"/>
      <c r="AF32" s="145"/>
      <c r="AG32" s="145" t="s">
        <v>1851</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177">
        <v>24</v>
      </c>
      <c r="B33" s="176" t="s">
        <v>1852</v>
      </c>
      <c r="C33" s="175" t="s">
        <v>1853</v>
      </c>
      <c r="D33" s="174" t="s">
        <v>315</v>
      </c>
      <c r="E33" s="173">
        <v>93</v>
      </c>
      <c r="F33" s="172"/>
      <c r="G33" s="171">
        <f t="shared" si="7"/>
        <v>0</v>
      </c>
      <c r="H33" s="154">
        <v>595.97</v>
      </c>
      <c r="I33" s="146">
        <f t="shared" si="8"/>
        <v>55425.21</v>
      </c>
      <c r="J33" s="154">
        <v>425.03</v>
      </c>
      <c r="K33" s="146">
        <f t="shared" si="9"/>
        <v>39527.79</v>
      </c>
      <c r="L33" s="146">
        <v>15</v>
      </c>
      <c r="M33" s="146">
        <f t="shared" si="10"/>
        <v>0</v>
      </c>
      <c r="N33" s="147">
        <v>2.5200000000000001E-3</v>
      </c>
      <c r="O33" s="147">
        <f t="shared" si="11"/>
        <v>0.23</v>
      </c>
      <c r="P33" s="147">
        <v>0</v>
      </c>
      <c r="Q33" s="147">
        <f t="shared" si="12"/>
        <v>0</v>
      </c>
      <c r="R33" s="146"/>
      <c r="S33" s="146" t="s">
        <v>255</v>
      </c>
      <c r="T33" s="146" t="s">
        <v>255</v>
      </c>
      <c r="U33" s="146">
        <v>0.8</v>
      </c>
      <c r="V33" s="146">
        <f t="shared" si="13"/>
        <v>74.400000000000006</v>
      </c>
      <c r="W33" s="146"/>
      <c r="X33" s="146" t="s">
        <v>240</v>
      </c>
      <c r="Y33" s="146" t="s">
        <v>239</v>
      </c>
      <c r="Z33" s="145"/>
      <c r="AA33" s="145"/>
      <c r="AB33" s="145"/>
      <c r="AC33" s="145"/>
      <c r="AD33" s="145"/>
      <c r="AE33" s="145"/>
      <c r="AF33" s="145"/>
      <c r="AG33" s="145" t="s">
        <v>1851</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177">
        <v>25</v>
      </c>
      <c r="B34" s="176" t="s">
        <v>1854</v>
      </c>
      <c r="C34" s="175" t="s">
        <v>1855</v>
      </c>
      <c r="D34" s="174" t="s">
        <v>315</v>
      </c>
      <c r="E34" s="173">
        <v>50</v>
      </c>
      <c r="F34" s="172"/>
      <c r="G34" s="171">
        <f t="shared" si="7"/>
        <v>0</v>
      </c>
      <c r="H34" s="154">
        <v>753.79</v>
      </c>
      <c r="I34" s="146">
        <f t="shared" si="8"/>
        <v>37689.5</v>
      </c>
      <c r="J34" s="154">
        <v>292.20999999999998</v>
      </c>
      <c r="K34" s="146">
        <f t="shared" si="9"/>
        <v>14610.5</v>
      </c>
      <c r="L34" s="146">
        <v>15</v>
      </c>
      <c r="M34" s="146">
        <f t="shared" si="10"/>
        <v>0</v>
      </c>
      <c r="N34" s="147">
        <v>3.5699999999999998E-3</v>
      </c>
      <c r="O34" s="147">
        <f t="shared" si="11"/>
        <v>0.18</v>
      </c>
      <c r="P34" s="147">
        <v>0</v>
      </c>
      <c r="Q34" s="147">
        <f t="shared" si="12"/>
        <v>0</v>
      </c>
      <c r="R34" s="146"/>
      <c r="S34" s="146" t="s">
        <v>255</v>
      </c>
      <c r="T34" s="146" t="s">
        <v>255</v>
      </c>
      <c r="U34" s="146">
        <v>0.55000000000000004</v>
      </c>
      <c r="V34" s="146">
        <f t="shared" si="13"/>
        <v>27.5</v>
      </c>
      <c r="W34" s="146"/>
      <c r="X34" s="146" t="s">
        <v>240</v>
      </c>
      <c r="Y34" s="146" t="s">
        <v>239</v>
      </c>
      <c r="Z34" s="145"/>
      <c r="AA34" s="145"/>
      <c r="AB34" s="145"/>
      <c r="AC34" s="145"/>
      <c r="AD34" s="145"/>
      <c r="AE34" s="145"/>
      <c r="AF34" s="145"/>
      <c r="AG34" s="145" t="s">
        <v>1851</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26</v>
      </c>
      <c r="B35" s="176" t="s">
        <v>1856</v>
      </c>
      <c r="C35" s="175" t="s">
        <v>1857</v>
      </c>
      <c r="D35" s="174" t="s">
        <v>315</v>
      </c>
      <c r="E35" s="173">
        <v>47</v>
      </c>
      <c r="F35" s="172"/>
      <c r="G35" s="171">
        <f t="shared" si="7"/>
        <v>0</v>
      </c>
      <c r="H35" s="154">
        <v>145.99</v>
      </c>
      <c r="I35" s="146">
        <f t="shared" si="8"/>
        <v>6861.53</v>
      </c>
      <c r="J35" s="154">
        <v>170.01</v>
      </c>
      <c r="K35" s="146">
        <f t="shared" si="9"/>
        <v>7990.47</v>
      </c>
      <c r="L35" s="146">
        <v>15</v>
      </c>
      <c r="M35" s="146">
        <f t="shared" si="10"/>
        <v>0</v>
      </c>
      <c r="N35" s="147">
        <v>3.4000000000000002E-4</v>
      </c>
      <c r="O35" s="147">
        <f t="shared" si="11"/>
        <v>0.02</v>
      </c>
      <c r="P35" s="147">
        <v>0</v>
      </c>
      <c r="Q35" s="147">
        <f t="shared" si="12"/>
        <v>0</v>
      </c>
      <c r="R35" s="146"/>
      <c r="S35" s="146" t="s">
        <v>255</v>
      </c>
      <c r="T35" s="146" t="s">
        <v>255</v>
      </c>
      <c r="U35" s="146">
        <v>0.32</v>
      </c>
      <c r="V35" s="146">
        <f t="shared" si="13"/>
        <v>15.04</v>
      </c>
      <c r="W35" s="146"/>
      <c r="X35" s="146" t="s">
        <v>240</v>
      </c>
      <c r="Y35" s="146" t="s">
        <v>239</v>
      </c>
      <c r="Z35" s="145"/>
      <c r="AA35" s="145"/>
      <c r="AB35" s="145"/>
      <c r="AC35" s="145"/>
      <c r="AD35" s="145"/>
      <c r="AE35" s="145"/>
      <c r="AF35" s="145"/>
      <c r="AG35" s="145" t="s">
        <v>1851</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177">
        <v>27</v>
      </c>
      <c r="B36" s="176" t="s">
        <v>1858</v>
      </c>
      <c r="C36" s="175" t="s">
        <v>1859</v>
      </c>
      <c r="D36" s="174" t="s">
        <v>315</v>
      </c>
      <c r="E36" s="173">
        <v>24</v>
      </c>
      <c r="F36" s="172"/>
      <c r="G36" s="171">
        <f t="shared" si="7"/>
        <v>0</v>
      </c>
      <c r="H36" s="154">
        <v>115.49</v>
      </c>
      <c r="I36" s="146">
        <f t="shared" si="8"/>
        <v>2771.76</v>
      </c>
      <c r="J36" s="154">
        <v>170.01</v>
      </c>
      <c r="K36" s="146">
        <f t="shared" si="9"/>
        <v>4080.24</v>
      </c>
      <c r="L36" s="146">
        <v>15</v>
      </c>
      <c r="M36" s="146">
        <f t="shared" si="10"/>
        <v>0</v>
      </c>
      <c r="N36" s="147">
        <v>3.8000000000000002E-4</v>
      </c>
      <c r="O36" s="147">
        <f t="shared" si="11"/>
        <v>0.01</v>
      </c>
      <c r="P36" s="147">
        <v>0</v>
      </c>
      <c r="Q36" s="147">
        <f t="shared" si="12"/>
        <v>0</v>
      </c>
      <c r="R36" s="146"/>
      <c r="S36" s="146" t="s">
        <v>255</v>
      </c>
      <c r="T36" s="146" t="s">
        <v>255</v>
      </c>
      <c r="U36" s="146">
        <v>0.32</v>
      </c>
      <c r="V36" s="146">
        <f t="shared" si="13"/>
        <v>7.68</v>
      </c>
      <c r="W36" s="146"/>
      <c r="X36" s="146" t="s">
        <v>240</v>
      </c>
      <c r="Y36" s="146" t="s">
        <v>239</v>
      </c>
      <c r="Z36" s="145"/>
      <c r="AA36" s="145"/>
      <c r="AB36" s="145"/>
      <c r="AC36" s="145"/>
      <c r="AD36" s="145"/>
      <c r="AE36" s="145"/>
      <c r="AF36" s="145"/>
      <c r="AG36" s="145" t="s">
        <v>1851</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177">
        <v>28</v>
      </c>
      <c r="B37" s="176" t="s">
        <v>1860</v>
      </c>
      <c r="C37" s="175" t="s">
        <v>1861</v>
      </c>
      <c r="D37" s="174" t="s">
        <v>315</v>
      </c>
      <c r="E37" s="173">
        <v>92</v>
      </c>
      <c r="F37" s="172"/>
      <c r="G37" s="171">
        <f t="shared" si="7"/>
        <v>0</v>
      </c>
      <c r="H37" s="154">
        <v>129.26</v>
      </c>
      <c r="I37" s="146">
        <f t="shared" si="8"/>
        <v>11891.92</v>
      </c>
      <c r="J37" s="154">
        <v>190.74</v>
      </c>
      <c r="K37" s="146">
        <f t="shared" si="9"/>
        <v>17548.080000000002</v>
      </c>
      <c r="L37" s="146">
        <v>15</v>
      </c>
      <c r="M37" s="146">
        <f t="shared" si="10"/>
        <v>0</v>
      </c>
      <c r="N37" s="147">
        <v>4.6999999999999999E-4</v>
      </c>
      <c r="O37" s="147">
        <f t="shared" si="11"/>
        <v>0.04</v>
      </c>
      <c r="P37" s="147">
        <v>0</v>
      </c>
      <c r="Q37" s="147">
        <f t="shared" si="12"/>
        <v>0</v>
      </c>
      <c r="R37" s="146"/>
      <c r="S37" s="146" t="s">
        <v>255</v>
      </c>
      <c r="T37" s="146" t="s">
        <v>255</v>
      </c>
      <c r="U37" s="146">
        <v>0.35899999999999999</v>
      </c>
      <c r="V37" s="146">
        <f t="shared" si="13"/>
        <v>33.03</v>
      </c>
      <c r="W37" s="146"/>
      <c r="X37" s="146" t="s">
        <v>240</v>
      </c>
      <c r="Y37" s="146" t="s">
        <v>239</v>
      </c>
      <c r="Z37" s="145"/>
      <c r="AA37" s="145"/>
      <c r="AB37" s="145"/>
      <c r="AC37" s="145"/>
      <c r="AD37" s="145"/>
      <c r="AE37" s="145"/>
      <c r="AF37" s="145"/>
      <c r="AG37" s="145" t="s">
        <v>1851</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29</v>
      </c>
      <c r="B38" s="176" t="s">
        <v>1862</v>
      </c>
      <c r="C38" s="175" t="s">
        <v>1863</v>
      </c>
      <c r="D38" s="174" t="s">
        <v>315</v>
      </c>
      <c r="E38" s="173">
        <v>22</v>
      </c>
      <c r="F38" s="172"/>
      <c r="G38" s="171">
        <f t="shared" si="7"/>
        <v>0</v>
      </c>
      <c r="H38" s="154">
        <v>184.85</v>
      </c>
      <c r="I38" s="146">
        <f t="shared" si="8"/>
        <v>4066.7</v>
      </c>
      <c r="J38" s="154">
        <v>240.15</v>
      </c>
      <c r="K38" s="146">
        <f t="shared" si="9"/>
        <v>5283.3</v>
      </c>
      <c r="L38" s="146">
        <v>15</v>
      </c>
      <c r="M38" s="146">
        <f t="shared" si="10"/>
        <v>0</v>
      </c>
      <c r="N38" s="147">
        <v>6.9999999999999999E-4</v>
      </c>
      <c r="O38" s="147">
        <f t="shared" si="11"/>
        <v>0.02</v>
      </c>
      <c r="P38" s="147">
        <v>0</v>
      </c>
      <c r="Q38" s="147">
        <f t="shared" si="12"/>
        <v>0</v>
      </c>
      <c r="R38" s="146"/>
      <c r="S38" s="146" t="s">
        <v>255</v>
      </c>
      <c r="T38" s="146" t="s">
        <v>255</v>
      </c>
      <c r="U38" s="146">
        <v>0.45200000000000001</v>
      </c>
      <c r="V38" s="146">
        <f t="shared" si="13"/>
        <v>9.94</v>
      </c>
      <c r="W38" s="146"/>
      <c r="X38" s="146" t="s">
        <v>240</v>
      </c>
      <c r="Y38" s="146" t="s">
        <v>239</v>
      </c>
      <c r="Z38" s="145"/>
      <c r="AA38" s="145"/>
      <c r="AB38" s="145"/>
      <c r="AC38" s="145"/>
      <c r="AD38" s="145"/>
      <c r="AE38" s="145"/>
      <c r="AF38" s="145"/>
      <c r="AG38" s="145" t="s">
        <v>1851</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30</v>
      </c>
      <c r="B39" s="176" t="s">
        <v>1864</v>
      </c>
      <c r="C39" s="175" t="s">
        <v>1865</v>
      </c>
      <c r="D39" s="174" t="s">
        <v>315</v>
      </c>
      <c r="E39" s="173">
        <v>7</v>
      </c>
      <c r="F39" s="172"/>
      <c r="G39" s="171">
        <f t="shared" si="7"/>
        <v>0</v>
      </c>
      <c r="H39" s="154">
        <v>391.79</v>
      </c>
      <c r="I39" s="146">
        <f t="shared" si="8"/>
        <v>2742.53</v>
      </c>
      <c r="J39" s="154">
        <v>623.21</v>
      </c>
      <c r="K39" s="146">
        <f t="shared" si="9"/>
        <v>4362.47</v>
      </c>
      <c r="L39" s="146">
        <v>15</v>
      </c>
      <c r="M39" s="146">
        <f t="shared" si="10"/>
        <v>0</v>
      </c>
      <c r="N39" s="147">
        <v>1.5200000000000001E-3</v>
      </c>
      <c r="O39" s="147">
        <f t="shared" si="11"/>
        <v>0.01</v>
      </c>
      <c r="P39" s="147">
        <v>0</v>
      </c>
      <c r="Q39" s="147">
        <f t="shared" si="12"/>
        <v>0</v>
      </c>
      <c r="R39" s="146"/>
      <c r="S39" s="146" t="s">
        <v>255</v>
      </c>
      <c r="T39" s="146" t="s">
        <v>255</v>
      </c>
      <c r="U39" s="146">
        <v>1.173</v>
      </c>
      <c r="V39" s="146">
        <f t="shared" si="13"/>
        <v>8.2100000000000009</v>
      </c>
      <c r="W39" s="146"/>
      <c r="X39" s="146" t="s">
        <v>240</v>
      </c>
      <c r="Y39" s="146" t="s">
        <v>239</v>
      </c>
      <c r="Z39" s="145"/>
      <c r="AA39" s="145"/>
      <c r="AB39" s="145"/>
      <c r="AC39" s="145"/>
      <c r="AD39" s="145"/>
      <c r="AE39" s="145"/>
      <c r="AF39" s="145"/>
      <c r="AG39" s="145" t="s">
        <v>1851</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31</v>
      </c>
      <c r="B40" s="176" t="s">
        <v>1866</v>
      </c>
      <c r="C40" s="175" t="s">
        <v>1867</v>
      </c>
      <c r="D40" s="174" t="s">
        <v>315</v>
      </c>
      <c r="E40" s="173">
        <v>77</v>
      </c>
      <c r="F40" s="172"/>
      <c r="G40" s="171">
        <f t="shared" si="7"/>
        <v>0</v>
      </c>
      <c r="H40" s="154">
        <v>410.15</v>
      </c>
      <c r="I40" s="146">
        <f t="shared" si="8"/>
        <v>31581.55</v>
      </c>
      <c r="J40" s="154">
        <v>422.85</v>
      </c>
      <c r="K40" s="146">
        <f t="shared" si="9"/>
        <v>32559.45</v>
      </c>
      <c r="L40" s="146">
        <v>15</v>
      </c>
      <c r="M40" s="146">
        <f t="shared" si="10"/>
        <v>0</v>
      </c>
      <c r="N40" s="147">
        <v>1.31E-3</v>
      </c>
      <c r="O40" s="147">
        <f t="shared" si="11"/>
        <v>0.1</v>
      </c>
      <c r="P40" s="147">
        <v>0</v>
      </c>
      <c r="Q40" s="147">
        <f t="shared" si="12"/>
        <v>0</v>
      </c>
      <c r="R40" s="146"/>
      <c r="S40" s="146" t="s">
        <v>255</v>
      </c>
      <c r="T40" s="146" t="s">
        <v>255</v>
      </c>
      <c r="U40" s="146">
        <v>0.79700000000000004</v>
      </c>
      <c r="V40" s="146">
        <f t="shared" si="13"/>
        <v>61.37</v>
      </c>
      <c r="W40" s="146"/>
      <c r="X40" s="146" t="s">
        <v>240</v>
      </c>
      <c r="Y40" s="146" t="s">
        <v>239</v>
      </c>
      <c r="Z40" s="145"/>
      <c r="AA40" s="145"/>
      <c r="AB40" s="145"/>
      <c r="AC40" s="145"/>
      <c r="AD40" s="145"/>
      <c r="AE40" s="145"/>
      <c r="AF40" s="145"/>
      <c r="AG40" s="145" t="s">
        <v>1851</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32</v>
      </c>
      <c r="B41" s="176" t="s">
        <v>1868</v>
      </c>
      <c r="C41" s="175" t="s">
        <v>1869</v>
      </c>
      <c r="D41" s="174" t="s">
        <v>347</v>
      </c>
      <c r="E41" s="173">
        <v>63</v>
      </c>
      <c r="F41" s="172"/>
      <c r="G41" s="171">
        <f t="shared" si="7"/>
        <v>0</v>
      </c>
      <c r="H41" s="154">
        <v>0</v>
      </c>
      <c r="I41" s="146">
        <f t="shared" si="8"/>
        <v>0</v>
      </c>
      <c r="J41" s="154">
        <v>78.7</v>
      </c>
      <c r="K41" s="146">
        <f t="shared" si="9"/>
        <v>4958.1000000000004</v>
      </c>
      <c r="L41" s="146">
        <v>15</v>
      </c>
      <c r="M41" s="146">
        <f t="shared" si="10"/>
        <v>0</v>
      </c>
      <c r="N41" s="147">
        <v>0</v>
      </c>
      <c r="O41" s="147">
        <f t="shared" si="11"/>
        <v>0</v>
      </c>
      <c r="P41" s="147">
        <v>0</v>
      </c>
      <c r="Q41" s="147">
        <f t="shared" si="12"/>
        <v>0</v>
      </c>
      <c r="R41" s="146"/>
      <c r="S41" s="146" t="s">
        <v>255</v>
      </c>
      <c r="T41" s="146" t="s">
        <v>255</v>
      </c>
      <c r="U41" s="146">
        <v>0.14799999999999999</v>
      </c>
      <c r="V41" s="146">
        <f t="shared" si="13"/>
        <v>9.32</v>
      </c>
      <c r="W41" s="146"/>
      <c r="X41" s="146" t="s">
        <v>240</v>
      </c>
      <c r="Y41" s="146" t="s">
        <v>239</v>
      </c>
      <c r="Z41" s="145"/>
      <c r="AA41" s="145"/>
      <c r="AB41" s="145"/>
      <c r="AC41" s="145"/>
      <c r="AD41" s="145"/>
      <c r="AE41" s="145"/>
      <c r="AF41" s="145"/>
      <c r="AG41" s="145" t="s">
        <v>1851</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33</v>
      </c>
      <c r="B42" s="176" t="s">
        <v>1870</v>
      </c>
      <c r="C42" s="175" t="s">
        <v>1871</v>
      </c>
      <c r="D42" s="174" t="s">
        <v>347</v>
      </c>
      <c r="E42" s="173">
        <v>46</v>
      </c>
      <c r="F42" s="172"/>
      <c r="G42" s="171">
        <f t="shared" si="7"/>
        <v>0</v>
      </c>
      <c r="H42" s="154">
        <v>0</v>
      </c>
      <c r="I42" s="146">
        <f t="shared" si="8"/>
        <v>0</v>
      </c>
      <c r="J42" s="154">
        <v>92.5</v>
      </c>
      <c r="K42" s="146">
        <f t="shared" si="9"/>
        <v>4255</v>
      </c>
      <c r="L42" s="146">
        <v>15</v>
      </c>
      <c r="M42" s="146">
        <f t="shared" si="10"/>
        <v>0</v>
      </c>
      <c r="N42" s="147">
        <v>0</v>
      </c>
      <c r="O42" s="147">
        <f t="shared" si="11"/>
        <v>0</v>
      </c>
      <c r="P42" s="147">
        <v>0</v>
      </c>
      <c r="Q42" s="147">
        <f t="shared" si="12"/>
        <v>0</v>
      </c>
      <c r="R42" s="146"/>
      <c r="S42" s="146" t="s">
        <v>255</v>
      </c>
      <c r="T42" s="146" t="s">
        <v>255</v>
      </c>
      <c r="U42" s="146">
        <v>0.17399999999999999</v>
      </c>
      <c r="V42" s="146">
        <f t="shared" si="13"/>
        <v>8</v>
      </c>
      <c r="W42" s="146"/>
      <c r="X42" s="146" t="s">
        <v>240</v>
      </c>
      <c r="Y42" s="146" t="s">
        <v>239</v>
      </c>
      <c r="Z42" s="145"/>
      <c r="AA42" s="145"/>
      <c r="AB42" s="145"/>
      <c r="AC42" s="145"/>
      <c r="AD42" s="145"/>
      <c r="AE42" s="145"/>
      <c r="AF42" s="145"/>
      <c r="AG42" s="145" t="s">
        <v>1851</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177">
        <v>34</v>
      </c>
      <c r="B43" s="176" t="s">
        <v>1872</v>
      </c>
      <c r="C43" s="175" t="s">
        <v>1873</v>
      </c>
      <c r="D43" s="174" t="s">
        <v>347</v>
      </c>
      <c r="E43" s="173">
        <v>4</v>
      </c>
      <c r="F43" s="172"/>
      <c r="G43" s="171">
        <f t="shared" si="7"/>
        <v>0</v>
      </c>
      <c r="H43" s="154">
        <v>0</v>
      </c>
      <c r="I43" s="146">
        <f t="shared" si="8"/>
        <v>0</v>
      </c>
      <c r="J43" s="154">
        <v>112.5</v>
      </c>
      <c r="K43" s="146">
        <f t="shared" si="9"/>
        <v>450</v>
      </c>
      <c r="L43" s="146">
        <v>15</v>
      </c>
      <c r="M43" s="146">
        <f t="shared" si="10"/>
        <v>0</v>
      </c>
      <c r="N43" s="147">
        <v>0</v>
      </c>
      <c r="O43" s="147">
        <f t="shared" si="11"/>
        <v>0</v>
      </c>
      <c r="P43" s="147">
        <v>0</v>
      </c>
      <c r="Q43" s="147">
        <f t="shared" si="12"/>
        <v>0</v>
      </c>
      <c r="R43" s="146"/>
      <c r="S43" s="146" t="s">
        <v>255</v>
      </c>
      <c r="T43" s="146" t="s">
        <v>255</v>
      </c>
      <c r="U43" s="146">
        <v>0.21099999999999999</v>
      </c>
      <c r="V43" s="146">
        <f t="shared" si="13"/>
        <v>0.84</v>
      </c>
      <c r="W43" s="146"/>
      <c r="X43" s="146" t="s">
        <v>240</v>
      </c>
      <c r="Y43" s="146" t="s">
        <v>239</v>
      </c>
      <c r="Z43" s="145"/>
      <c r="AA43" s="145"/>
      <c r="AB43" s="145"/>
      <c r="AC43" s="145"/>
      <c r="AD43" s="145"/>
      <c r="AE43" s="145"/>
      <c r="AF43" s="145"/>
      <c r="AG43" s="145" t="s">
        <v>1851</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177">
        <v>35</v>
      </c>
      <c r="B44" s="176" t="s">
        <v>1874</v>
      </c>
      <c r="C44" s="175" t="s">
        <v>1875</v>
      </c>
      <c r="D44" s="174" t="s">
        <v>347</v>
      </c>
      <c r="E44" s="173">
        <v>23</v>
      </c>
      <c r="F44" s="172"/>
      <c r="G44" s="171">
        <f t="shared" si="7"/>
        <v>0</v>
      </c>
      <c r="H44" s="154">
        <v>0</v>
      </c>
      <c r="I44" s="146">
        <f t="shared" si="8"/>
        <v>0</v>
      </c>
      <c r="J44" s="154">
        <v>138</v>
      </c>
      <c r="K44" s="146">
        <f t="shared" si="9"/>
        <v>3174</v>
      </c>
      <c r="L44" s="146">
        <v>15</v>
      </c>
      <c r="M44" s="146">
        <f t="shared" si="10"/>
        <v>0</v>
      </c>
      <c r="N44" s="147">
        <v>0</v>
      </c>
      <c r="O44" s="147">
        <f t="shared" si="11"/>
        <v>0</v>
      </c>
      <c r="P44" s="147">
        <v>0</v>
      </c>
      <c r="Q44" s="147">
        <f t="shared" si="12"/>
        <v>0</v>
      </c>
      <c r="R44" s="146"/>
      <c r="S44" s="146" t="s">
        <v>255</v>
      </c>
      <c r="T44" s="146" t="s">
        <v>255</v>
      </c>
      <c r="U44" s="146">
        <v>0.25900000000000001</v>
      </c>
      <c r="V44" s="146">
        <f t="shared" si="13"/>
        <v>5.96</v>
      </c>
      <c r="W44" s="146"/>
      <c r="X44" s="146" t="s">
        <v>240</v>
      </c>
      <c r="Y44" s="146" t="s">
        <v>239</v>
      </c>
      <c r="Z44" s="145"/>
      <c r="AA44" s="145"/>
      <c r="AB44" s="145"/>
      <c r="AC44" s="145"/>
      <c r="AD44" s="145"/>
      <c r="AE44" s="145"/>
      <c r="AF44" s="145"/>
      <c r="AG44" s="145" t="s">
        <v>1851</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2.5" outlineLevel="1">
      <c r="A45" s="177">
        <v>36</v>
      </c>
      <c r="B45" s="176" t="s">
        <v>1876</v>
      </c>
      <c r="C45" s="175" t="s">
        <v>1877</v>
      </c>
      <c r="D45" s="174" t="s">
        <v>347</v>
      </c>
      <c r="E45" s="173">
        <v>2</v>
      </c>
      <c r="F45" s="172"/>
      <c r="G45" s="171">
        <f t="shared" si="7"/>
        <v>0</v>
      </c>
      <c r="H45" s="154">
        <v>3099.35</v>
      </c>
      <c r="I45" s="146">
        <f t="shared" si="8"/>
        <v>6198.7</v>
      </c>
      <c r="J45" s="154">
        <v>265.64999999999998</v>
      </c>
      <c r="K45" s="146">
        <f t="shared" si="9"/>
        <v>531.29999999999995</v>
      </c>
      <c r="L45" s="146">
        <v>15</v>
      </c>
      <c r="M45" s="146">
        <f t="shared" si="10"/>
        <v>0</v>
      </c>
      <c r="N45" s="147">
        <v>7.6630000000000004E-2</v>
      </c>
      <c r="O45" s="147">
        <f t="shared" si="11"/>
        <v>0.15</v>
      </c>
      <c r="P45" s="147">
        <v>0</v>
      </c>
      <c r="Q45" s="147">
        <f t="shared" si="12"/>
        <v>0</v>
      </c>
      <c r="R45" s="146"/>
      <c r="S45" s="146" t="s">
        <v>255</v>
      </c>
      <c r="T45" s="146" t="s">
        <v>255</v>
      </c>
      <c r="U45" s="146">
        <v>0.5</v>
      </c>
      <c r="V45" s="146">
        <f t="shared" si="13"/>
        <v>1</v>
      </c>
      <c r="W45" s="146"/>
      <c r="X45" s="146" t="s">
        <v>240</v>
      </c>
      <c r="Y45" s="146" t="s">
        <v>239</v>
      </c>
      <c r="Z45" s="145"/>
      <c r="AA45" s="145"/>
      <c r="AB45" s="145"/>
      <c r="AC45" s="145"/>
      <c r="AD45" s="145"/>
      <c r="AE45" s="145"/>
      <c r="AF45" s="145"/>
      <c r="AG45" s="145" t="s">
        <v>1851</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2.5" outlineLevel="1">
      <c r="A46" s="177">
        <v>37</v>
      </c>
      <c r="B46" s="176" t="s">
        <v>1878</v>
      </c>
      <c r="C46" s="175" t="s">
        <v>1879</v>
      </c>
      <c r="D46" s="174" t="s">
        <v>347</v>
      </c>
      <c r="E46" s="173">
        <v>5</v>
      </c>
      <c r="F46" s="172"/>
      <c r="G46" s="171">
        <f t="shared" si="7"/>
        <v>0</v>
      </c>
      <c r="H46" s="154">
        <v>3919.35</v>
      </c>
      <c r="I46" s="146">
        <f t="shared" si="8"/>
        <v>19596.75</v>
      </c>
      <c r="J46" s="154">
        <v>265.64999999999998</v>
      </c>
      <c r="K46" s="146">
        <f t="shared" si="9"/>
        <v>1328.25</v>
      </c>
      <c r="L46" s="146">
        <v>15</v>
      </c>
      <c r="M46" s="146">
        <f t="shared" si="10"/>
        <v>0</v>
      </c>
      <c r="N46" s="147">
        <v>8.3799999999999999E-2</v>
      </c>
      <c r="O46" s="147">
        <f t="shared" si="11"/>
        <v>0.42</v>
      </c>
      <c r="P46" s="147">
        <v>0</v>
      </c>
      <c r="Q46" s="147">
        <f t="shared" si="12"/>
        <v>0</v>
      </c>
      <c r="R46" s="146"/>
      <c r="S46" s="146" t="s">
        <v>255</v>
      </c>
      <c r="T46" s="146" t="s">
        <v>255</v>
      </c>
      <c r="U46" s="146">
        <v>0.5</v>
      </c>
      <c r="V46" s="146">
        <f t="shared" si="13"/>
        <v>2.5</v>
      </c>
      <c r="W46" s="146"/>
      <c r="X46" s="146" t="s">
        <v>240</v>
      </c>
      <c r="Y46" s="146" t="s">
        <v>239</v>
      </c>
      <c r="Z46" s="145"/>
      <c r="AA46" s="145"/>
      <c r="AB46" s="145"/>
      <c r="AC46" s="145"/>
      <c r="AD46" s="145"/>
      <c r="AE46" s="145"/>
      <c r="AF46" s="145"/>
      <c r="AG46" s="145" t="s">
        <v>1851</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38</v>
      </c>
      <c r="B47" s="176" t="s">
        <v>1880</v>
      </c>
      <c r="C47" s="175" t="s">
        <v>1881</v>
      </c>
      <c r="D47" s="174" t="s">
        <v>347</v>
      </c>
      <c r="E47" s="173">
        <v>3</v>
      </c>
      <c r="F47" s="172"/>
      <c r="G47" s="171">
        <f t="shared" si="7"/>
        <v>0</v>
      </c>
      <c r="H47" s="154">
        <v>218.26</v>
      </c>
      <c r="I47" s="146">
        <f t="shared" si="8"/>
        <v>654.78</v>
      </c>
      <c r="J47" s="154">
        <v>162.24</v>
      </c>
      <c r="K47" s="146">
        <f t="shared" si="9"/>
        <v>486.72</v>
      </c>
      <c r="L47" s="146">
        <v>15</v>
      </c>
      <c r="M47" s="146">
        <f t="shared" si="10"/>
        <v>0</v>
      </c>
      <c r="N47" s="147">
        <v>3.8E-3</v>
      </c>
      <c r="O47" s="147">
        <f t="shared" si="11"/>
        <v>0.01</v>
      </c>
      <c r="P47" s="147">
        <v>0</v>
      </c>
      <c r="Q47" s="147">
        <f t="shared" si="12"/>
        <v>0</v>
      </c>
      <c r="R47" s="146"/>
      <c r="S47" s="146" t="s">
        <v>255</v>
      </c>
      <c r="T47" s="146" t="s">
        <v>255</v>
      </c>
      <c r="U47" s="146">
        <v>0.33300000000000002</v>
      </c>
      <c r="V47" s="146">
        <f t="shared" si="13"/>
        <v>1</v>
      </c>
      <c r="W47" s="146"/>
      <c r="X47" s="146" t="s">
        <v>240</v>
      </c>
      <c r="Y47" s="146" t="s">
        <v>239</v>
      </c>
      <c r="Z47" s="145"/>
      <c r="AA47" s="145"/>
      <c r="AB47" s="145"/>
      <c r="AC47" s="145"/>
      <c r="AD47" s="145"/>
      <c r="AE47" s="145"/>
      <c r="AF47" s="145"/>
      <c r="AG47" s="145" t="s">
        <v>1851</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45" outlineLevel="1">
      <c r="A48" s="177">
        <v>39</v>
      </c>
      <c r="B48" s="176" t="s">
        <v>1882</v>
      </c>
      <c r="C48" s="175" t="s">
        <v>1883</v>
      </c>
      <c r="D48" s="174" t="s">
        <v>347</v>
      </c>
      <c r="E48" s="173">
        <v>28</v>
      </c>
      <c r="F48" s="172"/>
      <c r="G48" s="171">
        <f t="shared" si="7"/>
        <v>0</v>
      </c>
      <c r="H48" s="154">
        <v>0</v>
      </c>
      <c r="I48" s="146">
        <f t="shared" si="8"/>
        <v>0</v>
      </c>
      <c r="J48" s="154">
        <v>725</v>
      </c>
      <c r="K48" s="146">
        <f t="shared" si="9"/>
        <v>20300</v>
      </c>
      <c r="L48" s="146">
        <v>15</v>
      </c>
      <c r="M48" s="146">
        <f t="shared" si="10"/>
        <v>0</v>
      </c>
      <c r="N48" s="147">
        <v>0</v>
      </c>
      <c r="O48" s="147">
        <f t="shared" si="11"/>
        <v>0</v>
      </c>
      <c r="P48" s="147">
        <v>0</v>
      </c>
      <c r="Q48" s="147">
        <f t="shared" si="12"/>
        <v>0</v>
      </c>
      <c r="R48" s="146"/>
      <c r="S48" s="146" t="s">
        <v>242</v>
      </c>
      <c r="T48" s="146" t="s">
        <v>241</v>
      </c>
      <c r="U48" s="146">
        <v>0</v>
      </c>
      <c r="V48" s="146">
        <f t="shared" si="13"/>
        <v>0</v>
      </c>
      <c r="W48" s="146"/>
      <c r="X48" s="146" t="s">
        <v>240</v>
      </c>
      <c r="Y48" s="146" t="s">
        <v>239</v>
      </c>
      <c r="Z48" s="145"/>
      <c r="AA48" s="145"/>
      <c r="AB48" s="145"/>
      <c r="AC48" s="145"/>
      <c r="AD48" s="145"/>
      <c r="AE48" s="145"/>
      <c r="AF48" s="145"/>
      <c r="AG48" s="145" t="s">
        <v>1851</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40</v>
      </c>
      <c r="B49" s="176" t="s">
        <v>1884</v>
      </c>
      <c r="C49" s="175" t="s">
        <v>1885</v>
      </c>
      <c r="D49" s="174" t="s">
        <v>315</v>
      </c>
      <c r="E49" s="173">
        <v>71</v>
      </c>
      <c r="F49" s="172"/>
      <c r="G49" s="171">
        <f t="shared" si="7"/>
        <v>0</v>
      </c>
      <c r="H49" s="154">
        <v>0</v>
      </c>
      <c r="I49" s="146">
        <f t="shared" si="8"/>
        <v>0</v>
      </c>
      <c r="J49" s="154">
        <v>55.6</v>
      </c>
      <c r="K49" s="146">
        <f t="shared" si="9"/>
        <v>3947.6</v>
      </c>
      <c r="L49" s="146">
        <v>15</v>
      </c>
      <c r="M49" s="146">
        <f t="shared" si="10"/>
        <v>0</v>
      </c>
      <c r="N49" s="147">
        <v>0</v>
      </c>
      <c r="O49" s="147">
        <f t="shared" si="11"/>
        <v>0</v>
      </c>
      <c r="P49" s="147">
        <v>0</v>
      </c>
      <c r="Q49" s="147">
        <f t="shared" si="12"/>
        <v>0</v>
      </c>
      <c r="R49" s="146"/>
      <c r="S49" s="146" t="s">
        <v>255</v>
      </c>
      <c r="T49" s="146" t="s">
        <v>255</v>
      </c>
      <c r="U49" s="146">
        <v>0.114</v>
      </c>
      <c r="V49" s="146">
        <f t="shared" si="13"/>
        <v>8.09</v>
      </c>
      <c r="W49" s="146"/>
      <c r="X49" s="146" t="s">
        <v>240</v>
      </c>
      <c r="Y49" s="146" t="s">
        <v>239</v>
      </c>
      <c r="Z49" s="145"/>
      <c r="AA49" s="145"/>
      <c r="AB49" s="145"/>
      <c r="AC49" s="145"/>
      <c r="AD49" s="145"/>
      <c r="AE49" s="145"/>
      <c r="AF49" s="145"/>
      <c r="AG49" s="145" t="s">
        <v>1851</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41</v>
      </c>
      <c r="B50" s="176" t="s">
        <v>1882</v>
      </c>
      <c r="C50" s="175" t="s">
        <v>1886</v>
      </c>
      <c r="D50" s="174" t="s">
        <v>315</v>
      </c>
      <c r="E50" s="173">
        <v>71</v>
      </c>
      <c r="F50" s="172"/>
      <c r="G50" s="171">
        <f t="shared" si="7"/>
        <v>0</v>
      </c>
      <c r="H50" s="154">
        <v>35</v>
      </c>
      <c r="I50" s="146">
        <f t="shared" si="8"/>
        <v>2485</v>
      </c>
      <c r="J50" s="154">
        <v>0</v>
      </c>
      <c r="K50" s="146">
        <f t="shared" si="9"/>
        <v>0</v>
      </c>
      <c r="L50" s="146">
        <v>15</v>
      </c>
      <c r="M50" s="146">
        <f t="shared" si="10"/>
        <v>0</v>
      </c>
      <c r="N50" s="147">
        <v>0</v>
      </c>
      <c r="O50" s="147">
        <f t="shared" si="11"/>
        <v>0</v>
      </c>
      <c r="P50" s="147">
        <v>0</v>
      </c>
      <c r="Q50" s="147">
        <f t="shared" si="12"/>
        <v>0</v>
      </c>
      <c r="R50" s="146"/>
      <c r="S50" s="146" t="s">
        <v>242</v>
      </c>
      <c r="T50" s="146" t="s">
        <v>241</v>
      </c>
      <c r="U50" s="146">
        <v>0</v>
      </c>
      <c r="V50" s="146">
        <f t="shared" si="13"/>
        <v>0</v>
      </c>
      <c r="W50" s="146"/>
      <c r="X50" s="146" t="s">
        <v>283</v>
      </c>
      <c r="Y50" s="146" t="s">
        <v>239</v>
      </c>
      <c r="Z50" s="145"/>
      <c r="AA50" s="145"/>
      <c r="AB50" s="145"/>
      <c r="AC50" s="145"/>
      <c r="AD50" s="145"/>
      <c r="AE50" s="145"/>
      <c r="AF50" s="145"/>
      <c r="AG50" s="145" t="s">
        <v>1887</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2.5" outlineLevel="1">
      <c r="A51" s="177">
        <v>42</v>
      </c>
      <c r="B51" s="176" t="s">
        <v>1888</v>
      </c>
      <c r="C51" s="175" t="s">
        <v>1889</v>
      </c>
      <c r="D51" s="174" t="s">
        <v>315</v>
      </c>
      <c r="E51" s="173">
        <v>114</v>
      </c>
      <c r="F51" s="172"/>
      <c r="G51" s="171">
        <f t="shared" si="7"/>
        <v>0</v>
      </c>
      <c r="H51" s="154">
        <v>0</v>
      </c>
      <c r="I51" s="146">
        <f t="shared" si="8"/>
        <v>0</v>
      </c>
      <c r="J51" s="154">
        <v>75.599999999999994</v>
      </c>
      <c r="K51" s="146">
        <f t="shared" si="9"/>
        <v>8618.4</v>
      </c>
      <c r="L51" s="146">
        <v>15</v>
      </c>
      <c r="M51" s="146">
        <f t="shared" si="10"/>
        <v>0</v>
      </c>
      <c r="N51" s="147">
        <v>0</v>
      </c>
      <c r="O51" s="147">
        <f t="shared" si="11"/>
        <v>0</v>
      </c>
      <c r="P51" s="147">
        <v>0</v>
      </c>
      <c r="Q51" s="147">
        <f t="shared" si="12"/>
        <v>0</v>
      </c>
      <c r="R51" s="146"/>
      <c r="S51" s="146" t="s">
        <v>255</v>
      </c>
      <c r="T51" s="146" t="s">
        <v>255</v>
      </c>
      <c r="U51" s="146">
        <v>0.155</v>
      </c>
      <c r="V51" s="146">
        <f t="shared" si="13"/>
        <v>17.670000000000002</v>
      </c>
      <c r="W51" s="146"/>
      <c r="X51" s="146" t="s">
        <v>240</v>
      </c>
      <c r="Y51" s="146" t="s">
        <v>239</v>
      </c>
      <c r="Z51" s="145"/>
      <c r="AA51" s="145"/>
      <c r="AB51" s="145"/>
      <c r="AC51" s="145"/>
      <c r="AD51" s="145"/>
      <c r="AE51" s="145"/>
      <c r="AF51" s="145"/>
      <c r="AG51" s="145" t="s">
        <v>1851</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43</v>
      </c>
      <c r="B52" s="176" t="s">
        <v>1882</v>
      </c>
      <c r="C52" s="175" t="s">
        <v>1890</v>
      </c>
      <c r="D52" s="174" t="s">
        <v>315</v>
      </c>
      <c r="E52" s="173">
        <v>114</v>
      </c>
      <c r="F52" s="172"/>
      <c r="G52" s="171">
        <f t="shared" si="7"/>
        <v>0</v>
      </c>
      <c r="H52" s="154">
        <v>81</v>
      </c>
      <c r="I52" s="146">
        <f t="shared" si="8"/>
        <v>9234</v>
      </c>
      <c r="J52" s="154">
        <v>0</v>
      </c>
      <c r="K52" s="146">
        <f t="shared" si="9"/>
        <v>0</v>
      </c>
      <c r="L52" s="146">
        <v>15</v>
      </c>
      <c r="M52" s="146">
        <f t="shared" si="10"/>
        <v>0</v>
      </c>
      <c r="N52" s="147">
        <v>0</v>
      </c>
      <c r="O52" s="147">
        <f t="shared" si="11"/>
        <v>0</v>
      </c>
      <c r="P52" s="147">
        <v>0</v>
      </c>
      <c r="Q52" s="147">
        <f t="shared" si="12"/>
        <v>0</v>
      </c>
      <c r="R52" s="146"/>
      <c r="S52" s="146" t="s">
        <v>242</v>
      </c>
      <c r="T52" s="146" t="s">
        <v>241</v>
      </c>
      <c r="U52" s="146">
        <v>0</v>
      </c>
      <c r="V52" s="146">
        <f t="shared" si="13"/>
        <v>0</v>
      </c>
      <c r="W52" s="146"/>
      <c r="X52" s="146" t="s">
        <v>1891</v>
      </c>
      <c r="Y52" s="146" t="s">
        <v>239</v>
      </c>
      <c r="Z52" s="145"/>
      <c r="AA52" s="145"/>
      <c r="AB52" s="145"/>
      <c r="AC52" s="145"/>
      <c r="AD52" s="145"/>
      <c r="AE52" s="145"/>
      <c r="AF52" s="145"/>
      <c r="AG52" s="145" t="s">
        <v>1892</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2.5" outlineLevel="1">
      <c r="A53" s="177">
        <v>44</v>
      </c>
      <c r="B53" s="176" t="s">
        <v>1893</v>
      </c>
      <c r="C53" s="175" t="s">
        <v>1894</v>
      </c>
      <c r="D53" s="174" t="s">
        <v>315</v>
      </c>
      <c r="E53" s="173">
        <v>84</v>
      </c>
      <c r="F53" s="172"/>
      <c r="G53" s="171">
        <f t="shared" si="7"/>
        <v>0</v>
      </c>
      <c r="H53" s="154">
        <v>0</v>
      </c>
      <c r="I53" s="146">
        <f t="shared" si="8"/>
        <v>0</v>
      </c>
      <c r="J53" s="154">
        <v>89.7</v>
      </c>
      <c r="K53" s="146">
        <f t="shared" si="9"/>
        <v>7534.8</v>
      </c>
      <c r="L53" s="146">
        <v>15</v>
      </c>
      <c r="M53" s="146">
        <f t="shared" si="10"/>
        <v>0</v>
      </c>
      <c r="N53" s="147">
        <v>0</v>
      </c>
      <c r="O53" s="147">
        <f t="shared" si="11"/>
        <v>0</v>
      </c>
      <c r="P53" s="147">
        <v>0</v>
      </c>
      <c r="Q53" s="147">
        <f t="shared" si="12"/>
        <v>0</v>
      </c>
      <c r="R53" s="146"/>
      <c r="S53" s="146" t="s">
        <v>255</v>
      </c>
      <c r="T53" s="146" t="s">
        <v>255</v>
      </c>
      <c r="U53" s="146">
        <v>0.184</v>
      </c>
      <c r="V53" s="146">
        <f t="shared" si="13"/>
        <v>15.46</v>
      </c>
      <c r="W53" s="146"/>
      <c r="X53" s="146" t="s">
        <v>240</v>
      </c>
      <c r="Y53" s="146" t="s">
        <v>239</v>
      </c>
      <c r="Z53" s="145"/>
      <c r="AA53" s="145"/>
      <c r="AB53" s="145"/>
      <c r="AC53" s="145"/>
      <c r="AD53" s="145"/>
      <c r="AE53" s="145"/>
      <c r="AF53" s="145"/>
      <c r="AG53" s="145" t="s">
        <v>1851</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45</v>
      </c>
      <c r="B54" s="176" t="s">
        <v>1882</v>
      </c>
      <c r="C54" s="175" t="s">
        <v>1895</v>
      </c>
      <c r="D54" s="174" t="s">
        <v>315</v>
      </c>
      <c r="E54" s="173">
        <v>84</v>
      </c>
      <c r="F54" s="172"/>
      <c r="G54" s="171">
        <f t="shared" si="7"/>
        <v>0</v>
      </c>
      <c r="H54" s="154">
        <v>62</v>
      </c>
      <c r="I54" s="146">
        <f t="shared" si="8"/>
        <v>5208</v>
      </c>
      <c r="J54" s="154">
        <v>0</v>
      </c>
      <c r="K54" s="146">
        <f t="shared" si="9"/>
        <v>0</v>
      </c>
      <c r="L54" s="146">
        <v>15</v>
      </c>
      <c r="M54" s="146">
        <f t="shared" si="10"/>
        <v>0</v>
      </c>
      <c r="N54" s="147">
        <v>0</v>
      </c>
      <c r="O54" s="147">
        <f t="shared" si="11"/>
        <v>0</v>
      </c>
      <c r="P54" s="147">
        <v>0</v>
      </c>
      <c r="Q54" s="147">
        <f t="shared" si="12"/>
        <v>0</v>
      </c>
      <c r="R54" s="146"/>
      <c r="S54" s="146" t="s">
        <v>242</v>
      </c>
      <c r="T54" s="146" t="s">
        <v>241</v>
      </c>
      <c r="U54" s="146">
        <v>0</v>
      </c>
      <c r="V54" s="146">
        <f t="shared" si="13"/>
        <v>0</v>
      </c>
      <c r="W54" s="146"/>
      <c r="X54" s="146" t="s">
        <v>1891</v>
      </c>
      <c r="Y54" s="146" t="s">
        <v>239</v>
      </c>
      <c r="Z54" s="145"/>
      <c r="AA54" s="145"/>
      <c r="AB54" s="145"/>
      <c r="AC54" s="145"/>
      <c r="AD54" s="145"/>
      <c r="AE54" s="145"/>
      <c r="AF54" s="145"/>
      <c r="AG54" s="145" t="s">
        <v>1892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2.5" outlineLevel="1">
      <c r="A55" s="177">
        <v>46</v>
      </c>
      <c r="B55" s="176" t="s">
        <v>1882</v>
      </c>
      <c r="C55" s="175" t="s">
        <v>1896</v>
      </c>
      <c r="D55" s="174" t="s">
        <v>347</v>
      </c>
      <c r="E55" s="173">
        <v>1</v>
      </c>
      <c r="F55" s="172"/>
      <c r="G55" s="171">
        <f t="shared" si="7"/>
        <v>0</v>
      </c>
      <c r="H55" s="154">
        <v>0</v>
      </c>
      <c r="I55" s="146">
        <f t="shared" si="8"/>
        <v>0</v>
      </c>
      <c r="J55" s="154">
        <v>1677</v>
      </c>
      <c r="K55" s="146">
        <f t="shared" si="9"/>
        <v>1677</v>
      </c>
      <c r="L55" s="146">
        <v>15</v>
      </c>
      <c r="M55" s="146">
        <f t="shared" si="10"/>
        <v>0</v>
      </c>
      <c r="N55" s="147">
        <v>0</v>
      </c>
      <c r="O55" s="147">
        <f t="shared" si="11"/>
        <v>0</v>
      </c>
      <c r="P55" s="147">
        <v>0</v>
      </c>
      <c r="Q55" s="147">
        <f t="shared" si="12"/>
        <v>0</v>
      </c>
      <c r="R55" s="146"/>
      <c r="S55" s="146" t="s">
        <v>242</v>
      </c>
      <c r="T55" s="146" t="s">
        <v>241</v>
      </c>
      <c r="U55" s="146">
        <v>0</v>
      </c>
      <c r="V55" s="146">
        <f t="shared" si="13"/>
        <v>0</v>
      </c>
      <c r="W55" s="146"/>
      <c r="X55" s="146" t="s">
        <v>1891</v>
      </c>
      <c r="Y55" s="146" t="s">
        <v>239</v>
      </c>
      <c r="Z55" s="145"/>
      <c r="AA55" s="145"/>
      <c r="AB55" s="145"/>
      <c r="AC55" s="145"/>
      <c r="AD55" s="145"/>
      <c r="AE55" s="145"/>
      <c r="AF55" s="145"/>
      <c r="AG55" s="145" t="s">
        <v>1897</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2.5" outlineLevel="1">
      <c r="A56" s="177">
        <v>47</v>
      </c>
      <c r="B56" s="176" t="s">
        <v>1898</v>
      </c>
      <c r="C56" s="175" t="s">
        <v>1899</v>
      </c>
      <c r="D56" s="174" t="s">
        <v>347</v>
      </c>
      <c r="E56" s="173">
        <v>3</v>
      </c>
      <c r="F56" s="172"/>
      <c r="G56" s="171">
        <f t="shared" si="7"/>
        <v>0</v>
      </c>
      <c r="H56" s="154">
        <v>726.76</v>
      </c>
      <c r="I56" s="146">
        <f t="shared" si="8"/>
        <v>2180.2800000000002</v>
      </c>
      <c r="J56" s="154">
        <v>162.24</v>
      </c>
      <c r="K56" s="146">
        <f t="shared" si="9"/>
        <v>486.72</v>
      </c>
      <c r="L56" s="146">
        <v>15</v>
      </c>
      <c r="M56" s="146">
        <f t="shared" si="10"/>
        <v>0</v>
      </c>
      <c r="N56" s="147">
        <v>2.7E-4</v>
      </c>
      <c r="O56" s="147">
        <f t="shared" si="11"/>
        <v>0</v>
      </c>
      <c r="P56" s="147">
        <v>0</v>
      </c>
      <c r="Q56" s="147">
        <f t="shared" si="12"/>
        <v>0</v>
      </c>
      <c r="R56" s="146"/>
      <c r="S56" s="146" t="s">
        <v>255</v>
      </c>
      <c r="T56" s="146" t="s">
        <v>255</v>
      </c>
      <c r="U56" s="146">
        <v>0.33300000000000002</v>
      </c>
      <c r="V56" s="146">
        <f t="shared" si="13"/>
        <v>1</v>
      </c>
      <c r="W56" s="146"/>
      <c r="X56" s="146" t="s">
        <v>240</v>
      </c>
      <c r="Y56" s="146" t="s">
        <v>239</v>
      </c>
      <c r="Z56" s="145"/>
      <c r="AA56" s="145"/>
      <c r="AB56" s="145"/>
      <c r="AC56" s="145"/>
      <c r="AD56" s="145"/>
      <c r="AE56" s="145"/>
      <c r="AF56" s="145"/>
      <c r="AG56" s="145" t="s">
        <v>1851</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177">
        <v>48</v>
      </c>
      <c r="B57" s="176" t="s">
        <v>1882</v>
      </c>
      <c r="C57" s="175" t="s">
        <v>1900</v>
      </c>
      <c r="D57" s="174" t="s">
        <v>347</v>
      </c>
      <c r="E57" s="173">
        <v>3</v>
      </c>
      <c r="F57" s="172"/>
      <c r="G57" s="171">
        <f t="shared" si="7"/>
        <v>0</v>
      </c>
      <c r="H57" s="154">
        <v>0</v>
      </c>
      <c r="I57" s="146">
        <f t="shared" si="8"/>
        <v>0</v>
      </c>
      <c r="J57" s="154">
        <v>505</v>
      </c>
      <c r="K57" s="146">
        <f t="shared" si="9"/>
        <v>1515</v>
      </c>
      <c r="L57" s="146">
        <v>15</v>
      </c>
      <c r="M57" s="146">
        <f t="shared" si="10"/>
        <v>0</v>
      </c>
      <c r="N57" s="147">
        <v>0</v>
      </c>
      <c r="O57" s="147">
        <f t="shared" si="11"/>
        <v>0</v>
      </c>
      <c r="P57" s="147">
        <v>0</v>
      </c>
      <c r="Q57" s="147">
        <f t="shared" si="12"/>
        <v>0</v>
      </c>
      <c r="R57" s="146"/>
      <c r="S57" s="146" t="s">
        <v>242</v>
      </c>
      <c r="T57" s="146" t="s">
        <v>241</v>
      </c>
      <c r="U57" s="146">
        <v>0</v>
      </c>
      <c r="V57" s="146">
        <f t="shared" si="13"/>
        <v>0</v>
      </c>
      <c r="W57" s="146"/>
      <c r="X57" s="146" t="s">
        <v>1891</v>
      </c>
      <c r="Y57" s="146" t="s">
        <v>239</v>
      </c>
      <c r="Z57" s="145"/>
      <c r="AA57" s="145"/>
      <c r="AB57" s="145"/>
      <c r="AC57" s="145"/>
      <c r="AD57" s="145"/>
      <c r="AE57" s="145"/>
      <c r="AF57" s="145"/>
      <c r="AG57" s="145" t="s">
        <v>1897</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177">
        <v>49</v>
      </c>
      <c r="B58" s="176" t="s">
        <v>1901</v>
      </c>
      <c r="C58" s="175" t="s">
        <v>1902</v>
      </c>
      <c r="D58" s="174" t="s">
        <v>315</v>
      </c>
      <c r="E58" s="173">
        <v>376</v>
      </c>
      <c r="F58" s="172"/>
      <c r="G58" s="171">
        <f t="shared" si="7"/>
        <v>0</v>
      </c>
      <c r="H58" s="154">
        <v>0.74</v>
      </c>
      <c r="I58" s="146">
        <f t="shared" si="8"/>
        <v>278.24</v>
      </c>
      <c r="J58" s="154">
        <v>25.56</v>
      </c>
      <c r="K58" s="146">
        <f t="shared" si="9"/>
        <v>9610.56</v>
      </c>
      <c r="L58" s="146">
        <v>15</v>
      </c>
      <c r="M58" s="146">
        <f t="shared" si="10"/>
        <v>0</v>
      </c>
      <c r="N58" s="147">
        <v>0</v>
      </c>
      <c r="O58" s="147">
        <f t="shared" si="11"/>
        <v>0</v>
      </c>
      <c r="P58" s="147">
        <v>0</v>
      </c>
      <c r="Q58" s="147">
        <f t="shared" si="12"/>
        <v>0</v>
      </c>
      <c r="R58" s="146"/>
      <c r="S58" s="146" t="s">
        <v>255</v>
      </c>
      <c r="T58" s="146" t="s">
        <v>255</v>
      </c>
      <c r="U58" s="146">
        <v>4.8000000000000001E-2</v>
      </c>
      <c r="V58" s="146">
        <f t="shared" si="13"/>
        <v>18.05</v>
      </c>
      <c r="W58" s="146"/>
      <c r="X58" s="146" t="s">
        <v>240</v>
      </c>
      <c r="Y58" s="146" t="s">
        <v>239</v>
      </c>
      <c r="Z58" s="145"/>
      <c r="AA58" s="145"/>
      <c r="AB58" s="145"/>
      <c r="AC58" s="145"/>
      <c r="AD58" s="145"/>
      <c r="AE58" s="145"/>
      <c r="AF58" s="145"/>
      <c r="AG58" s="145" t="s">
        <v>1851</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177">
        <v>50</v>
      </c>
      <c r="B59" s="176" t="s">
        <v>1903</v>
      </c>
      <c r="C59" s="175" t="s">
        <v>1904</v>
      </c>
      <c r="D59" s="174" t="s">
        <v>315</v>
      </c>
      <c r="E59" s="173">
        <v>50</v>
      </c>
      <c r="F59" s="172"/>
      <c r="G59" s="171">
        <f t="shared" si="7"/>
        <v>0</v>
      </c>
      <c r="H59" s="154">
        <v>2.94</v>
      </c>
      <c r="I59" s="146">
        <f t="shared" si="8"/>
        <v>147</v>
      </c>
      <c r="J59" s="154">
        <v>31.36</v>
      </c>
      <c r="K59" s="146">
        <f t="shared" si="9"/>
        <v>1568</v>
      </c>
      <c r="L59" s="146">
        <v>15</v>
      </c>
      <c r="M59" s="146">
        <f t="shared" si="10"/>
        <v>0</v>
      </c>
      <c r="N59" s="147">
        <v>0</v>
      </c>
      <c r="O59" s="147">
        <f t="shared" si="11"/>
        <v>0</v>
      </c>
      <c r="P59" s="147">
        <v>0</v>
      </c>
      <c r="Q59" s="147">
        <f t="shared" si="12"/>
        <v>0</v>
      </c>
      <c r="R59" s="146"/>
      <c r="S59" s="146" t="s">
        <v>255</v>
      </c>
      <c r="T59" s="146" t="s">
        <v>255</v>
      </c>
      <c r="U59" s="146">
        <v>5.8999999999999997E-2</v>
      </c>
      <c r="V59" s="146">
        <f t="shared" si="13"/>
        <v>2.95</v>
      </c>
      <c r="W59" s="146"/>
      <c r="X59" s="146" t="s">
        <v>240</v>
      </c>
      <c r="Y59" s="146" t="s">
        <v>239</v>
      </c>
      <c r="Z59" s="145"/>
      <c r="AA59" s="145"/>
      <c r="AB59" s="145"/>
      <c r="AC59" s="145"/>
      <c r="AD59" s="145"/>
      <c r="AE59" s="145"/>
      <c r="AF59" s="145"/>
      <c r="AG59" s="145" t="s">
        <v>1851</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177">
        <v>51</v>
      </c>
      <c r="B60" s="176" t="s">
        <v>1905</v>
      </c>
      <c r="C60" s="175" t="s">
        <v>1906</v>
      </c>
      <c r="D60" s="174" t="s">
        <v>0</v>
      </c>
      <c r="E60" s="229"/>
      <c r="F60" s="172"/>
      <c r="G60" s="171">
        <f t="shared" si="7"/>
        <v>0</v>
      </c>
      <c r="H60" s="154">
        <v>0</v>
      </c>
      <c r="I60" s="146">
        <f t="shared" si="8"/>
        <v>0</v>
      </c>
      <c r="J60" s="154">
        <v>0.02</v>
      </c>
      <c r="K60" s="146">
        <f t="shared" si="9"/>
        <v>0</v>
      </c>
      <c r="L60" s="146">
        <v>15</v>
      </c>
      <c r="M60" s="146">
        <f t="shared" si="10"/>
        <v>0</v>
      </c>
      <c r="N60" s="147">
        <v>0</v>
      </c>
      <c r="O60" s="147">
        <f t="shared" si="11"/>
        <v>0</v>
      </c>
      <c r="P60" s="147">
        <v>0</v>
      </c>
      <c r="Q60" s="147">
        <f t="shared" si="12"/>
        <v>0</v>
      </c>
      <c r="R60" s="146"/>
      <c r="S60" s="146" t="s">
        <v>255</v>
      </c>
      <c r="T60" s="146" t="s">
        <v>241</v>
      </c>
      <c r="U60" s="146">
        <v>0</v>
      </c>
      <c r="V60" s="146">
        <f t="shared" si="13"/>
        <v>0</v>
      </c>
      <c r="W60" s="146"/>
      <c r="X60" s="146" t="s">
        <v>240</v>
      </c>
      <c r="Y60" s="146" t="s">
        <v>239</v>
      </c>
      <c r="Z60" s="145"/>
      <c r="AA60" s="145"/>
      <c r="AB60" s="145"/>
      <c r="AC60" s="145"/>
      <c r="AD60" s="145"/>
      <c r="AE60" s="145"/>
      <c r="AF60" s="145"/>
      <c r="AG60" s="145" t="s">
        <v>1851</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170" t="s">
        <v>253</v>
      </c>
      <c r="B61" s="169" t="s">
        <v>1794</v>
      </c>
      <c r="C61" s="168" t="s">
        <v>1795</v>
      </c>
      <c r="D61" s="167"/>
      <c r="E61" s="166"/>
      <c r="F61" s="165"/>
      <c r="G61" s="164">
        <f>SUMIF(AG62:AG103,"&lt;&gt;NOR",G62:G103)</f>
        <v>0</v>
      </c>
      <c r="H61" s="162"/>
      <c r="I61" s="162">
        <f>SUM(I62:I103)</f>
        <v>166714.08000000002</v>
      </c>
      <c r="J61" s="162"/>
      <c r="K61" s="162">
        <f>SUM(K62:K103)</f>
        <v>479880.79000000004</v>
      </c>
      <c r="L61" s="162"/>
      <c r="M61" s="162">
        <f>SUM(M62:M103)</f>
        <v>0</v>
      </c>
      <c r="N61" s="163"/>
      <c r="O61" s="163">
        <f>SUM(O62:O103)</f>
        <v>3.36</v>
      </c>
      <c r="P61" s="163"/>
      <c r="Q61" s="163">
        <f>SUM(Q62:Q103)</f>
        <v>0</v>
      </c>
      <c r="R61" s="162"/>
      <c r="S61" s="162"/>
      <c r="T61" s="162"/>
      <c r="U61" s="162"/>
      <c r="V61" s="162">
        <f>SUM(V62:V103)</f>
        <v>642.33000000000015</v>
      </c>
      <c r="W61" s="162"/>
      <c r="X61" s="162"/>
      <c r="Y61" s="162"/>
      <c r="AG61" t="s">
        <v>252</v>
      </c>
    </row>
    <row r="62" spans="1:60" ht="22.5" outlineLevel="1">
      <c r="A62" s="177">
        <v>52</v>
      </c>
      <c r="B62" s="176" t="s">
        <v>1907</v>
      </c>
      <c r="C62" s="175" t="s">
        <v>1908</v>
      </c>
      <c r="D62" s="174" t="s">
        <v>315</v>
      </c>
      <c r="E62" s="173">
        <v>0.5</v>
      </c>
      <c r="F62" s="172"/>
      <c r="G62" s="171">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7">
        <v>6.3699999999999998E-3</v>
      </c>
      <c r="O62" s="147">
        <f t="shared" ref="O62:O103" si="18">ROUND(E62*N62,2)</f>
        <v>0</v>
      </c>
      <c r="P62" s="147">
        <v>0</v>
      </c>
      <c r="Q62" s="147">
        <f t="shared" ref="Q62:Q103" si="19">ROUND(E62*P62,2)</f>
        <v>0</v>
      </c>
      <c r="R62" s="146"/>
      <c r="S62" s="146" t="s">
        <v>255</v>
      </c>
      <c r="T62" s="146" t="s">
        <v>255</v>
      </c>
      <c r="U62" s="146">
        <v>0.61899999999999999</v>
      </c>
      <c r="V62" s="146">
        <f t="shared" ref="V62:V103" si="20">ROUND(E62*U62,2)</f>
        <v>0.31</v>
      </c>
      <c r="W62" s="146"/>
      <c r="X62" s="146" t="s">
        <v>240</v>
      </c>
      <c r="Y62" s="146" t="s">
        <v>239</v>
      </c>
      <c r="Z62" s="145"/>
      <c r="AA62" s="145"/>
      <c r="AB62" s="145"/>
      <c r="AC62" s="145"/>
      <c r="AD62" s="145"/>
      <c r="AE62" s="145"/>
      <c r="AF62" s="145"/>
      <c r="AG62" s="145" t="s">
        <v>1851</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53</v>
      </c>
      <c r="B63" s="176" t="s">
        <v>1909</v>
      </c>
      <c r="C63" s="175" t="s">
        <v>1910</v>
      </c>
      <c r="D63" s="174" t="s">
        <v>315</v>
      </c>
      <c r="E63" s="173">
        <v>6</v>
      </c>
      <c r="F63" s="172"/>
      <c r="G63" s="171">
        <f t="shared" si="14"/>
        <v>0</v>
      </c>
      <c r="H63" s="154">
        <v>494.67</v>
      </c>
      <c r="I63" s="146">
        <f t="shared" si="15"/>
        <v>2968.02</v>
      </c>
      <c r="J63" s="154">
        <v>447.33</v>
      </c>
      <c r="K63" s="146">
        <f t="shared" si="16"/>
        <v>2683.98</v>
      </c>
      <c r="L63" s="146">
        <v>15</v>
      </c>
      <c r="M63" s="146">
        <f t="shared" si="17"/>
        <v>0</v>
      </c>
      <c r="N63" s="147">
        <v>1.5900000000000001E-2</v>
      </c>
      <c r="O63" s="147">
        <f t="shared" si="18"/>
        <v>0.1</v>
      </c>
      <c r="P63" s="147">
        <v>0</v>
      </c>
      <c r="Q63" s="147">
        <f t="shared" si="19"/>
        <v>0</v>
      </c>
      <c r="R63" s="146"/>
      <c r="S63" s="146" t="s">
        <v>255</v>
      </c>
      <c r="T63" s="146" t="s">
        <v>255</v>
      </c>
      <c r="U63" s="146">
        <v>0.89700000000000002</v>
      </c>
      <c r="V63" s="146">
        <f t="shared" si="20"/>
        <v>5.38</v>
      </c>
      <c r="W63" s="146"/>
      <c r="X63" s="146" t="s">
        <v>240</v>
      </c>
      <c r="Y63" s="146" t="s">
        <v>239</v>
      </c>
      <c r="Z63" s="145"/>
      <c r="AA63" s="145"/>
      <c r="AB63" s="145"/>
      <c r="AC63" s="145"/>
      <c r="AD63" s="145"/>
      <c r="AE63" s="145"/>
      <c r="AF63" s="145"/>
      <c r="AG63" s="145" t="s">
        <v>1851</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54</v>
      </c>
      <c r="B64" s="176" t="s">
        <v>1911</v>
      </c>
      <c r="C64" s="175" t="s">
        <v>1912</v>
      </c>
      <c r="D64" s="174" t="s">
        <v>315</v>
      </c>
      <c r="E64" s="173">
        <v>11</v>
      </c>
      <c r="F64" s="172"/>
      <c r="G64" s="171">
        <f t="shared" si="14"/>
        <v>0</v>
      </c>
      <c r="H64" s="154">
        <v>606.45000000000005</v>
      </c>
      <c r="I64" s="146">
        <f t="shared" si="15"/>
        <v>6670.95</v>
      </c>
      <c r="J64" s="154">
        <v>424.55</v>
      </c>
      <c r="K64" s="146">
        <f t="shared" si="16"/>
        <v>4670.05</v>
      </c>
      <c r="L64" s="146">
        <v>15</v>
      </c>
      <c r="M64" s="146">
        <f t="shared" si="17"/>
        <v>0</v>
      </c>
      <c r="N64" s="147">
        <v>1.387E-2</v>
      </c>
      <c r="O64" s="147">
        <f t="shared" si="18"/>
        <v>0.15</v>
      </c>
      <c r="P64" s="147">
        <v>0</v>
      </c>
      <c r="Q64" s="147">
        <f t="shared" si="19"/>
        <v>0</v>
      </c>
      <c r="R64" s="146"/>
      <c r="S64" s="146" t="s">
        <v>255</v>
      </c>
      <c r="T64" s="146" t="s">
        <v>255</v>
      </c>
      <c r="U64" s="146">
        <v>0.82899999999999996</v>
      </c>
      <c r="V64" s="146">
        <f t="shared" si="20"/>
        <v>9.1199999999999992</v>
      </c>
      <c r="W64" s="146"/>
      <c r="X64" s="146" t="s">
        <v>240</v>
      </c>
      <c r="Y64" s="146" t="s">
        <v>239</v>
      </c>
      <c r="Z64" s="145"/>
      <c r="AA64" s="145"/>
      <c r="AB64" s="145"/>
      <c r="AC64" s="145"/>
      <c r="AD64" s="145"/>
      <c r="AE64" s="145"/>
      <c r="AF64" s="145"/>
      <c r="AG64" s="145" t="s">
        <v>1851</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55</v>
      </c>
      <c r="B65" s="176" t="s">
        <v>1913</v>
      </c>
      <c r="C65" s="175" t="s">
        <v>1914</v>
      </c>
      <c r="D65" s="174" t="s">
        <v>315</v>
      </c>
      <c r="E65" s="173">
        <v>325</v>
      </c>
      <c r="F65" s="172"/>
      <c r="G65" s="171">
        <f t="shared" si="14"/>
        <v>0</v>
      </c>
      <c r="H65" s="154">
        <v>104.36</v>
      </c>
      <c r="I65" s="146">
        <f t="shared" si="15"/>
        <v>33917</v>
      </c>
      <c r="J65" s="154">
        <v>272.64</v>
      </c>
      <c r="K65" s="146">
        <f t="shared" si="16"/>
        <v>88608</v>
      </c>
      <c r="L65" s="146">
        <v>15</v>
      </c>
      <c r="M65" s="146">
        <f t="shared" si="17"/>
        <v>0</v>
      </c>
      <c r="N65" s="147">
        <v>3.9899999999999996E-3</v>
      </c>
      <c r="O65" s="147">
        <f t="shared" si="18"/>
        <v>1.3</v>
      </c>
      <c r="P65" s="147">
        <v>0</v>
      </c>
      <c r="Q65" s="147">
        <f t="shared" si="19"/>
        <v>0</v>
      </c>
      <c r="R65" s="146"/>
      <c r="S65" s="146" t="s">
        <v>255</v>
      </c>
      <c r="T65" s="146" t="s">
        <v>255</v>
      </c>
      <c r="U65" s="146">
        <v>0.54290000000000005</v>
      </c>
      <c r="V65" s="146">
        <f t="shared" si="20"/>
        <v>176.44</v>
      </c>
      <c r="W65" s="146"/>
      <c r="X65" s="146" t="s">
        <v>240</v>
      </c>
      <c r="Y65" s="146" t="s">
        <v>239</v>
      </c>
      <c r="Z65" s="145"/>
      <c r="AA65" s="145"/>
      <c r="AB65" s="145"/>
      <c r="AC65" s="145"/>
      <c r="AD65" s="145"/>
      <c r="AE65" s="145"/>
      <c r="AF65" s="145"/>
      <c r="AG65" s="145" t="s">
        <v>1851</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56</v>
      </c>
      <c r="B66" s="176" t="s">
        <v>1915</v>
      </c>
      <c r="C66" s="175" t="s">
        <v>1916</v>
      </c>
      <c r="D66" s="174" t="s">
        <v>315</v>
      </c>
      <c r="E66" s="173">
        <v>304</v>
      </c>
      <c r="F66" s="172"/>
      <c r="G66" s="171">
        <f t="shared" si="14"/>
        <v>0</v>
      </c>
      <c r="H66" s="154">
        <v>143.41</v>
      </c>
      <c r="I66" s="146">
        <f t="shared" si="15"/>
        <v>43596.639999999999</v>
      </c>
      <c r="J66" s="154">
        <v>319.58999999999997</v>
      </c>
      <c r="K66" s="146">
        <f t="shared" si="16"/>
        <v>97155.36</v>
      </c>
      <c r="L66" s="146">
        <v>15</v>
      </c>
      <c r="M66" s="146">
        <f t="shared" si="17"/>
        <v>0</v>
      </c>
      <c r="N66" s="147">
        <v>5.1799999999999997E-3</v>
      </c>
      <c r="O66" s="147">
        <f t="shared" si="18"/>
        <v>1.57</v>
      </c>
      <c r="P66" s="147">
        <v>0</v>
      </c>
      <c r="Q66" s="147">
        <f t="shared" si="19"/>
        <v>0</v>
      </c>
      <c r="R66" s="146"/>
      <c r="S66" s="146" t="s">
        <v>255</v>
      </c>
      <c r="T66" s="146" t="s">
        <v>255</v>
      </c>
      <c r="U66" s="146">
        <v>0.63429999999999997</v>
      </c>
      <c r="V66" s="146">
        <f t="shared" si="20"/>
        <v>192.83</v>
      </c>
      <c r="W66" s="146"/>
      <c r="X66" s="146" t="s">
        <v>240</v>
      </c>
      <c r="Y66" s="146" t="s">
        <v>239</v>
      </c>
      <c r="Z66" s="145"/>
      <c r="AA66" s="145"/>
      <c r="AB66" s="145"/>
      <c r="AC66" s="145"/>
      <c r="AD66" s="145"/>
      <c r="AE66" s="145"/>
      <c r="AF66" s="145"/>
      <c r="AG66" s="145" t="s">
        <v>1851</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57</v>
      </c>
      <c r="B67" s="176" t="s">
        <v>1917</v>
      </c>
      <c r="C67" s="175" t="s">
        <v>1918</v>
      </c>
      <c r="D67" s="174" t="s">
        <v>315</v>
      </c>
      <c r="E67" s="173">
        <v>10</v>
      </c>
      <c r="F67" s="172"/>
      <c r="G67" s="171">
        <f t="shared" si="14"/>
        <v>0</v>
      </c>
      <c r="H67" s="154">
        <v>100.24</v>
      </c>
      <c r="I67" s="146">
        <f t="shared" si="15"/>
        <v>1002.4</v>
      </c>
      <c r="J67" s="154">
        <v>159.26</v>
      </c>
      <c r="K67" s="146">
        <f t="shared" si="16"/>
        <v>1592.6</v>
      </c>
      <c r="L67" s="146">
        <v>15</v>
      </c>
      <c r="M67" s="146">
        <f t="shared" si="17"/>
        <v>0</v>
      </c>
      <c r="N67" s="147">
        <v>4.8000000000000001E-4</v>
      </c>
      <c r="O67" s="147">
        <f t="shared" si="18"/>
        <v>0</v>
      </c>
      <c r="P67" s="147">
        <v>0</v>
      </c>
      <c r="Q67" s="147">
        <f t="shared" si="19"/>
        <v>0</v>
      </c>
      <c r="R67" s="146"/>
      <c r="S67" s="146" t="s">
        <v>255</v>
      </c>
      <c r="T67" s="146" t="s">
        <v>255</v>
      </c>
      <c r="U67" s="146">
        <v>0.27889999999999998</v>
      </c>
      <c r="V67" s="146">
        <f t="shared" si="20"/>
        <v>2.79</v>
      </c>
      <c r="W67" s="146"/>
      <c r="X67" s="146" t="s">
        <v>240</v>
      </c>
      <c r="Y67" s="146" t="s">
        <v>239</v>
      </c>
      <c r="Z67" s="145"/>
      <c r="AA67" s="145"/>
      <c r="AB67" s="145"/>
      <c r="AC67" s="145"/>
      <c r="AD67" s="145"/>
      <c r="AE67" s="145"/>
      <c r="AF67" s="145"/>
      <c r="AG67" s="145" t="s">
        <v>1851</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58</v>
      </c>
      <c r="B68" s="176" t="s">
        <v>1919</v>
      </c>
      <c r="C68" s="175" t="s">
        <v>1920</v>
      </c>
      <c r="D68" s="174" t="s">
        <v>315</v>
      </c>
      <c r="E68" s="173">
        <v>12</v>
      </c>
      <c r="F68" s="172"/>
      <c r="G68" s="171">
        <f t="shared" si="14"/>
        <v>0</v>
      </c>
      <c r="H68" s="154">
        <v>138.13</v>
      </c>
      <c r="I68" s="146">
        <f t="shared" si="15"/>
        <v>1657.56</v>
      </c>
      <c r="J68" s="154">
        <v>169.87</v>
      </c>
      <c r="K68" s="146">
        <f t="shared" si="16"/>
        <v>2038.44</v>
      </c>
      <c r="L68" s="146">
        <v>15</v>
      </c>
      <c r="M68" s="146">
        <f t="shared" si="17"/>
        <v>0</v>
      </c>
      <c r="N68" s="147">
        <v>5.9000000000000003E-4</v>
      </c>
      <c r="O68" s="147">
        <f t="shared" si="18"/>
        <v>0.01</v>
      </c>
      <c r="P68" s="147">
        <v>0</v>
      </c>
      <c r="Q68" s="147">
        <f t="shared" si="19"/>
        <v>0</v>
      </c>
      <c r="R68" s="146"/>
      <c r="S68" s="146" t="s">
        <v>255</v>
      </c>
      <c r="T68" s="146" t="s">
        <v>255</v>
      </c>
      <c r="U68" s="146">
        <v>0.29730000000000001</v>
      </c>
      <c r="V68" s="146">
        <f t="shared" si="20"/>
        <v>3.57</v>
      </c>
      <c r="W68" s="146"/>
      <c r="X68" s="146" t="s">
        <v>240</v>
      </c>
      <c r="Y68" s="146" t="s">
        <v>239</v>
      </c>
      <c r="Z68" s="145"/>
      <c r="AA68" s="145"/>
      <c r="AB68" s="145"/>
      <c r="AC68" s="145"/>
      <c r="AD68" s="145"/>
      <c r="AE68" s="145"/>
      <c r="AF68" s="145"/>
      <c r="AG68" s="145" t="s">
        <v>1851</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59</v>
      </c>
      <c r="B69" s="176" t="s">
        <v>1921</v>
      </c>
      <c r="C69" s="175" t="s">
        <v>1922</v>
      </c>
      <c r="D69" s="174" t="s">
        <v>315</v>
      </c>
      <c r="E69" s="173">
        <v>121</v>
      </c>
      <c r="F69" s="172"/>
      <c r="G69" s="171">
        <f t="shared" si="14"/>
        <v>0</v>
      </c>
      <c r="H69" s="154">
        <v>225.96</v>
      </c>
      <c r="I69" s="146">
        <f t="shared" si="15"/>
        <v>27341.16</v>
      </c>
      <c r="J69" s="154">
        <v>189.54</v>
      </c>
      <c r="K69" s="146">
        <f t="shared" si="16"/>
        <v>22934.34</v>
      </c>
      <c r="L69" s="146">
        <v>15</v>
      </c>
      <c r="M69" s="146">
        <f t="shared" si="17"/>
        <v>0</v>
      </c>
      <c r="N69" s="147">
        <v>7.6999999999999996E-4</v>
      </c>
      <c r="O69" s="147">
        <f t="shared" si="18"/>
        <v>0.09</v>
      </c>
      <c r="P69" s="147">
        <v>0</v>
      </c>
      <c r="Q69" s="147">
        <f t="shared" si="19"/>
        <v>0</v>
      </c>
      <c r="R69" s="146"/>
      <c r="S69" s="146" t="s">
        <v>255</v>
      </c>
      <c r="T69" s="146" t="s">
        <v>255</v>
      </c>
      <c r="U69" s="146">
        <v>0.33279999999999998</v>
      </c>
      <c r="V69" s="146">
        <f t="shared" si="20"/>
        <v>40.270000000000003</v>
      </c>
      <c r="W69" s="146"/>
      <c r="X69" s="146" t="s">
        <v>240</v>
      </c>
      <c r="Y69" s="146" t="s">
        <v>239</v>
      </c>
      <c r="Z69" s="145"/>
      <c r="AA69" s="145"/>
      <c r="AB69" s="145"/>
      <c r="AC69" s="145"/>
      <c r="AD69" s="145"/>
      <c r="AE69" s="145"/>
      <c r="AF69" s="145"/>
      <c r="AG69" s="145" t="s">
        <v>1851</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60</v>
      </c>
      <c r="B70" s="176" t="s">
        <v>1923</v>
      </c>
      <c r="C70" s="175" t="s">
        <v>1924</v>
      </c>
      <c r="D70" s="174" t="s">
        <v>315</v>
      </c>
      <c r="E70" s="173">
        <v>37</v>
      </c>
      <c r="F70" s="172"/>
      <c r="G70" s="171">
        <f t="shared" si="14"/>
        <v>0</v>
      </c>
      <c r="H70" s="154">
        <v>424.6</v>
      </c>
      <c r="I70" s="146">
        <f t="shared" si="15"/>
        <v>15710.2</v>
      </c>
      <c r="J70" s="154">
        <v>219.4</v>
      </c>
      <c r="K70" s="146">
        <f t="shared" si="16"/>
        <v>8117.8</v>
      </c>
      <c r="L70" s="146">
        <v>15</v>
      </c>
      <c r="M70" s="146">
        <f t="shared" si="17"/>
        <v>0</v>
      </c>
      <c r="N70" s="147">
        <v>1.0399999999999999E-3</v>
      </c>
      <c r="O70" s="147">
        <f t="shared" si="18"/>
        <v>0.04</v>
      </c>
      <c r="P70" s="147">
        <v>0</v>
      </c>
      <c r="Q70" s="147">
        <f t="shared" si="19"/>
        <v>0</v>
      </c>
      <c r="R70" s="146"/>
      <c r="S70" s="146" t="s">
        <v>255</v>
      </c>
      <c r="T70" s="146" t="s">
        <v>255</v>
      </c>
      <c r="U70" s="146">
        <v>0.38469999999999999</v>
      </c>
      <c r="V70" s="146">
        <f t="shared" si="20"/>
        <v>14.23</v>
      </c>
      <c r="W70" s="146"/>
      <c r="X70" s="146" t="s">
        <v>240</v>
      </c>
      <c r="Y70" s="146" t="s">
        <v>239</v>
      </c>
      <c r="Z70" s="145"/>
      <c r="AA70" s="145"/>
      <c r="AB70" s="145"/>
      <c r="AC70" s="145"/>
      <c r="AD70" s="145"/>
      <c r="AE70" s="145"/>
      <c r="AF70" s="145"/>
      <c r="AG70" s="145" t="s">
        <v>1851</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61</v>
      </c>
      <c r="B71" s="176" t="s">
        <v>1925</v>
      </c>
      <c r="C71" s="175" t="s">
        <v>1926</v>
      </c>
      <c r="D71" s="174" t="s">
        <v>315</v>
      </c>
      <c r="E71" s="173">
        <v>70</v>
      </c>
      <c r="F71" s="172"/>
      <c r="G71" s="171">
        <f t="shared" si="14"/>
        <v>0</v>
      </c>
      <c r="H71" s="154">
        <v>463.68</v>
      </c>
      <c r="I71" s="146">
        <f t="shared" si="15"/>
        <v>32457.599999999999</v>
      </c>
      <c r="J71" s="154">
        <v>272.32</v>
      </c>
      <c r="K71" s="146">
        <f t="shared" si="16"/>
        <v>19062.400000000001</v>
      </c>
      <c r="L71" s="146">
        <v>15</v>
      </c>
      <c r="M71" s="146">
        <f t="shared" si="17"/>
        <v>0</v>
      </c>
      <c r="N71" s="147">
        <v>1.3600000000000001E-3</v>
      </c>
      <c r="O71" s="147">
        <f t="shared" si="18"/>
        <v>0.1</v>
      </c>
      <c r="P71" s="147">
        <v>0</v>
      </c>
      <c r="Q71" s="147">
        <f t="shared" si="19"/>
        <v>0</v>
      </c>
      <c r="R71" s="146"/>
      <c r="S71" s="146" t="s">
        <v>255</v>
      </c>
      <c r="T71" s="146" t="s">
        <v>255</v>
      </c>
      <c r="U71" s="146">
        <v>0.47670000000000001</v>
      </c>
      <c r="V71" s="146">
        <f t="shared" si="20"/>
        <v>33.369999999999997</v>
      </c>
      <c r="W71" s="146"/>
      <c r="X71" s="146" t="s">
        <v>240</v>
      </c>
      <c r="Y71" s="146" t="s">
        <v>239</v>
      </c>
      <c r="Z71" s="145"/>
      <c r="AA71" s="145"/>
      <c r="AB71" s="145"/>
      <c r="AC71" s="145"/>
      <c r="AD71" s="145"/>
      <c r="AE71" s="145"/>
      <c r="AF71" s="145"/>
      <c r="AG71" s="145" t="s">
        <v>1851</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62</v>
      </c>
      <c r="B72" s="176" t="s">
        <v>1927</v>
      </c>
      <c r="C72" s="175" t="s">
        <v>1928</v>
      </c>
      <c r="D72" s="174" t="s">
        <v>315</v>
      </c>
      <c r="E72" s="173">
        <v>768</v>
      </c>
      <c r="F72" s="172"/>
      <c r="G72" s="171">
        <f t="shared" si="14"/>
        <v>0</v>
      </c>
      <c r="H72" s="154">
        <v>0</v>
      </c>
      <c r="I72" s="146">
        <f t="shared" si="15"/>
        <v>0</v>
      </c>
      <c r="J72" s="154">
        <v>40</v>
      </c>
      <c r="K72" s="146">
        <f t="shared" si="16"/>
        <v>30720</v>
      </c>
      <c r="L72" s="146">
        <v>15</v>
      </c>
      <c r="M72" s="146">
        <f t="shared" si="17"/>
        <v>0</v>
      </c>
      <c r="N72" s="147">
        <v>0</v>
      </c>
      <c r="O72" s="147">
        <f t="shared" si="18"/>
        <v>0</v>
      </c>
      <c r="P72" s="147">
        <v>0</v>
      </c>
      <c r="Q72" s="147">
        <f t="shared" si="19"/>
        <v>0</v>
      </c>
      <c r="R72" s="146"/>
      <c r="S72" s="146" t="s">
        <v>255</v>
      </c>
      <c r="T72" s="146" t="s">
        <v>255</v>
      </c>
      <c r="U72" s="146">
        <v>8.2000000000000003E-2</v>
      </c>
      <c r="V72" s="146">
        <f t="shared" si="20"/>
        <v>62.98</v>
      </c>
      <c r="W72" s="146"/>
      <c r="X72" s="146" t="s">
        <v>240</v>
      </c>
      <c r="Y72" s="146" t="s">
        <v>239</v>
      </c>
      <c r="Z72" s="145"/>
      <c r="AA72" s="145"/>
      <c r="AB72" s="145"/>
      <c r="AC72" s="145"/>
      <c r="AD72" s="145"/>
      <c r="AE72" s="145"/>
      <c r="AF72" s="145"/>
      <c r="AG72" s="145" t="s">
        <v>1851</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63</v>
      </c>
      <c r="B73" s="176" t="s">
        <v>1882</v>
      </c>
      <c r="C73" s="175" t="s">
        <v>1929</v>
      </c>
      <c r="D73" s="174" t="s">
        <v>315</v>
      </c>
      <c r="E73" s="173">
        <v>629</v>
      </c>
      <c r="F73" s="172"/>
      <c r="G73" s="171">
        <f t="shared" si="14"/>
        <v>0</v>
      </c>
      <c r="H73" s="154">
        <v>0</v>
      </c>
      <c r="I73" s="146">
        <f t="shared" si="15"/>
        <v>0</v>
      </c>
      <c r="J73" s="154">
        <v>22</v>
      </c>
      <c r="K73" s="146">
        <f t="shared" si="16"/>
        <v>13838</v>
      </c>
      <c r="L73" s="146">
        <v>15</v>
      </c>
      <c r="M73" s="146">
        <f t="shared" si="17"/>
        <v>0</v>
      </c>
      <c r="N73" s="147">
        <v>0</v>
      </c>
      <c r="O73" s="147">
        <f t="shared" si="18"/>
        <v>0</v>
      </c>
      <c r="P73" s="147">
        <v>0</v>
      </c>
      <c r="Q73" s="147">
        <f t="shared" si="19"/>
        <v>0</v>
      </c>
      <c r="R73" s="146"/>
      <c r="S73" s="146" t="s">
        <v>242</v>
      </c>
      <c r="T73" s="146" t="s">
        <v>241</v>
      </c>
      <c r="U73" s="146">
        <v>0</v>
      </c>
      <c r="V73" s="146">
        <f t="shared" si="20"/>
        <v>0</v>
      </c>
      <c r="W73" s="146"/>
      <c r="X73" s="146" t="s">
        <v>1891</v>
      </c>
      <c r="Y73" s="146" t="s">
        <v>239</v>
      </c>
      <c r="Z73" s="145"/>
      <c r="AA73" s="145"/>
      <c r="AB73" s="145"/>
      <c r="AC73" s="145"/>
      <c r="AD73" s="145"/>
      <c r="AE73" s="145"/>
      <c r="AF73" s="145"/>
      <c r="AG73" s="145" t="s">
        <v>1897</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3.75" outlineLevel="1">
      <c r="A74" s="177">
        <v>64</v>
      </c>
      <c r="B74" s="176" t="s">
        <v>1882</v>
      </c>
      <c r="C74" s="175" t="s">
        <v>1930</v>
      </c>
      <c r="D74" s="174" t="s">
        <v>315</v>
      </c>
      <c r="E74" s="173">
        <v>139</v>
      </c>
      <c r="F74" s="172"/>
      <c r="G74" s="171">
        <f t="shared" si="14"/>
        <v>0</v>
      </c>
      <c r="H74" s="154">
        <v>0</v>
      </c>
      <c r="I74" s="146">
        <f t="shared" si="15"/>
        <v>0</v>
      </c>
      <c r="J74" s="154">
        <v>76</v>
      </c>
      <c r="K74" s="146">
        <f t="shared" si="16"/>
        <v>10564</v>
      </c>
      <c r="L74" s="146">
        <v>15</v>
      </c>
      <c r="M74" s="146">
        <f t="shared" si="17"/>
        <v>0</v>
      </c>
      <c r="N74" s="147">
        <v>0</v>
      </c>
      <c r="O74" s="147">
        <f t="shared" si="18"/>
        <v>0</v>
      </c>
      <c r="P74" s="147">
        <v>0</v>
      </c>
      <c r="Q74" s="147">
        <f t="shared" si="19"/>
        <v>0</v>
      </c>
      <c r="R74" s="146"/>
      <c r="S74" s="146" t="s">
        <v>242</v>
      </c>
      <c r="T74" s="146" t="s">
        <v>241</v>
      </c>
      <c r="U74" s="146">
        <v>0</v>
      </c>
      <c r="V74" s="146">
        <f t="shared" si="20"/>
        <v>0</v>
      </c>
      <c r="W74" s="146"/>
      <c r="X74" s="146" t="s">
        <v>1891</v>
      </c>
      <c r="Y74" s="146" t="s">
        <v>239</v>
      </c>
      <c r="Z74" s="145"/>
      <c r="AA74" s="145"/>
      <c r="AB74" s="145"/>
      <c r="AC74" s="145"/>
      <c r="AD74" s="145"/>
      <c r="AE74" s="145"/>
      <c r="AF74" s="145"/>
      <c r="AG74" s="145" t="s">
        <v>1897</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65</v>
      </c>
      <c r="B75" s="176" t="s">
        <v>1884</v>
      </c>
      <c r="C75" s="175" t="s">
        <v>1885</v>
      </c>
      <c r="D75" s="174" t="s">
        <v>315</v>
      </c>
      <c r="E75" s="173">
        <v>118</v>
      </c>
      <c r="F75" s="172"/>
      <c r="G75" s="171">
        <f t="shared" si="14"/>
        <v>0</v>
      </c>
      <c r="H75" s="154">
        <v>0</v>
      </c>
      <c r="I75" s="146">
        <f t="shared" si="15"/>
        <v>0</v>
      </c>
      <c r="J75" s="154">
        <v>55.6</v>
      </c>
      <c r="K75" s="146">
        <f t="shared" si="16"/>
        <v>6560.8</v>
      </c>
      <c r="L75" s="146">
        <v>15</v>
      </c>
      <c r="M75" s="146">
        <f t="shared" si="17"/>
        <v>0</v>
      </c>
      <c r="N75" s="147">
        <v>0</v>
      </c>
      <c r="O75" s="147">
        <f t="shared" si="18"/>
        <v>0</v>
      </c>
      <c r="P75" s="147">
        <v>0</v>
      </c>
      <c r="Q75" s="147">
        <f t="shared" si="19"/>
        <v>0</v>
      </c>
      <c r="R75" s="146"/>
      <c r="S75" s="146" t="s">
        <v>255</v>
      </c>
      <c r="T75" s="146" t="s">
        <v>255</v>
      </c>
      <c r="U75" s="146">
        <v>0.114</v>
      </c>
      <c r="V75" s="146">
        <f t="shared" si="20"/>
        <v>13.45</v>
      </c>
      <c r="W75" s="146"/>
      <c r="X75" s="146" t="s">
        <v>240</v>
      </c>
      <c r="Y75" s="146" t="s">
        <v>239</v>
      </c>
      <c r="Z75" s="145"/>
      <c r="AA75" s="145"/>
      <c r="AB75" s="145"/>
      <c r="AC75" s="145"/>
      <c r="AD75" s="145"/>
      <c r="AE75" s="145"/>
      <c r="AF75" s="145"/>
      <c r="AG75" s="145" t="s">
        <v>1851</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3.75" outlineLevel="1">
      <c r="A76" s="177">
        <v>66</v>
      </c>
      <c r="B76" s="176" t="s">
        <v>1882</v>
      </c>
      <c r="C76" s="175" t="s">
        <v>1931</v>
      </c>
      <c r="D76" s="174" t="s">
        <v>315</v>
      </c>
      <c r="E76" s="173">
        <v>118</v>
      </c>
      <c r="F76" s="172"/>
      <c r="G76" s="171">
        <f t="shared" si="14"/>
        <v>0</v>
      </c>
      <c r="H76" s="154">
        <v>0</v>
      </c>
      <c r="I76" s="146">
        <f t="shared" si="15"/>
        <v>0</v>
      </c>
      <c r="J76" s="154">
        <v>91</v>
      </c>
      <c r="K76" s="146">
        <f t="shared" si="16"/>
        <v>10738</v>
      </c>
      <c r="L76" s="146">
        <v>15</v>
      </c>
      <c r="M76" s="146">
        <f t="shared" si="17"/>
        <v>0</v>
      </c>
      <c r="N76" s="147">
        <v>0</v>
      </c>
      <c r="O76" s="147">
        <f t="shared" si="18"/>
        <v>0</v>
      </c>
      <c r="P76" s="147">
        <v>0</v>
      </c>
      <c r="Q76" s="147">
        <f t="shared" si="19"/>
        <v>0</v>
      </c>
      <c r="R76" s="146"/>
      <c r="S76" s="146" t="s">
        <v>242</v>
      </c>
      <c r="T76" s="146" t="s">
        <v>241</v>
      </c>
      <c r="U76" s="146">
        <v>0</v>
      </c>
      <c r="V76" s="146">
        <f t="shared" si="20"/>
        <v>0</v>
      </c>
      <c r="W76" s="146"/>
      <c r="X76" s="146" t="s">
        <v>1891</v>
      </c>
      <c r="Y76" s="146" t="s">
        <v>239</v>
      </c>
      <c r="Z76" s="145"/>
      <c r="AA76" s="145"/>
      <c r="AB76" s="145"/>
      <c r="AC76" s="145"/>
      <c r="AD76" s="145"/>
      <c r="AE76" s="145"/>
      <c r="AF76" s="145"/>
      <c r="AG76" s="145" t="s">
        <v>1897</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177">
        <v>67</v>
      </c>
      <c r="B77" s="176" t="s">
        <v>1932</v>
      </c>
      <c r="C77" s="175" t="s">
        <v>1933</v>
      </c>
      <c r="D77" s="174" t="s">
        <v>347</v>
      </c>
      <c r="E77" s="173">
        <v>104</v>
      </c>
      <c r="F77" s="172"/>
      <c r="G77" s="171">
        <f t="shared" si="14"/>
        <v>0</v>
      </c>
      <c r="H77" s="154">
        <v>0</v>
      </c>
      <c r="I77" s="146">
        <f t="shared" si="15"/>
        <v>0</v>
      </c>
      <c r="J77" s="154">
        <v>241</v>
      </c>
      <c r="K77" s="146">
        <f t="shared" si="16"/>
        <v>25064</v>
      </c>
      <c r="L77" s="146">
        <v>15</v>
      </c>
      <c r="M77" s="146">
        <f t="shared" si="17"/>
        <v>0</v>
      </c>
      <c r="N77" s="147">
        <v>0</v>
      </c>
      <c r="O77" s="147">
        <f t="shared" si="18"/>
        <v>0</v>
      </c>
      <c r="P77" s="147">
        <v>0</v>
      </c>
      <c r="Q77" s="147">
        <f t="shared" si="19"/>
        <v>0</v>
      </c>
      <c r="R77" s="146"/>
      <c r="S77" s="146" t="s">
        <v>255</v>
      </c>
      <c r="T77" s="146" t="s">
        <v>255</v>
      </c>
      <c r="U77" s="146">
        <v>0.42499999999999999</v>
      </c>
      <c r="V77" s="146">
        <f t="shared" si="20"/>
        <v>44.2</v>
      </c>
      <c r="W77" s="146"/>
      <c r="X77" s="146" t="s">
        <v>240</v>
      </c>
      <c r="Y77" s="146" t="s">
        <v>239</v>
      </c>
      <c r="Z77" s="145"/>
      <c r="AA77" s="145"/>
      <c r="AB77" s="145"/>
      <c r="AC77" s="145"/>
      <c r="AD77" s="145"/>
      <c r="AE77" s="145"/>
      <c r="AF77" s="145"/>
      <c r="AG77" s="145" t="s">
        <v>1851</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177">
        <v>68</v>
      </c>
      <c r="B78" s="176" t="s">
        <v>1934</v>
      </c>
      <c r="C78" s="175" t="s">
        <v>1935</v>
      </c>
      <c r="D78" s="174" t="s">
        <v>347</v>
      </c>
      <c r="E78" s="173">
        <v>28</v>
      </c>
      <c r="F78" s="172"/>
      <c r="G78" s="171">
        <f t="shared" si="14"/>
        <v>0</v>
      </c>
      <c r="H78" s="154">
        <v>0</v>
      </c>
      <c r="I78" s="146">
        <f t="shared" si="15"/>
        <v>0</v>
      </c>
      <c r="J78" s="154">
        <v>241</v>
      </c>
      <c r="K78" s="146">
        <f t="shared" si="16"/>
        <v>6748</v>
      </c>
      <c r="L78" s="146">
        <v>15</v>
      </c>
      <c r="M78" s="146">
        <f t="shared" si="17"/>
        <v>0</v>
      </c>
      <c r="N78" s="147">
        <v>0</v>
      </c>
      <c r="O78" s="147">
        <f t="shared" si="18"/>
        <v>0</v>
      </c>
      <c r="P78" s="147">
        <v>0</v>
      </c>
      <c r="Q78" s="147">
        <f t="shared" si="19"/>
        <v>0</v>
      </c>
      <c r="R78" s="146"/>
      <c r="S78" s="146" t="s">
        <v>255</v>
      </c>
      <c r="T78" s="146" t="s">
        <v>255</v>
      </c>
      <c r="U78" s="146">
        <v>0.42499999999999999</v>
      </c>
      <c r="V78" s="146">
        <f t="shared" si="20"/>
        <v>11.9</v>
      </c>
      <c r="W78" s="146"/>
      <c r="X78" s="146" t="s">
        <v>240</v>
      </c>
      <c r="Y78" s="146" t="s">
        <v>239</v>
      </c>
      <c r="Z78" s="145"/>
      <c r="AA78" s="145"/>
      <c r="AB78" s="145"/>
      <c r="AC78" s="145"/>
      <c r="AD78" s="145"/>
      <c r="AE78" s="145"/>
      <c r="AF78" s="145"/>
      <c r="AG78" s="145" t="s">
        <v>1851</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69</v>
      </c>
      <c r="B79" s="176" t="s">
        <v>1936</v>
      </c>
      <c r="C79" s="175" t="s">
        <v>1937</v>
      </c>
      <c r="D79" s="174" t="s">
        <v>347</v>
      </c>
      <c r="E79" s="173">
        <v>7</v>
      </c>
      <c r="F79" s="172"/>
      <c r="G79" s="171">
        <f t="shared" si="14"/>
        <v>0</v>
      </c>
      <c r="H79" s="154">
        <v>0</v>
      </c>
      <c r="I79" s="146">
        <f t="shared" si="15"/>
        <v>0</v>
      </c>
      <c r="J79" s="154">
        <v>241</v>
      </c>
      <c r="K79" s="146">
        <f t="shared" si="16"/>
        <v>1687</v>
      </c>
      <c r="L79" s="146">
        <v>15</v>
      </c>
      <c r="M79" s="146">
        <f t="shared" si="17"/>
        <v>0</v>
      </c>
      <c r="N79" s="147">
        <v>0</v>
      </c>
      <c r="O79" s="147">
        <f t="shared" si="18"/>
        <v>0</v>
      </c>
      <c r="P79" s="147">
        <v>0</v>
      </c>
      <c r="Q79" s="147">
        <f t="shared" si="19"/>
        <v>0</v>
      </c>
      <c r="R79" s="146"/>
      <c r="S79" s="146" t="s">
        <v>255</v>
      </c>
      <c r="T79" s="146" t="s">
        <v>255</v>
      </c>
      <c r="U79" s="146">
        <v>0.42499999999999999</v>
      </c>
      <c r="V79" s="146">
        <f t="shared" si="20"/>
        <v>2.98</v>
      </c>
      <c r="W79" s="146"/>
      <c r="X79" s="146" t="s">
        <v>240</v>
      </c>
      <c r="Y79" s="146" t="s">
        <v>239</v>
      </c>
      <c r="Z79" s="145"/>
      <c r="AA79" s="145"/>
      <c r="AB79" s="145"/>
      <c r="AC79" s="145"/>
      <c r="AD79" s="145"/>
      <c r="AE79" s="145"/>
      <c r="AF79" s="145"/>
      <c r="AG79" s="145" t="s">
        <v>1851</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70</v>
      </c>
      <c r="B80" s="176" t="s">
        <v>1938</v>
      </c>
      <c r="C80" s="175" t="s">
        <v>1939</v>
      </c>
      <c r="D80" s="174" t="s">
        <v>347</v>
      </c>
      <c r="E80" s="173">
        <v>12</v>
      </c>
      <c r="F80" s="172"/>
      <c r="G80" s="171">
        <f t="shared" si="14"/>
        <v>0</v>
      </c>
      <c r="H80" s="154">
        <v>87.9</v>
      </c>
      <c r="I80" s="146">
        <f t="shared" si="15"/>
        <v>1054.8</v>
      </c>
      <c r="J80" s="154">
        <v>44.1</v>
      </c>
      <c r="K80" s="146">
        <f t="shared" si="16"/>
        <v>529.20000000000005</v>
      </c>
      <c r="L80" s="146">
        <v>15</v>
      </c>
      <c r="M80" s="146">
        <f t="shared" si="17"/>
        <v>0</v>
      </c>
      <c r="N80" s="147">
        <v>1.2999999999999999E-4</v>
      </c>
      <c r="O80" s="147">
        <f t="shared" si="18"/>
        <v>0</v>
      </c>
      <c r="P80" s="147">
        <v>0</v>
      </c>
      <c r="Q80" s="147">
        <f t="shared" si="19"/>
        <v>0</v>
      </c>
      <c r="R80" s="146"/>
      <c r="S80" s="146" t="s">
        <v>255</v>
      </c>
      <c r="T80" s="146" t="s">
        <v>255</v>
      </c>
      <c r="U80" s="146">
        <v>8.3000000000000004E-2</v>
      </c>
      <c r="V80" s="146">
        <f t="shared" si="20"/>
        <v>1</v>
      </c>
      <c r="W80" s="146"/>
      <c r="X80" s="146" t="s">
        <v>240</v>
      </c>
      <c r="Y80" s="146" t="s">
        <v>239</v>
      </c>
      <c r="Z80" s="145"/>
      <c r="AA80" s="145"/>
      <c r="AB80" s="145"/>
      <c r="AC80" s="145"/>
      <c r="AD80" s="145"/>
      <c r="AE80" s="145"/>
      <c r="AF80" s="145"/>
      <c r="AG80" s="145" t="s">
        <v>1851</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71</v>
      </c>
      <c r="B81" s="176" t="s">
        <v>1940</v>
      </c>
      <c r="C81" s="175" t="s">
        <v>1941</v>
      </c>
      <c r="D81" s="174" t="s">
        <v>347</v>
      </c>
      <c r="E81" s="173">
        <v>2</v>
      </c>
      <c r="F81" s="172"/>
      <c r="G81" s="171">
        <f t="shared" si="14"/>
        <v>0</v>
      </c>
      <c r="H81" s="154">
        <v>0</v>
      </c>
      <c r="I81" s="146">
        <f t="shared" si="15"/>
        <v>0</v>
      </c>
      <c r="J81" s="154">
        <v>238</v>
      </c>
      <c r="K81" s="146">
        <f t="shared" si="16"/>
        <v>476</v>
      </c>
      <c r="L81" s="146">
        <v>15</v>
      </c>
      <c r="M81" s="146">
        <f t="shared" si="17"/>
        <v>0</v>
      </c>
      <c r="N81" s="147">
        <v>0</v>
      </c>
      <c r="O81" s="147">
        <f t="shared" si="18"/>
        <v>0</v>
      </c>
      <c r="P81" s="147">
        <v>0</v>
      </c>
      <c r="Q81" s="147">
        <f t="shared" si="19"/>
        <v>0</v>
      </c>
      <c r="R81" s="146"/>
      <c r="S81" s="146" t="s">
        <v>255</v>
      </c>
      <c r="T81" s="146" t="s">
        <v>255</v>
      </c>
      <c r="U81" s="146">
        <v>0.29060000000000002</v>
      </c>
      <c r="V81" s="146">
        <f t="shared" si="20"/>
        <v>0.57999999999999996</v>
      </c>
      <c r="W81" s="146"/>
      <c r="X81" s="146" t="s">
        <v>240</v>
      </c>
      <c r="Y81" s="146" t="s">
        <v>239</v>
      </c>
      <c r="Z81" s="145"/>
      <c r="AA81" s="145"/>
      <c r="AB81" s="145"/>
      <c r="AC81" s="145"/>
      <c r="AD81" s="145"/>
      <c r="AE81" s="145"/>
      <c r="AF81" s="145"/>
      <c r="AG81" s="145" t="s">
        <v>1851</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72</v>
      </c>
      <c r="B82" s="176" t="s">
        <v>1942</v>
      </c>
      <c r="C82" s="175" t="s">
        <v>1943</v>
      </c>
      <c r="D82" s="174" t="s">
        <v>347</v>
      </c>
      <c r="E82" s="173">
        <v>2</v>
      </c>
      <c r="F82" s="172"/>
      <c r="G82" s="171">
        <f t="shared" si="14"/>
        <v>0</v>
      </c>
      <c r="H82" s="154">
        <v>0</v>
      </c>
      <c r="I82" s="146">
        <f t="shared" si="15"/>
        <v>0</v>
      </c>
      <c r="J82" s="154">
        <v>108.5</v>
      </c>
      <c r="K82" s="146">
        <f t="shared" si="16"/>
        <v>217</v>
      </c>
      <c r="L82" s="146">
        <v>15</v>
      </c>
      <c r="M82" s="146">
        <f t="shared" si="17"/>
        <v>0</v>
      </c>
      <c r="N82" s="147">
        <v>0</v>
      </c>
      <c r="O82" s="147">
        <f t="shared" si="18"/>
        <v>0</v>
      </c>
      <c r="P82" s="147">
        <v>0</v>
      </c>
      <c r="Q82" s="147">
        <f t="shared" si="19"/>
        <v>0</v>
      </c>
      <c r="R82" s="146"/>
      <c r="S82" s="146" t="s">
        <v>255</v>
      </c>
      <c r="T82" s="146" t="s">
        <v>255</v>
      </c>
      <c r="U82" s="146">
        <v>0.1321</v>
      </c>
      <c r="V82" s="146">
        <f t="shared" si="20"/>
        <v>0.26</v>
      </c>
      <c r="W82" s="146"/>
      <c r="X82" s="146" t="s">
        <v>240</v>
      </c>
      <c r="Y82" s="146" t="s">
        <v>239</v>
      </c>
      <c r="Z82" s="145"/>
      <c r="AA82" s="145"/>
      <c r="AB82" s="145"/>
      <c r="AC82" s="145"/>
      <c r="AD82" s="145"/>
      <c r="AE82" s="145"/>
      <c r="AF82" s="145"/>
      <c r="AG82" s="145" t="s">
        <v>1851</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ht="22.5" outlineLevel="1">
      <c r="A83" s="177">
        <v>73</v>
      </c>
      <c r="B83" s="176" t="s">
        <v>1944</v>
      </c>
      <c r="C83" s="175" t="s">
        <v>1945</v>
      </c>
      <c r="D83" s="174" t="s">
        <v>347</v>
      </c>
      <c r="E83" s="173">
        <v>2</v>
      </c>
      <c r="F83" s="172"/>
      <c r="G83" s="171">
        <f t="shared" si="14"/>
        <v>0</v>
      </c>
      <c r="H83" s="154">
        <v>0</v>
      </c>
      <c r="I83" s="146">
        <f t="shared" si="15"/>
        <v>0</v>
      </c>
      <c r="J83" s="154">
        <v>216.5</v>
      </c>
      <c r="K83" s="146">
        <f t="shared" si="16"/>
        <v>433</v>
      </c>
      <c r="L83" s="146">
        <v>15</v>
      </c>
      <c r="M83" s="146">
        <f t="shared" si="17"/>
        <v>0</v>
      </c>
      <c r="N83" s="147">
        <v>0</v>
      </c>
      <c r="O83" s="147">
        <f t="shared" si="18"/>
        <v>0</v>
      </c>
      <c r="P83" s="147">
        <v>0</v>
      </c>
      <c r="Q83" s="147">
        <f t="shared" si="19"/>
        <v>0</v>
      </c>
      <c r="R83" s="146"/>
      <c r="S83" s="146" t="s">
        <v>255</v>
      </c>
      <c r="T83" s="146" t="s">
        <v>255</v>
      </c>
      <c r="U83" s="146">
        <v>0.26419999999999999</v>
      </c>
      <c r="V83" s="146">
        <f t="shared" si="20"/>
        <v>0.53</v>
      </c>
      <c r="W83" s="146"/>
      <c r="X83" s="146" t="s">
        <v>240</v>
      </c>
      <c r="Y83" s="146" t="s">
        <v>239</v>
      </c>
      <c r="Z83" s="145"/>
      <c r="AA83" s="145"/>
      <c r="AB83" s="145"/>
      <c r="AC83" s="145"/>
      <c r="AD83" s="145"/>
      <c r="AE83" s="145"/>
      <c r="AF83" s="145"/>
      <c r="AG83" s="145" t="s">
        <v>1851</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2.5" outlineLevel="1">
      <c r="A84" s="177">
        <v>74</v>
      </c>
      <c r="B84" s="176" t="s">
        <v>1882</v>
      </c>
      <c r="C84" s="175" t="s">
        <v>1946</v>
      </c>
      <c r="D84" s="174" t="s">
        <v>347</v>
      </c>
      <c r="E84" s="173">
        <v>2</v>
      </c>
      <c r="F84" s="172"/>
      <c r="G84" s="171">
        <f t="shared" si="14"/>
        <v>0</v>
      </c>
      <c r="H84" s="154">
        <v>0</v>
      </c>
      <c r="I84" s="146">
        <f t="shared" si="15"/>
        <v>0</v>
      </c>
      <c r="J84" s="154">
        <v>9080</v>
      </c>
      <c r="K84" s="146">
        <f t="shared" si="16"/>
        <v>18160</v>
      </c>
      <c r="L84" s="146">
        <v>15</v>
      </c>
      <c r="M84" s="146">
        <f t="shared" si="17"/>
        <v>0</v>
      </c>
      <c r="N84" s="147">
        <v>0</v>
      </c>
      <c r="O84" s="147">
        <f t="shared" si="18"/>
        <v>0</v>
      </c>
      <c r="P84" s="147">
        <v>0</v>
      </c>
      <c r="Q84" s="147">
        <f t="shared" si="19"/>
        <v>0</v>
      </c>
      <c r="R84" s="146"/>
      <c r="S84" s="146" t="s">
        <v>242</v>
      </c>
      <c r="T84" s="146" t="s">
        <v>241</v>
      </c>
      <c r="U84" s="146">
        <v>0</v>
      </c>
      <c r="V84" s="146">
        <f t="shared" si="20"/>
        <v>0</v>
      </c>
      <c r="W84" s="146"/>
      <c r="X84" s="146" t="s">
        <v>1891</v>
      </c>
      <c r="Y84" s="146" t="s">
        <v>239</v>
      </c>
      <c r="Z84" s="145"/>
      <c r="AA84" s="145"/>
      <c r="AB84" s="145"/>
      <c r="AC84" s="145"/>
      <c r="AD84" s="145"/>
      <c r="AE84" s="145"/>
      <c r="AF84" s="145"/>
      <c r="AG84" s="145" t="s">
        <v>1897</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77">
        <v>75</v>
      </c>
      <c r="B85" s="176" t="s">
        <v>1882</v>
      </c>
      <c r="C85" s="175" t="s">
        <v>1947</v>
      </c>
      <c r="D85" s="174" t="s">
        <v>347</v>
      </c>
      <c r="E85" s="173">
        <v>1</v>
      </c>
      <c r="F85" s="172"/>
      <c r="G85" s="171">
        <f t="shared" si="14"/>
        <v>0</v>
      </c>
      <c r="H85" s="154">
        <v>0</v>
      </c>
      <c r="I85" s="146">
        <f t="shared" si="15"/>
        <v>0</v>
      </c>
      <c r="J85" s="154">
        <v>303</v>
      </c>
      <c r="K85" s="146">
        <f t="shared" si="16"/>
        <v>303</v>
      </c>
      <c r="L85" s="146">
        <v>15</v>
      </c>
      <c r="M85" s="146">
        <f t="shared" si="17"/>
        <v>0</v>
      </c>
      <c r="N85" s="147">
        <v>0</v>
      </c>
      <c r="O85" s="147">
        <f t="shared" si="18"/>
        <v>0</v>
      </c>
      <c r="P85" s="147">
        <v>0</v>
      </c>
      <c r="Q85" s="147">
        <f t="shared" si="19"/>
        <v>0</v>
      </c>
      <c r="R85" s="146"/>
      <c r="S85" s="146" t="s">
        <v>242</v>
      </c>
      <c r="T85" s="146" t="s">
        <v>241</v>
      </c>
      <c r="U85" s="146">
        <v>0</v>
      </c>
      <c r="V85" s="146">
        <f t="shared" si="20"/>
        <v>0</v>
      </c>
      <c r="W85" s="146"/>
      <c r="X85" s="146" t="s">
        <v>1891</v>
      </c>
      <c r="Y85" s="146" t="s">
        <v>239</v>
      </c>
      <c r="Z85" s="145"/>
      <c r="AA85" s="145"/>
      <c r="AB85" s="145"/>
      <c r="AC85" s="145"/>
      <c r="AD85" s="145"/>
      <c r="AE85" s="145"/>
      <c r="AF85" s="145"/>
      <c r="AG85" s="145" t="s">
        <v>1897</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177">
        <v>76</v>
      </c>
      <c r="B86" s="176" t="s">
        <v>1882</v>
      </c>
      <c r="C86" s="175" t="s">
        <v>1948</v>
      </c>
      <c r="D86" s="174" t="s">
        <v>347</v>
      </c>
      <c r="E86" s="173">
        <v>1</v>
      </c>
      <c r="F86" s="172"/>
      <c r="G86" s="171">
        <f t="shared" si="14"/>
        <v>0</v>
      </c>
      <c r="H86" s="154">
        <v>0</v>
      </c>
      <c r="I86" s="146">
        <f t="shared" si="15"/>
        <v>0</v>
      </c>
      <c r="J86" s="154">
        <v>303</v>
      </c>
      <c r="K86" s="146">
        <f t="shared" si="16"/>
        <v>303</v>
      </c>
      <c r="L86" s="146">
        <v>15</v>
      </c>
      <c r="M86" s="146">
        <f t="shared" si="17"/>
        <v>0</v>
      </c>
      <c r="N86" s="147">
        <v>0</v>
      </c>
      <c r="O86" s="147">
        <f t="shared" si="18"/>
        <v>0</v>
      </c>
      <c r="P86" s="147">
        <v>0</v>
      </c>
      <c r="Q86" s="147">
        <f t="shared" si="19"/>
        <v>0</v>
      </c>
      <c r="R86" s="146"/>
      <c r="S86" s="146" t="s">
        <v>242</v>
      </c>
      <c r="T86" s="146" t="s">
        <v>241</v>
      </c>
      <c r="U86" s="146">
        <v>0</v>
      </c>
      <c r="V86" s="146">
        <f t="shared" si="20"/>
        <v>0</v>
      </c>
      <c r="W86" s="146"/>
      <c r="X86" s="146" t="s">
        <v>1891</v>
      </c>
      <c r="Y86" s="146" t="s">
        <v>239</v>
      </c>
      <c r="Z86" s="145"/>
      <c r="AA86" s="145"/>
      <c r="AB86" s="145"/>
      <c r="AC86" s="145"/>
      <c r="AD86" s="145"/>
      <c r="AE86" s="145"/>
      <c r="AF86" s="145"/>
      <c r="AG86" s="145" t="s">
        <v>1897</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177">
        <v>77</v>
      </c>
      <c r="B87" s="176" t="s">
        <v>1882</v>
      </c>
      <c r="C87" s="175" t="s">
        <v>1949</v>
      </c>
      <c r="D87" s="174" t="s">
        <v>347</v>
      </c>
      <c r="E87" s="173">
        <v>22</v>
      </c>
      <c r="F87" s="172"/>
      <c r="G87" s="171">
        <f t="shared" si="14"/>
        <v>0</v>
      </c>
      <c r="H87" s="154">
        <v>0</v>
      </c>
      <c r="I87" s="146">
        <f t="shared" si="15"/>
        <v>0</v>
      </c>
      <c r="J87" s="154">
        <v>514</v>
      </c>
      <c r="K87" s="146">
        <f t="shared" si="16"/>
        <v>11308</v>
      </c>
      <c r="L87" s="146">
        <v>15</v>
      </c>
      <c r="M87" s="146">
        <f t="shared" si="17"/>
        <v>0</v>
      </c>
      <c r="N87" s="147">
        <v>0</v>
      </c>
      <c r="O87" s="147">
        <f t="shared" si="18"/>
        <v>0</v>
      </c>
      <c r="P87" s="147">
        <v>0</v>
      </c>
      <c r="Q87" s="147">
        <f t="shared" si="19"/>
        <v>0</v>
      </c>
      <c r="R87" s="146"/>
      <c r="S87" s="146" t="s">
        <v>242</v>
      </c>
      <c r="T87" s="146" t="s">
        <v>241</v>
      </c>
      <c r="U87" s="146">
        <v>0</v>
      </c>
      <c r="V87" s="146">
        <f t="shared" si="20"/>
        <v>0</v>
      </c>
      <c r="W87" s="146"/>
      <c r="X87" s="146" t="s">
        <v>1891</v>
      </c>
      <c r="Y87" s="146" t="s">
        <v>239</v>
      </c>
      <c r="Z87" s="145"/>
      <c r="AA87" s="145"/>
      <c r="AB87" s="145"/>
      <c r="AC87" s="145"/>
      <c r="AD87" s="145"/>
      <c r="AE87" s="145"/>
      <c r="AF87" s="145"/>
      <c r="AG87" s="145" t="s">
        <v>1897</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177">
        <v>78</v>
      </c>
      <c r="B88" s="176" t="s">
        <v>1882</v>
      </c>
      <c r="C88" s="175" t="s">
        <v>1950</v>
      </c>
      <c r="D88" s="174" t="s">
        <v>347</v>
      </c>
      <c r="E88" s="173">
        <v>7</v>
      </c>
      <c r="F88" s="172"/>
      <c r="G88" s="171">
        <f t="shared" si="14"/>
        <v>0</v>
      </c>
      <c r="H88" s="154">
        <v>0</v>
      </c>
      <c r="I88" s="146">
        <f t="shared" si="15"/>
        <v>0</v>
      </c>
      <c r="J88" s="154">
        <v>357.5</v>
      </c>
      <c r="K88" s="146">
        <f t="shared" si="16"/>
        <v>2502.5</v>
      </c>
      <c r="L88" s="146">
        <v>15</v>
      </c>
      <c r="M88" s="146">
        <f t="shared" si="17"/>
        <v>0</v>
      </c>
      <c r="N88" s="147">
        <v>0</v>
      </c>
      <c r="O88" s="147">
        <f t="shared" si="18"/>
        <v>0</v>
      </c>
      <c r="P88" s="147">
        <v>0</v>
      </c>
      <c r="Q88" s="147">
        <f t="shared" si="19"/>
        <v>0</v>
      </c>
      <c r="R88" s="146"/>
      <c r="S88" s="146" t="s">
        <v>242</v>
      </c>
      <c r="T88" s="146" t="s">
        <v>241</v>
      </c>
      <c r="U88" s="146">
        <v>0</v>
      </c>
      <c r="V88" s="146">
        <f t="shared" si="20"/>
        <v>0</v>
      </c>
      <c r="W88" s="146"/>
      <c r="X88" s="146" t="s">
        <v>1891</v>
      </c>
      <c r="Y88" s="146" t="s">
        <v>239</v>
      </c>
      <c r="Z88" s="145"/>
      <c r="AA88" s="145"/>
      <c r="AB88" s="145"/>
      <c r="AC88" s="145"/>
      <c r="AD88" s="145"/>
      <c r="AE88" s="145"/>
      <c r="AF88" s="145"/>
      <c r="AG88" s="145" t="s">
        <v>1897</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177">
        <v>79</v>
      </c>
      <c r="B89" s="176" t="s">
        <v>1882</v>
      </c>
      <c r="C89" s="175" t="s">
        <v>1949</v>
      </c>
      <c r="D89" s="174" t="s">
        <v>347</v>
      </c>
      <c r="E89" s="173">
        <v>22</v>
      </c>
      <c r="F89" s="172"/>
      <c r="G89" s="171">
        <f t="shared" si="14"/>
        <v>0</v>
      </c>
      <c r="H89" s="154">
        <v>0</v>
      </c>
      <c r="I89" s="146">
        <f t="shared" si="15"/>
        <v>0</v>
      </c>
      <c r="J89" s="154">
        <v>514</v>
      </c>
      <c r="K89" s="146">
        <f t="shared" si="16"/>
        <v>11308</v>
      </c>
      <c r="L89" s="146">
        <v>15</v>
      </c>
      <c r="M89" s="146">
        <f t="shared" si="17"/>
        <v>0</v>
      </c>
      <c r="N89" s="147">
        <v>0</v>
      </c>
      <c r="O89" s="147">
        <f t="shared" si="18"/>
        <v>0</v>
      </c>
      <c r="P89" s="147">
        <v>0</v>
      </c>
      <c r="Q89" s="147">
        <f t="shared" si="19"/>
        <v>0</v>
      </c>
      <c r="R89" s="146"/>
      <c r="S89" s="146" t="s">
        <v>242</v>
      </c>
      <c r="T89" s="146" t="s">
        <v>241</v>
      </c>
      <c r="U89" s="146">
        <v>0</v>
      </c>
      <c r="V89" s="146">
        <f t="shared" si="20"/>
        <v>0</v>
      </c>
      <c r="W89" s="146"/>
      <c r="X89" s="146" t="s">
        <v>1891</v>
      </c>
      <c r="Y89" s="146" t="s">
        <v>239</v>
      </c>
      <c r="Z89" s="145"/>
      <c r="AA89" s="145"/>
      <c r="AB89" s="145"/>
      <c r="AC89" s="145"/>
      <c r="AD89" s="145"/>
      <c r="AE89" s="145"/>
      <c r="AF89" s="145"/>
      <c r="AG89" s="145" t="s">
        <v>1897</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177">
        <v>80</v>
      </c>
      <c r="B90" s="176" t="s">
        <v>1882</v>
      </c>
      <c r="C90" s="175" t="s">
        <v>1951</v>
      </c>
      <c r="D90" s="174" t="s">
        <v>347</v>
      </c>
      <c r="E90" s="173">
        <v>2</v>
      </c>
      <c r="F90" s="172"/>
      <c r="G90" s="171">
        <f t="shared" si="14"/>
        <v>0</v>
      </c>
      <c r="H90" s="154">
        <v>0</v>
      </c>
      <c r="I90" s="146">
        <f t="shared" si="15"/>
        <v>0</v>
      </c>
      <c r="J90" s="154">
        <v>750</v>
      </c>
      <c r="K90" s="146">
        <f t="shared" si="16"/>
        <v>1500</v>
      </c>
      <c r="L90" s="146">
        <v>15</v>
      </c>
      <c r="M90" s="146">
        <f t="shared" si="17"/>
        <v>0</v>
      </c>
      <c r="N90" s="147">
        <v>0</v>
      </c>
      <c r="O90" s="147">
        <f t="shared" si="18"/>
        <v>0</v>
      </c>
      <c r="P90" s="147">
        <v>0</v>
      </c>
      <c r="Q90" s="147">
        <f t="shared" si="19"/>
        <v>0</v>
      </c>
      <c r="R90" s="146"/>
      <c r="S90" s="146" t="s">
        <v>242</v>
      </c>
      <c r="T90" s="146" t="s">
        <v>241</v>
      </c>
      <c r="U90" s="146">
        <v>0</v>
      </c>
      <c r="V90" s="146">
        <f t="shared" si="20"/>
        <v>0</v>
      </c>
      <c r="W90" s="146"/>
      <c r="X90" s="146" t="s">
        <v>1891</v>
      </c>
      <c r="Y90" s="146" t="s">
        <v>239</v>
      </c>
      <c r="Z90" s="145"/>
      <c r="AA90" s="145"/>
      <c r="AB90" s="145"/>
      <c r="AC90" s="145"/>
      <c r="AD90" s="145"/>
      <c r="AE90" s="145"/>
      <c r="AF90" s="145"/>
      <c r="AG90" s="145" t="s">
        <v>1897</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177">
        <v>81</v>
      </c>
      <c r="B91" s="176" t="s">
        <v>1882</v>
      </c>
      <c r="C91" s="175" t="s">
        <v>1952</v>
      </c>
      <c r="D91" s="174" t="s">
        <v>347</v>
      </c>
      <c r="E91" s="173">
        <v>5</v>
      </c>
      <c r="F91" s="172"/>
      <c r="G91" s="171">
        <f t="shared" si="14"/>
        <v>0</v>
      </c>
      <c r="H91" s="154">
        <v>0</v>
      </c>
      <c r="I91" s="146">
        <f t="shared" si="15"/>
        <v>0</v>
      </c>
      <c r="J91" s="154">
        <v>1017</v>
      </c>
      <c r="K91" s="146">
        <f t="shared" si="16"/>
        <v>5085</v>
      </c>
      <c r="L91" s="146">
        <v>15</v>
      </c>
      <c r="M91" s="146">
        <f t="shared" si="17"/>
        <v>0</v>
      </c>
      <c r="N91" s="147">
        <v>0</v>
      </c>
      <c r="O91" s="147">
        <f t="shared" si="18"/>
        <v>0</v>
      </c>
      <c r="P91" s="147">
        <v>0</v>
      </c>
      <c r="Q91" s="147">
        <f t="shared" si="19"/>
        <v>0</v>
      </c>
      <c r="R91" s="146"/>
      <c r="S91" s="146" t="s">
        <v>242</v>
      </c>
      <c r="T91" s="146" t="s">
        <v>241</v>
      </c>
      <c r="U91" s="146">
        <v>0</v>
      </c>
      <c r="V91" s="146">
        <f t="shared" si="20"/>
        <v>0</v>
      </c>
      <c r="W91" s="146"/>
      <c r="X91" s="146" t="s">
        <v>1891</v>
      </c>
      <c r="Y91" s="146" t="s">
        <v>239</v>
      </c>
      <c r="Z91" s="145"/>
      <c r="AA91" s="145"/>
      <c r="AB91" s="145"/>
      <c r="AC91" s="145"/>
      <c r="AD91" s="145"/>
      <c r="AE91" s="145"/>
      <c r="AF91" s="145"/>
      <c r="AG91" s="145" t="s">
        <v>1897</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177">
        <v>82</v>
      </c>
      <c r="B92" s="176" t="s">
        <v>1882</v>
      </c>
      <c r="C92" s="175" t="s">
        <v>1953</v>
      </c>
      <c r="D92" s="174" t="s">
        <v>347</v>
      </c>
      <c r="E92" s="173">
        <v>1</v>
      </c>
      <c r="F92" s="172"/>
      <c r="G92" s="171">
        <f t="shared" si="14"/>
        <v>0</v>
      </c>
      <c r="H92" s="154">
        <v>0</v>
      </c>
      <c r="I92" s="146">
        <f t="shared" si="15"/>
        <v>0</v>
      </c>
      <c r="J92" s="154">
        <v>1850</v>
      </c>
      <c r="K92" s="146">
        <f t="shared" si="16"/>
        <v>1850</v>
      </c>
      <c r="L92" s="146">
        <v>15</v>
      </c>
      <c r="M92" s="146">
        <f t="shared" si="17"/>
        <v>0</v>
      </c>
      <c r="N92" s="147">
        <v>0</v>
      </c>
      <c r="O92" s="147">
        <f t="shared" si="18"/>
        <v>0</v>
      </c>
      <c r="P92" s="147">
        <v>0</v>
      </c>
      <c r="Q92" s="147">
        <f t="shared" si="19"/>
        <v>0</v>
      </c>
      <c r="R92" s="146"/>
      <c r="S92" s="146" t="s">
        <v>242</v>
      </c>
      <c r="T92" s="146" t="s">
        <v>241</v>
      </c>
      <c r="U92" s="146">
        <v>0</v>
      </c>
      <c r="V92" s="146">
        <f t="shared" si="20"/>
        <v>0</v>
      </c>
      <c r="W92" s="146"/>
      <c r="X92" s="146" t="s">
        <v>1891</v>
      </c>
      <c r="Y92" s="146" t="s">
        <v>239</v>
      </c>
      <c r="Z92" s="145"/>
      <c r="AA92" s="145"/>
      <c r="AB92" s="145"/>
      <c r="AC92" s="145"/>
      <c r="AD92" s="145"/>
      <c r="AE92" s="145"/>
      <c r="AF92" s="145"/>
      <c r="AG92" s="145" t="s">
        <v>1897</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177">
        <v>83</v>
      </c>
      <c r="B93" s="176" t="s">
        <v>1882</v>
      </c>
      <c r="C93" s="175" t="s">
        <v>1954</v>
      </c>
      <c r="D93" s="174" t="s">
        <v>347</v>
      </c>
      <c r="E93" s="173">
        <v>1</v>
      </c>
      <c r="F93" s="172"/>
      <c r="G93" s="171">
        <f t="shared" si="14"/>
        <v>0</v>
      </c>
      <c r="H93" s="154">
        <v>0</v>
      </c>
      <c r="I93" s="146">
        <f t="shared" si="15"/>
        <v>0</v>
      </c>
      <c r="J93" s="154">
        <v>2650</v>
      </c>
      <c r="K93" s="146">
        <f t="shared" si="16"/>
        <v>2650</v>
      </c>
      <c r="L93" s="146">
        <v>15</v>
      </c>
      <c r="M93" s="146">
        <f t="shared" si="17"/>
        <v>0</v>
      </c>
      <c r="N93" s="147">
        <v>0</v>
      </c>
      <c r="O93" s="147">
        <f t="shared" si="18"/>
        <v>0</v>
      </c>
      <c r="P93" s="147">
        <v>0</v>
      </c>
      <c r="Q93" s="147">
        <f t="shared" si="19"/>
        <v>0</v>
      </c>
      <c r="R93" s="146"/>
      <c r="S93" s="146" t="s">
        <v>242</v>
      </c>
      <c r="T93" s="146" t="s">
        <v>241</v>
      </c>
      <c r="U93" s="146">
        <v>0</v>
      </c>
      <c r="V93" s="146">
        <f t="shared" si="20"/>
        <v>0</v>
      </c>
      <c r="W93" s="146"/>
      <c r="X93" s="146" t="s">
        <v>1891</v>
      </c>
      <c r="Y93" s="146" t="s">
        <v>239</v>
      </c>
      <c r="Z93" s="145"/>
      <c r="AA93" s="145"/>
      <c r="AB93" s="145"/>
      <c r="AC93" s="145"/>
      <c r="AD93" s="145"/>
      <c r="AE93" s="145"/>
      <c r="AF93" s="145"/>
      <c r="AG93" s="145" t="s">
        <v>1897</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177">
        <v>84</v>
      </c>
      <c r="B94" s="176" t="s">
        <v>1882</v>
      </c>
      <c r="C94" s="175" t="s">
        <v>1955</v>
      </c>
      <c r="D94" s="174" t="s">
        <v>347</v>
      </c>
      <c r="E94" s="173">
        <v>34</v>
      </c>
      <c r="F94" s="172"/>
      <c r="G94" s="171">
        <f t="shared" si="14"/>
        <v>0</v>
      </c>
      <c r="H94" s="154">
        <v>0</v>
      </c>
      <c r="I94" s="146">
        <f t="shared" si="15"/>
        <v>0</v>
      </c>
      <c r="J94" s="154">
        <v>85</v>
      </c>
      <c r="K94" s="146">
        <f t="shared" si="16"/>
        <v>2890</v>
      </c>
      <c r="L94" s="146">
        <v>15</v>
      </c>
      <c r="M94" s="146">
        <f t="shared" si="17"/>
        <v>0</v>
      </c>
      <c r="N94" s="147">
        <v>0</v>
      </c>
      <c r="O94" s="147">
        <f t="shared" si="18"/>
        <v>0</v>
      </c>
      <c r="P94" s="147">
        <v>0</v>
      </c>
      <c r="Q94" s="147">
        <f t="shared" si="19"/>
        <v>0</v>
      </c>
      <c r="R94" s="146"/>
      <c r="S94" s="146" t="s">
        <v>242</v>
      </c>
      <c r="T94" s="146" t="s">
        <v>241</v>
      </c>
      <c r="U94" s="146">
        <v>0</v>
      </c>
      <c r="V94" s="146">
        <f t="shared" si="20"/>
        <v>0</v>
      </c>
      <c r="W94" s="146"/>
      <c r="X94" s="146" t="s">
        <v>1891</v>
      </c>
      <c r="Y94" s="146" t="s">
        <v>239</v>
      </c>
      <c r="Z94" s="145"/>
      <c r="AA94" s="145"/>
      <c r="AB94" s="145"/>
      <c r="AC94" s="145"/>
      <c r="AD94" s="145"/>
      <c r="AE94" s="145"/>
      <c r="AF94" s="145"/>
      <c r="AG94" s="145" t="s">
        <v>1897</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177">
        <v>85</v>
      </c>
      <c r="B95" s="176" t="s">
        <v>1882</v>
      </c>
      <c r="C95" s="175" t="s">
        <v>1956</v>
      </c>
      <c r="D95" s="174" t="s">
        <v>347</v>
      </c>
      <c r="E95" s="173">
        <v>9</v>
      </c>
      <c r="F95" s="172"/>
      <c r="G95" s="171">
        <f t="shared" si="14"/>
        <v>0</v>
      </c>
      <c r="H95" s="154">
        <v>0</v>
      </c>
      <c r="I95" s="146">
        <f t="shared" si="15"/>
        <v>0</v>
      </c>
      <c r="J95" s="154">
        <v>345</v>
      </c>
      <c r="K95" s="146">
        <f t="shared" si="16"/>
        <v>3105</v>
      </c>
      <c r="L95" s="146">
        <v>15</v>
      </c>
      <c r="M95" s="146">
        <f t="shared" si="17"/>
        <v>0</v>
      </c>
      <c r="N95" s="147">
        <v>0</v>
      </c>
      <c r="O95" s="147">
        <f t="shared" si="18"/>
        <v>0</v>
      </c>
      <c r="P95" s="147">
        <v>0</v>
      </c>
      <c r="Q95" s="147">
        <f t="shared" si="19"/>
        <v>0</v>
      </c>
      <c r="R95" s="146"/>
      <c r="S95" s="146" t="s">
        <v>242</v>
      </c>
      <c r="T95" s="146" t="s">
        <v>241</v>
      </c>
      <c r="U95" s="146">
        <v>0</v>
      </c>
      <c r="V95" s="146">
        <f t="shared" si="20"/>
        <v>0</v>
      </c>
      <c r="W95" s="146"/>
      <c r="X95" s="146" t="s">
        <v>1891</v>
      </c>
      <c r="Y95" s="146" t="s">
        <v>239</v>
      </c>
      <c r="Z95" s="145"/>
      <c r="AA95" s="145"/>
      <c r="AB95" s="145"/>
      <c r="AC95" s="145"/>
      <c r="AD95" s="145"/>
      <c r="AE95" s="145"/>
      <c r="AF95" s="145"/>
      <c r="AG95" s="145" t="s">
        <v>1897</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2.5" outlineLevel="1">
      <c r="A96" s="177">
        <v>86</v>
      </c>
      <c r="B96" s="176" t="s">
        <v>1882</v>
      </c>
      <c r="C96" s="175" t="s">
        <v>1957</v>
      </c>
      <c r="D96" s="174" t="s">
        <v>347</v>
      </c>
      <c r="E96" s="173">
        <v>1</v>
      </c>
      <c r="F96" s="172"/>
      <c r="G96" s="171">
        <f t="shared" si="14"/>
        <v>0</v>
      </c>
      <c r="H96" s="154">
        <v>0</v>
      </c>
      <c r="I96" s="146">
        <f t="shared" si="15"/>
        <v>0</v>
      </c>
      <c r="J96" s="154">
        <v>22450</v>
      </c>
      <c r="K96" s="146">
        <f t="shared" si="16"/>
        <v>22450</v>
      </c>
      <c r="L96" s="146">
        <v>15</v>
      </c>
      <c r="M96" s="146">
        <f t="shared" si="17"/>
        <v>0</v>
      </c>
      <c r="N96" s="147">
        <v>0</v>
      </c>
      <c r="O96" s="147">
        <f t="shared" si="18"/>
        <v>0</v>
      </c>
      <c r="P96" s="147">
        <v>0</v>
      </c>
      <c r="Q96" s="147">
        <f t="shared" si="19"/>
        <v>0</v>
      </c>
      <c r="R96" s="146"/>
      <c r="S96" s="146" t="s">
        <v>242</v>
      </c>
      <c r="T96" s="146" t="s">
        <v>241</v>
      </c>
      <c r="U96" s="146">
        <v>0</v>
      </c>
      <c r="V96" s="146">
        <f t="shared" si="20"/>
        <v>0</v>
      </c>
      <c r="W96" s="146"/>
      <c r="X96" s="146" t="s">
        <v>1891</v>
      </c>
      <c r="Y96" s="146" t="s">
        <v>239</v>
      </c>
      <c r="Z96" s="145"/>
      <c r="AA96" s="145"/>
      <c r="AB96" s="145"/>
      <c r="AC96" s="145"/>
      <c r="AD96" s="145"/>
      <c r="AE96" s="145"/>
      <c r="AF96" s="145"/>
      <c r="AG96" s="145" t="s">
        <v>1897</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177">
        <v>87</v>
      </c>
      <c r="B97" s="176" t="s">
        <v>1882</v>
      </c>
      <c r="C97" s="175" t="s">
        <v>1958</v>
      </c>
      <c r="D97" s="174" t="s">
        <v>347</v>
      </c>
      <c r="E97" s="173">
        <v>2</v>
      </c>
      <c r="F97" s="172"/>
      <c r="G97" s="171">
        <f t="shared" si="14"/>
        <v>0</v>
      </c>
      <c r="H97" s="154">
        <v>0</v>
      </c>
      <c r="I97" s="146">
        <f t="shared" si="15"/>
        <v>0</v>
      </c>
      <c r="J97" s="154">
        <v>2010</v>
      </c>
      <c r="K97" s="146">
        <f t="shared" si="16"/>
        <v>4020</v>
      </c>
      <c r="L97" s="146">
        <v>15</v>
      </c>
      <c r="M97" s="146">
        <f t="shared" si="17"/>
        <v>0</v>
      </c>
      <c r="N97" s="147">
        <v>0</v>
      </c>
      <c r="O97" s="147">
        <f t="shared" si="18"/>
        <v>0</v>
      </c>
      <c r="P97" s="147">
        <v>0</v>
      </c>
      <c r="Q97" s="147">
        <f t="shared" si="19"/>
        <v>0</v>
      </c>
      <c r="R97" s="146"/>
      <c r="S97" s="146" t="s">
        <v>242</v>
      </c>
      <c r="T97" s="146" t="s">
        <v>241</v>
      </c>
      <c r="U97" s="146">
        <v>0</v>
      </c>
      <c r="V97" s="146">
        <f t="shared" si="20"/>
        <v>0</v>
      </c>
      <c r="W97" s="146"/>
      <c r="X97" s="146" t="s">
        <v>1891</v>
      </c>
      <c r="Y97" s="146" t="s">
        <v>239</v>
      </c>
      <c r="Z97" s="145"/>
      <c r="AA97" s="145"/>
      <c r="AB97" s="145"/>
      <c r="AC97" s="145"/>
      <c r="AD97" s="145"/>
      <c r="AE97" s="145"/>
      <c r="AF97" s="145"/>
      <c r="AG97" s="145" t="s">
        <v>1897</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177">
        <v>88</v>
      </c>
      <c r="B98" s="176" t="s">
        <v>1882</v>
      </c>
      <c r="C98" s="175" t="s">
        <v>1959</v>
      </c>
      <c r="D98" s="174" t="s">
        <v>1960</v>
      </c>
      <c r="E98" s="173">
        <v>2</v>
      </c>
      <c r="F98" s="172"/>
      <c r="G98" s="171">
        <f t="shared" si="14"/>
        <v>0</v>
      </c>
      <c r="H98" s="154">
        <v>0</v>
      </c>
      <c r="I98" s="146">
        <f t="shared" si="15"/>
        <v>0</v>
      </c>
      <c r="J98" s="154">
        <v>1890</v>
      </c>
      <c r="K98" s="146">
        <f t="shared" si="16"/>
        <v>3780</v>
      </c>
      <c r="L98" s="146">
        <v>15</v>
      </c>
      <c r="M98" s="146">
        <f t="shared" si="17"/>
        <v>0</v>
      </c>
      <c r="N98" s="147">
        <v>0</v>
      </c>
      <c r="O98" s="147">
        <f t="shared" si="18"/>
        <v>0</v>
      </c>
      <c r="P98" s="147">
        <v>0</v>
      </c>
      <c r="Q98" s="147">
        <f t="shared" si="19"/>
        <v>0</v>
      </c>
      <c r="R98" s="146"/>
      <c r="S98" s="146" t="s">
        <v>242</v>
      </c>
      <c r="T98" s="146" t="s">
        <v>241</v>
      </c>
      <c r="U98" s="146">
        <v>0</v>
      </c>
      <c r="V98" s="146">
        <f t="shared" si="20"/>
        <v>0</v>
      </c>
      <c r="W98" s="146"/>
      <c r="X98" s="146" t="s">
        <v>1891</v>
      </c>
      <c r="Y98" s="146" t="s">
        <v>239</v>
      </c>
      <c r="Z98" s="145"/>
      <c r="AA98" s="145"/>
      <c r="AB98" s="145"/>
      <c r="AC98" s="145"/>
      <c r="AD98" s="145"/>
      <c r="AE98" s="145"/>
      <c r="AF98" s="145"/>
      <c r="AG98" s="145" t="s">
        <v>1897</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177">
        <v>89</v>
      </c>
      <c r="B99" s="176" t="s">
        <v>1882</v>
      </c>
      <c r="C99" s="175" t="s">
        <v>1961</v>
      </c>
      <c r="D99" s="174" t="s">
        <v>1960</v>
      </c>
      <c r="E99" s="173">
        <v>2</v>
      </c>
      <c r="F99" s="172"/>
      <c r="G99" s="171">
        <f t="shared" si="14"/>
        <v>0</v>
      </c>
      <c r="H99" s="154">
        <v>0</v>
      </c>
      <c r="I99" s="146">
        <f t="shared" si="15"/>
        <v>0</v>
      </c>
      <c r="J99" s="154">
        <v>842</v>
      </c>
      <c r="K99" s="146">
        <f t="shared" si="16"/>
        <v>1684</v>
      </c>
      <c r="L99" s="146">
        <v>15</v>
      </c>
      <c r="M99" s="146">
        <f t="shared" si="17"/>
        <v>0</v>
      </c>
      <c r="N99" s="147">
        <v>0</v>
      </c>
      <c r="O99" s="147">
        <f t="shared" si="18"/>
        <v>0</v>
      </c>
      <c r="P99" s="147">
        <v>0</v>
      </c>
      <c r="Q99" s="147">
        <f t="shared" si="19"/>
        <v>0</v>
      </c>
      <c r="R99" s="146"/>
      <c r="S99" s="146" t="s">
        <v>242</v>
      </c>
      <c r="T99" s="146" t="s">
        <v>241</v>
      </c>
      <c r="U99" s="146">
        <v>0</v>
      </c>
      <c r="V99" s="146">
        <f t="shared" si="20"/>
        <v>0</v>
      </c>
      <c r="W99" s="146"/>
      <c r="X99" s="146" t="s">
        <v>1891</v>
      </c>
      <c r="Y99" s="146" t="s">
        <v>239</v>
      </c>
      <c r="Z99" s="145"/>
      <c r="AA99" s="145"/>
      <c r="AB99" s="145"/>
      <c r="AC99" s="145"/>
      <c r="AD99" s="145"/>
      <c r="AE99" s="145"/>
      <c r="AF99" s="145"/>
      <c r="AG99" s="145" t="s">
        <v>1897</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1">
      <c r="A100" s="177">
        <v>90</v>
      </c>
      <c r="B100" s="176" t="s">
        <v>1882</v>
      </c>
      <c r="C100" s="175" t="s">
        <v>1962</v>
      </c>
      <c r="D100" s="174" t="s">
        <v>347</v>
      </c>
      <c r="E100" s="173">
        <v>1</v>
      </c>
      <c r="F100" s="172"/>
      <c r="G100" s="171">
        <f t="shared" si="14"/>
        <v>0</v>
      </c>
      <c r="H100" s="154">
        <v>0</v>
      </c>
      <c r="I100" s="146">
        <f t="shared" si="15"/>
        <v>0</v>
      </c>
      <c r="J100" s="154">
        <v>18450</v>
      </c>
      <c r="K100" s="146">
        <f t="shared" si="16"/>
        <v>18450</v>
      </c>
      <c r="L100" s="146">
        <v>15</v>
      </c>
      <c r="M100" s="146">
        <f t="shared" si="17"/>
        <v>0</v>
      </c>
      <c r="N100" s="147">
        <v>0</v>
      </c>
      <c r="O100" s="147">
        <f t="shared" si="18"/>
        <v>0</v>
      </c>
      <c r="P100" s="147">
        <v>0</v>
      </c>
      <c r="Q100" s="147">
        <f t="shared" si="19"/>
        <v>0</v>
      </c>
      <c r="R100" s="146"/>
      <c r="S100" s="146" t="s">
        <v>242</v>
      </c>
      <c r="T100" s="146" t="s">
        <v>241</v>
      </c>
      <c r="U100" s="146">
        <v>0</v>
      </c>
      <c r="V100" s="146">
        <f t="shared" si="20"/>
        <v>0</v>
      </c>
      <c r="W100" s="146"/>
      <c r="X100" s="146" t="s">
        <v>1891</v>
      </c>
      <c r="Y100" s="146" t="s">
        <v>239</v>
      </c>
      <c r="Z100" s="145"/>
      <c r="AA100" s="145"/>
      <c r="AB100" s="145"/>
      <c r="AC100" s="145"/>
      <c r="AD100" s="145"/>
      <c r="AE100" s="145"/>
      <c r="AF100" s="145"/>
      <c r="AG100" s="145" t="s">
        <v>1897</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177">
        <v>91</v>
      </c>
      <c r="B101" s="176" t="s">
        <v>1963</v>
      </c>
      <c r="C101" s="175" t="s">
        <v>1964</v>
      </c>
      <c r="D101" s="174" t="s">
        <v>315</v>
      </c>
      <c r="E101" s="173">
        <v>826.5</v>
      </c>
      <c r="F101" s="172"/>
      <c r="G101" s="171">
        <f t="shared" si="14"/>
        <v>0</v>
      </c>
      <c r="H101" s="154">
        <v>0.23</v>
      </c>
      <c r="I101" s="146">
        <f t="shared" si="15"/>
        <v>190.1</v>
      </c>
      <c r="J101" s="154">
        <v>15.47</v>
      </c>
      <c r="K101" s="146">
        <f t="shared" si="16"/>
        <v>12785.96</v>
      </c>
      <c r="L101" s="146">
        <v>15</v>
      </c>
      <c r="M101" s="146">
        <f t="shared" si="17"/>
        <v>0</v>
      </c>
      <c r="N101" s="147">
        <v>0</v>
      </c>
      <c r="O101" s="147">
        <f t="shared" si="18"/>
        <v>0</v>
      </c>
      <c r="P101" s="147">
        <v>0</v>
      </c>
      <c r="Q101" s="147">
        <f t="shared" si="19"/>
        <v>0</v>
      </c>
      <c r="R101" s="146"/>
      <c r="S101" s="146" t="s">
        <v>255</v>
      </c>
      <c r="T101" s="146" t="s">
        <v>255</v>
      </c>
      <c r="U101" s="146">
        <v>2.9000000000000001E-2</v>
      </c>
      <c r="V101" s="146">
        <f t="shared" si="20"/>
        <v>23.97</v>
      </c>
      <c r="W101" s="146"/>
      <c r="X101" s="146" t="s">
        <v>240</v>
      </c>
      <c r="Y101" s="146" t="s">
        <v>239</v>
      </c>
      <c r="Z101" s="145"/>
      <c r="AA101" s="145"/>
      <c r="AB101" s="145"/>
      <c r="AC101" s="145"/>
      <c r="AD101" s="145"/>
      <c r="AE101" s="145"/>
      <c r="AF101" s="145"/>
      <c r="AG101" s="145" t="s">
        <v>1851</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177">
        <v>92</v>
      </c>
      <c r="B102" s="176" t="s">
        <v>1965</v>
      </c>
      <c r="C102" s="175" t="s">
        <v>1966</v>
      </c>
      <c r="D102" s="174" t="s">
        <v>315</v>
      </c>
      <c r="E102" s="173">
        <v>70</v>
      </c>
      <c r="F102" s="172"/>
      <c r="G102" s="171">
        <f t="shared" si="14"/>
        <v>0</v>
      </c>
      <c r="H102" s="154">
        <v>0.28000000000000003</v>
      </c>
      <c r="I102" s="146">
        <f t="shared" si="15"/>
        <v>19.600000000000001</v>
      </c>
      <c r="J102" s="154">
        <v>16.52</v>
      </c>
      <c r="K102" s="146">
        <f t="shared" si="16"/>
        <v>1156.4000000000001</v>
      </c>
      <c r="L102" s="146">
        <v>15</v>
      </c>
      <c r="M102" s="146">
        <f t="shared" si="17"/>
        <v>0</v>
      </c>
      <c r="N102" s="147">
        <v>0</v>
      </c>
      <c r="O102" s="147">
        <f t="shared" si="18"/>
        <v>0</v>
      </c>
      <c r="P102" s="147">
        <v>0</v>
      </c>
      <c r="Q102" s="147">
        <f t="shared" si="19"/>
        <v>0</v>
      </c>
      <c r="R102" s="146"/>
      <c r="S102" s="146" t="s">
        <v>255</v>
      </c>
      <c r="T102" s="146" t="s">
        <v>255</v>
      </c>
      <c r="U102" s="146">
        <v>3.1E-2</v>
      </c>
      <c r="V102" s="146">
        <f t="shared" si="20"/>
        <v>2.17</v>
      </c>
      <c r="W102" s="146"/>
      <c r="X102" s="146" t="s">
        <v>240</v>
      </c>
      <c r="Y102" s="146" t="s">
        <v>239</v>
      </c>
      <c r="Z102" s="145"/>
      <c r="AA102" s="145"/>
      <c r="AB102" s="145"/>
      <c r="AC102" s="145"/>
      <c r="AD102" s="145"/>
      <c r="AE102" s="145"/>
      <c r="AF102" s="145"/>
      <c r="AG102" s="145" t="s">
        <v>1851</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177">
        <v>93</v>
      </c>
      <c r="B103" s="176" t="s">
        <v>1967</v>
      </c>
      <c r="C103" s="175" t="s">
        <v>1968</v>
      </c>
      <c r="D103" s="174" t="s">
        <v>0</v>
      </c>
      <c r="E103" s="229"/>
      <c r="F103" s="172"/>
      <c r="G103" s="171">
        <f t="shared" si="14"/>
        <v>0</v>
      </c>
      <c r="H103" s="154">
        <v>0</v>
      </c>
      <c r="I103" s="146">
        <f t="shared" si="15"/>
        <v>0</v>
      </c>
      <c r="J103" s="154">
        <v>0.01</v>
      </c>
      <c r="K103" s="146">
        <f t="shared" si="16"/>
        <v>0</v>
      </c>
      <c r="L103" s="146">
        <v>15</v>
      </c>
      <c r="M103" s="146">
        <f t="shared" si="17"/>
        <v>0</v>
      </c>
      <c r="N103" s="147">
        <v>0</v>
      </c>
      <c r="O103" s="147">
        <f t="shared" si="18"/>
        <v>0</v>
      </c>
      <c r="P103" s="147">
        <v>0</v>
      </c>
      <c r="Q103" s="147">
        <f t="shared" si="19"/>
        <v>0</v>
      </c>
      <c r="R103" s="146"/>
      <c r="S103" s="146" t="s">
        <v>255</v>
      </c>
      <c r="T103" s="146" t="s">
        <v>241</v>
      </c>
      <c r="U103" s="146">
        <v>0</v>
      </c>
      <c r="V103" s="146">
        <f t="shared" si="20"/>
        <v>0</v>
      </c>
      <c r="W103" s="146"/>
      <c r="X103" s="146" t="s">
        <v>240</v>
      </c>
      <c r="Y103" s="146" t="s">
        <v>239</v>
      </c>
      <c r="Z103" s="145"/>
      <c r="AA103" s="145"/>
      <c r="AB103" s="145"/>
      <c r="AC103" s="145"/>
      <c r="AD103" s="145"/>
      <c r="AE103" s="145"/>
      <c r="AF103" s="145"/>
      <c r="AG103" s="145" t="s">
        <v>1851</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ht="25.5">
      <c r="A104" s="170" t="s">
        <v>253</v>
      </c>
      <c r="B104" s="169" t="s">
        <v>1796</v>
      </c>
      <c r="C104" s="168" t="s">
        <v>1797</v>
      </c>
      <c r="D104" s="167"/>
      <c r="E104" s="166"/>
      <c r="F104" s="165"/>
      <c r="G104" s="164">
        <f>SUMIF(AG105:AG130,"&lt;&gt;NOR",G105:G130)</f>
        <v>0</v>
      </c>
      <c r="H104" s="162"/>
      <c r="I104" s="162">
        <f>SUM(I105:I130)</f>
        <v>7516.08</v>
      </c>
      <c r="J104" s="162"/>
      <c r="K104" s="162">
        <f>SUM(K105:K130)</f>
        <v>166515.31</v>
      </c>
      <c r="L104" s="162"/>
      <c r="M104" s="162">
        <f>SUM(M105:M130)</f>
        <v>0</v>
      </c>
      <c r="N104" s="163"/>
      <c r="O104" s="163">
        <f>SUM(O105:O130)</f>
        <v>10.27</v>
      </c>
      <c r="P104" s="163"/>
      <c r="Q104" s="163">
        <f>SUM(Q105:Q130)</f>
        <v>0</v>
      </c>
      <c r="R104" s="162"/>
      <c r="S104" s="162"/>
      <c r="T104" s="162"/>
      <c r="U104" s="162"/>
      <c r="V104" s="162">
        <f>SUM(V105:V130)</f>
        <v>39.5</v>
      </c>
      <c r="W104" s="162"/>
      <c r="X104" s="162"/>
      <c r="Y104" s="162"/>
      <c r="AG104" t="s">
        <v>252</v>
      </c>
    </row>
    <row r="105" spans="1:60" ht="56.25" outlineLevel="1">
      <c r="A105" s="161">
        <v>94</v>
      </c>
      <c r="B105" s="160" t="s">
        <v>1882</v>
      </c>
      <c r="C105" s="159" t="s">
        <v>1969</v>
      </c>
      <c r="D105" s="158" t="s">
        <v>1960</v>
      </c>
      <c r="E105" s="157">
        <v>1</v>
      </c>
      <c r="F105" s="156"/>
      <c r="G105" s="155">
        <f>ROUND(E105*F105,2)</f>
        <v>0</v>
      </c>
      <c r="H105" s="154">
        <v>0</v>
      </c>
      <c r="I105" s="146">
        <f>ROUND(E105*H105,2)</f>
        <v>0</v>
      </c>
      <c r="J105" s="154">
        <v>65110</v>
      </c>
      <c r="K105" s="146">
        <f>ROUND(E105*J105,2)</f>
        <v>65110</v>
      </c>
      <c r="L105" s="146">
        <v>15</v>
      </c>
      <c r="M105" s="146">
        <f>G105*(1+L105/100)</f>
        <v>0</v>
      </c>
      <c r="N105" s="147">
        <v>3.8159999999999999E-2</v>
      </c>
      <c r="O105" s="147">
        <f>ROUND(E105*N105,2)</f>
        <v>0.04</v>
      </c>
      <c r="P105" s="147">
        <v>0</v>
      </c>
      <c r="Q105" s="147">
        <f>ROUND(E105*P105,2)</f>
        <v>0</v>
      </c>
      <c r="R105" s="146"/>
      <c r="S105" s="146" t="s">
        <v>242</v>
      </c>
      <c r="T105" s="146" t="s">
        <v>241</v>
      </c>
      <c r="U105" s="146">
        <v>0</v>
      </c>
      <c r="V105" s="146">
        <f>ROUND(E105*U105,2)</f>
        <v>0</v>
      </c>
      <c r="W105" s="146"/>
      <c r="X105" s="146" t="s">
        <v>1891</v>
      </c>
      <c r="Y105" s="146" t="s">
        <v>239</v>
      </c>
      <c r="Z105" s="145"/>
      <c r="AA105" s="145"/>
      <c r="AB105" s="145"/>
      <c r="AC105" s="145"/>
      <c r="AD105" s="145"/>
      <c r="AE105" s="145"/>
      <c r="AF105" s="145"/>
      <c r="AG105" s="145" t="s">
        <v>1897</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8.75" outlineLevel="2">
      <c r="A106" s="152"/>
      <c r="B106" s="151"/>
      <c r="C106" s="1324" t="s">
        <v>1970</v>
      </c>
      <c r="D106" s="1325"/>
      <c r="E106" s="1325"/>
      <c r="F106" s="1325"/>
      <c r="G106" s="1325"/>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5" outlineLevel="1">
      <c r="A107" s="161">
        <v>95</v>
      </c>
      <c r="B107" s="160" t="s">
        <v>1882</v>
      </c>
      <c r="C107" s="159" t="s">
        <v>1971</v>
      </c>
      <c r="D107" s="158" t="s">
        <v>1960</v>
      </c>
      <c r="E107" s="157">
        <v>1</v>
      </c>
      <c r="F107" s="156"/>
      <c r="G107" s="155">
        <f>ROUND(E107*F107,2)</f>
        <v>0</v>
      </c>
      <c r="H107" s="154">
        <v>0</v>
      </c>
      <c r="I107" s="146">
        <f>ROUND(E107*H107,2)</f>
        <v>0</v>
      </c>
      <c r="J107" s="154">
        <v>35400</v>
      </c>
      <c r="K107" s="146">
        <f>ROUND(E107*J107,2)</f>
        <v>35400</v>
      </c>
      <c r="L107" s="146">
        <v>15</v>
      </c>
      <c r="M107" s="146">
        <f>G107*(1+L107/100)</f>
        <v>0</v>
      </c>
      <c r="N107" s="147">
        <v>4.1399999999999996E-3</v>
      </c>
      <c r="O107" s="147">
        <f>ROUND(E107*N107,2)</f>
        <v>0</v>
      </c>
      <c r="P107" s="147">
        <v>0</v>
      </c>
      <c r="Q107" s="147">
        <f>ROUND(E107*P107,2)</f>
        <v>0</v>
      </c>
      <c r="R107" s="146"/>
      <c r="S107" s="146" t="s">
        <v>242</v>
      </c>
      <c r="T107" s="146" t="s">
        <v>241</v>
      </c>
      <c r="U107" s="146">
        <v>0</v>
      </c>
      <c r="V107" s="146">
        <f>ROUND(E107*U107,2)</f>
        <v>0</v>
      </c>
      <c r="W107" s="146"/>
      <c r="X107" s="146" t="s">
        <v>1891</v>
      </c>
      <c r="Y107" s="146" t="s">
        <v>239</v>
      </c>
      <c r="Z107" s="145"/>
      <c r="AA107" s="145"/>
      <c r="AB107" s="145"/>
      <c r="AC107" s="145"/>
      <c r="AD107" s="145"/>
      <c r="AE107" s="145"/>
      <c r="AF107" s="145"/>
      <c r="AG107" s="145" t="s">
        <v>1897</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324" t="s">
        <v>1972</v>
      </c>
      <c r="D108" s="1325"/>
      <c r="E108" s="1325"/>
      <c r="F108" s="1325"/>
      <c r="G108" s="1325"/>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283" t="s">
        <v>1973</v>
      </c>
      <c r="D109" s="1284"/>
      <c r="E109" s="1284"/>
      <c r="F109" s="1284"/>
      <c r="G109" s="1284"/>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283" t="s">
        <v>1974</v>
      </c>
      <c r="D110" s="1284"/>
      <c r="E110" s="1284"/>
      <c r="F110" s="1284"/>
      <c r="G110" s="1284"/>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177">
        <v>96</v>
      </c>
      <c r="B111" s="176" t="s">
        <v>1805</v>
      </c>
      <c r="C111" s="175" t="s">
        <v>1806</v>
      </c>
      <c r="D111" s="174" t="s">
        <v>567</v>
      </c>
      <c r="E111" s="173">
        <v>20.100000000000001</v>
      </c>
      <c r="F111" s="172"/>
      <c r="G111" s="171">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7">
        <v>0</v>
      </c>
      <c r="O111" s="147">
        <f t="shared" ref="O111:O130" si="25">ROUND(E111*N111,2)</f>
        <v>0</v>
      </c>
      <c r="P111" s="147">
        <v>0</v>
      </c>
      <c r="Q111" s="147">
        <f t="shared" ref="Q111:Q130" si="26">ROUND(E111*P111,2)</f>
        <v>0</v>
      </c>
      <c r="R111" s="146"/>
      <c r="S111" s="146" t="s">
        <v>255</v>
      </c>
      <c r="T111" s="146" t="s">
        <v>255</v>
      </c>
      <c r="U111" s="146">
        <v>0.36499999999999999</v>
      </c>
      <c r="V111" s="146">
        <f t="shared" ref="V111:V130" si="27">ROUND(E111*U111,2)</f>
        <v>7.34</v>
      </c>
      <c r="W111" s="146"/>
      <c r="X111" s="146" t="s">
        <v>240</v>
      </c>
      <c r="Y111" s="146" t="s">
        <v>239</v>
      </c>
      <c r="Z111" s="145"/>
      <c r="AA111" s="145"/>
      <c r="AB111" s="145"/>
      <c r="AC111" s="145"/>
      <c r="AD111" s="145"/>
      <c r="AE111" s="145"/>
      <c r="AF111" s="145"/>
      <c r="AG111" s="145" t="s">
        <v>1851</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177">
        <v>97</v>
      </c>
      <c r="B112" s="176" t="s">
        <v>1809</v>
      </c>
      <c r="C112" s="175" t="s">
        <v>1810</v>
      </c>
      <c r="D112" s="174" t="s">
        <v>256</v>
      </c>
      <c r="E112" s="173">
        <v>36</v>
      </c>
      <c r="F112" s="172"/>
      <c r="G112" s="171">
        <f t="shared" si="21"/>
        <v>0</v>
      </c>
      <c r="H112" s="154">
        <v>16.52</v>
      </c>
      <c r="I112" s="146">
        <f t="shared" si="22"/>
        <v>594.72</v>
      </c>
      <c r="J112" s="154">
        <v>131.47999999999999</v>
      </c>
      <c r="K112" s="146">
        <f t="shared" si="23"/>
        <v>4733.28</v>
      </c>
      <c r="L112" s="146">
        <v>15</v>
      </c>
      <c r="M112" s="146">
        <f t="shared" si="24"/>
        <v>0</v>
      </c>
      <c r="N112" s="147">
        <v>9.8999999999999999E-4</v>
      </c>
      <c r="O112" s="147">
        <f t="shared" si="25"/>
        <v>0.04</v>
      </c>
      <c r="P112" s="147">
        <v>0</v>
      </c>
      <c r="Q112" s="147">
        <f t="shared" si="26"/>
        <v>0</v>
      </c>
      <c r="R112" s="146"/>
      <c r="S112" s="146" t="s">
        <v>255</v>
      </c>
      <c r="T112" s="146" t="s">
        <v>255</v>
      </c>
      <c r="U112" s="146">
        <v>0.23599999999999999</v>
      </c>
      <c r="V112" s="146">
        <f t="shared" si="27"/>
        <v>8.5</v>
      </c>
      <c r="W112" s="146"/>
      <c r="X112" s="146" t="s">
        <v>240</v>
      </c>
      <c r="Y112" s="146" t="s">
        <v>239</v>
      </c>
      <c r="Z112" s="145"/>
      <c r="AA112" s="145"/>
      <c r="AB112" s="145"/>
      <c r="AC112" s="145"/>
      <c r="AD112" s="145"/>
      <c r="AE112" s="145"/>
      <c r="AF112" s="145"/>
      <c r="AG112" s="145" t="s">
        <v>1851</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177">
        <v>98</v>
      </c>
      <c r="B113" s="176" t="s">
        <v>1811</v>
      </c>
      <c r="C113" s="175" t="s">
        <v>1812</v>
      </c>
      <c r="D113" s="174" t="s">
        <v>256</v>
      </c>
      <c r="E113" s="173">
        <v>36</v>
      </c>
      <c r="F113" s="172"/>
      <c r="G113" s="171">
        <f t="shared" si="21"/>
        <v>0</v>
      </c>
      <c r="H113" s="154">
        <v>0</v>
      </c>
      <c r="I113" s="146">
        <f t="shared" si="22"/>
        <v>0</v>
      </c>
      <c r="J113" s="154">
        <v>31.1</v>
      </c>
      <c r="K113" s="146">
        <f t="shared" si="23"/>
        <v>1119.5999999999999</v>
      </c>
      <c r="L113" s="146">
        <v>15</v>
      </c>
      <c r="M113" s="146">
        <f t="shared" si="24"/>
        <v>0</v>
      </c>
      <c r="N113" s="147">
        <v>0</v>
      </c>
      <c r="O113" s="147">
        <f t="shared" si="25"/>
        <v>0</v>
      </c>
      <c r="P113" s="147">
        <v>0</v>
      </c>
      <c r="Q113" s="147">
        <f t="shared" si="26"/>
        <v>0</v>
      </c>
      <c r="R113" s="146"/>
      <c r="S113" s="146" t="s">
        <v>255</v>
      </c>
      <c r="T113" s="146" t="s">
        <v>255</v>
      </c>
      <c r="U113" s="146">
        <v>7.0000000000000007E-2</v>
      </c>
      <c r="V113" s="146">
        <f t="shared" si="27"/>
        <v>2.52</v>
      </c>
      <c r="W113" s="146"/>
      <c r="X113" s="146" t="s">
        <v>240</v>
      </c>
      <c r="Y113" s="146" t="s">
        <v>239</v>
      </c>
      <c r="Z113" s="145"/>
      <c r="AA113" s="145"/>
      <c r="AB113" s="145"/>
      <c r="AC113" s="145"/>
      <c r="AD113" s="145"/>
      <c r="AE113" s="145"/>
      <c r="AF113" s="145"/>
      <c r="AG113" s="145" t="s">
        <v>1851</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177">
        <v>99</v>
      </c>
      <c r="B114" s="176" t="s">
        <v>1813</v>
      </c>
      <c r="C114" s="175" t="s">
        <v>1814</v>
      </c>
      <c r="D114" s="174" t="s">
        <v>567</v>
      </c>
      <c r="E114" s="173">
        <v>20.100000000000001</v>
      </c>
      <c r="F114" s="172"/>
      <c r="G114" s="171">
        <f t="shared" si="21"/>
        <v>0</v>
      </c>
      <c r="H114" s="154">
        <v>0</v>
      </c>
      <c r="I114" s="146">
        <f t="shared" si="22"/>
        <v>0</v>
      </c>
      <c r="J114" s="154">
        <v>47.9</v>
      </c>
      <c r="K114" s="146">
        <f t="shared" si="23"/>
        <v>962.79</v>
      </c>
      <c r="L114" s="146">
        <v>15</v>
      </c>
      <c r="M114" s="146">
        <f t="shared" si="24"/>
        <v>0</v>
      </c>
      <c r="N114" s="147">
        <v>0</v>
      </c>
      <c r="O114" s="147">
        <f t="shared" si="25"/>
        <v>0</v>
      </c>
      <c r="P114" s="147">
        <v>0</v>
      </c>
      <c r="Q114" s="147">
        <f t="shared" si="26"/>
        <v>0</v>
      </c>
      <c r="R114" s="146"/>
      <c r="S114" s="146" t="s">
        <v>255</v>
      </c>
      <c r="T114" s="146" t="s">
        <v>255</v>
      </c>
      <c r="U114" s="146">
        <v>8.6999999999999994E-2</v>
      </c>
      <c r="V114" s="146">
        <f t="shared" si="27"/>
        <v>1.75</v>
      </c>
      <c r="W114" s="146"/>
      <c r="X114" s="146" t="s">
        <v>240</v>
      </c>
      <c r="Y114" s="146" t="s">
        <v>239</v>
      </c>
      <c r="Z114" s="145"/>
      <c r="AA114" s="145"/>
      <c r="AB114" s="145"/>
      <c r="AC114" s="145"/>
      <c r="AD114" s="145"/>
      <c r="AE114" s="145"/>
      <c r="AF114" s="145"/>
      <c r="AG114" s="145" t="s">
        <v>1851</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177">
        <v>100</v>
      </c>
      <c r="B115" s="176" t="s">
        <v>1815</v>
      </c>
      <c r="C115" s="175" t="s">
        <v>1816</v>
      </c>
      <c r="D115" s="174" t="s">
        <v>567</v>
      </c>
      <c r="E115" s="173">
        <v>14</v>
      </c>
      <c r="F115" s="172"/>
      <c r="G115" s="171">
        <f t="shared" si="21"/>
        <v>0</v>
      </c>
      <c r="H115" s="154">
        <v>0</v>
      </c>
      <c r="I115" s="146">
        <f t="shared" si="22"/>
        <v>0</v>
      </c>
      <c r="J115" s="154">
        <v>191</v>
      </c>
      <c r="K115" s="146">
        <f t="shared" si="23"/>
        <v>2674</v>
      </c>
      <c r="L115" s="146">
        <v>15</v>
      </c>
      <c r="M115" s="146">
        <f t="shared" si="24"/>
        <v>0</v>
      </c>
      <c r="N115" s="147">
        <v>0</v>
      </c>
      <c r="O115" s="147">
        <f t="shared" si="25"/>
        <v>0</v>
      </c>
      <c r="P115" s="147">
        <v>0</v>
      </c>
      <c r="Q115" s="147">
        <f t="shared" si="26"/>
        <v>0</v>
      </c>
      <c r="R115" s="146"/>
      <c r="S115" s="146" t="s">
        <v>255</v>
      </c>
      <c r="T115" s="146" t="s">
        <v>255</v>
      </c>
      <c r="U115" s="146">
        <v>0.27600000000000002</v>
      </c>
      <c r="V115" s="146">
        <f t="shared" si="27"/>
        <v>3.86</v>
      </c>
      <c r="W115" s="146"/>
      <c r="X115" s="146" t="s">
        <v>1817</v>
      </c>
      <c r="Y115" s="146" t="s">
        <v>239</v>
      </c>
      <c r="Z115" s="145"/>
      <c r="AA115" s="145"/>
      <c r="AB115" s="145"/>
      <c r="AC115" s="145"/>
      <c r="AD115" s="145"/>
      <c r="AE115" s="145"/>
      <c r="AF115" s="145"/>
      <c r="AG115" s="145" t="s">
        <v>1975</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177">
        <v>101</v>
      </c>
      <c r="B116" s="176" t="s">
        <v>1819</v>
      </c>
      <c r="C116" s="175" t="s">
        <v>1820</v>
      </c>
      <c r="D116" s="174" t="s">
        <v>567</v>
      </c>
      <c r="E116" s="173">
        <v>6.1</v>
      </c>
      <c r="F116" s="172"/>
      <c r="G116" s="171">
        <f t="shared" si="21"/>
        <v>0</v>
      </c>
      <c r="H116" s="154">
        <v>485</v>
      </c>
      <c r="I116" s="146">
        <f t="shared" si="22"/>
        <v>2958.5</v>
      </c>
      <c r="J116" s="154">
        <v>782</v>
      </c>
      <c r="K116" s="146">
        <f t="shared" si="23"/>
        <v>4770.2</v>
      </c>
      <c r="L116" s="146">
        <v>15</v>
      </c>
      <c r="M116" s="146">
        <f t="shared" si="24"/>
        <v>0</v>
      </c>
      <c r="N116" s="147">
        <v>1.67</v>
      </c>
      <c r="O116" s="147">
        <f t="shared" si="25"/>
        <v>10.19</v>
      </c>
      <c r="P116" s="147">
        <v>0</v>
      </c>
      <c r="Q116" s="147">
        <f t="shared" si="26"/>
        <v>0</v>
      </c>
      <c r="R116" s="146"/>
      <c r="S116" s="146" t="s">
        <v>255</v>
      </c>
      <c r="T116" s="146" t="s">
        <v>255</v>
      </c>
      <c r="U116" s="146">
        <v>1.5980000000000001</v>
      </c>
      <c r="V116" s="146">
        <f t="shared" si="27"/>
        <v>9.75</v>
      </c>
      <c r="W116" s="146"/>
      <c r="X116" s="146" t="s">
        <v>1817</v>
      </c>
      <c r="Y116" s="146" t="s">
        <v>239</v>
      </c>
      <c r="Z116" s="145"/>
      <c r="AA116" s="145"/>
      <c r="AB116" s="145"/>
      <c r="AC116" s="145"/>
      <c r="AD116" s="145"/>
      <c r="AE116" s="145"/>
      <c r="AF116" s="145"/>
      <c r="AG116" s="145" t="s">
        <v>1975</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177">
        <v>102</v>
      </c>
      <c r="B117" s="176" t="s">
        <v>1839</v>
      </c>
      <c r="C117" s="175" t="s">
        <v>1840</v>
      </c>
      <c r="D117" s="174" t="s">
        <v>315</v>
      </c>
      <c r="E117" s="173">
        <v>18</v>
      </c>
      <c r="F117" s="172"/>
      <c r="G117" s="171">
        <f t="shared" si="21"/>
        <v>0</v>
      </c>
      <c r="H117" s="154">
        <v>5.37</v>
      </c>
      <c r="I117" s="146">
        <f t="shared" si="22"/>
        <v>96.66</v>
      </c>
      <c r="J117" s="154">
        <v>10.83</v>
      </c>
      <c r="K117" s="146">
        <f t="shared" si="23"/>
        <v>194.94</v>
      </c>
      <c r="L117" s="146">
        <v>15</v>
      </c>
      <c r="M117" s="146">
        <f t="shared" si="24"/>
        <v>0</v>
      </c>
      <c r="N117" s="147">
        <v>0</v>
      </c>
      <c r="O117" s="147">
        <f t="shared" si="25"/>
        <v>0</v>
      </c>
      <c r="P117" s="147">
        <v>0</v>
      </c>
      <c r="Q117" s="147">
        <f t="shared" si="26"/>
        <v>0</v>
      </c>
      <c r="R117" s="146"/>
      <c r="S117" s="146" t="s">
        <v>255</v>
      </c>
      <c r="T117" s="146" t="s">
        <v>255</v>
      </c>
      <c r="U117" s="146">
        <v>2.5999999999999999E-2</v>
      </c>
      <c r="V117" s="146">
        <f t="shared" si="27"/>
        <v>0.47</v>
      </c>
      <c r="W117" s="146"/>
      <c r="X117" s="146" t="s">
        <v>240</v>
      </c>
      <c r="Y117" s="146" t="s">
        <v>239</v>
      </c>
      <c r="Z117" s="145"/>
      <c r="AA117" s="145"/>
      <c r="AB117" s="145"/>
      <c r="AC117" s="145"/>
      <c r="AD117" s="145"/>
      <c r="AE117" s="145"/>
      <c r="AF117" s="145"/>
      <c r="AG117" s="145" t="s">
        <v>1851</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177">
        <v>103</v>
      </c>
      <c r="B118" s="176" t="s">
        <v>1976</v>
      </c>
      <c r="C118" s="175" t="s">
        <v>1977</v>
      </c>
      <c r="D118" s="174" t="s">
        <v>315</v>
      </c>
      <c r="E118" s="173">
        <v>20</v>
      </c>
      <c r="F118" s="172"/>
      <c r="G118" s="171">
        <f t="shared" si="21"/>
        <v>0</v>
      </c>
      <c r="H118" s="154">
        <v>0.47</v>
      </c>
      <c r="I118" s="146">
        <f t="shared" si="22"/>
        <v>9.4</v>
      </c>
      <c r="J118" s="154">
        <v>79.930000000000007</v>
      </c>
      <c r="K118" s="146">
        <f t="shared" si="23"/>
        <v>1598.6</v>
      </c>
      <c r="L118" s="146">
        <v>15</v>
      </c>
      <c r="M118" s="146">
        <f t="shared" si="24"/>
        <v>0</v>
      </c>
      <c r="N118" s="147">
        <v>0</v>
      </c>
      <c r="O118" s="147">
        <f t="shared" si="25"/>
        <v>0</v>
      </c>
      <c r="P118" s="147">
        <v>0</v>
      </c>
      <c r="Q118" s="147">
        <f t="shared" si="26"/>
        <v>0</v>
      </c>
      <c r="R118" s="146"/>
      <c r="S118" s="146" t="s">
        <v>255</v>
      </c>
      <c r="T118" s="146" t="s">
        <v>255</v>
      </c>
      <c r="U118" s="146">
        <v>0.15</v>
      </c>
      <c r="V118" s="146">
        <f t="shared" si="27"/>
        <v>3</v>
      </c>
      <c r="W118" s="146"/>
      <c r="X118" s="146" t="s">
        <v>240</v>
      </c>
      <c r="Y118" s="146" t="s">
        <v>239</v>
      </c>
      <c r="Z118" s="145"/>
      <c r="AA118" s="145"/>
      <c r="AB118" s="145"/>
      <c r="AC118" s="145"/>
      <c r="AD118" s="145"/>
      <c r="AE118" s="145"/>
      <c r="AF118" s="145"/>
      <c r="AG118" s="145" t="s">
        <v>1851</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177">
        <v>104</v>
      </c>
      <c r="B119" s="176" t="s">
        <v>1978</v>
      </c>
      <c r="C119" s="175" t="s">
        <v>1979</v>
      </c>
      <c r="D119" s="174" t="s">
        <v>315</v>
      </c>
      <c r="E119" s="173">
        <v>20</v>
      </c>
      <c r="F119" s="172"/>
      <c r="G119" s="171">
        <f t="shared" si="21"/>
        <v>0</v>
      </c>
      <c r="H119" s="154">
        <v>0.59</v>
      </c>
      <c r="I119" s="146">
        <f t="shared" si="22"/>
        <v>11.8</v>
      </c>
      <c r="J119" s="154">
        <v>23.21</v>
      </c>
      <c r="K119" s="146">
        <f t="shared" si="23"/>
        <v>464.2</v>
      </c>
      <c r="L119" s="146">
        <v>15</v>
      </c>
      <c r="M119" s="146">
        <f t="shared" si="24"/>
        <v>0</v>
      </c>
      <c r="N119" s="147">
        <v>0</v>
      </c>
      <c r="O119" s="147">
        <f t="shared" si="25"/>
        <v>0</v>
      </c>
      <c r="P119" s="147">
        <v>0</v>
      </c>
      <c r="Q119" s="147">
        <f t="shared" si="26"/>
        <v>0</v>
      </c>
      <c r="R119" s="146"/>
      <c r="S119" s="146" t="s">
        <v>255</v>
      </c>
      <c r="T119" s="146" t="s">
        <v>255</v>
      </c>
      <c r="U119" s="146">
        <v>4.3999999999999997E-2</v>
      </c>
      <c r="V119" s="146">
        <f t="shared" si="27"/>
        <v>0.88</v>
      </c>
      <c r="W119" s="146"/>
      <c r="X119" s="146" t="s">
        <v>240</v>
      </c>
      <c r="Y119" s="146" t="s">
        <v>239</v>
      </c>
      <c r="Z119" s="145"/>
      <c r="AA119" s="145"/>
      <c r="AB119" s="145"/>
      <c r="AC119" s="145"/>
      <c r="AD119" s="145"/>
      <c r="AE119" s="145"/>
      <c r="AF119" s="145"/>
      <c r="AG119" s="145" t="s">
        <v>1851</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177">
        <v>105</v>
      </c>
      <c r="B120" s="176" t="s">
        <v>1882</v>
      </c>
      <c r="C120" s="175" t="s">
        <v>1980</v>
      </c>
      <c r="D120" s="174" t="s">
        <v>315</v>
      </c>
      <c r="E120" s="173">
        <v>50</v>
      </c>
      <c r="F120" s="172"/>
      <c r="G120" s="171">
        <f t="shared" si="21"/>
        <v>0</v>
      </c>
      <c r="H120" s="154">
        <v>0</v>
      </c>
      <c r="I120" s="146">
        <f t="shared" si="22"/>
        <v>0</v>
      </c>
      <c r="J120" s="154">
        <v>38.5</v>
      </c>
      <c r="K120" s="146">
        <f t="shared" si="23"/>
        <v>1925</v>
      </c>
      <c r="L120" s="146">
        <v>15</v>
      </c>
      <c r="M120" s="146">
        <f t="shared" si="24"/>
        <v>0</v>
      </c>
      <c r="N120" s="147">
        <v>4.0000000000000003E-5</v>
      </c>
      <c r="O120" s="147">
        <f t="shared" si="25"/>
        <v>0</v>
      </c>
      <c r="P120" s="147">
        <v>0</v>
      </c>
      <c r="Q120" s="147">
        <f t="shared" si="26"/>
        <v>0</v>
      </c>
      <c r="R120" s="146"/>
      <c r="S120" s="146" t="s">
        <v>242</v>
      </c>
      <c r="T120" s="146" t="s">
        <v>241</v>
      </c>
      <c r="U120" s="146">
        <v>0</v>
      </c>
      <c r="V120" s="146">
        <f t="shared" si="27"/>
        <v>0</v>
      </c>
      <c r="W120" s="146"/>
      <c r="X120" s="146" t="s">
        <v>1891</v>
      </c>
      <c r="Y120" s="146" t="s">
        <v>239</v>
      </c>
      <c r="Z120" s="145"/>
      <c r="AA120" s="145"/>
      <c r="AB120" s="145"/>
      <c r="AC120" s="145"/>
      <c r="AD120" s="145"/>
      <c r="AE120" s="145"/>
      <c r="AF120" s="145"/>
      <c r="AG120" s="145" t="s">
        <v>1897</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177">
        <v>106</v>
      </c>
      <c r="B121" s="176" t="s">
        <v>1981</v>
      </c>
      <c r="C121" s="175" t="s">
        <v>1982</v>
      </c>
      <c r="D121" s="174" t="s">
        <v>315</v>
      </c>
      <c r="E121" s="173">
        <v>20</v>
      </c>
      <c r="F121" s="172"/>
      <c r="G121" s="171">
        <f t="shared" si="21"/>
        <v>0</v>
      </c>
      <c r="H121" s="154">
        <v>0</v>
      </c>
      <c r="I121" s="146">
        <f t="shared" si="22"/>
        <v>0</v>
      </c>
      <c r="J121" s="154">
        <v>22.6</v>
      </c>
      <c r="K121" s="146">
        <f t="shared" si="23"/>
        <v>452</v>
      </c>
      <c r="L121" s="146">
        <v>15</v>
      </c>
      <c r="M121" s="146">
        <f t="shared" si="24"/>
        <v>0</v>
      </c>
      <c r="N121" s="147">
        <v>0</v>
      </c>
      <c r="O121" s="147">
        <f t="shared" si="25"/>
        <v>0</v>
      </c>
      <c r="P121" s="147">
        <v>0</v>
      </c>
      <c r="Q121" s="147">
        <f t="shared" si="26"/>
        <v>0</v>
      </c>
      <c r="R121" s="146"/>
      <c r="S121" s="146" t="s">
        <v>255</v>
      </c>
      <c r="T121" s="146" t="s">
        <v>255</v>
      </c>
      <c r="U121" s="146">
        <v>3.5999999999999997E-2</v>
      </c>
      <c r="V121" s="146">
        <f t="shared" si="27"/>
        <v>0.72</v>
      </c>
      <c r="W121" s="146"/>
      <c r="X121" s="146" t="s">
        <v>240</v>
      </c>
      <c r="Y121" s="146" t="s">
        <v>239</v>
      </c>
      <c r="Z121" s="145"/>
      <c r="AA121" s="145"/>
      <c r="AB121" s="145"/>
      <c r="AC121" s="145"/>
      <c r="AD121" s="145"/>
      <c r="AE121" s="145"/>
      <c r="AF121" s="145"/>
      <c r="AG121" s="145" t="s">
        <v>1851</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177">
        <v>107</v>
      </c>
      <c r="B122" s="176" t="s">
        <v>1983</v>
      </c>
      <c r="C122" s="175" t="s">
        <v>1984</v>
      </c>
      <c r="D122" s="174" t="s">
        <v>347</v>
      </c>
      <c r="E122" s="173">
        <v>4</v>
      </c>
      <c r="F122" s="172"/>
      <c r="G122" s="171">
        <f t="shared" si="21"/>
        <v>0</v>
      </c>
      <c r="H122" s="154">
        <v>0</v>
      </c>
      <c r="I122" s="146">
        <f t="shared" si="22"/>
        <v>0</v>
      </c>
      <c r="J122" s="154">
        <v>98.3</v>
      </c>
      <c r="K122" s="146">
        <f t="shared" si="23"/>
        <v>393.2</v>
      </c>
      <c r="L122" s="146">
        <v>15</v>
      </c>
      <c r="M122" s="146">
        <f t="shared" si="24"/>
        <v>0</v>
      </c>
      <c r="N122" s="147">
        <v>0</v>
      </c>
      <c r="O122" s="147">
        <f t="shared" si="25"/>
        <v>0</v>
      </c>
      <c r="P122" s="147">
        <v>0</v>
      </c>
      <c r="Q122" s="147">
        <f t="shared" si="26"/>
        <v>0</v>
      </c>
      <c r="R122" s="146"/>
      <c r="S122" s="146" t="s">
        <v>255</v>
      </c>
      <c r="T122" s="146" t="s">
        <v>255</v>
      </c>
      <c r="U122" s="146">
        <v>0.17807999999999999</v>
      </c>
      <c r="V122" s="146">
        <f t="shared" si="27"/>
        <v>0.71</v>
      </c>
      <c r="W122" s="146"/>
      <c r="X122" s="146" t="s">
        <v>240</v>
      </c>
      <c r="Y122" s="146" t="s">
        <v>239</v>
      </c>
      <c r="Z122" s="145"/>
      <c r="AA122" s="145"/>
      <c r="AB122" s="145"/>
      <c r="AC122" s="145"/>
      <c r="AD122" s="145"/>
      <c r="AE122" s="145"/>
      <c r="AF122" s="145"/>
      <c r="AG122" s="145" t="s">
        <v>1851</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2.5" outlineLevel="1">
      <c r="A123" s="177">
        <v>108</v>
      </c>
      <c r="B123" s="176" t="s">
        <v>1882</v>
      </c>
      <c r="C123" s="175" t="s">
        <v>1985</v>
      </c>
      <c r="D123" s="174" t="s">
        <v>315</v>
      </c>
      <c r="E123" s="173">
        <v>20</v>
      </c>
      <c r="F123" s="172"/>
      <c r="G123" s="171">
        <f t="shared" si="21"/>
        <v>0</v>
      </c>
      <c r="H123" s="154">
        <v>0</v>
      </c>
      <c r="I123" s="146">
        <f t="shared" si="22"/>
        <v>0</v>
      </c>
      <c r="J123" s="154">
        <v>220</v>
      </c>
      <c r="K123" s="146">
        <f t="shared" si="23"/>
        <v>4400</v>
      </c>
      <c r="L123" s="146">
        <v>15</v>
      </c>
      <c r="M123" s="146">
        <f t="shared" si="24"/>
        <v>0</v>
      </c>
      <c r="N123" s="147">
        <v>0</v>
      </c>
      <c r="O123" s="147">
        <f t="shared" si="25"/>
        <v>0</v>
      </c>
      <c r="P123" s="147">
        <v>0</v>
      </c>
      <c r="Q123" s="147">
        <f t="shared" si="26"/>
        <v>0</v>
      </c>
      <c r="R123" s="146"/>
      <c r="S123" s="146" t="s">
        <v>242</v>
      </c>
      <c r="T123" s="146" t="s">
        <v>241</v>
      </c>
      <c r="U123" s="146">
        <v>0</v>
      </c>
      <c r="V123" s="146">
        <f t="shared" si="27"/>
        <v>0</v>
      </c>
      <c r="W123" s="146"/>
      <c r="X123" s="146" t="s">
        <v>1891</v>
      </c>
      <c r="Y123" s="146" t="s">
        <v>239</v>
      </c>
      <c r="Z123" s="145"/>
      <c r="AA123" s="145"/>
      <c r="AB123" s="145"/>
      <c r="AC123" s="145"/>
      <c r="AD123" s="145"/>
      <c r="AE123" s="145"/>
      <c r="AF123" s="145"/>
      <c r="AG123" s="145" t="s">
        <v>1897</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1">
      <c r="A124" s="177">
        <v>109</v>
      </c>
      <c r="B124" s="176" t="s">
        <v>1882</v>
      </c>
      <c r="C124" s="175" t="s">
        <v>1986</v>
      </c>
      <c r="D124" s="174" t="s">
        <v>315</v>
      </c>
      <c r="E124" s="173">
        <v>20</v>
      </c>
      <c r="F124" s="172"/>
      <c r="G124" s="171">
        <f t="shared" si="21"/>
        <v>0</v>
      </c>
      <c r="H124" s="154">
        <v>0</v>
      </c>
      <c r="I124" s="146">
        <f t="shared" si="22"/>
        <v>0</v>
      </c>
      <c r="J124" s="154">
        <v>301</v>
      </c>
      <c r="K124" s="146">
        <f t="shared" si="23"/>
        <v>6020</v>
      </c>
      <c r="L124" s="146">
        <v>15</v>
      </c>
      <c r="M124" s="146">
        <f t="shared" si="24"/>
        <v>0</v>
      </c>
      <c r="N124" s="147">
        <v>0</v>
      </c>
      <c r="O124" s="147">
        <f t="shared" si="25"/>
        <v>0</v>
      </c>
      <c r="P124" s="147">
        <v>0</v>
      </c>
      <c r="Q124" s="147">
        <f t="shared" si="26"/>
        <v>0</v>
      </c>
      <c r="R124" s="146"/>
      <c r="S124" s="146" t="s">
        <v>242</v>
      </c>
      <c r="T124" s="146" t="s">
        <v>241</v>
      </c>
      <c r="U124" s="146">
        <v>0</v>
      </c>
      <c r="V124" s="146">
        <f t="shared" si="27"/>
        <v>0</v>
      </c>
      <c r="W124" s="146"/>
      <c r="X124" s="146" t="s">
        <v>1891</v>
      </c>
      <c r="Y124" s="146" t="s">
        <v>239</v>
      </c>
      <c r="Z124" s="145"/>
      <c r="AA124" s="145"/>
      <c r="AB124" s="145"/>
      <c r="AC124" s="145"/>
      <c r="AD124" s="145"/>
      <c r="AE124" s="145"/>
      <c r="AF124" s="145"/>
      <c r="AG124" s="145" t="s">
        <v>1897</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177">
        <v>110</v>
      </c>
      <c r="B125" s="176" t="s">
        <v>1882</v>
      </c>
      <c r="C125" s="175" t="s">
        <v>1987</v>
      </c>
      <c r="D125" s="174" t="s">
        <v>1988</v>
      </c>
      <c r="E125" s="173">
        <v>1</v>
      </c>
      <c r="F125" s="172"/>
      <c r="G125" s="171">
        <f t="shared" si="21"/>
        <v>0</v>
      </c>
      <c r="H125" s="154">
        <v>3845</v>
      </c>
      <c r="I125" s="146">
        <f t="shared" si="22"/>
        <v>3845</v>
      </c>
      <c r="J125" s="154">
        <v>0</v>
      </c>
      <c r="K125" s="146">
        <f t="shared" si="23"/>
        <v>0</v>
      </c>
      <c r="L125" s="146">
        <v>15</v>
      </c>
      <c r="M125" s="146">
        <f t="shared" si="24"/>
        <v>0</v>
      </c>
      <c r="N125" s="147">
        <v>0</v>
      </c>
      <c r="O125" s="147">
        <f t="shared" si="25"/>
        <v>0</v>
      </c>
      <c r="P125" s="147">
        <v>0</v>
      </c>
      <c r="Q125" s="147">
        <f t="shared" si="26"/>
        <v>0</v>
      </c>
      <c r="R125" s="146"/>
      <c r="S125" s="146" t="s">
        <v>242</v>
      </c>
      <c r="T125" s="146" t="s">
        <v>241</v>
      </c>
      <c r="U125" s="146">
        <v>0</v>
      </c>
      <c r="V125" s="146">
        <f t="shared" si="27"/>
        <v>0</v>
      </c>
      <c r="W125" s="146"/>
      <c r="X125" s="146" t="s">
        <v>1891</v>
      </c>
      <c r="Y125" s="146" t="s">
        <v>239</v>
      </c>
      <c r="Z125" s="145"/>
      <c r="AA125" s="145"/>
      <c r="AB125" s="145"/>
      <c r="AC125" s="145"/>
      <c r="AD125" s="145"/>
      <c r="AE125" s="145"/>
      <c r="AF125" s="145"/>
      <c r="AG125" s="145" t="s">
        <v>1892</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177">
        <v>111</v>
      </c>
      <c r="B126" s="176" t="s">
        <v>1882</v>
      </c>
      <c r="C126" s="175" t="s">
        <v>1989</v>
      </c>
      <c r="D126" s="174" t="s">
        <v>347</v>
      </c>
      <c r="E126" s="173">
        <v>2</v>
      </c>
      <c r="F126" s="172"/>
      <c r="G126" s="171">
        <f t="shared" si="21"/>
        <v>0</v>
      </c>
      <c r="H126" s="154">
        <v>0</v>
      </c>
      <c r="I126" s="146">
        <f t="shared" si="22"/>
        <v>0</v>
      </c>
      <c r="J126" s="154">
        <v>85</v>
      </c>
      <c r="K126" s="146">
        <f t="shared" si="23"/>
        <v>170</v>
      </c>
      <c r="L126" s="146">
        <v>15</v>
      </c>
      <c r="M126" s="146">
        <f t="shared" si="24"/>
        <v>0</v>
      </c>
      <c r="N126" s="147">
        <v>0</v>
      </c>
      <c r="O126" s="147">
        <f t="shared" si="25"/>
        <v>0</v>
      </c>
      <c r="P126" s="147">
        <v>0</v>
      </c>
      <c r="Q126" s="147">
        <f t="shared" si="26"/>
        <v>0</v>
      </c>
      <c r="R126" s="146"/>
      <c r="S126" s="146" t="s">
        <v>242</v>
      </c>
      <c r="T126" s="146" t="s">
        <v>241</v>
      </c>
      <c r="U126" s="146">
        <v>0</v>
      </c>
      <c r="V126" s="146">
        <f t="shared" si="27"/>
        <v>0</v>
      </c>
      <c r="W126" s="146"/>
      <c r="X126" s="146" t="s">
        <v>1891</v>
      </c>
      <c r="Y126" s="146" t="s">
        <v>239</v>
      </c>
      <c r="Z126" s="145"/>
      <c r="AA126" s="145"/>
      <c r="AB126" s="145"/>
      <c r="AC126" s="145"/>
      <c r="AD126" s="145"/>
      <c r="AE126" s="145"/>
      <c r="AF126" s="145"/>
      <c r="AG126" s="145" t="s">
        <v>1897</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177">
        <v>112</v>
      </c>
      <c r="B127" s="176" t="s">
        <v>1882</v>
      </c>
      <c r="C127" s="175" t="s">
        <v>1990</v>
      </c>
      <c r="D127" s="174" t="s">
        <v>347</v>
      </c>
      <c r="E127" s="173">
        <v>1</v>
      </c>
      <c r="F127" s="172"/>
      <c r="G127" s="171">
        <f t="shared" si="21"/>
        <v>0</v>
      </c>
      <c r="H127" s="154">
        <v>0</v>
      </c>
      <c r="I127" s="146">
        <f t="shared" si="22"/>
        <v>0</v>
      </c>
      <c r="J127" s="154">
        <v>2450</v>
      </c>
      <c r="K127" s="146">
        <f t="shared" si="23"/>
        <v>2450</v>
      </c>
      <c r="L127" s="146">
        <v>15</v>
      </c>
      <c r="M127" s="146">
        <f t="shared" si="24"/>
        <v>0</v>
      </c>
      <c r="N127" s="147">
        <v>0</v>
      </c>
      <c r="O127" s="147">
        <f t="shared" si="25"/>
        <v>0</v>
      </c>
      <c r="P127" s="147">
        <v>0</v>
      </c>
      <c r="Q127" s="147">
        <f t="shared" si="26"/>
        <v>0</v>
      </c>
      <c r="R127" s="146"/>
      <c r="S127" s="146" t="s">
        <v>242</v>
      </c>
      <c r="T127" s="146" t="s">
        <v>241</v>
      </c>
      <c r="U127" s="146">
        <v>0</v>
      </c>
      <c r="V127" s="146">
        <f t="shared" si="27"/>
        <v>0</v>
      </c>
      <c r="W127" s="146"/>
      <c r="X127" s="146" t="s">
        <v>1891</v>
      </c>
      <c r="Y127" s="146" t="s">
        <v>239</v>
      </c>
      <c r="Z127" s="145"/>
      <c r="AA127" s="145"/>
      <c r="AB127" s="145"/>
      <c r="AC127" s="145"/>
      <c r="AD127" s="145"/>
      <c r="AE127" s="145"/>
      <c r="AF127" s="145"/>
      <c r="AG127" s="145" t="s">
        <v>1897</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177">
        <v>113</v>
      </c>
      <c r="B128" s="176" t="s">
        <v>1882</v>
      </c>
      <c r="C128" s="175" t="s">
        <v>1991</v>
      </c>
      <c r="D128" s="174" t="s">
        <v>256</v>
      </c>
      <c r="E128" s="173">
        <v>13</v>
      </c>
      <c r="F128" s="172"/>
      <c r="G128" s="171">
        <f t="shared" si="21"/>
        <v>0</v>
      </c>
      <c r="H128" s="154">
        <v>0</v>
      </c>
      <c r="I128" s="146">
        <f t="shared" si="22"/>
        <v>0</v>
      </c>
      <c r="J128" s="154">
        <v>1500</v>
      </c>
      <c r="K128" s="146">
        <f t="shared" si="23"/>
        <v>19500</v>
      </c>
      <c r="L128" s="146">
        <v>15</v>
      </c>
      <c r="M128" s="146">
        <f t="shared" si="24"/>
        <v>0</v>
      </c>
      <c r="N128" s="147">
        <v>0</v>
      </c>
      <c r="O128" s="147">
        <f t="shared" si="25"/>
        <v>0</v>
      </c>
      <c r="P128" s="147">
        <v>0</v>
      </c>
      <c r="Q128" s="147">
        <f t="shared" si="26"/>
        <v>0</v>
      </c>
      <c r="R128" s="146"/>
      <c r="S128" s="146" t="s">
        <v>242</v>
      </c>
      <c r="T128" s="146" t="s">
        <v>241</v>
      </c>
      <c r="U128" s="146">
        <v>0</v>
      </c>
      <c r="V128" s="146">
        <f t="shared" si="27"/>
        <v>0</v>
      </c>
      <c r="W128" s="146"/>
      <c r="X128" s="146" t="s">
        <v>1891</v>
      </c>
      <c r="Y128" s="146" t="s">
        <v>239</v>
      </c>
      <c r="Z128" s="145"/>
      <c r="AA128" s="145"/>
      <c r="AB128" s="145"/>
      <c r="AC128" s="145"/>
      <c r="AD128" s="145"/>
      <c r="AE128" s="145"/>
      <c r="AF128" s="145"/>
      <c r="AG128" s="145" t="s">
        <v>1897</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177">
        <v>114</v>
      </c>
      <c r="B129" s="176" t="s">
        <v>1882</v>
      </c>
      <c r="C129" s="175" t="s">
        <v>1992</v>
      </c>
      <c r="D129" s="174" t="s">
        <v>256</v>
      </c>
      <c r="E129" s="173">
        <v>2</v>
      </c>
      <c r="F129" s="172"/>
      <c r="G129" s="171">
        <f t="shared" si="21"/>
        <v>0</v>
      </c>
      <c r="H129" s="154">
        <v>0</v>
      </c>
      <c r="I129" s="146">
        <f t="shared" si="22"/>
        <v>0</v>
      </c>
      <c r="J129" s="154">
        <v>1310</v>
      </c>
      <c r="K129" s="146">
        <f t="shared" si="23"/>
        <v>2620</v>
      </c>
      <c r="L129" s="146">
        <v>15</v>
      </c>
      <c r="M129" s="146">
        <f t="shared" si="24"/>
        <v>0</v>
      </c>
      <c r="N129" s="147">
        <v>0</v>
      </c>
      <c r="O129" s="147">
        <f t="shared" si="25"/>
        <v>0</v>
      </c>
      <c r="P129" s="147">
        <v>0</v>
      </c>
      <c r="Q129" s="147">
        <f t="shared" si="26"/>
        <v>0</v>
      </c>
      <c r="R129" s="146"/>
      <c r="S129" s="146" t="s">
        <v>242</v>
      </c>
      <c r="T129" s="146" t="s">
        <v>241</v>
      </c>
      <c r="U129" s="146">
        <v>0</v>
      </c>
      <c r="V129" s="146">
        <f t="shared" si="27"/>
        <v>0</v>
      </c>
      <c r="W129" s="146"/>
      <c r="X129" s="146" t="s">
        <v>1891</v>
      </c>
      <c r="Y129" s="146" t="s">
        <v>239</v>
      </c>
      <c r="Z129" s="145"/>
      <c r="AA129" s="145"/>
      <c r="AB129" s="145"/>
      <c r="AC129" s="145"/>
      <c r="AD129" s="145"/>
      <c r="AE129" s="145"/>
      <c r="AF129" s="145"/>
      <c r="AG129" s="145" t="s">
        <v>1897</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177">
        <v>115</v>
      </c>
      <c r="B130" s="176" t="s">
        <v>1993</v>
      </c>
      <c r="C130" s="175" t="s">
        <v>1994</v>
      </c>
      <c r="D130" s="174" t="s">
        <v>0</v>
      </c>
      <c r="E130" s="229"/>
      <c r="F130" s="172"/>
      <c r="G130" s="171">
        <f t="shared" si="21"/>
        <v>0</v>
      </c>
      <c r="H130" s="154">
        <v>0</v>
      </c>
      <c r="I130" s="146">
        <f t="shared" si="22"/>
        <v>0</v>
      </c>
      <c r="J130" s="154">
        <v>0.01</v>
      </c>
      <c r="K130" s="146">
        <f t="shared" si="23"/>
        <v>0</v>
      </c>
      <c r="L130" s="146">
        <v>15</v>
      </c>
      <c r="M130" s="146">
        <f t="shared" si="24"/>
        <v>0</v>
      </c>
      <c r="N130" s="147">
        <v>0</v>
      </c>
      <c r="O130" s="147">
        <f t="shared" si="25"/>
        <v>0</v>
      </c>
      <c r="P130" s="147">
        <v>0</v>
      </c>
      <c r="Q130" s="147">
        <f t="shared" si="26"/>
        <v>0</v>
      </c>
      <c r="R130" s="146"/>
      <c r="S130" s="146" t="s">
        <v>255</v>
      </c>
      <c r="T130" s="146" t="s">
        <v>241</v>
      </c>
      <c r="U130" s="146">
        <v>0</v>
      </c>
      <c r="V130" s="146">
        <f t="shared" si="27"/>
        <v>0</v>
      </c>
      <c r="W130" s="146"/>
      <c r="X130" s="146" t="s">
        <v>240</v>
      </c>
      <c r="Y130" s="146" t="s">
        <v>239</v>
      </c>
      <c r="Z130" s="145"/>
      <c r="AA130" s="145"/>
      <c r="AB130" s="145"/>
      <c r="AC130" s="145"/>
      <c r="AD130" s="145"/>
      <c r="AE130" s="145"/>
      <c r="AF130" s="145"/>
      <c r="AG130" s="145" t="s">
        <v>1851</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170" t="s">
        <v>253</v>
      </c>
      <c r="B131" s="169" t="s">
        <v>1798</v>
      </c>
      <c r="C131" s="168" t="s">
        <v>1799</v>
      </c>
      <c r="D131" s="167"/>
      <c r="E131" s="166"/>
      <c r="F131" s="165"/>
      <c r="G131" s="164">
        <f>SUMIF(AG132:AG179,"&lt;&gt;NOR",G132:G179)</f>
        <v>0</v>
      </c>
      <c r="H131" s="162"/>
      <c r="I131" s="162">
        <f>SUM(I132:I179)</f>
        <v>28028.21</v>
      </c>
      <c r="J131" s="162"/>
      <c r="K131" s="162">
        <f>SUM(K132:K179)</f>
        <v>669710.29</v>
      </c>
      <c r="L131" s="162"/>
      <c r="M131" s="162">
        <f>SUM(M132:M179)</f>
        <v>0</v>
      </c>
      <c r="N131" s="163"/>
      <c r="O131" s="163">
        <f>SUM(O132:O179)</f>
        <v>0.04</v>
      </c>
      <c r="P131" s="163"/>
      <c r="Q131" s="163">
        <f>SUM(Q132:Q179)</f>
        <v>0</v>
      </c>
      <c r="R131" s="162"/>
      <c r="S131" s="162"/>
      <c r="T131" s="162"/>
      <c r="U131" s="162"/>
      <c r="V131" s="162">
        <f>SUM(V132:V179)</f>
        <v>190.51000000000002</v>
      </c>
      <c r="W131" s="162"/>
      <c r="X131" s="162"/>
      <c r="Y131" s="162"/>
      <c r="AG131" t="s">
        <v>252</v>
      </c>
    </row>
    <row r="132" spans="1:60" outlineLevel="1">
      <c r="A132" s="177">
        <v>116</v>
      </c>
      <c r="B132" s="176" t="s">
        <v>1995</v>
      </c>
      <c r="C132" s="175" t="s">
        <v>1996</v>
      </c>
      <c r="D132" s="174" t="s">
        <v>1960</v>
      </c>
      <c r="E132" s="173">
        <v>14</v>
      </c>
      <c r="F132" s="172"/>
      <c r="G132" s="171">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7">
        <v>1.65E-3</v>
      </c>
      <c r="O132" s="147">
        <f t="shared" ref="O132:O137" si="32">ROUND(E132*N132,2)</f>
        <v>0.02</v>
      </c>
      <c r="P132" s="147">
        <v>0</v>
      </c>
      <c r="Q132" s="147">
        <f t="shared" ref="Q132:Q137" si="33">ROUND(E132*P132,2)</f>
        <v>0</v>
      </c>
      <c r="R132" s="146"/>
      <c r="S132" s="146" t="s">
        <v>255</v>
      </c>
      <c r="T132" s="146" t="s">
        <v>255</v>
      </c>
      <c r="U132" s="146">
        <v>2.5209999999999999</v>
      </c>
      <c r="V132" s="146">
        <f t="shared" ref="V132:V137" si="34">ROUND(E132*U132,2)</f>
        <v>35.29</v>
      </c>
      <c r="W132" s="146"/>
      <c r="X132" s="146" t="s">
        <v>240</v>
      </c>
      <c r="Y132" s="146" t="s">
        <v>239</v>
      </c>
      <c r="Z132" s="145"/>
      <c r="AA132" s="145"/>
      <c r="AB132" s="145"/>
      <c r="AC132" s="145"/>
      <c r="AD132" s="145"/>
      <c r="AE132" s="145"/>
      <c r="AF132" s="145"/>
      <c r="AG132" s="145" t="s">
        <v>1851</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177">
        <v>117</v>
      </c>
      <c r="B133" s="176" t="s">
        <v>1997</v>
      </c>
      <c r="C133" s="175" t="s">
        <v>1998</v>
      </c>
      <c r="D133" s="174" t="s">
        <v>1960</v>
      </c>
      <c r="E133" s="173">
        <v>2</v>
      </c>
      <c r="F133" s="172"/>
      <c r="G133" s="171">
        <f t="shared" si="28"/>
        <v>0</v>
      </c>
      <c r="H133" s="154">
        <v>479.29</v>
      </c>
      <c r="I133" s="146">
        <f t="shared" si="29"/>
        <v>958.58</v>
      </c>
      <c r="J133" s="154">
        <v>665.71</v>
      </c>
      <c r="K133" s="146">
        <f t="shared" si="30"/>
        <v>1331.42</v>
      </c>
      <c r="L133" s="146">
        <v>15</v>
      </c>
      <c r="M133" s="146">
        <f t="shared" si="31"/>
        <v>0</v>
      </c>
      <c r="N133" s="147">
        <v>8.4000000000000003E-4</v>
      </c>
      <c r="O133" s="147">
        <f t="shared" si="32"/>
        <v>0</v>
      </c>
      <c r="P133" s="147">
        <v>0</v>
      </c>
      <c r="Q133" s="147">
        <f t="shared" si="33"/>
        <v>0</v>
      </c>
      <c r="R133" s="146"/>
      <c r="S133" s="146" t="s">
        <v>255</v>
      </c>
      <c r="T133" s="146" t="s">
        <v>255</v>
      </c>
      <c r="U133" s="146">
        <v>1.2529999999999999</v>
      </c>
      <c r="V133" s="146">
        <f t="shared" si="34"/>
        <v>2.5099999999999998</v>
      </c>
      <c r="W133" s="146"/>
      <c r="X133" s="146" t="s">
        <v>240</v>
      </c>
      <c r="Y133" s="146" t="s">
        <v>239</v>
      </c>
      <c r="Z133" s="145"/>
      <c r="AA133" s="145"/>
      <c r="AB133" s="145"/>
      <c r="AC133" s="145"/>
      <c r="AD133" s="145"/>
      <c r="AE133" s="145"/>
      <c r="AF133" s="145"/>
      <c r="AG133" s="145" t="s">
        <v>1851</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177">
        <v>118</v>
      </c>
      <c r="B134" s="176" t="s">
        <v>1999</v>
      </c>
      <c r="C134" s="175" t="s">
        <v>2000</v>
      </c>
      <c r="D134" s="174" t="s">
        <v>347</v>
      </c>
      <c r="E134" s="173">
        <v>16</v>
      </c>
      <c r="F134" s="172"/>
      <c r="G134" s="171">
        <f t="shared" si="28"/>
        <v>0</v>
      </c>
      <c r="H134" s="154">
        <v>8.34</v>
      </c>
      <c r="I134" s="146">
        <f t="shared" si="29"/>
        <v>133.44</v>
      </c>
      <c r="J134" s="154">
        <v>236.66</v>
      </c>
      <c r="K134" s="146">
        <f t="shared" si="30"/>
        <v>3786.56</v>
      </c>
      <c r="L134" s="146">
        <v>15</v>
      </c>
      <c r="M134" s="146">
        <f t="shared" si="31"/>
        <v>0</v>
      </c>
      <c r="N134" s="147">
        <v>4.0000000000000003E-5</v>
      </c>
      <c r="O134" s="147">
        <f t="shared" si="32"/>
        <v>0</v>
      </c>
      <c r="P134" s="147">
        <v>0</v>
      </c>
      <c r="Q134" s="147">
        <f t="shared" si="33"/>
        <v>0</v>
      </c>
      <c r="R134" s="146"/>
      <c r="S134" s="146" t="s">
        <v>255</v>
      </c>
      <c r="T134" s="146" t="s">
        <v>255</v>
      </c>
      <c r="U134" s="146">
        <v>0.44500000000000001</v>
      </c>
      <c r="V134" s="146">
        <f t="shared" si="34"/>
        <v>7.12</v>
      </c>
      <c r="W134" s="146"/>
      <c r="X134" s="146" t="s">
        <v>240</v>
      </c>
      <c r="Y134" s="146" t="s">
        <v>239</v>
      </c>
      <c r="Z134" s="145"/>
      <c r="AA134" s="145"/>
      <c r="AB134" s="145"/>
      <c r="AC134" s="145"/>
      <c r="AD134" s="145"/>
      <c r="AE134" s="145"/>
      <c r="AF134" s="145"/>
      <c r="AG134" s="145" t="s">
        <v>1851</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177">
        <v>119</v>
      </c>
      <c r="B135" s="176" t="s">
        <v>2001</v>
      </c>
      <c r="C135" s="175" t="s">
        <v>2002</v>
      </c>
      <c r="D135" s="174" t="s">
        <v>347</v>
      </c>
      <c r="E135" s="173">
        <v>16</v>
      </c>
      <c r="F135" s="172"/>
      <c r="G135" s="171">
        <f t="shared" si="28"/>
        <v>0</v>
      </c>
      <c r="H135" s="154">
        <v>42.91</v>
      </c>
      <c r="I135" s="146">
        <f t="shared" si="29"/>
        <v>686.56</v>
      </c>
      <c r="J135" s="154">
        <v>126.09</v>
      </c>
      <c r="K135" s="146">
        <f t="shared" si="30"/>
        <v>2017.44</v>
      </c>
      <c r="L135" s="146">
        <v>15</v>
      </c>
      <c r="M135" s="146">
        <f t="shared" si="31"/>
        <v>0</v>
      </c>
      <c r="N135" s="147">
        <v>1.3999999999999999E-4</v>
      </c>
      <c r="O135" s="147">
        <f t="shared" si="32"/>
        <v>0</v>
      </c>
      <c r="P135" s="147">
        <v>0</v>
      </c>
      <c r="Q135" s="147">
        <f t="shared" si="33"/>
        <v>0</v>
      </c>
      <c r="R135" s="146"/>
      <c r="S135" s="146" t="s">
        <v>255</v>
      </c>
      <c r="T135" s="146" t="s">
        <v>255</v>
      </c>
      <c r="U135" s="146">
        <v>0.23699999999999999</v>
      </c>
      <c r="V135" s="146">
        <f t="shared" si="34"/>
        <v>3.79</v>
      </c>
      <c r="W135" s="146"/>
      <c r="X135" s="146" t="s">
        <v>240</v>
      </c>
      <c r="Y135" s="146" t="s">
        <v>239</v>
      </c>
      <c r="Z135" s="145"/>
      <c r="AA135" s="145"/>
      <c r="AB135" s="145"/>
      <c r="AC135" s="145"/>
      <c r="AD135" s="145"/>
      <c r="AE135" s="145"/>
      <c r="AF135" s="145"/>
      <c r="AG135" s="145" t="s">
        <v>1851</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177">
        <v>120</v>
      </c>
      <c r="B136" s="176" t="s">
        <v>2003</v>
      </c>
      <c r="C136" s="175" t="s">
        <v>2004</v>
      </c>
      <c r="D136" s="174" t="s">
        <v>347</v>
      </c>
      <c r="E136" s="173">
        <v>16</v>
      </c>
      <c r="F136" s="172"/>
      <c r="G136" s="171">
        <f t="shared" si="28"/>
        <v>0</v>
      </c>
      <c r="H136" s="154">
        <v>45.07</v>
      </c>
      <c r="I136" s="146">
        <f t="shared" si="29"/>
        <v>721.12</v>
      </c>
      <c r="J136" s="154">
        <v>130.93</v>
      </c>
      <c r="K136" s="146">
        <f t="shared" si="30"/>
        <v>2094.88</v>
      </c>
      <c r="L136" s="146">
        <v>15</v>
      </c>
      <c r="M136" s="146">
        <f t="shared" si="31"/>
        <v>0</v>
      </c>
      <c r="N136" s="147">
        <v>1E-4</v>
      </c>
      <c r="O136" s="147">
        <f t="shared" si="32"/>
        <v>0</v>
      </c>
      <c r="P136" s="147">
        <v>0</v>
      </c>
      <c r="Q136" s="147">
        <f t="shared" si="33"/>
        <v>0</v>
      </c>
      <c r="R136" s="146"/>
      <c r="S136" s="146" t="s">
        <v>255</v>
      </c>
      <c r="T136" s="146" t="s">
        <v>255</v>
      </c>
      <c r="U136" s="146">
        <v>0.246</v>
      </c>
      <c r="V136" s="146">
        <f t="shared" si="34"/>
        <v>3.94</v>
      </c>
      <c r="W136" s="146"/>
      <c r="X136" s="146" t="s">
        <v>240</v>
      </c>
      <c r="Y136" s="146" t="s">
        <v>239</v>
      </c>
      <c r="Z136" s="145"/>
      <c r="AA136" s="145"/>
      <c r="AB136" s="145"/>
      <c r="AC136" s="145"/>
      <c r="AD136" s="145"/>
      <c r="AE136" s="145"/>
      <c r="AF136" s="145"/>
      <c r="AG136" s="145" t="s">
        <v>1851</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56.25" outlineLevel="1">
      <c r="A137" s="161">
        <v>121</v>
      </c>
      <c r="B137" s="160" t="s">
        <v>1882</v>
      </c>
      <c r="C137" s="159" t="s">
        <v>2005</v>
      </c>
      <c r="D137" s="158" t="s">
        <v>1960</v>
      </c>
      <c r="E137" s="157">
        <v>14</v>
      </c>
      <c r="F137" s="156"/>
      <c r="G137" s="155">
        <f t="shared" si="28"/>
        <v>0</v>
      </c>
      <c r="H137" s="154">
        <v>0</v>
      </c>
      <c r="I137" s="146">
        <f t="shared" si="29"/>
        <v>0</v>
      </c>
      <c r="J137" s="154">
        <v>9250</v>
      </c>
      <c r="K137" s="146">
        <f t="shared" si="30"/>
        <v>129500</v>
      </c>
      <c r="L137" s="146">
        <v>15</v>
      </c>
      <c r="M137" s="146">
        <f t="shared" si="31"/>
        <v>0</v>
      </c>
      <c r="N137" s="147">
        <v>0</v>
      </c>
      <c r="O137" s="147">
        <f t="shared" si="32"/>
        <v>0</v>
      </c>
      <c r="P137" s="147">
        <v>0</v>
      </c>
      <c r="Q137" s="147">
        <f t="shared" si="33"/>
        <v>0</v>
      </c>
      <c r="R137" s="146"/>
      <c r="S137" s="146" t="s">
        <v>242</v>
      </c>
      <c r="T137" s="146" t="s">
        <v>241</v>
      </c>
      <c r="U137" s="146">
        <v>0</v>
      </c>
      <c r="V137" s="146">
        <f t="shared" si="34"/>
        <v>0</v>
      </c>
      <c r="W137" s="146"/>
      <c r="X137" s="146" t="s">
        <v>1891</v>
      </c>
      <c r="Y137" s="146" t="s">
        <v>239</v>
      </c>
      <c r="Z137" s="145"/>
      <c r="AA137" s="145"/>
      <c r="AB137" s="145"/>
      <c r="AC137" s="145"/>
      <c r="AD137" s="145"/>
      <c r="AE137" s="145"/>
      <c r="AF137" s="145"/>
      <c r="AG137" s="145" t="s">
        <v>1897</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324" t="s">
        <v>2006</v>
      </c>
      <c r="D138" s="1325"/>
      <c r="E138" s="1325"/>
      <c r="F138" s="1325"/>
      <c r="G138" s="1325"/>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3">
      <c r="A139" s="152"/>
      <c r="B139" s="151"/>
      <c r="C139" s="1283" t="s">
        <v>2007</v>
      </c>
      <c r="D139" s="1284"/>
      <c r="E139" s="1284"/>
      <c r="F139" s="1284"/>
      <c r="G139" s="1284"/>
      <c r="H139" s="146"/>
      <c r="I139" s="146"/>
      <c r="J139" s="146"/>
      <c r="K139" s="146"/>
      <c r="L139" s="146"/>
      <c r="M139" s="146"/>
      <c r="N139" s="147"/>
      <c r="O139" s="147"/>
      <c r="P139" s="147"/>
      <c r="Q139" s="147"/>
      <c r="R139" s="146"/>
      <c r="S139" s="146"/>
      <c r="T139" s="146"/>
      <c r="U139" s="146"/>
      <c r="V139" s="146"/>
      <c r="W139" s="146"/>
      <c r="X139" s="146"/>
      <c r="Y139" s="146"/>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56.25" outlineLevel="1">
      <c r="A140" s="161">
        <v>122</v>
      </c>
      <c r="B140" s="160" t="s">
        <v>1882</v>
      </c>
      <c r="C140" s="159" t="s">
        <v>2008</v>
      </c>
      <c r="D140" s="158" t="s">
        <v>1960</v>
      </c>
      <c r="E140" s="157">
        <v>2</v>
      </c>
      <c r="F140" s="156"/>
      <c r="G140" s="155">
        <f>ROUND(E140*F140,2)</f>
        <v>0</v>
      </c>
      <c r="H140" s="154">
        <v>0</v>
      </c>
      <c r="I140" s="146">
        <f>ROUND(E140*H140,2)</f>
        <v>0</v>
      </c>
      <c r="J140" s="154">
        <v>3450</v>
      </c>
      <c r="K140" s="146">
        <f>ROUND(E140*J140,2)</f>
        <v>6900</v>
      </c>
      <c r="L140" s="146">
        <v>15</v>
      </c>
      <c r="M140" s="146">
        <f>G140*(1+L140/100)</f>
        <v>0</v>
      </c>
      <c r="N140" s="147">
        <v>0</v>
      </c>
      <c r="O140" s="147">
        <f>ROUND(E140*N140,2)</f>
        <v>0</v>
      </c>
      <c r="P140" s="147">
        <v>0</v>
      </c>
      <c r="Q140" s="147">
        <f>ROUND(E140*P140,2)</f>
        <v>0</v>
      </c>
      <c r="R140" s="146"/>
      <c r="S140" s="146" t="s">
        <v>242</v>
      </c>
      <c r="T140" s="146" t="s">
        <v>241</v>
      </c>
      <c r="U140" s="146">
        <v>0</v>
      </c>
      <c r="V140" s="146">
        <f>ROUND(E140*U140,2)</f>
        <v>0</v>
      </c>
      <c r="W140" s="146"/>
      <c r="X140" s="146" t="s">
        <v>1891</v>
      </c>
      <c r="Y140" s="146" t="s">
        <v>239</v>
      </c>
      <c r="Z140" s="145"/>
      <c r="AA140" s="145"/>
      <c r="AB140" s="145"/>
      <c r="AC140" s="145"/>
      <c r="AD140" s="145"/>
      <c r="AE140" s="145"/>
      <c r="AF140" s="145"/>
      <c r="AG140" s="145" t="s">
        <v>1897</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2">
      <c r="A141" s="152"/>
      <c r="B141" s="151"/>
      <c r="C141" s="1324" t="s">
        <v>2009</v>
      </c>
      <c r="D141" s="1325"/>
      <c r="E141" s="1325"/>
      <c r="F141" s="1325"/>
      <c r="G141" s="1325"/>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283" t="s">
        <v>2007</v>
      </c>
      <c r="D142" s="1284"/>
      <c r="E142" s="1284"/>
      <c r="F142" s="1284"/>
      <c r="G142" s="1284"/>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177">
        <v>123</v>
      </c>
      <c r="B143" s="176" t="s">
        <v>2010</v>
      </c>
      <c r="C143" s="175" t="s">
        <v>2011</v>
      </c>
      <c r="D143" s="174" t="s">
        <v>1960</v>
      </c>
      <c r="E143" s="173">
        <v>14</v>
      </c>
      <c r="F143" s="172"/>
      <c r="G143" s="171">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7">
        <v>8.8999999999999995E-4</v>
      </c>
      <c r="O143" s="147">
        <f t="shared" ref="O143:O156" si="39">ROUND(E143*N143,2)</f>
        <v>0.01</v>
      </c>
      <c r="P143" s="147">
        <v>0</v>
      </c>
      <c r="Q143" s="147">
        <f t="shared" ref="Q143:Q156" si="40">ROUND(E143*P143,2)</f>
        <v>0</v>
      </c>
      <c r="R143" s="146"/>
      <c r="S143" s="146" t="s">
        <v>255</v>
      </c>
      <c r="T143" s="146" t="s">
        <v>255</v>
      </c>
      <c r="U143" s="146">
        <v>1.1200000000000001</v>
      </c>
      <c r="V143" s="146">
        <f t="shared" ref="V143:V156" si="41">ROUND(E143*U143,2)</f>
        <v>15.68</v>
      </c>
      <c r="W143" s="146"/>
      <c r="X143" s="146" t="s">
        <v>240</v>
      </c>
      <c r="Y143" s="146" t="s">
        <v>239</v>
      </c>
      <c r="Z143" s="145"/>
      <c r="AA143" s="145"/>
      <c r="AB143" s="145"/>
      <c r="AC143" s="145"/>
      <c r="AD143" s="145"/>
      <c r="AE143" s="145"/>
      <c r="AF143" s="145"/>
      <c r="AG143" s="145" t="s">
        <v>1851</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177">
        <v>124</v>
      </c>
      <c r="B144" s="176" t="s">
        <v>2012</v>
      </c>
      <c r="C144" s="175" t="s">
        <v>2013</v>
      </c>
      <c r="D144" s="174" t="s">
        <v>1960</v>
      </c>
      <c r="E144" s="173">
        <v>14</v>
      </c>
      <c r="F144" s="172"/>
      <c r="G144" s="171">
        <f t="shared" si="35"/>
        <v>0</v>
      </c>
      <c r="H144" s="154">
        <v>0</v>
      </c>
      <c r="I144" s="146">
        <f t="shared" si="36"/>
        <v>0</v>
      </c>
      <c r="J144" s="154">
        <v>1094</v>
      </c>
      <c r="K144" s="146">
        <f t="shared" si="37"/>
        <v>15316</v>
      </c>
      <c r="L144" s="146">
        <v>15</v>
      </c>
      <c r="M144" s="146">
        <f t="shared" si="38"/>
        <v>0</v>
      </c>
      <c r="N144" s="147">
        <v>0</v>
      </c>
      <c r="O144" s="147">
        <f t="shared" si="39"/>
        <v>0</v>
      </c>
      <c r="P144" s="147">
        <v>0</v>
      </c>
      <c r="Q144" s="147">
        <f t="shared" si="40"/>
        <v>0</v>
      </c>
      <c r="R144" s="146"/>
      <c r="S144" s="146" t="s">
        <v>255</v>
      </c>
      <c r="T144" s="146" t="s">
        <v>255</v>
      </c>
      <c r="U144" s="146">
        <v>1.9</v>
      </c>
      <c r="V144" s="146">
        <f t="shared" si="41"/>
        <v>26.6</v>
      </c>
      <c r="W144" s="146"/>
      <c r="X144" s="146" t="s">
        <v>240</v>
      </c>
      <c r="Y144" s="146" t="s">
        <v>239</v>
      </c>
      <c r="Z144" s="145"/>
      <c r="AA144" s="145"/>
      <c r="AB144" s="145"/>
      <c r="AC144" s="145"/>
      <c r="AD144" s="145"/>
      <c r="AE144" s="145"/>
      <c r="AF144" s="145"/>
      <c r="AG144" s="145" t="s">
        <v>1851</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3.75" outlineLevel="1">
      <c r="A145" s="177">
        <v>125</v>
      </c>
      <c r="B145" s="176" t="s">
        <v>1882</v>
      </c>
      <c r="C145" s="175" t="s">
        <v>2014</v>
      </c>
      <c r="D145" s="174" t="s">
        <v>1960</v>
      </c>
      <c r="E145" s="173">
        <v>14</v>
      </c>
      <c r="F145" s="172"/>
      <c r="G145" s="171">
        <f t="shared" si="35"/>
        <v>0</v>
      </c>
      <c r="H145" s="154">
        <v>0</v>
      </c>
      <c r="I145" s="146">
        <f t="shared" si="36"/>
        <v>0</v>
      </c>
      <c r="J145" s="154">
        <v>10154</v>
      </c>
      <c r="K145" s="146">
        <f t="shared" si="37"/>
        <v>142156</v>
      </c>
      <c r="L145" s="146">
        <v>15</v>
      </c>
      <c r="M145" s="146">
        <f t="shared" si="38"/>
        <v>0</v>
      </c>
      <c r="N145" s="147">
        <v>0</v>
      </c>
      <c r="O145" s="147">
        <f t="shared" si="39"/>
        <v>0</v>
      </c>
      <c r="P145" s="147">
        <v>0</v>
      </c>
      <c r="Q145" s="147">
        <f t="shared" si="40"/>
        <v>0</v>
      </c>
      <c r="R145" s="146"/>
      <c r="S145" s="146" t="s">
        <v>242</v>
      </c>
      <c r="T145" s="146" t="s">
        <v>241</v>
      </c>
      <c r="U145" s="146">
        <v>0</v>
      </c>
      <c r="V145" s="146">
        <f t="shared" si="41"/>
        <v>0</v>
      </c>
      <c r="W145" s="146"/>
      <c r="X145" s="146" t="s">
        <v>1891</v>
      </c>
      <c r="Y145" s="146" t="s">
        <v>239</v>
      </c>
      <c r="Z145" s="145"/>
      <c r="AA145" s="145"/>
      <c r="AB145" s="145"/>
      <c r="AC145" s="145"/>
      <c r="AD145" s="145"/>
      <c r="AE145" s="145"/>
      <c r="AF145" s="145"/>
      <c r="AG145" s="145" t="s">
        <v>1897</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177">
        <v>126</v>
      </c>
      <c r="B146" s="176" t="s">
        <v>2015</v>
      </c>
      <c r="C146" s="175" t="s">
        <v>2016</v>
      </c>
      <c r="D146" s="174" t="s">
        <v>1960</v>
      </c>
      <c r="E146" s="173">
        <v>2</v>
      </c>
      <c r="F146" s="172"/>
      <c r="G146" s="171">
        <f t="shared" si="35"/>
        <v>0</v>
      </c>
      <c r="H146" s="154">
        <v>553.89</v>
      </c>
      <c r="I146" s="146">
        <f t="shared" si="36"/>
        <v>1107.78</v>
      </c>
      <c r="J146" s="154">
        <v>1916.11</v>
      </c>
      <c r="K146" s="146">
        <f t="shared" si="37"/>
        <v>3832.22</v>
      </c>
      <c r="L146" s="146">
        <v>15</v>
      </c>
      <c r="M146" s="146">
        <f t="shared" si="38"/>
        <v>0</v>
      </c>
      <c r="N146" s="147">
        <v>4.8999999999999998E-4</v>
      </c>
      <c r="O146" s="147">
        <f t="shared" si="39"/>
        <v>0</v>
      </c>
      <c r="P146" s="147">
        <v>0</v>
      </c>
      <c r="Q146" s="147">
        <f t="shared" si="40"/>
        <v>0</v>
      </c>
      <c r="R146" s="146"/>
      <c r="S146" s="146" t="s">
        <v>255</v>
      </c>
      <c r="T146" s="146" t="s">
        <v>255</v>
      </c>
      <c r="U146" s="146">
        <v>3.6</v>
      </c>
      <c r="V146" s="146">
        <f t="shared" si="41"/>
        <v>7.2</v>
      </c>
      <c r="W146" s="146"/>
      <c r="X146" s="146" t="s">
        <v>240</v>
      </c>
      <c r="Y146" s="146" t="s">
        <v>239</v>
      </c>
      <c r="Z146" s="145"/>
      <c r="AA146" s="145"/>
      <c r="AB146" s="145"/>
      <c r="AC146" s="145"/>
      <c r="AD146" s="145"/>
      <c r="AE146" s="145"/>
      <c r="AF146" s="145"/>
      <c r="AG146" s="145" t="s">
        <v>1851</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177">
        <v>127</v>
      </c>
      <c r="B147" s="176" t="s">
        <v>2017</v>
      </c>
      <c r="C147" s="175" t="s">
        <v>2018</v>
      </c>
      <c r="D147" s="174" t="s">
        <v>1960</v>
      </c>
      <c r="E147" s="173">
        <v>2</v>
      </c>
      <c r="F147" s="172"/>
      <c r="G147" s="171">
        <f t="shared" si="35"/>
        <v>0</v>
      </c>
      <c r="H147" s="154">
        <v>70.209999999999994</v>
      </c>
      <c r="I147" s="146">
        <f t="shared" si="36"/>
        <v>140.41999999999999</v>
      </c>
      <c r="J147" s="154">
        <v>274.79000000000002</v>
      </c>
      <c r="K147" s="146">
        <f t="shared" si="37"/>
        <v>549.58000000000004</v>
      </c>
      <c r="L147" s="146">
        <v>15</v>
      </c>
      <c r="M147" s="146">
        <f t="shared" si="38"/>
        <v>0</v>
      </c>
      <c r="N147" s="147">
        <v>1.2E-4</v>
      </c>
      <c r="O147" s="147">
        <f t="shared" si="39"/>
        <v>0</v>
      </c>
      <c r="P147" s="147">
        <v>0</v>
      </c>
      <c r="Q147" s="147">
        <f t="shared" si="40"/>
        <v>0</v>
      </c>
      <c r="R147" s="146"/>
      <c r="S147" s="146" t="s">
        <v>255</v>
      </c>
      <c r="T147" s="146" t="s">
        <v>255</v>
      </c>
      <c r="U147" s="146">
        <v>0.51700000000000002</v>
      </c>
      <c r="V147" s="146">
        <f t="shared" si="41"/>
        <v>1.03</v>
      </c>
      <c r="W147" s="146"/>
      <c r="X147" s="146" t="s">
        <v>240</v>
      </c>
      <c r="Y147" s="146" t="s">
        <v>239</v>
      </c>
      <c r="Z147" s="145"/>
      <c r="AA147" s="145"/>
      <c r="AB147" s="145"/>
      <c r="AC147" s="145"/>
      <c r="AD147" s="145"/>
      <c r="AE147" s="145"/>
      <c r="AF147" s="145"/>
      <c r="AG147" s="145" t="s">
        <v>1851</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177">
        <v>128</v>
      </c>
      <c r="B148" s="176" t="s">
        <v>2001</v>
      </c>
      <c r="C148" s="175" t="s">
        <v>2002</v>
      </c>
      <c r="D148" s="174" t="s">
        <v>347</v>
      </c>
      <c r="E148" s="173">
        <v>2</v>
      </c>
      <c r="F148" s="172"/>
      <c r="G148" s="171">
        <f t="shared" si="35"/>
        <v>0</v>
      </c>
      <c r="H148" s="154">
        <v>42.91</v>
      </c>
      <c r="I148" s="146">
        <f t="shared" si="36"/>
        <v>85.82</v>
      </c>
      <c r="J148" s="154">
        <v>126.09</v>
      </c>
      <c r="K148" s="146">
        <f t="shared" si="37"/>
        <v>252.18</v>
      </c>
      <c r="L148" s="146">
        <v>15</v>
      </c>
      <c r="M148" s="146">
        <f t="shared" si="38"/>
        <v>0</v>
      </c>
      <c r="N148" s="147">
        <v>1.3999999999999999E-4</v>
      </c>
      <c r="O148" s="147">
        <f t="shared" si="39"/>
        <v>0</v>
      </c>
      <c r="P148" s="147">
        <v>0</v>
      </c>
      <c r="Q148" s="147">
        <f t="shared" si="40"/>
        <v>0</v>
      </c>
      <c r="R148" s="146"/>
      <c r="S148" s="146" t="s">
        <v>255</v>
      </c>
      <c r="T148" s="146" t="s">
        <v>255</v>
      </c>
      <c r="U148" s="146">
        <v>0.23699999999999999</v>
      </c>
      <c r="V148" s="146">
        <f t="shared" si="41"/>
        <v>0.47</v>
      </c>
      <c r="W148" s="146"/>
      <c r="X148" s="146" t="s">
        <v>240</v>
      </c>
      <c r="Y148" s="146" t="s">
        <v>239</v>
      </c>
      <c r="Z148" s="145"/>
      <c r="AA148" s="145"/>
      <c r="AB148" s="145"/>
      <c r="AC148" s="145"/>
      <c r="AD148" s="145"/>
      <c r="AE148" s="145"/>
      <c r="AF148" s="145"/>
      <c r="AG148" s="145" t="s">
        <v>1851</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56.25" outlineLevel="1">
      <c r="A149" s="177">
        <v>129</v>
      </c>
      <c r="B149" s="176" t="s">
        <v>1882</v>
      </c>
      <c r="C149" s="175" t="s">
        <v>2019</v>
      </c>
      <c r="D149" s="174" t="s">
        <v>1960</v>
      </c>
      <c r="E149" s="173">
        <v>2</v>
      </c>
      <c r="F149" s="172"/>
      <c r="G149" s="171">
        <f t="shared" si="35"/>
        <v>0</v>
      </c>
      <c r="H149" s="154">
        <v>0</v>
      </c>
      <c r="I149" s="146">
        <f t="shared" si="36"/>
        <v>0</v>
      </c>
      <c r="J149" s="154">
        <v>8195</v>
      </c>
      <c r="K149" s="146">
        <f t="shared" si="37"/>
        <v>16390</v>
      </c>
      <c r="L149" s="146">
        <v>15</v>
      </c>
      <c r="M149" s="146">
        <f t="shared" si="38"/>
        <v>0</v>
      </c>
      <c r="N149" s="147">
        <v>0</v>
      </c>
      <c r="O149" s="147">
        <f t="shared" si="39"/>
        <v>0</v>
      </c>
      <c r="P149" s="147">
        <v>0</v>
      </c>
      <c r="Q149" s="147">
        <f t="shared" si="40"/>
        <v>0</v>
      </c>
      <c r="R149" s="146"/>
      <c r="S149" s="146" t="s">
        <v>242</v>
      </c>
      <c r="T149" s="146" t="s">
        <v>241</v>
      </c>
      <c r="U149" s="146">
        <v>0</v>
      </c>
      <c r="V149" s="146">
        <f t="shared" si="41"/>
        <v>0</v>
      </c>
      <c r="W149" s="146"/>
      <c r="X149" s="146" t="s">
        <v>1891</v>
      </c>
      <c r="Y149" s="146" t="s">
        <v>239</v>
      </c>
      <c r="Z149" s="145"/>
      <c r="AA149" s="145"/>
      <c r="AB149" s="145"/>
      <c r="AC149" s="145"/>
      <c r="AD149" s="145"/>
      <c r="AE149" s="145"/>
      <c r="AF149" s="145"/>
      <c r="AG149" s="145" t="s">
        <v>1897</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177">
        <v>130</v>
      </c>
      <c r="B150" s="176" t="s">
        <v>2020</v>
      </c>
      <c r="C150" s="175" t="s">
        <v>2021</v>
      </c>
      <c r="D150" s="174" t="s">
        <v>347</v>
      </c>
      <c r="E150" s="173">
        <v>1</v>
      </c>
      <c r="F150" s="172"/>
      <c r="G150" s="171">
        <f t="shared" si="35"/>
        <v>0</v>
      </c>
      <c r="H150" s="154">
        <v>347.89</v>
      </c>
      <c r="I150" s="146">
        <f t="shared" si="36"/>
        <v>347.89</v>
      </c>
      <c r="J150" s="154">
        <v>664.11</v>
      </c>
      <c r="K150" s="146">
        <f t="shared" si="37"/>
        <v>664.11</v>
      </c>
      <c r="L150" s="146">
        <v>15</v>
      </c>
      <c r="M150" s="146">
        <f t="shared" si="38"/>
        <v>0</v>
      </c>
      <c r="N150" s="147">
        <v>3.0899999999999999E-3</v>
      </c>
      <c r="O150" s="147">
        <f t="shared" si="39"/>
        <v>0</v>
      </c>
      <c r="P150" s="147">
        <v>0</v>
      </c>
      <c r="Q150" s="147">
        <f t="shared" si="40"/>
        <v>0</v>
      </c>
      <c r="R150" s="146"/>
      <c r="S150" s="146" t="s">
        <v>255</v>
      </c>
      <c r="T150" s="146" t="s">
        <v>255</v>
      </c>
      <c r="U150" s="146">
        <v>1.25</v>
      </c>
      <c r="V150" s="146">
        <f t="shared" si="41"/>
        <v>1.25</v>
      </c>
      <c r="W150" s="146"/>
      <c r="X150" s="146" t="s">
        <v>240</v>
      </c>
      <c r="Y150" s="146" t="s">
        <v>239</v>
      </c>
      <c r="Z150" s="145"/>
      <c r="AA150" s="145"/>
      <c r="AB150" s="145"/>
      <c r="AC150" s="145"/>
      <c r="AD150" s="145"/>
      <c r="AE150" s="145"/>
      <c r="AF150" s="145"/>
      <c r="AG150" s="145" t="s">
        <v>1851</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2.5" outlineLevel="1">
      <c r="A151" s="177">
        <v>131</v>
      </c>
      <c r="B151" s="176" t="s">
        <v>2022</v>
      </c>
      <c r="C151" s="175" t="s">
        <v>2023</v>
      </c>
      <c r="D151" s="174" t="s">
        <v>347</v>
      </c>
      <c r="E151" s="173">
        <v>1</v>
      </c>
      <c r="F151" s="172"/>
      <c r="G151" s="171">
        <f t="shared" si="35"/>
        <v>0</v>
      </c>
      <c r="H151" s="154">
        <v>2352.1</v>
      </c>
      <c r="I151" s="146">
        <f t="shared" si="36"/>
        <v>2352.1</v>
      </c>
      <c r="J151" s="154">
        <v>252.9</v>
      </c>
      <c r="K151" s="146">
        <f t="shared" si="37"/>
        <v>252.9</v>
      </c>
      <c r="L151" s="146">
        <v>15</v>
      </c>
      <c r="M151" s="146">
        <f t="shared" si="38"/>
        <v>0</v>
      </c>
      <c r="N151" s="147">
        <v>1.72E-3</v>
      </c>
      <c r="O151" s="147">
        <f t="shared" si="39"/>
        <v>0</v>
      </c>
      <c r="P151" s="147">
        <v>0</v>
      </c>
      <c r="Q151" s="147">
        <f t="shared" si="40"/>
        <v>0</v>
      </c>
      <c r="R151" s="146"/>
      <c r="S151" s="146" t="s">
        <v>255</v>
      </c>
      <c r="T151" s="146" t="s">
        <v>255</v>
      </c>
      <c r="U151" s="146">
        <v>0.47599999999999998</v>
      </c>
      <c r="V151" s="146">
        <f t="shared" si="41"/>
        <v>0.48</v>
      </c>
      <c r="W151" s="146"/>
      <c r="X151" s="146" t="s">
        <v>240</v>
      </c>
      <c r="Y151" s="146" t="s">
        <v>239</v>
      </c>
      <c r="Z151" s="145"/>
      <c r="AA151" s="145"/>
      <c r="AB151" s="145"/>
      <c r="AC151" s="145"/>
      <c r="AD151" s="145"/>
      <c r="AE151" s="145"/>
      <c r="AF151" s="145"/>
      <c r="AG151" s="145" t="s">
        <v>1851</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177">
        <v>132</v>
      </c>
      <c r="B152" s="176" t="s">
        <v>1882</v>
      </c>
      <c r="C152" s="175" t="s">
        <v>2024</v>
      </c>
      <c r="D152" s="174" t="s">
        <v>1960</v>
      </c>
      <c r="E152" s="173">
        <v>1</v>
      </c>
      <c r="F152" s="172"/>
      <c r="G152" s="171">
        <f t="shared" si="35"/>
        <v>0</v>
      </c>
      <c r="H152" s="154">
        <v>0</v>
      </c>
      <c r="I152" s="146">
        <f t="shared" si="36"/>
        <v>0</v>
      </c>
      <c r="J152" s="154">
        <v>5150</v>
      </c>
      <c r="K152" s="146">
        <f t="shared" si="37"/>
        <v>5150</v>
      </c>
      <c r="L152" s="146">
        <v>15</v>
      </c>
      <c r="M152" s="146">
        <f t="shared" si="38"/>
        <v>0</v>
      </c>
      <c r="N152" s="147">
        <v>0</v>
      </c>
      <c r="O152" s="147">
        <f t="shared" si="39"/>
        <v>0</v>
      </c>
      <c r="P152" s="147">
        <v>0</v>
      </c>
      <c r="Q152" s="147">
        <f t="shared" si="40"/>
        <v>0</v>
      </c>
      <c r="R152" s="146"/>
      <c r="S152" s="146" t="s">
        <v>242</v>
      </c>
      <c r="T152" s="146" t="s">
        <v>241</v>
      </c>
      <c r="U152" s="146">
        <v>0</v>
      </c>
      <c r="V152" s="146">
        <f t="shared" si="41"/>
        <v>0</v>
      </c>
      <c r="W152" s="146"/>
      <c r="X152" s="146" t="s">
        <v>1891</v>
      </c>
      <c r="Y152" s="146" t="s">
        <v>239</v>
      </c>
      <c r="Z152" s="145"/>
      <c r="AA152" s="145"/>
      <c r="AB152" s="145"/>
      <c r="AC152" s="145"/>
      <c r="AD152" s="145"/>
      <c r="AE152" s="145"/>
      <c r="AF152" s="145"/>
      <c r="AG152" s="145" t="s">
        <v>1897</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177">
        <v>133</v>
      </c>
      <c r="B153" s="176" t="s">
        <v>2025</v>
      </c>
      <c r="C153" s="175" t="s">
        <v>2026</v>
      </c>
      <c r="D153" s="174" t="s">
        <v>1960</v>
      </c>
      <c r="E153" s="173">
        <v>14</v>
      </c>
      <c r="F153" s="172"/>
      <c r="G153" s="171">
        <f t="shared" si="35"/>
        <v>0</v>
      </c>
      <c r="H153" s="154">
        <v>649.16</v>
      </c>
      <c r="I153" s="146">
        <f t="shared" si="36"/>
        <v>9088.24</v>
      </c>
      <c r="J153" s="154">
        <v>268.83999999999997</v>
      </c>
      <c r="K153" s="146">
        <f t="shared" si="37"/>
        <v>3763.76</v>
      </c>
      <c r="L153" s="146">
        <v>15</v>
      </c>
      <c r="M153" s="146">
        <f t="shared" si="38"/>
        <v>0</v>
      </c>
      <c r="N153" s="147">
        <v>7.2000000000000005E-4</v>
      </c>
      <c r="O153" s="147">
        <f t="shared" si="39"/>
        <v>0.01</v>
      </c>
      <c r="P153" s="147">
        <v>0</v>
      </c>
      <c r="Q153" s="147">
        <f t="shared" si="40"/>
        <v>0</v>
      </c>
      <c r="R153" s="146"/>
      <c r="S153" s="146" t="s">
        <v>255</v>
      </c>
      <c r="T153" s="146" t="s">
        <v>255</v>
      </c>
      <c r="U153" s="146">
        <v>0.50600000000000001</v>
      </c>
      <c r="V153" s="146">
        <f t="shared" si="41"/>
        <v>7.08</v>
      </c>
      <c r="W153" s="146"/>
      <c r="X153" s="146" t="s">
        <v>240</v>
      </c>
      <c r="Y153" s="146" t="s">
        <v>239</v>
      </c>
      <c r="Z153" s="145"/>
      <c r="AA153" s="145"/>
      <c r="AB153" s="145"/>
      <c r="AC153" s="145"/>
      <c r="AD153" s="145"/>
      <c r="AE153" s="145"/>
      <c r="AF153" s="145"/>
      <c r="AG153" s="145" t="s">
        <v>1851</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177">
        <v>134</v>
      </c>
      <c r="B154" s="176" t="s">
        <v>1999</v>
      </c>
      <c r="C154" s="175" t="s">
        <v>2000</v>
      </c>
      <c r="D154" s="174" t="s">
        <v>347</v>
      </c>
      <c r="E154" s="173">
        <v>14</v>
      </c>
      <c r="F154" s="172"/>
      <c r="G154" s="171">
        <f t="shared" si="35"/>
        <v>0</v>
      </c>
      <c r="H154" s="154">
        <v>8.34</v>
      </c>
      <c r="I154" s="146">
        <f t="shared" si="36"/>
        <v>116.76</v>
      </c>
      <c r="J154" s="154">
        <v>236.66</v>
      </c>
      <c r="K154" s="146">
        <f t="shared" si="37"/>
        <v>3313.24</v>
      </c>
      <c r="L154" s="146">
        <v>15</v>
      </c>
      <c r="M154" s="146">
        <f t="shared" si="38"/>
        <v>0</v>
      </c>
      <c r="N154" s="147">
        <v>4.0000000000000003E-5</v>
      </c>
      <c r="O154" s="147">
        <f t="shared" si="39"/>
        <v>0</v>
      </c>
      <c r="P154" s="147">
        <v>0</v>
      </c>
      <c r="Q154" s="147">
        <f t="shared" si="40"/>
        <v>0</v>
      </c>
      <c r="R154" s="146"/>
      <c r="S154" s="146" t="s">
        <v>255</v>
      </c>
      <c r="T154" s="146" t="s">
        <v>255</v>
      </c>
      <c r="U154" s="146">
        <v>0.44500000000000001</v>
      </c>
      <c r="V154" s="146">
        <f t="shared" si="41"/>
        <v>6.23</v>
      </c>
      <c r="W154" s="146"/>
      <c r="X154" s="146" t="s">
        <v>240</v>
      </c>
      <c r="Y154" s="146" t="s">
        <v>239</v>
      </c>
      <c r="Z154" s="145"/>
      <c r="AA154" s="145"/>
      <c r="AB154" s="145"/>
      <c r="AC154" s="145"/>
      <c r="AD154" s="145"/>
      <c r="AE154" s="145"/>
      <c r="AF154" s="145"/>
      <c r="AG154" s="145" t="s">
        <v>1851</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177">
        <v>135</v>
      </c>
      <c r="B155" s="176" t="s">
        <v>2001</v>
      </c>
      <c r="C155" s="175" t="s">
        <v>2002</v>
      </c>
      <c r="D155" s="174" t="s">
        <v>347</v>
      </c>
      <c r="E155" s="173">
        <v>14</v>
      </c>
      <c r="F155" s="172"/>
      <c r="G155" s="171">
        <f t="shared" si="35"/>
        <v>0</v>
      </c>
      <c r="H155" s="154">
        <v>42.91</v>
      </c>
      <c r="I155" s="146">
        <f t="shared" si="36"/>
        <v>600.74</v>
      </c>
      <c r="J155" s="154">
        <v>126.09</v>
      </c>
      <c r="K155" s="146">
        <f t="shared" si="37"/>
        <v>1765.26</v>
      </c>
      <c r="L155" s="146">
        <v>15</v>
      </c>
      <c r="M155" s="146">
        <f t="shared" si="38"/>
        <v>0</v>
      </c>
      <c r="N155" s="147">
        <v>1.3999999999999999E-4</v>
      </c>
      <c r="O155" s="147">
        <f t="shared" si="39"/>
        <v>0</v>
      </c>
      <c r="P155" s="147">
        <v>0</v>
      </c>
      <c r="Q155" s="147">
        <f t="shared" si="40"/>
        <v>0</v>
      </c>
      <c r="R155" s="146"/>
      <c r="S155" s="146" t="s">
        <v>255</v>
      </c>
      <c r="T155" s="146" t="s">
        <v>255</v>
      </c>
      <c r="U155" s="146">
        <v>0.23699999999999999</v>
      </c>
      <c r="V155" s="146">
        <f t="shared" si="41"/>
        <v>3.32</v>
      </c>
      <c r="W155" s="146"/>
      <c r="X155" s="146" t="s">
        <v>240</v>
      </c>
      <c r="Y155" s="146" t="s">
        <v>239</v>
      </c>
      <c r="Z155" s="145"/>
      <c r="AA155" s="145"/>
      <c r="AB155" s="145"/>
      <c r="AC155" s="145"/>
      <c r="AD155" s="145"/>
      <c r="AE155" s="145"/>
      <c r="AF155" s="145"/>
      <c r="AG155" s="145" t="s">
        <v>1851</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56.25" outlineLevel="1">
      <c r="A156" s="161">
        <v>136</v>
      </c>
      <c r="B156" s="160" t="s">
        <v>1882</v>
      </c>
      <c r="C156" s="159" t="s">
        <v>2027</v>
      </c>
      <c r="D156" s="158" t="s">
        <v>1960</v>
      </c>
      <c r="E156" s="157">
        <v>14</v>
      </c>
      <c r="F156" s="156"/>
      <c r="G156" s="155">
        <f t="shared" si="35"/>
        <v>0</v>
      </c>
      <c r="H156" s="154">
        <v>0</v>
      </c>
      <c r="I156" s="146">
        <f t="shared" si="36"/>
        <v>0</v>
      </c>
      <c r="J156" s="154">
        <v>1975</v>
      </c>
      <c r="K156" s="146">
        <f t="shared" si="37"/>
        <v>27650</v>
      </c>
      <c r="L156" s="146">
        <v>15</v>
      </c>
      <c r="M156" s="146">
        <f t="shared" si="38"/>
        <v>0</v>
      </c>
      <c r="N156" s="147">
        <v>0</v>
      </c>
      <c r="O156" s="147">
        <f t="shared" si="39"/>
        <v>0</v>
      </c>
      <c r="P156" s="147">
        <v>0</v>
      </c>
      <c r="Q156" s="147">
        <f t="shared" si="40"/>
        <v>0</v>
      </c>
      <c r="R156" s="146"/>
      <c r="S156" s="146" t="s">
        <v>242</v>
      </c>
      <c r="T156" s="146" t="s">
        <v>241</v>
      </c>
      <c r="U156" s="146">
        <v>0</v>
      </c>
      <c r="V156" s="146">
        <f t="shared" si="41"/>
        <v>0</v>
      </c>
      <c r="W156" s="146"/>
      <c r="X156" s="146" t="s">
        <v>1891</v>
      </c>
      <c r="Y156" s="146" t="s">
        <v>239</v>
      </c>
      <c r="Z156" s="145"/>
      <c r="AA156" s="145"/>
      <c r="AB156" s="145"/>
      <c r="AC156" s="145"/>
      <c r="AD156" s="145"/>
      <c r="AE156" s="145"/>
      <c r="AF156" s="145"/>
      <c r="AG156" s="145" t="s">
        <v>1897</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2">
      <c r="A157" s="152"/>
      <c r="B157" s="151"/>
      <c r="C157" s="1324" t="s">
        <v>2028</v>
      </c>
      <c r="D157" s="1325"/>
      <c r="E157" s="1325"/>
      <c r="F157" s="1325"/>
      <c r="G157" s="1325"/>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283" t="s">
        <v>2029</v>
      </c>
      <c r="D158" s="1284"/>
      <c r="E158" s="1284"/>
      <c r="F158" s="1284"/>
      <c r="G158" s="1284"/>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283" t="s">
        <v>2007</v>
      </c>
      <c r="D159" s="1284"/>
      <c r="E159" s="1284"/>
      <c r="F159" s="1284"/>
      <c r="G159" s="1284"/>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177">
        <v>137</v>
      </c>
      <c r="B160" s="176" t="s">
        <v>2030</v>
      </c>
      <c r="C160" s="175" t="s">
        <v>2031</v>
      </c>
      <c r="D160" s="174" t="s">
        <v>1960</v>
      </c>
      <c r="E160" s="173">
        <v>28</v>
      </c>
      <c r="F160" s="172"/>
      <c r="G160" s="171">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7">
        <v>8.0000000000000007E-5</v>
      </c>
      <c r="O160" s="147">
        <f t="shared" ref="O160:O165" si="46">ROUND(E160*N160,2)</f>
        <v>0</v>
      </c>
      <c r="P160" s="147">
        <v>0</v>
      </c>
      <c r="Q160" s="147">
        <f t="shared" ref="Q160:Q165" si="47">ROUND(E160*P160,2)</f>
        <v>0</v>
      </c>
      <c r="R160" s="146"/>
      <c r="S160" s="146" t="s">
        <v>255</v>
      </c>
      <c r="T160" s="146" t="s">
        <v>255</v>
      </c>
      <c r="U160" s="146">
        <v>0.17599999999999999</v>
      </c>
      <c r="V160" s="146">
        <f t="shared" ref="V160:V165" si="48">ROUND(E160*U160,2)</f>
        <v>4.93</v>
      </c>
      <c r="W160" s="146"/>
      <c r="X160" s="146" t="s">
        <v>240</v>
      </c>
      <c r="Y160" s="146" t="s">
        <v>239</v>
      </c>
      <c r="Z160" s="145"/>
      <c r="AA160" s="145"/>
      <c r="AB160" s="145"/>
      <c r="AC160" s="145"/>
      <c r="AD160" s="145"/>
      <c r="AE160" s="145"/>
      <c r="AF160" s="145"/>
      <c r="AG160" s="145" t="s">
        <v>1851</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177">
        <v>138</v>
      </c>
      <c r="B161" s="176" t="s">
        <v>2032</v>
      </c>
      <c r="C161" s="175" t="s">
        <v>2033</v>
      </c>
      <c r="D161" s="174" t="s">
        <v>1960</v>
      </c>
      <c r="E161" s="173">
        <v>2</v>
      </c>
      <c r="F161" s="172"/>
      <c r="G161" s="171">
        <f t="shared" si="42"/>
        <v>0</v>
      </c>
      <c r="H161" s="154">
        <v>231.23</v>
      </c>
      <c r="I161" s="146">
        <f t="shared" si="43"/>
        <v>462.46</v>
      </c>
      <c r="J161" s="154">
        <v>2658.77</v>
      </c>
      <c r="K161" s="146">
        <f t="shared" si="44"/>
        <v>5317.54</v>
      </c>
      <c r="L161" s="146">
        <v>15</v>
      </c>
      <c r="M161" s="146">
        <f t="shared" si="45"/>
        <v>0</v>
      </c>
      <c r="N161" s="147">
        <v>4.4999999999999999E-4</v>
      </c>
      <c r="O161" s="147">
        <f t="shared" si="46"/>
        <v>0</v>
      </c>
      <c r="P161" s="147">
        <v>0</v>
      </c>
      <c r="Q161" s="147">
        <f t="shared" si="47"/>
        <v>0</v>
      </c>
      <c r="R161" s="146"/>
      <c r="S161" s="146" t="s">
        <v>255</v>
      </c>
      <c r="T161" s="146" t="s">
        <v>255</v>
      </c>
      <c r="U161" s="146">
        <v>5</v>
      </c>
      <c r="V161" s="146">
        <f t="shared" si="48"/>
        <v>10</v>
      </c>
      <c r="W161" s="146"/>
      <c r="X161" s="146" t="s">
        <v>240</v>
      </c>
      <c r="Y161" s="146" t="s">
        <v>239</v>
      </c>
      <c r="Z161" s="145"/>
      <c r="AA161" s="145"/>
      <c r="AB161" s="145"/>
      <c r="AC161" s="145"/>
      <c r="AD161" s="145"/>
      <c r="AE161" s="145"/>
      <c r="AF161" s="145"/>
      <c r="AG161" s="145" t="s">
        <v>1851</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177">
        <v>139</v>
      </c>
      <c r="B162" s="176" t="s">
        <v>2034</v>
      </c>
      <c r="C162" s="175" t="s">
        <v>2035</v>
      </c>
      <c r="D162" s="174" t="s">
        <v>347</v>
      </c>
      <c r="E162" s="173">
        <v>2</v>
      </c>
      <c r="F162" s="172"/>
      <c r="G162" s="171">
        <f t="shared" si="42"/>
        <v>0</v>
      </c>
      <c r="H162" s="154">
        <v>87.25</v>
      </c>
      <c r="I162" s="146">
        <f t="shared" si="43"/>
        <v>174.5</v>
      </c>
      <c r="J162" s="154">
        <v>346.75</v>
      </c>
      <c r="K162" s="146">
        <f t="shared" si="44"/>
        <v>693.5</v>
      </c>
      <c r="L162" s="146">
        <v>15</v>
      </c>
      <c r="M162" s="146">
        <f t="shared" si="45"/>
        <v>0</v>
      </c>
      <c r="N162" s="147">
        <v>1.2999999999999999E-4</v>
      </c>
      <c r="O162" s="147">
        <f t="shared" si="46"/>
        <v>0</v>
      </c>
      <c r="P162" s="147">
        <v>0</v>
      </c>
      <c r="Q162" s="147">
        <f t="shared" si="47"/>
        <v>0</v>
      </c>
      <c r="R162" s="146"/>
      <c r="S162" s="146" t="s">
        <v>255</v>
      </c>
      <c r="T162" s="146" t="s">
        <v>255</v>
      </c>
      <c r="U162" s="146">
        <v>0.65500000000000003</v>
      </c>
      <c r="V162" s="146">
        <f t="shared" si="48"/>
        <v>1.31</v>
      </c>
      <c r="W162" s="146"/>
      <c r="X162" s="146" t="s">
        <v>240</v>
      </c>
      <c r="Y162" s="146" t="s">
        <v>239</v>
      </c>
      <c r="Z162" s="145"/>
      <c r="AA162" s="145"/>
      <c r="AB162" s="145"/>
      <c r="AC162" s="145"/>
      <c r="AD162" s="145"/>
      <c r="AE162" s="145"/>
      <c r="AF162" s="145"/>
      <c r="AG162" s="145" t="s">
        <v>1851</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177">
        <v>140</v>
      </c>
      <c r="B163" s="176" t="s">
        <v>2001</v>
      </c>
      <c r="C163" s="175" t="s">
        <v>2002</v>
      </c>
      <c r="D163" s="174" t="s">
        <v>347</v>
      </c>
      <c r="E163" s="173">
        <v>2</v>
      </c>
      <c r="F163" s="172"/>
      <c r="G163" s="171">
        <f t="shared" si="42"/>
        <v>0</v>
      </c>
      <c r="H163" s="154">
        <v>42.91</v>
      </c>
      <c r="I163" s="146">
        <f t="shared" si="43"/>
        <v>85.82</v>
      </c>
      <c r="J163" s="154">
        <v>126.09</v>
      </c>
      <c r="K163" s="146">
        <f t="shared" si="44"/>
        <v>252.18</v>
      </c>
      <c r="L163" s="146">
        <v>15</v>
      </c>
      <c r="M163" s="146">
        <f t="shared" si="45"/>
        <v>0</v>
      </c>
      <c r="N163" s="147">
        <v>1.3999999999999999E-4</v>
      </c>
      <c r="O163" s="147">
        <f t="shared" si="46"/>
        <v>0</v>
      </c>
      <c r="P163" s="147">
        <v>0</v>
      </c>
      <c r="Q163" s="147">
        <f t="shared" si="47"/>
        <v>0</v>
      </c>
      <c r="R163" s="146"/>
      <c r="S163" s="146" t="s">
        <v>255</v>
      </c>
      <c r="T163" s="146" t="s">
        <v>255</v>
      </c>
      <c r="U163" s="146">
        <v>0.23699999999999999</v>
      </c>
      <c r="V163" s="146">
        <f t="shared" si="48"/>
        <v>0.47</v>
      </c>
      <c r="W163" s="146"/>
      <c r="X163" s="146" t="s">
        <v>240</v>
      </c>
      <c r="Y163" s="146" t="s">
        <v>239</v>
      </c>
      <c r="Z163" s="145"/>
      <c r="AA163" s="145"/>
      <c r="AB163" s="145"/>
      <c r="AC163" s="145"/>
      <c r="AD163" s="145"/>
      <c r="AE163" s="145"/>
      <c r="AF163" s="145"/>
      <c r="AG163" s="145" t="s">
        <v>1851</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177">
        <v>141</v>
      </c>
      <c r="B164" s="176" t="s">
        <v>2036</v>
      </c>
      <c r="C164" s="175" t="s">
        <v>2037</v>
      </c>
      <c r="D164" s="174" t="s">
        <v>1960</v>
      </c>
      <c r="E164" s="173">
        <v>2</v>
      </c>
      <c r="F164" s="172"/>
      <c r="G164" s="171">
        <f t="shared" si="42"/>
        <v>0</v>
      </c>
      <c r="H164" s="154">
        <v>657.29</v>
      </c>
      <c r="I164" s="146">
        <f t="shared" si="43"/>
        <v>1314.58</v>
      </c>
      <c r="J164" s="154">
        <v>1382.71</v>
      </c>
      <c r="K164" s="146">
        <f t="shared" si="44"/>
        <v>2765.42</v>
      </c>
      <c r="L164" s="146">
        <v>15</v>
      </c>
      <c r="M164" s="146">
        <f t="shared" si="45"/>
        <v>0</v>
      </c>
      <c r="N164" s="147">
        <v>6.2E-4</v>
      </c>
      <c r="O164" s="147">
        <f t="shared" si="46"/>
        <v>0</v>
      </c>
      <c r="P164" s="147">
        <v>0</v>
      </c>
      <c r="Q164" s="147">
        <f t="shared" si="47"/>
        <v>0</v>
      </c>
      <c r="R164" s="146"/>
      <c r="S164" s="146" t="s">
        <v>255</v>
      </c>
      <c r="T164" s="146" t="s">
        <v>255</v>
      </c>
      <c r="U164" s="146">
        <v>2.6</v>
      </c>
      <c r="V164" s="146">
        <f t="shared" si="48"/>
        <v>5.2</v>
      </c>
      <c r="W164" s="146"/>
      <c r="X164" s="146" t="s">
        <v>240</v>
      </c>
      <c r="Y164" s="146" t="s">
        <v>239</v>
      </c>
      <c r="Z164" s="145"/>
      <c r="AA164" s="145"/>
      <c r="AB164" s="145"/>
      <c r="AC164" s="145"/>
      <c r="AD164" s="145"/>
      <c r="AE164" s="145"/>
      <c r="AF164" s="145"/>
      <c r="AG164" s="145" t="s">
        <v>1851</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56.25" outlineLevel="1">
      <c r="A165" s="161">
        <v>142</v>
      </c>
      <c r="B165" s="160" t="s">
        <v>1882</v>
      </c>
      <c r="C165" s="159" t="s">
        <v>2038</v>
      </c>
      <c r="D165" s="158" t="s">
        <v>1960</v>
      </c>
      <c r="E165" s="157">
        <v>2</v>
      </c>
      <c r="F165" s="156"/>
      <c r="G165" s="155">
        <f t="shared" si="42"/>
        <v>0</v>
      </c>
      <c r="H165" s="154">
        <v>0</v>
      </c>
      <c r="I165" s="146">
        <f t="shared" si="43"/>
        <v>0</v>
      </c>
      <c r="J165" s="154">
        <v>18750</v>
      </c>
      <c r="K165" s="146">
        <f t="shared" si="44"/>
        <v>37500</v>
      </c>
      <c r="L165" s="146">
        <v>15</v>
      </c>
      <c r="M165" s="146">
        <f t="shared" si="45"/>
        <v>0</v>
      </c>
      <c r="N165" s="147">
        <v>0</v>
      </c>
      <c r="O165" s="147">
        <f t="shared" si="46"/>
        <v>0</v>
      </c>
      <c r="P165" s="147">
        <v>0</v>
      </c>
      <c r="Q165" s="147">
        <f t="shared" si="47"/>
        <v>0</v>
      </c>
      <c r="R165" s="146"/>
      <c r="S165" s="146" t="s">
        <v>242</v>
      </c>
      <c r="T165" s="146" t="s">
        <v>241</v>
      </c>
      <c r="U165" s="146">
        <v>0</v>
      </c>
      <c r="V165" s="146">
        <f t="shared" si="48"/>
        <v>0</v>
      </c>
      <c r="W165" s="146"/>
      <c r="X165" s="146" t="s">
        <v>1891</v>
      </c>
      <c r="Y165" s="146" t="s">
        <v>239</v>
      </c>
      <c r="Z165" s="145"/>
      <c r="AA165" s="145"/>
      <c r="AB165" s="145"/>
      <c r="AC165" s="145"/>
      <c r="AD165" s="145"/>
      <c r="AE165" s="145"/>
      <c r="AF165" s="145"/>
      <c r="AG165" s="145" t="s">
        <v>1897</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324" t="s">
        <v>2039</v>
      </c>
      <c r="D166" s="1325"/>
      <c r="E166" s="1325"/>
      <c r="F166" s="1325"/>
      <c r="G166" s="1325"/>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177">
        <v>143</v>
      </c>
      <c r="B167" s="176" t="s">
        <v>2040</v>
      </c>
      <c r="C167" s="175" t="s">
        <v>2041</v>
      </c>
      <c r="D167" s="174" t="s">
        <v>1960</v>
      </c>
      <c r="E167" s="173">
        <v>12</v>
      </c>
      <c r="F167" s="172"/>
      <c r="G167" s="171">
        <f>ROUND(E167*F167,2)</f>
        <v>0</v>
      </c>
      <c r="H167" s="154">
        <v>97.73</v>
      </c>
      <c r="I167" s="146">
        <f>ROUND(E167*H167,2)</f>
        <v>1172.76</v>
      </c>
      <c r="J167" s="154">
        <v>1541.27</v>
      </c>
      <c r="K167" s="146">
        <f>ROUND(E167*J167,2)</f>
        <v>18495.240000000002</v>
      </c>
      <c r="L167" s="146">
        <v>15</v>
      </c>
      <c r="M167" s="146">
        <f>G167*(1+L167/100)</f>
        <v>0</v>
      </c>
      <c r="N167" s="147">
        <v>1.7000000000000001E-4</v>
      </c>
      <c r="O167" s="147">
        <f>ROUND(E167*N167,2)</f>
        <v>0</v>
      </c>
      <c r="P167" s="147">
        <v>0</v>
      </c>
      <c r="Q167" s="147">
        <f>ROUND(E167*P167,2)</f>
        <v>0</v>
      </c>
      <c r="R167" s="146"/>
      <c r="S167" s="146" t="s">
        <v>255</v>
      </c>
      <c r="T167" s="146" t="s">
        <v>255</v>
      </c>
      <c r="U167" s="146">
        <v>2.9</v>
      </c>
      <c r="V167" s="146">
        <f>ROUND(E167*U167,2)</f>
        <v>34.799999999999997</v>
      </c>
      <c r="W167" s="146"/>
      <c r="X167" s="146" t="s">
        <v>240</v>
      </c>
      <c r="Y167" s="146" t="s">
        <v>239</v>
      </c>
      <c r="Z167" s="145"/>
      <c r="AA167" s="145"/>
      <c r="AB167" s="145"/>
      <c r="AC167" s="145"/>
      <c r="AD167" s="145"/>
      <c r="AE167" s="145"/>
      <c r="AF167" s="145"/>
      <c r="AG167" s="145" t="s">
        <v>1851</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177">
        <v>144</v>
      </c>
      <c r="B168" s="176" t="s">
        <v>2034</v>
      </c>
      <c r="C168" s="175" t="s">
        <v>2035</v>
      </c>
      <c r="D168" s="174" t="s">
        <v>347</v>
      </c>
      <c r="E168" s="173">
        <v>12</v>
      </c>
      <c r="F168" s="172"/>
      <c r="G168" s="171">
        <f>ROUND(E168*F168,2)</f>
        <v>0</v>
      </c>
      <c r="H168" s="154">
        <v>87.25</v>
      </c>
      <c r="I168" s="146">
        <f>ROUND(E168*H168,2)</f>
        <v>1047</v>
      </c>
      <c r="J168" s="154">
        <v>346.75</v>
      </c>
      <c r="K168" s="146">
        <f>ROUND(E168*J168,2)</f>
        <v>4161</v>
      </c>
      <c r="L168" s="146">
        <v>15</v>
      </c>
      <c r="M168" s="146">
        <f>G168*(1+L168/100)</f>
        <v>0</v>
      </c>
      <c r="N168" s="147">
        <v>1.2999999999999999E-4</v>
      </c>
      <c r="O168" s="147">
        <f>ROUND(E168*N168,2)</f>
        <v>0</v>
      </c>
      <c r="P168" s="147">
        <v>0</v>
      </c>
      <c r="Q168" s="147">
        <f>ROUND(E168*P168,2)</f>
        <v>0</v>
      </c>
      <c r="R168" s="146"/>
      <c r="S168" s="146" t="s">
        <v>255</v>
      </c>
      <c r="T168" s="146" t="s">
        <v>255</v>
      </c>
      <c r="U168" s="146">
        <v>0.65500000000000003</v>
      </c>
      <c r="V168" s="146">
        <f>ROUND(E168*U168,2)</f>
        <v>7.86</v>
      </c>
      <c r="W168" s="146"/>
      <c r="X168" s="146" t="s">
        <v>240</v>
      </c>
      <c r="Y168" s="146" t="s">
        <v>239</v>
      </c>
      <c r="Z168" s="145"/>
      <c r="AA168" s="145"/>
      <c r="AB168" s="145"/>
      <c r="AC168" s="145"/>
      <c r="AD168" s="145"/>
      <c r="AE168" s="145"/>
      <c r="AF168" s="145"/>
      <c r="AG168" s="145" t="s">
        <v>1851</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177">
        <v>145</v>
      </c>
      <c r="B169" s="176" t="s">
        <v>2001</v>
      </c>
      <c r="C169" s="175" t="s">
        <v>2002</v>
      </c>
      <c r="D169" s="174" t="s">
        <v>347</v>
      </c>
      <c r="E169" s="173">
        <v>12</v>
      </c>
      <c r="F169" s="172"/>
      <c r="G169" s="171">
        <f>ROUND(E169*F169,2)</f>
        <v>0</v>
      </c>
      <c r="H169" s="154">
        <v>42.91</v>
      </c>
      <c r="I169" s="146">
        <f>ROUND(E169*H169,2)</f>
        <v>514.91999999999996</v>
      </c>
      <c r="J169" s="154">
        <v>126.09</v>
      </c>
      <c r="K169" s="146">
        <f>ROUND(E169*J169,2)</f>
        <v>1513.08</v>
      </c>
      <c r="L169" s="146">
        <v>15</v>
      </c>
      <c r="M169" s="146">
        <f>G169*(1+L169/100)</f>
        <v>0</v>
      </c>
      <c r="N169" s="147">
        <v>1.3999999999999999E-4</v>
      </c>
      <c r="O169" s="147">
        <f>ROUND(E169*N169,2)</f>
        <v>0</v>
      </c>
      <c r="P169" s="147">
        <v>0</v>
      </c>
      <c r="Q169" s="147">
        <f>ROUND(E169*P169,2)</f>
        <v>0</v>
      </c>
      <c r="R169" s="146"/>
      <c r="S169" s="146" t="s">
        <v>255</v>
      </c>
      <c r="T169" s="146" t="s">
        <v>255</v>
      </c>
      <c r="U169" s="146">
        <v>0.23699999999999999</v>
      </c>
      <c r="V169" s="146">
        <f>ROUND(E169*U169,2)</f>
        <v>2.84</v>
      </c>
      <c r="W169" s="146"/>
      <c r="X169" s="146" t="s">
        <v>240</v>
      </c>
      <c r="Y169" s="146" t="s">
        <v>239</v>
      </c>
      <c r="Z169" s="145"/>
      <c r="AA169" s="145"/>
      <c r="AB169" s="145"/>
      <c r="AC169" s="145"/>
      <c r="AD169" s="145"/>
      <c r="AE169" s="145"/>
      <c r="AF169" s="145"/>
      <c r="AG169" s="145" t="s">
        <v>1851</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5" outlineLevel="1">
      <c r="A170" s="161">
        <v>146</v>
      </c>
      <c r="B170" s="160" t="s">
        <v>1882</v>
      </c>
      <c r="C170" s="159" t="s">
        <v>2042</v>
      </c>
      <c r="D170" s="158" t="s">
        <v>1960</v>
      </c>
      <c r="E170" s="157">
        <v>4</v>
      </c>
      <c r="F170" s="156"/>
      <c r="G170" s="155">
        <f>ROUND(E170*F170,2)</f>
        <v>0</v>
      </c>
      <c r="H170" s="154">
        <v>0</v>
      </c>
      <c r="I170" s="146">
        <f>ROUND(E170*H170,2)</f>
        <v>0</v>
      </c>
      <c r="J170" s="154">
        <v>14850</v>
      </c>
      <c r="K170" s="146">
        <f>ROUND(E170*J170,2)</f>
        <v>59400</v>
      </c>
      <c r="L170" s="146">
        <v>15</v>
      </c>
      <c r="M170" s="146">
        <f>G170*(1+L170/100)</f>
        <v>0</v>
      </c>
      <c r="N170" s="147">
        <v>0</v>
      </c>
      <c r="O170" s="147">
        <f>ROUND(E170*N170,2)</f>
        <v>0</v>
      </c>
      <c r="P170" s="147">
        <v>0</v>
      </c>
      <c r="Q170" s="147">
        <f>ROUND(E170*P170,2)</f>
        <v>0</v>
      </c>
      <c r="R170" s="146"/>
      <c r="S170" s="146" t="s">
        <v>242</v>
      </c>
      <c r="T170" s="146" t="s">
        <v>241</v>
      </c>
      <c r="U170" s="146">
        <v>0</v>
      </c>
      <c r="V170" s="146">
        <f>ROUND(E170*U170,2)</f>
        <v>0</v>
      </c>
      <c r="W170" s="146"/>
      <c r="X170" s="146" t="s">
        <v>1891</v>
      </c>
      <c r="Y170" s="146" t="s">
        <v>239</v>
      </c>
      <c r="Z170" s="145"/>
      <c r="AA170" s="145"/>
      <c r="AB170" s="145"/>
      <c r="AC170" s="145"/>
      <c r="AD170" s="145"/>
      <c r="AE170" s="145"/>
      <c r="AF170" s="145"/>
      <c r="AG170" s="145" t="s">
        <v>1897</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2">
      <c r="A171" s="152"/>
      <c r="B171" s="151"/>
      <c r="C171" s="1324" t="s">
        <v>2043</v>
      </c>
      <c r="D171" s="1325"/>
      <c r="E171" s="1325"/>
      <c r="F171" s="1325"/>
      <c r="G171" s="1325"/>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5" outlineLevel="1">
      <c r="A172" s="161">
        <v>147</v>
      </c>
      <c r="B172" s="160" t="s">
        <v>1882</v>
      </c>
      <c r="C172" s="159" t="s">
        <v>2044</v>
      </c>
      <c r="D172" s="158" t="s">
        <v>1960</v>
      </c>
      <c r="E172" s="157">
        <v>8</v>
      </c>
      <c r="F172" s="156"/>
      <c r="G172" s="155">
        <f>ROUND(E172*F172,2)</f>
        <v>0</v>
      </c>
      <c r="H172" s="154">
        <v>0</v>
      </c>
      <c r="I172" s="146">
        <f>ROUND(E172*H172,2)</f>
        <v>0</v>
      </c>
      <c r="J172" s="154">
        <v>14850</v>
      </c>
      <c r="K172" s="146">
        <f>ROUND(E172*J172,2)</f>
        <v>118800</v>
      </c>
      <c r="L172" s="146">
        <v>15</v>
      </c>
      <c r="M172" s="146">
        <f>G172*(1+L172/100)</f>
        <v>0</v>
      </c>
      <c r="N172" s="147">
        <v>0</v>
      </c>
      <c r="O172" s="147">
        <f>ROUND(E172*N172,2)</f>
        <v>0</v>
      </c>
      <c r="P172" s="147">
        <v>0</v>
      </c>
      <c r="Q172" s="147">
        <f>ROUND(E172*P172,2)</f>
        <v>0</v>
      </c>
      <c r="R172" s="146"/>
      <c r="S172" s="146" t="s">
        <v>242</v>
      </c>
      <c r="T172" s="146" t="s">
        <v>241</v>
      </c>
      <c r="U172" s="146">
        <v>0</v>
      </c>
      <c r="V172" s="146">
        <f>ROUND(E172*U172,2)</f>
        <v>0</v>
      </c>
      <c r="W172" s="146"/>
      <c r="X172" s="146" t="s">
        <v>1891</v>
      </c>
      <c r="Y172" s="146" t="s">
        <v>239</v>
      </c>
      <c r="Z172" s="145"/>
      <c r="AA172" s="145"/>
      <c r="AB172" s="145"/>
      <c r="AC172" s="145"/>
      <c r="AD172" s="145"/>
      <c r="AE172" s="145"/>
      <c r="AF172" s="145"/>
      <c r="AG172" s="145" t="s">
        <v>1897</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2">
      <c r="A173" s="152"/>
      <c r="B173" s="151"/>
      <c r="C173" s="1324" t="s">
        <v>2043</v>
      </c>
      <c r="D173" s="1325"/>
      <c r="E173" s="1325"/>
      <c r="F173" s="1325"/>
      <c r="G173" s="1325"/>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177">
        <v>148</v>
      </c>
      <c r="B174" s="176" t="s">
        <v>2045</v>
      </c>
      <c r="C174" s="175" t="s">
        <v>2046</v>
      </c>
      <c r="D174" s="174" t="s">
        <v>347</v>
      </c>
      <c r="E174" s="173">
        <v>3</v>
      </c>
      <c r="F174" s="172"/>
      <c r="G174" s="171">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7">
        <v>8.0000000000000004E-4</v>
      </c>
      <c r="O174" s="147">
        <f t="shared" ref="O174:O179" si="53">ROUND(E174*N174,2)</f>
        <v>0</v>
      </c>
      <c r="P174" s="147">
        <v>0</v>
      </c>
      <c r="Q174" s="147">
        <f t="shared" ref="Q174:Q179" si="54">ROUND(E174*P174,2)</f>
        <v>0</v>
      </c>
      <c r="R174" s="146"/>
      <c r="S174" s="146" t="s">
        <v>255</v>
      </c>
      <c r="T174" s="146" t="s">
        <v>255</v>
      </c>
      <c r="U174" s="146">
        <v>0.37</v>
      </c>
      <c r="V174" s="146">
        <f t="shared" ref="V174:V179" si="55">ROUND(E174*U174,2)</f>
        <v>1.1100000000000001</v>
      </c>
      <c r="W174" s="146"/>
      <c r="X174" s="146" t="s">
        <v>240</v>
      </c>
      <c r="Y174" s="146" t="s">
        <v>239</v>
      </c>
      <c r="Z174" s="145"/>
      <c r="AA174" s="145"/>
      <c r="AB174" s="145"/>
      <c r="AC174" s="145"/>
      <c r="AD174" s="145"/>
      <c r="AE174" s="145"/>
      <c r="AF174" s="145"/>
      <c r="AG174" s="145" t="s">
        <v>1851</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2.5" outlineLevel="1">
      <c r="A175" s="177">
        <v>149</v>
      </c>
      <c r="B175" s="176" t="s">
        <v>1882</v>
      </c>
      <c r="C175" s="175" t="s">
        <v>2047</v>
      </c>
      <c r="D175" s="174" t="s">
        <v>347</v>
      </c>
      <c r="E175" s="173">
        <v>21</v>
      </c>
      <c r="F175" s="172"/>
      <c r="G175" s="171">
        <f t="shared" si="49"/>
        <v>0</v>
      </c>
      <c r="H175" s="154">
        <v>0</v>
      </c>
      <c r="I175" s="146">
        <f t="shared" si="50"/>
        <v>0</v>
      </c>
      <c r="J175" s="154">
        <v>555</v>
      </c>
      <c r="K175" s="146">
        <f t="shared" si="51"/>
        <v>11655</v>
      </c>
      <c r="L175" s="146">
        <v>15</v>
      </c>
      <c r="M175" s="146">
        <f t="shared" si="52"/>
        <v>0</v>
      </c>
      <c r="N175" s="147">
        <v>0</v>
      </c>
      <c r="O175" s="147">
        <f t="shared" si="53"/>
        <v>0</v>
      </c>
      <c r="P175" s="147">
        <v>0</v>
      </c>
      <c r="Q175" s="147">
        <f t="shared" si="54"/>
        <v>0</v>
      </c>
      <c r="R175" s="146"/>
      <c r="S175" s="146" t="s">
        <v>242</v>
      </c>
      <c r="T175" s="146" t="s">
        <v>241</v>
      </c>
      <c r="U175" s="146">
        <v>0</v>
      </c>
      <c r="V175" s="146">
        <f t="shared" si="55"/>
        <v>0</v>
      </c>
      <c r="W175" s="146"/>
      <c r="X175" s="146" t="s">
        <v>1891</v>
      </c>
      <c r="Y175" s="146" t="s">
        <v>239</v>
      </c>
      <c r="Z175" s="145"/>
      <c r="AA175" s="145"/>
      <c r="AB175" s="145"/>
      <c r="AC175" s="145"/>
      <c r="AD175" s="145"/>
      <c r="AE175" s="145"/>
      <c r="AF175" s="145"/>
      <c r="AG175" s="145" t="s">
        <v>1897</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2.5" outlineLevel="1">
      <c r="A176" s="177">
        <v>150</v>
      </c>
      <c r="B176" s="176" t="s">
        <v>1882</v>
      </c>
      <c r="C176" s="175" t="s">
        <v>2048</v>
      </c>
      <c r="D176" s="174" t="s">
        <v>347</v>
      </c>
      <c r="E176" s="173">
        <v>14</v>
      </c>
      <c r="F176" s="172"/>
      <c r="G176" s="171">
        <f t="shared" si="49"/>
        <v>0</v>
      </c>
      <c r="H176" s="154">
        <v>0</v>
      </c>
      <c r="I176" s="146">
        <f t="shared" si="50"/>
        <v>0</v>
      </c>
      <c r="J176" s="154">
        <v>410</v>
      </c>
      <c r="K176" s="146">
        <f t="shared" si="51"/>
        <v>5740</v>
      </c>
      <c r="L176" s="146">
        <v>15</v>
      </c>
      <c r="M176" s="146">
        <f t="shared" si="52"/>
        <v>0</v>
      </c>
      <c r="N176" s="147">
        <v>0</v>
      </c>
      <c r="O176" s="147">
        <f t="shared" si="53"/>
        <v>0</v>
      </c>
      <c r="P176" s="147">
        <v>0</v>
      </c>
      <c r="Q176" s="147">
        <f t="shared" si="54"/>
        <v>0</v>
      </c>
      <c r="R176" s="146"/>
      <c r="S176" s="146" t="s">
        <v>242</v>
      </c>
      <c r="T176" s="146" t="s">
        <v>241</v>
      </c>
      <c r="U176" s="146">
        <v>0</v>
      </c>
      <c r="V176" s="146">
        <f t="shared" si="55"/>
        <v>0</v>
      </c>
      <c r="W176" s="146"/>
      <c r="X176" s="146" t="s">
        <v>1891</v>
      </c>
      <c r="Y176" s="146" t="s">
        <v>239</v>
      </c>
      <c r="Z176" s="145"/>
      <c r="AA176" s="145"/>
      <c r="AB176" s="145"/>
      <c r="AC176" s="145"/>
      <c r="AD176" s="145"/>
      <c r="AE176" s="145"/>
      <c r="AF176" s="145"/>
      <c r="AG176" s="145" t="s">
        <v>1897</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2.5" outlineLevel="1">
      <c r="A177" s="177">
        <v>151</v>
      </c>
      <c r="B177" s="176" t="s">
        <v>1882</v>
      </c>
      <c r="C177" s="175" t="s">
        <v>2049</v>
      </c>
      <c r="D177" s="174" t="s">
        <v>347</v>
      </c>
      <c r="E177" s="173">
        <v>4</v>
      </c>
      <c r="F177" s="172"/>
      <c r="G177" s="171">
        <f t="shared" si="49"/>
        <v>0</v>
      </c>
      <c r="H177" s="154">
        <v>0</v>
      </c>
      <c r="I177" s="146">
        <f t="shared" si="50"/>
        <v>0</v>
      </c>
      <c r="J177" s="154">
        <v>915</v>
      </c>
      <c r="K177" s="146">
        <f t="shared" si="51"/>
        <v>3660</v>
      </c>
      <c r="L177" s="146">
        <v>15</v>
      </c>
      <c r="M177" s="146">
        <f t="shared" si="52"/>
        <v>0</v>
      </c>
      <c r="N177" s="147">
        <v>0</v>
      </c>
      <c r="O177" s="147">
        <f t="shared" si="53"/>
        <v>0</v>
      </c>
      <c r="P177" s="147">
        <v>0</v>
      </c>
      <c r="Q177" s="147">
        <f t="shared" si="54"/>
        <v>0</v>
      </c>
      <c r="R177" s="146"/>
      <c r="S177" s="146" t="s">
        <v>242</v>
      </c>
      <c r="T177" s="146" t="s">
        <v>241</v>
      </c>
      <c r="U177" s="146">
        <v>0</v>
      </c>
      <c r="V177" s="146">
        <f t="shared" si="55"/>
        <v>0</v>
      </c>
      <c r="W177" s="146"/>
      <c r="X177" s="146" t="s">
        <v>1891</v>
      </c>
      <c r="Y177" s="146" t="s">
        <v>239</v>
      </c>
      <c r="Z177" s="145"/>
      <c r="AA177" s="145"/>
      <c r="AB177" s="145"/>
      <c r="AC177" s="145"/>
      <c r="AD177" s="145"/>
      <c r="AE177" s="145"/>
      <c r="AF177" s="145"/>
      <c r="AG177" s="145" t="s">
        <v>1897</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2.5" outlineLevel="1">
      <c r="A178" s="177">
        <v>152</v>
      </c>
      <c r="B178" s="176" t="s">
        <v>1882</v>
      </c>
      <c r="C178" s="175" t="s">
        <v>2050</v>
      </c>
      <c r="D178" s="174" t="s">
        <v>347</v>
      </c>
      <c r="E178" s="173">
        <v>1</v>
      </c>
      <c r="F178" s="172"/>
      <c r="G178" s="171">
        <f t="shared" si="49"/>
        <v>0</v>
      </c>
      <c r="H178" s="154">
        <v>0</v>
      </c>
      <c r="I178" s="146">
        <f t="shared" si="50"/>
        <v>0</v>
      </c>
      <c r="J178" s="154">
        <v>1215</v>
      </c>
      <c r="K178" s="146">
        <f t="shared" si="51"/>
        <v>1215</v>
      </c>
      <c r="L178" s="146">
        <v>15</v>
      </c>
      <c r="M178" s="146">
        <f t="shared" si="52"/>
        <v>0</v>
      </c>
      <c r="N178" s="147">
        <v>0</v>
      </c>
      <c r="O178" s="147">
        <f t="shared" si="53"/>
        <v>0</v>
      </c>
      <c r="P178" s="147">
        <v>0</v>
      </c>
      <c r="Q178" s="147">
        <f t="shared" si="54"/>
        <v>0</v>
      </c>
      <c r="R178" s="146"/>
      <c r="S178" s="146" t="s">
        <v>242</v>
      </c>
      <c r="T178" s="146" t="s">
        <v>241</v>
      </c>
      <c r="U178" s="146">
        <v>0</v>
      </c>
      <c r="V178" s="146">
        <f t="shared" si="55"/>
        <v>0</v>
      </c>
      <c r="W178" s="146"/>
      <c r="X178" s="146" t="s">
        <v>1891</v>
      </c>
      <c r="Y178" s="146" t="s">
        <v>239</v>
      </c>
      <c r="Z178" s="145"/>
      <c r="AA178" s="145"/>
      <c r="AB178" s="145"/>
      <c r="AC178" s="145"/>
      <c r="AD178" s="145"/>
      <c r="AE178" s="145"/>
      <c r="AF178" s="145"/>
      <c r="AG178" s="145" t="s">
        <v>1897</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1">
      <c r="A179" s="177">
        <v>153</v>
      </c>
      <c r="B179" s="176" t="s">
        <v>2051</v>
      </c>
      <c r="C179" s="175" t="s">
        <v>2052</v>
      </c>
      <c r="D179" s="174" t="s">
        <v>0</v>
      </c>
      <c r="E179" s="229"/>
      <c r="F179" s="172"/>
      <c r="G179" s="171">
        <f t="shared" si="49"/>
        <v>0</v>
      </c>
      <c r="H179" s="154">
        <v>0</v>
      </c>
      <c r="I179" s="146">
        <f t="shared" si="50"/>
        <v>0</v>
      </c>
      <c r="J179" s="154">
        <v>0</v>
      </c>
      <c r="K179" s="146">
        <f t="shared" si="51"/>
        <v>0</v>
      </c>
      <c r="L179" s="146">
        <v>15</v>
      </c>
      <c r="M179" s="146">
        <f t="shared" si="52"/>
        <v>0</v>
      </c>
      <c r="N179" s="147">
        <v>0</v>
      </c>
      <c r="O179" s="147">
        <f t="shared" si="53"/>
        <v>0</v>
      </c>
      <c r="P179" s="147">
        <v>0</v>
      </c>
      <c r="Q179" s="147">
        <f t="shared" si="54"/>
        <v>0</v>
      </c>
      <c r="R179" s="146"/>
      <c r="S179" s="146" t="s">
        <v>255</v>
      </c>
      <c r="T179" s="146" t="s">
        <v>241</v>
      </c>
      <c r="U179" s="146">
        <v>0</v>
      </c>
      <c r="V179" s="146">
        <f t="shared" si="55"/>
        <v>0</v>
      </c>
      <c r="W179" s="146"/>
      <c r="X179" s="146" t="s">
        <v>240</v>
      </c>
      <c r="Y179" s="146" t="s">
        <v>239</v>
      </c>
      <c r="Z179" s="145"/>
      <c r="AA179" s="145"/>
      <c r="AB179" s="145"/>
      <c r="AC179" s="145"/>
      <c r="AD179" s="145"/>
      <c r="AE179" s="145"/>
      <c r="AF179" s="145"/>
      <c r="AG179" s="145" t="s">
        <v>1851</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170" t="s">
        <v>253</v>
      </c>
      <c r="B180" s="169" t="s">
        <v>187</v>
      </c>
      <c r="C180" s="168" t="s">
        <v>186</v>
      </c>
      <c r="D180" s="167"/>
      <c r="E180" s="166"/>
      <c r="F180" s="165"/>
      <c r="G180" s="164">
        <f>SUMIF(AG181:AG187,"&lt;&gt;NOR",G181:G187)</f>
        <v>0</v>
      </c>
      <c r="H180" s="162"/>
      <c r="I180" s="162">
        <f>SUM(I181:I187)</f>
        <v>8566.6</v>
      </c>
      <c r="J180" s="162"/>
      <c r="K180" s="162">
        <f>SUM(K181:K187)</f>
        <v>92400.9</v>
      </c>
      <c r="L180" s="162"/>
      <c r="M180" s="162">
        <f>SUM(M181:M187)</f>
        <v>0</v>
      </c>
      <c r="N180" s="163"/>
      <c r="O180" s="163">
        <f>SUM(O181:O187)</f>
        <v>0.03</v>
      </c>
      <c r="P180" s="163"/>
      <c r="Q180" s="163">
        <f>SUM(Q181:Q187)</f>
        <v>0</v>
      </c>
      <c r="R180" s="162"/>
      <c r="S180" s="162"/>
      <c r="T180" s="162"/>
      <c r="U180" s="162"/>
      <c r="V180" s="162">
        <f>SUM(V181:V187)</f>
        <v>140.25</v>
      </c>
      <c r="W180" s="162"/>
      <c r="X180" s="162"/>
      <c r="Y180" s="162"/>
      <c r="AG180" t="s">
        <v>252</v>
      </c>
    </row>
    <row r="181" spans="1:60" outlineLevel="1">
      <c r="A181" s="177">
        <v>154</v>
      </c>
      <c r="B181" s="176" t="s">
        <v>2053</v>
      </c>
      <c r="C181" s="175" t="s">
        <v>2054</v>
      </c>
      <c r="D181" s="174" t="s">
        <v>243</v>
      </c>
      <c r="E181" s="173">
        <v>50</v>
      </c>
      <c r="F181" s="172"/>
      <c r="G181" s="171">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7">
        <v>6.0000000000000002E-5</v>
      </c>
      <c r="O181" s="147">
        <f t="shared" ref="O181:O187" si="60">ROUND(E181*N181,2)</f>
        <v>0</v>
      </c>
      <c r="P181" s="147">
        <v>0</v>
      </c>
      <c r="Q181" s="147">
        <f t="shared" ref="Q181:Q187" si="61">ROUND(E181*P181,2)</f>
        <v>0</v>
      </c>
      <c r="R181" s="146"/>
      <c r="S181" s="146" t="s">
        <v>255</v>
      </c>
      <c r="T181" s="146" t="s">
        <v>255</v>
      </c>
      <c r="U181" s="146">
        <v>0.42599999999999999</v>
      </c>
      <c r="V181" s="146">
        <f t="shared" ref="V181:V187" si="62">ROUND(E181*U181,2)</f>
        <v>21.3</v>
      </c>
      <c r="W181" s="146"/>
      <c r="X181" s="146" t="s">
        <v>240</v>
      </c>
      <c r="Y181" s="146" t="s">
        <v>239</v>
      </c>
      <c r="Z181" s="145"/>
      <c r="AA181" s="145"/>
      <c r="AB181" s="145"/>
      <c r="AC181" s="145"/>
      <c r="AD181" s="145"/>
      <c r="AE181" s="145"/>
      <c r="AF181" s="145"/>
      <c r="AG181" s="145" t="s">
        <v>1851</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177">
        <v>155</v>
      </c>
      <c r="B182" s="176" t="s">
        <v>2055</v>
      </c>
      <c r="C182" s="175" t="s">
        <v>2056</v>
      </c>
      <c r="D182" s="174" t="s">
        <v>243</v>
      </c>
      <c r="E182" s="173">
        <v>155</v>
      </c>
      <c r="F182" s="172"/>
      <c r="G182" s="171">
        <f t="shared" si="56"/>
        <v>0</v>
      </c>
      <c r="H182" s="154">
        <v>16.62</v>
      </c>
      <c r="I182" s="146">
        <f t="shared" si="57"/>
        <v>2576.1</v>
      </c>
      <c r="J182" s="154">
        <v>153.88</v>
      </c>
      <c r="K182" s="146">
        <f t="shared" si="58"/>
        <v>23851.4</v>
      </c>
      <c r="L182" s="146">
        <v>15</v>
      </c>
      <c r="M182" s="146">
        <f t="shared" si="59"/>
        <v>0</v>
      </c>
      <c r="N182" s="147">
        <v>6.0000000000000002E-5</v>
      </c>
      <c r="O182" s="147">
        <f t="shared" si="60"/>
        <v>0.01</v>
      </c>
      <c r="P182" s="147">
        <v>0</v>
      </c>
      <c r="Q182" s="147">
        <f t="shared" si="61"/>
        <v>0</v>
      </c>
      <c r="R182" s="146"/>
      <c r="S182" s="146" t="s">
        <v>255</v>
      </c>
      <c r="T182" s="146" t="s">
        <v>255</v>
      </c>
      <c r="U182" s="146">
        <v>0.30399999999999999</v>
      </c>
      <c r="V182" s="146">
        <f t="shared" si="62"/>
        <v>47.12</v>
      </c>
      <c r="W182" s="146"/>
      <c r="X182" s="146" t="s">
        <v>240</v>
      </c>
      <c r="Y182" s="146" t="s">
        <v>239</v>
      </c>
      <c r="Z182" s="145"/>
      <c r="AA182" s="145"/>
      <c r="AB182" s="145"/>
      <c r="AC182" s="145"/>
      <c r="AD182" s="145"/>
      <c r="AE182" s="145"/>
      <c r="AF182" s="145"/>
      <c r="AG182" s="145" t="s">
        <v>1851</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177">
        <v>156</v>
      </c>
      <c r="B183" s="176" t="s">
        <v>2057</v>
      </c>
      <c r="C183" s="175" t="s">
        <v>2058</v>
      </c>
      <c r="D183" s="174" t="s">
        <v>243</v>
      </c>
      <c r="E183" s="173">
        <v>325</v>
      </c>
      <c r="F183" s="172"/>
      <c r="G183" s="171">
        <f t="shared" si="56"/>
        <v>0</v>
      </c>
      <c r="H183" s="154">
        <v>15.4</v>
      </c>
      <c r="I183" s="146">
        <f t="shared" si="57"/>
        <v>5005</v>
      </c>
      <c r="J183" s="154">
        <v>111.6</v>
      </c>
      <c r="K183" s="146">
        <f t="shared" si="58"/>
        <v>36270</v>
      </c>
      <c r="L183" s="146">
        <v>15</v>
      </c>
      <c r="M183" s="146">
        <f t="shared" si="59"/>
        <v>0</v>
      </c>
      <c r="N183" s="147">
        <v>6.0000000000000002E-5</v>
      </c>
      <c r="O183" s="147">
        <f t="shared" si="60"/>
        <v>0.02</v>
      </c>
      <c r="P183" s="147">
        <v>0</v>
      </c>
      <c r="Q183" s="147">
        <f t="shared" si="61"/>
        <v>0</v>
      </c>
      <c r="R183" s="146"/>
      <c r="S183" s="146" t="s">
        <v>255</v>
      </c>
      <c r="T183" s="146" t="s">
        <v>255</v>
      </c>
      <c r="U183" s="146">
        <v>0.221</v>
      </c>
      <c r="V183" s="146">
        <f t="shared" si="62"/>
        <v>71.83</v>
      </c>
      <c r="W183" s="146"/>
      <c r="X183" s="146" t="s">
        <v>240</v>
      </c>
      <c r="Y183" s="146" t="s">
        <v>239</v>
      </c>
      <c r="Z183" s="145"/>
      <c r="AA183" s="145"/>
      <c r="AB183" s="145"/>
      <c r="AC183" s="145"/>
      <c r="AD183" s="145"/>
      <c r="AE183" s="145"/>
      <c r="AF183" s="145"/>
      <c r="AG183" s="145" t="s">
        <v>1851</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177">
        <v>157</v>
      </c>
      <c r="B184" s="176" t="s">
        <v>1882</v>
      </c>
      <c r="C184" s="175" t="s">
        <v>2059</v>
      </c>
      <c r="D184" s="174" t="s">
        <v>347</v>
      </c>
      <c r="E184" s="173">
        <v>17</v>
      </c>
      <c r="F184" s="172"/>
      <c r="G184" s="171">
        <f t="shared" si="56"/>
        <v>0</v>
      </c>
      <c r="H184" s="154">
        <v>0</v>
      </c>
      <c r="I184" s="146">
        <f t="shared" si="57"/>
        <v>0</v>
      </c>
      <c r="J184" s="154">
        <v>955</v>
      </c>
      <c r="K184" s="146">
        <f t="shared" si="58"/>
        <v>16235</v>
      </c>
      <c r="L184" s="146">
        <v>15</v>
      </c>
      <c r="M184" s="146">
        <f t="shared" si="59"/>
        <v>0</v>
      </c>
      <c r="N184" s="147">
        <v>0</v>
      </c>
      <c r="O184" s="147">
        <f t="shared" si="60"/>
        <v>0</v>
      </c>
      <c r="P184" s="147">
        <v>0</v>
      </c>
      <c r="Q184" s="147">
        <f t="shared" si="61"/>
        <v>0</v>
      </c>
      <c r="R184" s="146"/>
      <c r="S184" s="146" t="s">
        <v>242</v>
      </c>
      <c r="T184" s="146" t="s">
        <v>241</v>
      </c>
      <c r="U184" s="146">
        <v>0</v>
      </c>
      <c r="V184" s="146">
        <f t="shared" si="62"/>
        <v>0</v>
      </c>
      <c r="W184" s="146"/>
      <c r="X184" s="146" t="s">
        <v>1891</v>
      </c>
      <c r="Y184" s="146" t="s">
        <v>239</v>
      </c>
      <c r="Z184" s="145"/>
      <c r="AA184" s="145"/>
      <c r="AB184" s="145"/>
      <c r="AC184" s="145"/>
      <c r="AD184" s="145"/>
      <c r="AE184" s="145"/>
      <c r="AF184" s="145"/>
      <c r="AG184" s="145" t="s">
        <v>1897</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177">
        <v>158</v>
      </c>
      <c r="B185" s="176" t="s">
        <v>1882</v>
      </c>
      <c r="C185" s="175" t="s">
        <v>2060</v>
      </c>
      <c r="D185" s="174" t="s">
        <v>347</v>
      </c>
      <c r="E185" s="173">
        <v>3</v>
      </c>
      <c r="F185" s="172"/>
      <c r="G185" s="171">
        <f t="shared" si="56"/>
        <v>0</v>
      </c>
      <c r="H185" s="154">
        <v>0</v>
      </c>
      <c r="I185" s="146">
        <f t="shared" si="57"/>
        <v>0</v>
      </c>
      <c r="J185" s="154">
        <v>1245</v>
      </c>
      <c r="K185" s="146">
        <f t="shared" si="58"/>
        <v>3735</v>
      </c>
      <c r="L185" s="146">
        <v>15</v>
      </c>
      <c r="M185" s="146">
        <f t="shared" si="59"/>
        <v>0</v>
      </c>
      <c r="N185" s="147">
        <v>0</v>
      </c>
      <c r="O185" s="147">
        <f t="shared" si="60"/>
        <v>0</v>
      </c>
      <c r="P185" s="147">
        <v>0</v>
      </c>
      <c r="Q185" s="147">
        <f t="shared" si="61"/>
        <v>0</v>
      </c>
      <c r="R185" s="146"/>
      <c r="S185" s="146" t="s">
        <v>242</v>
      </c>
      <c r="T185" s="146" t="s">
        <v>241</v>
      </c>
      <c r="U185" s="146">
        <v>0</v>
      </c>
      <c r="V185" s="146">
        <f t="shared" si="62"/>
        <v>0</v>
      </c>
      <c r="W185" s="146"/>
      <c r="X185" s="146" t="s">
        <v>1891</v>
      </c>
      <c r="Y185" s="146" t="s">
        <v>239</v>
      </c>
      <c r="Z185" s="145"/>
      <c r="AA185" s="145"/>
      <c r="AB185" s="145"/>
      <c r="AC185" s="145"/>
      <c r="AD185" s="145"/>
      <c r="AE185" s="145"/>
      <c r="AF185" s="145"/>
      <c r="AG185" s="145" t="s">
        <v>1897</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2.5" outlineLevel="1">
      <c r="A186" s="177">
        <v>159</v>
      </c>
      <c r="B186" s="176" t="s">
        <v>1882</v>
      </c>
      <c r="C186" s="175" t="s">
        <v>2061</v>
      </c>
      <c r="D186" s="174" t="s">
        <v>347</v>
      </c>
      <c r="E186" s="173">
        <v>3</v>
      </c>
      <c r="F186" s="172"/>
      <c r="G186" s="171">
        <f t="shared" si="56"/>
        <v>0</v>
      </c>
      <c r="H186" s="154">
        <v>0</v>
      </c>
      <c r="I186" s="146">
        <f t="shared" si="57"/>
        <v>0</v>
      </c>
      <c r="J186" s="154">
        <v>515</v>
      </c>
      <c r="K186" s="146">
        <f t="shared" si="58"/>
        <v>1545</v>
      </c>
      <c r="L186" s="146">
        <v>15</v>
      </c>
      <c r="M186" s="146">
        <f t="shared" si="59"/>
        <v>0</v>
      </c>
      <c r="N186" s="147">
        <v>0</v>
      </c>
      <c r="O186" s="147">
        <f t="shared" si="60"/>
        <v>0</v>
      </c>
      <c r="P186" s="147">
        <v>0</v>
      </c>
      <c r="Q186" s="147">
        <f t="shared" si="61"/>
        <v>0</v>
      </c>
      <c r="R186" s="146"/>
      <c r="S186" s="146" t="s">
        <v>242</v>
      </c>
      <c r="T186" s="146" t="s">
        <v>241</v>
      </c>
      <c r="U186" s="146">
        <v>0</v>
      </c>
      <c r="V186" s="146">
        <f t="shared" si="62"/>
        <v>0</v>
      </c>
      <c r="W186" s="146"/>
      <c r="X186" s="146" t="s">
        <v>1891</v>
      </c>
      <c r="Y186" s="146" t="s">
        <v>239</v>
      </c>
      <c r="Z186" s="145"/>
      <c r="AA186" s="145"/>
      <c r="AB186" s="145"/>
      <c r="AC186" s="145"/>
      <c r="AD186" s="145"/>
      <c r="AE186" s="145"/>
      <c r="AF186" s="145"/>
      <c r="AG186" s="145" t="s">
        <v>1897</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177">
        <v>160</v>
      </c>
      <c r="B187" s="176" t="s">
        <v>2062</v>
      </c>
      <c r="C187" s="175" t="s">
        <v>427</v>
      </c>
      <c r="D187" s="174" t="s">
        <v>0</v>
      </c>
      <c r="E187" s="229"/>
      <c r="F187" s="172"/>
      <c r="G187" s="171">
        <f t="shared" si="56"/>
        <v>0</v>
      </c>
      <c r="H187" s="154">
        <v>0</v>
      </c>
      <c r="I187" s="146">
        <f t="shared" si="57"/>
        <v>0</v>
      </c>
      <c r="J187" s="154">
        <v>0.02</v>
      </c>
      <c r="K187" s="146">
        <f t="shared" si="58"/>
        <v>0</v>
      </c>
      <c r="L187" s="146">
        <v>15</v>
      </c>
      <c r="M187" s="146">
        <f t="shared" si="59"/>
        <v>0</v>
      </c>
      <c r="N187" s="147">
        <v>0</v>
      </c>
      <c r="O187" s="147">
        <f t="shared" si="60"/>
        <v>0</v>
      </c>
      <c r="P187" s="147">
        <v>0</v>
      </c>
      <c r="Q187" s="147">
        <f t="shared" si="61"/>
        <v>0</v>
      </c>
      <c r="R187" s="146"/>
      <c r="S187" s="146" t="s">
        <v>255</v>
      </c>
      <c r="T187" s="146" t="s">
        <v>241</v>
      </c>
      <c r="U187" s="146">
        <v>0</v>
      </c>
      <c r="V187" s="146">
        <f t="shared" si="62"/>
        <v>0</v>
      </c>
      <c r="W187" s="146"/>
      <c r="X187" s="146" t="s">
        <v>240</v>
      </c>
      <c r="Y187" s="146" t="s">
        <v>239</v>
      </c>
      <c r="Z187" s="145"/>
      <c r="AA187" s="145"/>
      <c r="AB187" s="145"/>
      <c r="AC187" s="145"/>
      <c r="AD187" s="145"/>
      <c r="AE187" s="145"/>
      <c r="AF187" s="145"/>
      <c r="AG187" s="145" t="s">
        <v>1851</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170" t="s">
        <v>253</v>
      </c>
      <c r="B188" s="169" t="s">
        <v>1800</v>
      </c>
      <c r="C188" s="168" t="s">
        <v>1801</v>
      </c>
      <c r="D188" s="167"/>
      <c r="E188" s="166"/>
      <c r="F188" s="165"/>
      <c r="G188" s="164">
        <f>SUMIF(AG189:AG190,"&lt;&gt;NOR",G189:G190)</f>
        <v>0</v>
      </c>
      <c r="H188" s="162"/>
      <c r="I188" s="162">
        <f>SUM(I189:I190)</f>
        <v>0</v>
      </c>
      <c r="J188" s="162"/>
      <c r="K188" s="162">
        <f>SUM(K189:K190)</f>
        <v>28000</v>
      </c>
      <c r="L188" s="162"/>
      <c r="M188" s="162">
        <f>SUM(M189:M190)</f>
        <v>0</v>
      </c>
      <c r="N188" s="163"/>
      <c r="O188" s="163">
        <f>SUM(O189:O190)</f>
        <v>0</v>
      </c>
      <c r="P188" s="163"/>
      <c r="Q188" s="163">
        <f>SUM(Q189:Q190)</f>
        <v>0</v>
      </c>
      <c r="R188" s="162"/>
      <c r="S188" s="162"/>
      <c r="T188" s="162"/>
      <c r="U188" s="162"/>
      <c r="V188" s="162">
        <f>SUM(V189:V190)</f>
        <v>0</v>
      </c>
      <c r="W188" s="162"/>
      <c r="X188" s="162"/>
      <c r="Y188" s="162"/>
      <c r="AG188" t="s">
        <v>252</v>
      </c>
    </row>
    <row r="189" spans="1:60" outlineLevel="1">
      <c r="A189" s="177">
        <v>161</v>
      </c>
      <c r="B189" s="176" t="s">
        <v>1801</v>
      </c>
      <c r="C189" s="175" t="s">
        <v>2063</v>
      </c>
      <c r="D189" s="174" t="s">
        <v>2064</v>
      </c>
      <c r="E189" s="173">
        <v>40</v>
      </c>
      <c r="F189" s="172"/>
      <c r="G189" s="171">
        <f>ROUND(E189*F189,2)</f>
        <v>0</v>
      </c>
      <c r="H189" s="154">
        <v>0</v>
      </c>
      <c r="I189" s="146">
        <f>ROUND(E189*H189,2)</f>
        <v>0</v>
      </c>
      <c r="J189" s="154">
        <v>350</v>
      </c>
      <c r="K189" s="146">
        <f>ROUND(E189*J189,2)</f>
        <v>14000</v>
      </c>
      <c r="L189" s="146">
        <v>15</v>
      </c>
      <c r="M189" s="146">
        <f>G189*(1+L189/100)</f>
        <v>0</v>
      </c>
      <c r="N189" s="147">
        <v>0</v>
      </c>
      <c r="O189" s="147">
        <f>ROUND(E189*N189,2)</f>
        <v>0</v>
      </c>
      <c r="P189" s="147">
        <v>0</v>
      </c>
      <c r="Q189" s="147">
        <f>ROUND(E189*P189,2)</f>
        <v>0</v>
      </c>
      <c r="R189" s="146"/>
      <c r="S189" s="146" t="s">
        <v>242</v>
      </c>
      <c r="T189" s="146" t="s">
        <v>241</v>
      </c>
      <c r="U189" s="146">
        <v>0</v>
      </c>
      <c r="V189" s="146">
        <f>ROUND(E189*U189,2)</f>
        <v>0</v>
      </c>
      <c r="W189" s="146"/>
      <c r="X189" s="146" t="s">
        <v>240</v>
      </c>
      <c r="Y189" s="146" t="s">
        <v>239</v>
      </c>
      <c r="Z189" s="145"/>
      <c r="AA189" s="145"/>
      <c r="AB189" s="145"/>
      <c r="AC189" s="145"/>
      <c r="AD189" s="145"/>
      <c r="AE189" s="145"/>
      <c r="AF189" s="145"/>
      <c r="AG189" s="145" t="s">
        <v>1804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161">
        <v>162</v>
      </c>
      <c r="B190" s="160" t="s">
        <v>1801</v>
      </c>
      <c r="C190" s="159" t="s">
        <v>2065</v>
      </c>
      <c r="D190" s="158" t="s">
        <v>2064</v>
      </c>
      <c r="E190" s="157">
        <v>40</v>
      </c>
      <c r="F190" s="156"/>
      <c r="G190" s="155">
        <f>ROUND(E190*F190,2)</f>
        <v>0</v>
      </c>
      <c r="H190" s="154">
        <v>0</v>
      </c>
      <c r="I190" s="146">
        <f>ROUND(E190*H190,2)</f>
        <v>0</v>
      </c>
      <c r="J190" s="154">
        <v>350</v>
      </c>
      <c r="K190" s="146">
        <f>ROUND(E190*J190,2)</f>
        <v>14000</v>
      </c>
      <c r="L190" s="146">
        <v>15</v>
      </c>
      <c r="M190" s="146">
        <f>G190*(1+L190/100)</f>
        <v>0</v>
      </c>
      <c r="N190" s="147">
        <v>0</v>
      </c>
      <c r="O190" s="147">
        <f>ROUND(E190*N190,2)</f>
        <v>0</v>
      </c>
      <c r="P190" s="147">
        <v>0</v>
      </c>
      <c r="Q190" s="147">
        <f>ROUND(E190*P190,2)</f>
        <v>0</v>
      </c>
      <c r="R190" s="146"/>
      <c r="S190" s="146" t="s">
        <v>242</v>
      </c>
      <c r="T190" s="146" t="s">
        <v>241</v>
      </c>
      <c r="U190" s="146">
        <v>0</v>
      </c>
      <c r="V190" s="146">
        <f>ROUND(E190*U190,2)</f>
        <v>0</v>
      </c>
      <c r="W190" s="146"/>
      <c r="X190" s="146" t="s">
        <v>1891</v>
      </c>
      <c r="Y190" s="146" t="s">
        <v>239</v>
      </c>
      <c r="Z190" s="145"/>
      <c r="AA190" s="145"/>
      <c r="AB190" s="145"/>
      <c r="AC190" s="145"/>
      <c r="AD190" s="145"/>
      <c r="AE190" s="145"/>
      <c r="AF190" s="145"/>
      <c r="AG190" s="145" t="s">
        <v>1897</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Y191" s="3"/>
      <c r="AE191">
        <v>15</v>
      </c>
      <c r="AF191">
        <v>21</v>
      </c>
      <c r="AG191" t="s">
        <v>156</v>
      </c>
    </row>
    <row r="192" spans="1:60">
      <c r="A192" s="144"/>
      <c r="B192" s="143" t="s">
        <v>31</v>
      </c>
      <c r="C192" s="142"/>
      <c r="D192" s="141"/>
      <c r="E192" s="140"/>
      <c r="F192" s="140"/>
      <c r="G192" s="139">
        <f>G8+G31+G61+G104+G131+G180+G188</f>
        <v>0</v>
      </c>
      <c r="H192" s="3"/>
      <c r="I192" s="3"/>
      <c r="J192" s="3"/>
      <c r="K192" s="3"/>
      <c r="L192" s="3"/>
      <c r="M192" s="3"/>
      <c r="N192" s="3"/>
      <c r="O192" s="3"/>
      <c r="P192" s="3"/>
      <c r="Q192" s="3"/>
      <c r="R192" s="3"/>
      <c r="S192" s="3"/>
      <c r="T192" s="3"/>
      <c r="U192" s="3"/>
      <c r="V192" s="3"/>
      <c r="W192" s="3"/>
      <c r="X192" s="3"/>
      <c r="Y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c r="Y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c r="Y194" s="3"/>
    </row>
    <row r="195" spans="1:33">
      <c r="A195" s="1285" t="s">
        <v>171</v>
      </c>
      <c r="B195" s="1285"/>
      <c r="C195" s="1286"/>
      <c r="D195" s="6"/>
      <c r="E195" s="3"/>
      <c r="F195" s="3"/>
      <c r="G195" s="3"/>
      <c r="H195" s="3"/>
      <c r="I195" s="3"/>
      <c r="J195" s="3"/>
      <c r="K195" s="3"/>
      <c r="L195" s="3"/>
      <c r="M195" s="3"/>
      <c r="N195" s="3"/>
      <c r="O195" s="3"/>
      <c r="P195" s="3"/>
      <c r="Q195" s="3"/>
      <c r="R195" s="3"/>
      <c r="S195" s="3"/>
      <c r="T195" s="3"/>
      <c r="U195" s="3"/>
      <c r="V195" s="3"/>
      <c r="W195" s="3"/>
      <c r="X195" s="3"/>
      <c r="Y195" s="3"/>
    </row>
    <row r="196" spans="1:33">
      <c r="A196" s="1320"/>
      <c r="B196" s="1321"/>
      <c r="C196" s="1322"/>
      <c r="D196" s="1321"/>
      <c r="E196" s="1321"/>
      <c r="F196" s="1321"/>
      <c r="G196" s="1323"/>
      <c r="H196" s="3"/>
      <c r="I196" s="3"/>
      <c r="J196" s="3"/>
      <c r="K196" s="3"/>
      <c r="L196" s="3"/>
      <c r="M196" s="3"/>
      <c r="N196" s="3"/>
      <c r="O196" s="3"/>
      <c r="P196" s="3"/>
      <c r="Q196" s="3"/>
      <c r="R196" s="3"/>
      <c r="S196" s="3"/>
      <c r="T196" s="3"/>
      <c r="U196" s="3"/>
      <c r="V196" s="3"/>
      <c r="W196" s="3"/>
      <c r="X196" s="3"/>
      <c r="Y196" s="3"/>
      <c r="AG196" t="s">
        <v>172</v>
      </c>
    </row>
    <row r="197" spans="1:33">
      <c r="A197" s="1291"/>
      <c r="B197" s="1292"/>
      <c r="C197" s="1293"/>
      <c r="D197" s="1292"/>
      <c r="E197" s="1292"/>
      <c r="F197" s="1292"/>
      <c r="G197" s="1294"/>
      <c r="H197" s="3"/>
      <c r="I197" s="3"/>
      <c r="J197" s="3"/>
      <c r="K197" s="3"/>
      <c r="L197" s="3"/>
      <c r="M197" s="3"/>
      <c r="N197" s="3"/>
      <c r="O197" s="3"/>
      <c r="P197" s="3"/>
      <c r="Q197" s="3"/>
      <c r="R197" s="3"/>
      <c r="S197" s="3"/>
      <c r="T197" s="3"/>
      <c r="U197" s="3"/>
      <c r="V197" s="3"/>
      <c r="W197" s="3"/>
      <c r="X197" s="3"/>
      <c r="Y197" s="3"/>
    </row>
    <row r="198" spans="1:33">
      <c r="A198" s="1291"/>
      <c r="B198" s="1292"/>
      <c r="C198" s="1293"/>
      <c r="D198" s="1292"/>
      <c r="E198" s="1292"/>
      <c r="F198" s="1292"/>
      <c r="G198" s="1294"/>
      <c r="H198" s="3"/>
      <c r="I198" s="3"/>
      <c r="J198" s="3"/>
      <c r="K198" s="3"/>
      <c r="L198" s="3"/>
      <c r="M198" s="3"/>
      <c r="N198" s="3"/>
      <c r="O198" s="3"/>
      <c r="P198" s="3"/>
      <c r="Q198" s="3"/>
      <c r="R198" s="3"/>
      <c r="S198" s="3"/>
      <c r="T198" s="3"/>
      <c r="U198" s="3"/>
      <c r="V198" s="3"/>
      <c r="W198" s="3"/>
      <c r="X198" s="3"/>
      <c r="Y198" s="3"/>
    </row>
    <row r="199" spans="1:33">
      <c r="A199" s="1291"/>
      <c r="B199" s="1292"/>
      <c r="C199" s="1293"/>
      <c r="D199" s="1292"/>
      <c r="E199" s="1292"/>
      <c r="F199" s="1292"/>
      <c r="G199" s="1294"/>
      <c r="H199" s="3"/>
      <c r="I199" s="3"/>
      <c r="J199" s="3"/>
      <c r="K199" s="3"/>
      <c r="L199" s="3"/>
      <c r="M199" s="3"/>
      <c r="N199" s="3"/>
      <c r="O199" s="3"/>
      <c r="P199" s="3"/>
      <c r="Q199" s="3"/>
      <c r="R199" s="3"/>
      <c r="S199" s="3"/>
      <c r="T199" s="3"/>
      <c r="U199" s="3"/>
      <c r="V199" s="3"/>
      <c r="W199" s="3"/>
      <c r="X199" s="3"/>
      <c r="Y199" s="3"/>
    </row>
    <row r="200" spans="1:33">
      <c r="A200" s="1295"/>
      <c r="B200" s="1296"/>
      <c r="C200" s="1297"/>
      <c r="D200" s="1296"/>
      <c r="E200" s="1296"/>
      <c r="F200" s="1296"/>
      <c r="G200" s="1298"/>
      <c r="H200" s="3"/>
      <c r="I200" s="3"/>
      <c r="J200" s="3"/>
      <c r="K200" s="3"/>
      <c r="L200" s="3"/>
      <c r="M200" s="3"/>
      <c r="N200" s="3"/>
      <c r="O200" s="3"/>
      <c r="P200" s="3"/>
      <c r="Q200" s="3"/>
      <c r="R200" s="3"/>
      <c r="S200" s="3"/>
      <c r="T200" s="3"/>
      <c r="U200" s="3"/>
      <c r="V200" s="3"/>
      <c r="W200" s="3"/>
      <c r="X200" s="3"/>
      <c r="Y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c r="Y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plVpa9S5vauwIFYqsXh6o/nwr4FfQURuHObDpBTpJxG0Q+63dokEwzyrAIrMKrqBtKEXwkE+JrOpDXXlVqILEw==" saltValue="5xjQK7poeS64CXgtEuhwWw==" spinCount="100000" sheet="1" objects="1" scenarios="1"/>
  <mergeCells count="20">
    <mergeCell ref="A1:G1"/>
    <mergeCell ref="C2:G2"/>
    <mergeCell ref="C3:G3"/>
    <mergeCell ref="C4:G4"/>
    <mergeCell ref="A195:C195"/>
    <mergeCell ref="A196:G200"/>
    <mergeCell ref="C106:G106"/>
    <mergeCell ref="C108:G108"/>
    <mergeCell ref="C109:G109"/>
    <mergeCell ref="C110:G110"/>
    <mergeCell ref="C159:G159"/>
    <mergeCell ref="C166:G166"/>
    <mergeCell ref="C171:G171"/>
    <mergeCell ref="C173:G173"/>
    <mergeCell ref="C138:G138"/>
    <mergeCell ref="C139:G139"/>
    <mergeCell ref="C141:G141"/>
    <mergeCell ref="C142:G142"/>
    <mergeCell ref="C157:G157"/>
    <mergeCell ref="C158:G158"/>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4" zoomScaleNormal="100" zoomScaleSheetLayoutView="75" workbookViewId="0">
      <selection activeCell="O22" sqref="O22"/>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2" t="s">
        <v>4</v>
      </c>
      <c r="C1" s="1213"/>
      <c r="D1" s="1213"/>
      <c r="E1" s="1213"/>
      <c r="F1" s="1213"/>
      <c r="G1" s="1213"/>
      <c r="H1" s="1213"/>
      <c r="I1" s="1213"/>
      <c r="J1" s="1214"/>
    </row>
    <row r="2" spans="1:15" ht="36" customHeight="1">
      <c r="A2" s="2"/>
      <c r="B2" s="76" t="s">
        <v>24</v>
      </c>
      <c r="C2" s="77"/>
      <c r="D2" s="78" t="s">
        <v>43</v>
      </c>
      <c r="E2" s="1219" t="s">
        <v>44</v>
      </c>
      <c r="F2" s="1220"/>
      <c r="G2" s="1220"/>
      <c r="H2" s="1220"/>
      <c r="I2" s="1220"/>
      <c r="J2" s="1221"/>
      <c r="O2" s="1"/>
    </row>
    <row r="3" spans="1:15" ht="27" customHeight="1">
      <c r="A3" s="2"/>
      <c r="B3" s="79" t="s">
        <v>229</v>
      </c>
      <c r="C3" s="77"/>
      <c r="D3" s="138" t="s">
        <v>68</v>
      </c>
      <c r="E3" s="1279" t="s">
        <v>69</v>
      </c>
      <c r="F3" s="1223"/>
      <c r="G3" s="1223"/>
      <c r="H3" s="1223"/>
      <c r="I3" s="1223"/>
      <c r="J3" s="1224"/>
    </row>
    <row r="4" spans="1:15" ht="23.25" customHeight="1">
      <c r="A4" s="137">
        <v>472</v>
      </c>
      <c r="B4" s="81" t="s">
        <v>228</v>
      </c>
      <c r="C4" s="82"/>
      <c r="D4" s="136" t="s">
        <v>72</v>
      </c>
      <c r="E4" s="1280" t="s">
        <v>59</v>
      </c>
      <c r="F4" s="1232"/>
      <c r="G4" s="1232"/>
      <c r="H4" s="1232"/>
      <c r="I4" s="1232"/>
      <c r="J4" s="1233"/>
    </row>
    <row r="5" spans="1:15" ht="24" customHeight="1">
      <c r="A5" s="2"/>
      <c r="B5" s="31" t="s">
        <v>23</v>
      </c>
      <c r="D5" s="1204" t="s">
        <v>45</v>
      </c>
      <c r="E5" s="1205"/>
      <c r="F5" s="1205"/>
      <c r="G5" s="1205"/>
      <c r="H5" s="18" t="s">
        <v>42</v>
      </c>
      <c r="I5" s="85" t="s">
        <v>49</v>
      </c>
      <c r="J5" s="8"/>
    </row>
    <row r="6" spans="1:15" ht="15.75" customHeight="1">
      <c r="A6" s="2"/>
      <c r="B6" s="28"/>
      <c r="C6" s="55"/>
      <c r="D6" s="1236" t="s">
        <v>46</v>
      </c>
      <c r="E6" s="1237"/>
      <c r="F6" s="1237"/>
      <c r="G6" s="1237"/>
      <c r="H6" s="18" t="s">
        <v>36</v>
      </c>
      <c r="I6" s="85" t="s">
        <v>50</v>
      </c>
      <c r="J6" s="8"/>
    </row>
    <row r="7" spans="1:15" ht="15.75" customHeight="1">
      <c r="A7" s="2"/>
      <c r="B7" s="29"/>
      <c r="C7" s="56"/>
      <c r="D7" s="84" t="s">
        <v>48</v>
      </c>
      <c r="E7" s="1238" t="s">
        <v>47</v>
      </c>
      <c r="F7" s="1239"/>
      <c r="G7" s="123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26"/>
      <c r="E11" s="1226"/>
      <c r="F11" s="1226"/>
      <c r="G11" s="1226"/>
      <c r="H11" s="18" t="s">
        <v>42</v>
      </c>
      <c r="I11" s="86"/>
      <c r="J11" s="8"/>
    </row>
    <row r="12" spans="1:15" ht="15.75" customHeight="1">
      <c r="A12" s="2"/>
      <c r="B12" s="28"/>
      <c r="C12" s="55"/>
      <c r="D12" s="1231"/>
      <c r="E12" s="1231"/>
      <c r="F12" s="1231"/>
      <c r="G12" s="1231"/>
      <c r="H12" s="18" t="s">
        <v>36</v>
      </c>
      <c r="I12" s="86"/>
      <c r="J12" s="8"/>
    </row>
    <row r="13" spans="1:15" ht="15.75" customHeight="1">
      <c r="A13" s="2"/>
      <c r="B13" s="29"/>
      <c r="C13" s="56"/>
      <c r="D13" s="87"/>
      <c r="E13" s="1202"/>
      <c r="F13" s="1203"/>
      <c r="G13" s="1203"/>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25"/>
      <c r="F15" s="1225"/>
      <c r="G15" s="1227"/>
      <c r="H15" s="1227"/>
      <c r="I15" s="1227" t="s">
        <v>31</v>
      </c>
      <c r="J15" s="1228"/>
    </row>
    <row r="16" spans="1:15" ht="23.25" customHeight="1">
      <c r="A16" s="123" t="s">
        <v>26</v>
      </c>
      <c r="B16" s="38" t="s">
        <v>26</v>
      </c>
      <c r="C16" s="131"/>
      <c r="D16" s="130"/>
      <c r="E16" s="1316"/>
      <c r="F16" s="1317"/>
      <c r="G16" s="1316"/>
      <c r="H16" s="1317"/>
      <c r="I16" s="1316">
        <f>SUMIF(F49:F55,A16,I49:I55)+SUMIF(F49:F55,"PSU",I49:I55)</f>
        <v>0</v>
      </c>
      <c r="J16" s="1218"/>
    </row>
    <row r="17" spans="1:10" ht="23.25" customHeight="1">
      <c r="A17" s="123" t="s">
        <v>27</v>
      </c>
      <c r="B17" s="38" t="s">
        <v>27</v>
      </c>
      <c r="C17" s="131"/>
      <c r="D17" s="130"/>
      <c r="E17" s="1316"/>
      <c r="F17" s="1317"/>
      <c r="G17" s="1316"/>
      <c r="H17" s="1317"/>
      <c r="I17" s="1316">
        <f>SUMIF(F49:F55,A17,I49:I55)</f>
        <v>0</v>
      </c>
      <c r="J17" s="1218"/>
    </row>
    <row r="18" spans="1:10" ht="23.25" customHeight="1">
      <c r="A18" s="123" t="s">
        <v>28</v>
      </c>
      <c r="B18" s="38" t="s">
        <v>28</v>
      </c>
      <c r="C18" s="131"/>
      <c r="D18" s="130"/>
      <c r="E18" s="1316"/>
      <c r="F18" s="1317"/>
      <c r="G18" s="1316"/>
      <c r="H18" s="1317"/>
      <c r="I18" s="1316">
        <f>SUMIF(F49:F55,A18,I49:I55)</f>
        <v>0</v>
      </c>
      <c r="J18" s="1218"/>
    </row>
    <row r="19" spans="1:10" ht="23.25" customHeight="1">
      <c r="A19" s="123" t="s">
        <v>142</v>
      </c>
      <c r="B19" s="38" t="s">
        <v>29</v>
      </c>
      <c r="C19" s="131"/>
      <c r="D19" s="130"/>
      <c r="E19" s="1316"/>
      <c r="F19" s="1317"/>
      <c r="G19" s="1316"/>
      <c r="H19" s="1317"/>
      <c r="I19" s="1316">
        <f>SUMIF(F49:F55,A19,I49:I55)</f>
        <v>0</v>
      </c>
      <c r="J19" s="1218"/>
    </row>
    <row r="20" spans="1:10" ht="23.25" customHeight="1">
      <c r="A20" s="123" t="s">
        <v>143</v>
      </c>
      <c r="B20" s="38" t="s">
        <v>30</v>
      </c>
      <c r="C20" s="131"/>
      <c r="D20" s="130"/>
      <c r="E20" s="1316"/>
      <c r="F20" s="1317"/>
      <c r="G20" s="1316"/>
      <c r="H20" s="1317"/>
      <c r="I20" s="1316">
        <f>SUMIF(F49:F55,A20,I49:I55)</f>
        <v>0</v>
      </c>
      <c r="J20" s="1218"/>
    </row>
    <row r="21" spans="1:10" ht="23.25" customHeight="1">
      <c r="A21" s="2"/>
      <c r="B21" s="48" t="s">
        <v>31</v>
      </c>
      <c r="C21" s="135"/>
      <c r="D21" s="134"/>
      <c r="E21" s="1318"/>
      <c r="F21" s="1319"/>
      <c r="G21" s="1318"/>
      <c r="H21" s="1319"/>
      <c r="I21" s="1318">
        <f>SUM(I16:J20)</f>
        <v>0</v>
      </c>
      <c r="J21" s="1245"/>
    </row>
    <row r="22" spans="1:10" ht="33" customHeight="1">
      <c r="A22" s="2"/>
      <c r="B22" s="42" t="s">
        <v>35</v>
      </c>
      <c r="C22" s="131"/>
      <c r="D22" s="130"/>
      <c r="E22" s="133"/>
      <c r="F22" s="128"/>
      <c r="G22" s="132"/>
      <c r="H22" s="132"/>
      <c r="I22" s="132"/>
      <c r="J22" s="40"/>
    </row>
    <row r="23" spans="1:10" ht="23.25" customHeight="1">
      <c r="A23" s="2">
        <f>G23*SazbaDPH1/100</f>
        <v>0</v>
      </c>
      <c r="B23" s="38" t="s">
        <v>13</v>
      </c>
      <c r="C23" s="131"/>
      <c r="D23" s="130"/>
      <c r="E23" s="129">
        <v>15</v>
      </c>
      <c r="F23" s="128" t="s">
        <v>0</v>
      </c>
      <c r="G23" s="1312">
        <f>ZakladDPHSniVypocet</f>
        <v>0</v>
      </c>
      <c r="H23" s="1313"/>
      <c r="I23" s="1313"/>
      <c r="J23" s="40" t="str">
        <f t="shared" ref="J23:J28" si="0">Mena</f>
        <v>CZK</v>
      </c>
    </row>
    <row r="24" spans="1:10" ht="23.25" customHeight="1">
      <c r="A24" s="2">
        <f>(A23-INT(A23))*100</f>
        <v>0</v>
      </c>
      <c r="B24" s="38" t="s">
        <v>14</v>
      </c>
      <c r="C24" s="131"/>
      <c r="D24" s="130"/>
      <c r="E24" s="129">
        <f>SazbaDPH1</f>
        <v>15</v>
      </c>
      <c r="F24" s="128" t="s">
        <v>0</v>
      </c>
      <c r="G24" s="1314">
        <f>A23</f>
        <v>0</v>
      </c>
      <c r="H24" s="1315"/>
      <c r="I24" s="1315"/>
      <c r="J24" s="40" t="str">
        <f t="shared" si="0"/>
        <v>CZK</v>
      </c>
    </row>
    <row r="25" spans="1:10" ht="23.25" customHeight="1">
      <c r="A25" s="2">
        <f>G23*SazbaDPH2/100</f>
        <v>0</v>
      </c>
      <c r="B25" s="38" t="s">
        <v>15</v>
      </c>
      <c r="C25" s="131"/>
      <c r="D25" s="130"/>
      <c r="E25" s="129">
        <v>21</v>
      </c>
      <c r="F25" s="128" t="s">
        <v>0</v>
      </c>
      <c r="G25" s="1312">
        <f>ZakladDPHZaklVypocet</f>
        <v>0</v>
      </c>
      <c r="H25" s="1313"/>
      <c r="I25" s="1313"/>
      <c r="J25" s="40" t="str">
        <f t="shared" si="0"/>
        <v>CZK</v>
      </c>
    </row>
    <row r="26" spans="1:10" ht="23.25" customHeight="1">
      <c r="A26" s="2">
        <f>(A25-INT(A25))*100</f>
        <v>0</v>
      </c>
      <c r="B26" s="32" t="s">
        <v>16</v>
      </c>
      <c r="C26" s="68"/>
      <c r="D26" s="54"/>
      <c r="E26" s="69">
        <f>SazbaDPH2</f>
        <v>21</v>
      </c>
      <c r="F26" s="30" t="s">
        <v>0</v>
      </c>
      <c r="G26" s="1215">
        <v>0</v>
      </c>
      <c r="H26" s="1216"/>
      <c r="I26" s="1216"/>
      <c r="J26" s="37" t="str">
        <f t="shared" si="0"/>
        <v>CZK</v>
      </c>
    </row>
    <row r="27" spans="1:10" ht="23.25" customHeight="1" thickBot="1">
      <c r="A27" s="137">
        <f>G23+G24+G25+G26</f>
        <v>0</v>
      </c>
      <c r="B27" s="31" t="s">
        <v>5</v>
      </c>
      <c r="C27" s="70"/>
      <c r="D27" s="71"/>
      <c r="E27" s="70"/>
      <c r="F27" s="16"/>
      <c r="G27" s="1217">
        <v>0</v>
      </c>
      <c r="H27" s="1217"/>
      <c r="I27" s="1217"/>
      <c r="J27" s="41" t="str">
        <f t="shared" si="0"/>
        <v>CZK</v>
      </c>
    </row>
    <row r="28" spans="1:10" ht="27.75" hidden="1" customHeight="1" thickBot="1">
      <c r="A28" s="2"/>
      <c r="B28" s="111" t="s">
        <v>25</v>
      </c>
      <c r="C28" s="112"/>
      <c r="D28" s="112"/>
      <c r="E28" s="113"/>
      <c r="F28" s="114"/>
      <c r="G28" s="1206">
        <f>ZakladDPHSniVypocet+ZakladDPHZaklVypocet</f>
        <v>0</v>
      </c>
      <c r="H28" s="1207"/>
      <c r="I28" s="1207"/>
      <c r="J28" s="115" t="str">
        <f t="shared" si="0"/>
        <v>CZK</v>
      </c>
    </row>
    <row r="29" spans="1:10" ht="27.75" customHeight="1" thickBot="1">
      <c r="A29" s="2">
        <f>(A27-INT(A27))*100</f>
        <v>0</v>
      </c>
      <c r="B29" s="111" t="s">
        <v>37</v>
      </c>
      <c r="C29" s="116"/>
      <c r="D29" s="116"/>
      <c r="E29" s="116"/>
      <c r="F29" s="117"/>
      <c r="G29" s="1206">
        <f>A27</f>
        <v>0</v>
      </c>
      <c r="H29" s="1206"/>
      <c r="I29" s="1206"/>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8"/>
      <c r="E34" s="1209"/>
      <c r="G34" s="1210"/>
      <c r="H34" s="1211"/>
      <c r="I34" s="1211"/>
      <c r="J34" s="25"/>
    </row>
    <row r="35" spans="1:10" ht="12.75" customHeight="1">
      <c r="A35" s="2"/>
      <c r="B35" s="2"/>
      <c r="D35" s="1240" t="s">
        <v>2</v>
      </c>
      <c r="E35" s="1240"/>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0"/>
      <c r="D39" s="1310"/>
      <c r="E39" s="1310"/>
      <c r="F39" s="206">
        <f>'Rozpočet SO_101B.3'!AE87</f>
        <v>0</v>
      </c>
      <c r="G39" s="207">
        <f>'Rozpočet SO_101B.3'!AF87</f>
        <v>0</v>
      </c>
      <c r="H39" s="208">
        <f>(F39*SazbaDPH1/100)+(G39*SazbaDPH2/100)</f>
        <v>0</v>
      </c>
      <c r="I39" s="208">
        <f>F39+G39+H39</f>
        <v>0</v>
      </c>
      <c r="J39" s="209" t="str">
        <f>IF(CenaCelkemVypocet=0,"",I39/CenaCelkemVypocet*100)</f>
        <v/>
      </c>
    </row>
    <row r="40" spans="1:10" ht="25.5" hidden="1" customHeight="1">
      <c r="A40" s="89">
        <v>2</v>
      </c>
      <c r="B40" s="210" t="s">
        <v>68</v>
      </c>
      <c r="C40" s="1311" t="s">
        <v>69</v>
      </c>
      <c r="D40" s="1311"/>
      <c r="E40" s="1311"/>
      <c r="F40" s="211">
        <f>'Rozpočet SO_101B.3'!AE87</f>
        <v>0</v>
      </c>
      <c r="G40" s="212">
        <f>'Rozpočet SO_101B.3'!AF87</f>
        <v>0</v>
      </c>
      <c r="H40" s="212">
        <f>(F40*SazbaDPH1/100)+(G40*SazbaDPH2/100)</f>
        <v>0</v>
      </c>
      <c r="I40" s="212">
        <f>F40+G40+H40</f>
        <v>0</v>
      </c>
      <c r="J40" s="213" t="str">
        <f>IF(CenaCelkemVypocet=0,"",I40/CenaCelkemVypocet*100)</f>
        <v/>
      </c>
    </row>
    <row r="41" spans="1:10" ht="25.5" hidden="1" customHeight="1">
      <c r="A41" s="89">
        <v>3</v>
      </c>
      <c r="B41" s="214" t="s">
        <v>72</v>
      </c>
      <c r="C41" s="1310" t="s">
        <v>59</v>
      </c>
      <c r="D41" s="1310"/>
      <c r="E41" s="1310"/>
      <c r="F41" s="215">
        <f>'Rozpočet SO_101B.3'!AE87</f>
        <v>0</v>
      </c>
      <c r="G41" s="208">
        <f>'Rozpočet SO_101B.3'!AF87</f>
        <v>0</v>
      </c>
      <c r="H41" s="208">
        <f>(F41*SazbaDPH1/100)+(G41*SazbaDPH2/100)</f>
        <v>0</v>
      </c>
      <c r="I41" s="208">
        <f>F41+G41+H41</f>
        <v>0</v>
      </c>
      <c r="J41" s="209" t="str">
        <f>IF(CenaCelkemVypocet=0,"",I41/CenaCelkemVypocet*100)</f>
        <v/>
      </c>
    </row>
    <row r="42" spans="1:10" ht="25.5" hidden="1" customHeight="1">
      <c r="A42" s="89"/>
      <c r="B42" s="1246" t="s">
        <v>138</v>
      </c>
      <c r="C42" s="1247"/>
      <c r="D42" s="1247"/>
      <c r="E42" s="1248"/>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08" t="s">
        <v>2074</v>
      </c>
      <c r="D49" s="1309"/>
      <c r="E49" s="1309"/>
      <c r="F49" s="220" t="s">
        <v>26</v>
      </c>
      <c r="G49" s="221"/>
      <c r="H49" s="221"/>
      <c r="I49" s="221">
        <f>'Rozpočet SO_101B.3'!G8</f>
        <v>0</v>
      </c>
      <c r="J49" s="222" t="str">
        <f>IF(I56=0,"",I49/I56*100)</f>
        <v/>
      </c>
    </row>
    <row r="50" spans="1:10" ht="36.75" customHeight="1">
      <c r="A50" s="127"/>
      <c r="B50" s="219" t="s">
        <v>2073</v>
      </c>
      <c r="C50" s="1308" t="s">
        <v>2072</v>
      </c>
      <c r="D50" s="1309"/>
      <c r="E50" s="1309"/>
      <c r="F50" s="220" t="s">
        <v>27</v>
      </c>
      <c r="G50" s="221"/>
      <c r="H50" s="221"/>
      <c r="I50" s="221">
        <f>'Rozpočet SO_101B.3'!G17</f>
        <v>0</v>
      </c>
      <c r="J50" s="222" t="str">
        <f>IF(I56=0,"",I50/I56*100)</f>
        <v/>
      </c>
    </row>
    <row r="51" spans="1:10" ht="36.75" customHeight="1">
      <c r="A51" s="127"/>
      <c r="B51" s="219" t="s">
        <v>2071</v>
      </c>
      <c r="C51" s="1308" t="s">
        <v>2070</v>
      </c>
      <c r="D51" s="1309"/>
      <c r="E51" s="1309"/>
      <c r="F51" s="220" t="s">
        <v>27</v>
      </c>
      <c r="G51" s="221"/>
      <c r="H51" s="221"/>
      <c r="I51" s="221">
        <f>'Rozpočet SO_101B.3'!G23</f>
        <v>0</v>
      </c>
      <c r="J51" s="222" t="str">
        <f>IF(I56=0,"",I51/I56*100)</f>
        <v/>
      </c>
    </row>
    <row r="52" spans="1:10" ht="36.75" customHeight="1">
      <c r="A52" s="127"/>
      <c r="B52" s="219" t="s">
        <v>2069</v>
      </c>
      <c r="C52" s="1308" t="s">
        <v>2068</v>
      </c>
      <c r="D52" s="1309"/>
      <c r="E52" s="1309"/>
      <c r="F52" s="220" t="s">
        <v>27</v>
      </c>
      <c r="G52" s="221"/>
      <c r="H52" s="221"/>
      <c r="I52" s="221">
        <f>'Rozpočet SO_101B.3'!G43</f>
        <v>0</v>
      </c>
      <c r="J52" s="222" t="str">
        <f>IF(I56=0,"",I52/I56*100)</f>
        <v/>
      </c>
    </row>
    <row r="53" spans="1:10" ht="36.75" customHeight="1">
      <c r="A53" s="127"/>
      <c r="B53" s="219" t="s">
        <v>2067</v>
      </c>
      <c r="C53" s="1308" t="s">
        <v>2066</v>
      </c>
      <c r="D53" s="1309"/>
      <c r="E53" s="1309"/>
      <c r="F53" s="220" t="s">
        <v>27</v>
      </c>
      <c r="G53" s="221"/>
      <c r="H53" s="221"/>
      <c r="I53" s="221">
        <f>'Rozpočet SO_101B.3'!G56</f>
        <v>0</v>
      </c>
      <c r="J53" s="222" t="str">
        <f>IF(I56=0,"",I53/I56*100)</f>
        <v/>
      </c>
    </row>
    <row r="54" spans="1:10" ht="36.75" customHeight="1">
      <c r="A54" s="127"/>
      <c r="B54" s="219" t="s">
        <v>187</v>
      </c>
      <c r="C54" s="1308" t="s">
        <v>186</v>
      </c>
      <c r="D54" s="1309"/>
      <c r="E54" s="1309"/>
      <c r="F54" s="220" t="s">
        <v>27</v>
      </c>
      <c r="G54" s="221"/>
      <c r="H54" s="221"/>
      <c r="I54" s="221">
        <f>'Rozpočet SO_101B.3'!G77</f>
        <v>0</v>
      </c>
      <c r="J54" s="222" t="str">
        <f>IF(I56=0,"",I54/I56*100)</f>
        <v/>
      </c>
    </row>
    <row r="55" spans="1:10" ht="36.75" customHeight="1">
      <c r="A55" s="127"/>
      <c r="B55" s="219" t="s">
        <v>1800</v>
      </c>
      <c r="C55" s="1308" t="s">
        <v>1801</v>
      </c>
      <c r="D55" s="1309"/>
      <c r="E55" s="1309"/>
      <c r="F55" s="220" t="s">
        <v>27</v>
      </c>
      <c r="G55" s="221"/>
      <c r="H55" s="221"/>
      <c r="I55" s="221">
        <f>'Rozpočet SO_101B.3'!G83</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3:E53"/>
    <mergeCell ref="C54:E54"/>
    <mergeCell ref="C55:E55"/>
    <mergeCell ref="C41:E41"/>
    <mergeCell ref="B42:E42"/>
    <mergeCell ref="C49:E49"/>
    <mergeCell ref="C50:E50"/>
    <mergeCell ref="C51:E51"/>
    <mergeCell ref="C52:E52"/>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4" activePane="bottomLeft" state="frozen"/>
      <selection sqref="A1:J1"/>
      <selection pane="bottomLeft" activeCell="AA20" sqref="AA20"/>
    </sheetView>
  </sheetViews>
  <sheetFormatPr defaultRowHeight="12.75" outlineLevelRow="2"/>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1" t="s">
        <v>7</v>
      </c>
      <c r="B1" s="1301"/>
      <c r="C1" s="1301"/>
      <c r="D1" s="1301"/>
      <c r="E1" s="1301"/>
      <c r="F1" s="1301"/>
      <c r="G1" s="1301"/>
      <c r="AG1" t="s">
        <v>144</v>
      </c>
    </row>
    <row r="2" spans="1:60" ht="25.15" customHeight="1">
      <c r="A2" s="199" t="s">
        <v>8</v>
      </c>
      <c r="B2" s="198" t="s">
        <v>43</v>
      </c>
      <c r="C2" s="1326" t="s">
        <v>44</v>
      </c>
      <c r="D2" s="1327"/>
      <c r="E2" s="1327"/>
      <c r="F2" s="1327"/>
      <c r="G2" s="1328"/>
      <c r="AG2" t="s">
        <v>145</v>
      </c>
    </row>
    <row r="3" spans="1:60" ht="25.15" customHeight="1">
      <c r="A3" s="199" t="s">
        <v>9</v>
      </c>
      <c r="B3" s="198" t="s">
        <v>68</v>
      </c>
      <c r="C3" s="1326" t="s">
        <v>69</v>
      </c>
      <c r="D3" s="1327"/>
      <c r="E3" s="1327"/>
      <c r="F3" s="1327"/>
      <c r="G3" s="1328"/>
      <c r="AC3" s="124" t="s">
        <v>145</v>
      </c>
      <c r="AG3" t="s">
        <v>146</v>
      </c>
    </row>
    <row r="4" spans="1:60" ht="25.15" customHeight="1">
      <c r="A4" s="197" t="s">
        <v>10</v>
      </c>
      <c r="B4" s="196" t="s">
        <v>72</v>
      </c>
      <c r="C4" s="1329" t="s">
        <v>59</v>
      </c>
      <c r="D4" s="1330"/>
      <c r="E4" s="1330"/>
      <c r="F4" s="1330"/>
      <c r="G4" s="1331"/>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2074</v>
      </c>
      <c r="D8" s="167"/>
      <c r="E8" s="166"/>
      <c r="F8" s="165"/>
      <c r="G8" s="164">
        <f>SUMIF(AG9:AG16,"&lt;&gt;NOR",G9:G16)</f>
        <v>0</v>
      </c>
      <c r="H8" s="162"/>
      <c r="I8" s="162">
        <f>SUM(I9:I16)</f>
        <v>12069.61</v>
      </c>
      <c r="J8" s="162"/>
      <c r="K8" s="162">
        <f>SUM(K9:K16)</f>
        <v>28631.690000000002</v>
      </c>
      <c r="L8" s="162"/>
      <c r="M8" s="162">
        <f>SUM(M9:M16)</f>
        <v>0</v>
      </c>
      <c r="N8" s="163"/>
      <c r="O8" s="163">
        <f>SUM(O9:O16)</f>
        <v>0.35</v>
      </c>
      <c r="P8" s="163"/>
      <c r="Q8" s="163">
        <f>SUM(Q9:Q16)</f>
        <v>0</v>
      </c>
      <c r="R8" s="162"/>
      <c r="S8" s="162"/>
      <c r="T8" s="162"/>
      <c r="U8" s="162"/>
      <c r="V8" s="162">
        <f>SUM(V9:V16)</f>
        <v>48.65</v>
      </c>
      <c r="W8" s="162"/>
      <c r="X8" s="162"/>
      <c r="Y8" s="162"/>
      <c r="AG8" t="s">
        <v>252</v>
      </c>
    </row>
    <row r="9" spans="1:60" outlineLevel="1">
      <c r="A9" s="177">
        <v>1</v>
      </c>
      <c r="B9" s="176" t="s">
        <v>1825</v>
      </c>
      <c r="C9" s="175" t="s">
        <v>1826</v>
      </c>
      <c r="D9" s="174" t="s">
        <v>315</v>
      </c>
      <c r="E9" s="173">
        <v>0.6</v>
      </c>
      <c r="F9" s="172"/>
      <c r="G9" s="171">
        <f t="shared" ref="G9:G16" si="0">ROUND(E9*F9,2)</f>
        <v>0</v>
      </c>
      <c r="H9" s="154">
        <v>764.19</v>
      </c>
      <c r="I9" s="146">
        <f t="shared" ref="I9:I16" si="1">ROUND(E9*H9,2)</f>
        <v>458.51</v>
      </c>
      <c r="J9" s="154">
        <v>1345.81</v>
      </c>
      <c r="K9" s="146">
        <f t="shared" ref="K9:K16" si="2">ROUND(E9*J9,2)</f>
        <v>807.49</v>
      </c>
      <c r="L9" s="146">
        <v>15</v>
      </c>
      <c r="M9" s="146">
        <f t="shared" ref="M9:M16" si="3">G9*(1+L9/100)</f>
        <v>0</v>
      </c>
      <c r="N9" s="147">
        <v>0</v>
      </c>
      <c r="O9" s="147">
        <f t="shared" ref="O9:O16" si="4">ROUND(E9*N9,2)</f>
        <v>0</v>
      </c>
      <c r="P9" s="147">
        <v>0</v>
      </c>
      <c r="Q9" s="147">
        <f t="shared" ref="Q9:Q16" si="5">ROUND(E9*P9,2)</f>
        <v>0</v>
      </c>
      <c r="R9" s="146"/>
      <c r="S9" s="146" t="s">
        <v>255</v>
      </c>
      <c r="T9" s="146" t="s">
        <v>255</v>
      </c>
      <c r="U9" s="146">
        <v>2.35</v>
      </c>
      <c r="V9" s="146">
        <f t="shared" ref="V9:V16" si="6">ROUND(E9*U9,2)</f>
        <v>1.41</v>
      </c>
      <c r="W9" s="146"/>
      <c r="X9" s="146" t="s">
        <v>240</v>
      </c>
      <c r="Y9" s="146" t="s">
        <v>239</v>
      </c>
      <c r="Z9" s="145"/>
      <c r="AA9" s="145"/>
      <c r="AB9" s="145"/>
      <c r="AC9" s="145"/>
      <c r="AD9" s="145"/>
      <c r="AE9" s="145"/>
      <c r="AF9" s="145"/>
      <c r="AG9" s="145" t="s">
        <v>1804</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2145</v>
      </c>
      <c r="C10" s="175" t="s">
        <v>2144</v>
      </c>
      <c r="D10" s="174" t="s">
        <v>315</v>
      </c>
      <c r="E10" s="173">
        <v>4.8</v>
      </c>
      <c r="F10" s="172"/>
      <c r="G10" s="171">
        <f t="shared" si="0"/>
        <v>0</v>
      </c>
      <c r="H10" s="154">
        <v>731.43</v>
      </c>
      <c r="I10" s="146">
        <f t="shared" si="1"/>
        <v>3510.86</v>
      </c>
      <c r="J10" s="154">
        <v>1483.57</v>
      </c>
      <c r="K10" s="146">
        <f t="shared" si="2"/>
        <v>7121.14</v>
      </c>
      <c r="L10" s="146">
        <v>15</v>
      </c>
      <c r="M10" s="146">
        <f t="shared" si="3"/>
        <v>0</v>
      </c>
      <c r="N10" s="147">
        <v>0</v>
      </c>
      <c r="O10" s="147">
        <f t="shared" si="4"/>
        <v>0</v>
      </c>
      <c r="P10" s="147">
        <v>0</v>
      </c>
      <c r="Q10" s="147">
        <f t="shared" si="5"/>
        <v>0</v>
      </c>
      <c r="R10" s="146"/>
      <c r="S10" s="146" t="s">
        <v>242</v>
      </c>
      <c r="T10" s="146" t="s">
        <v>241</v>
      </c>
      <c r="U10" s="146">
        <v>0</v>
      </c>
      <c r="V10" s="146">
        <f t="shared" si="6"/>
        <v>0</v>
      </c>
      <c r="W10" s="146"/>
      <c r="X10" s="146" t="s">
        <v>240</v>
      </c>
      <c r="Y10" s="146" t="s">
        <v>239</v>
      </c>
      <c r="Z10" s="145"/>
      <c r="AA10" s="145"/>
      <c r="AB10" s="145"/>
      <c r="AC10" s="145"/>
      <c r="AD10" s="145"/>
      <c r="AE10" s="145"/>
      <c r="AF10" s="145"/>
      <c r="AG10" s="145" t="s">
        <v>1804</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1833</v>
      </c>
      <c r="C11" s="175" t="s">
        <v>1834</v>
      </c>
      <c r="D11" s="174" t="s">
        <v>347</v>
      </c>
      <c r="E11" s="173">
        <v>14</v>
      </c>
      <c r="F11" s="172"/>
      <c r="G11" s="171">
        <f t="shared" si="0"/>
        <v>0</v>
      </c>
      <c r="H11" s="154">
        <v>49.87</v>
      </c>
      <c r="I11" s="146">
        <f t="shared" si="1"/>
        <v>698.18</v>
      </c>
      <c r="J11" s="154">
        <v>79.13</v>
      </c>
      <c r="K11" s="146">
        <f t="shared" si="2"/>
        <v>1107.82</v>
      </c>
      <c r="L11" s="146">
        <v>15</v>
      </c>
      <c r="M11" s="146">
        <f t="shared" si="3"/>
        <v>0</v>
      </c>
      <c r="N11" s="147">
        <v>1.389E-2</v>
      </c>
      <c r="O11" s="147">
        <f t="shared" si="4"/>
        <v>0.19</v>
      </c>
      <c r="P11" s="147">
        <v>0</v>
      </c>
      <c r="Q11" s="147">
        <f t="shared" si="5"/>
        <v>0</v>
      </c>
      <c r="R11" s="146"/>
      <c r="S11" s="146" t="s">
        <v>255</v>
      </c>
      <c r="T11" s="146" t="s">
        <v>255</v>
      </c>
      <c r="U11" s="146">
        <v>0.16</v>
      </c>
      <c r="V11" s="146">
        <f t="shared" si="6"/>
        <v>2.2400000000000002</v>
      </c>
      <c r="W11" s="146"/>
      <c r="X11" s="146" t="s">
        <v>240</v>
      </c>
      <c r="Y11" s="146" t="s">
        <v>239</v>
      </c>
      <c r="Z11" s="145"/>
      <c r="AA11" s="145"/>
      <c r="AB11" s="145"/>
      <c r="AC11" s="145"/>
      <c r="AD11" s="145"/>
      <c r="AE11" s="145"/>
      <c r="AF11" s="145"/>
      <c r="AG11" s="145" t="s">
        <v>1804</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1835</v>
      </c>
      <c r="C12" s="175" t="s">
        <v>1836</v>
      </c>
      <c r="D12" s="174" t="s">
        <v>256</v>
      </c>
      <c r="E12" s="173">
        <v>6.8</v>
      </c>
      <c r="F12" s="172"/>
      <c r="G12" s="171">
        <f t="shared" si="0"/>
        <v>0</v>
      </c>
      <c r="H12" s="154">
        <v>576.53</v>
      </c>
      <c r="I12" s="146">
        <f t="shared" si="1"/>
        <v>3920.4</v>
      </c>
      <c r="J12" s="154">
        <v>150.47</v>
      </c>
      <c r="K12" s="146">
        <f t="shared" si="2"/>
        <v>1023.2</v>
      </c>
      <c r="L12" s="146">
        <v>15</v>
      </c>
      <c r="M12" s="146">
        <f t="shared" si="3"/>
        <v>0</v>
      </c>
      <c r="N12" s="147">
        <v>1.0500000000000001E-2</v>
      </c>
      <c r="O12" s="147">
        <f t="shared" si="4"/>
        <v>7.0000000000000007E-2</v>
      </c>
      <c r="P12" s="147">
        <v>0</v>
      </c>
      <c r="Q12" s="147">
        <f t="shared" si="5"/>
        <v>0</v>
      </c>
      <c r="R12" s="146"/>
      <c r="S12" s="146" t="s">
        <v>255</v>
      </c>
      <c r="T12" s="146" t="s">
        <v>255</v>
      </c>
      <c r="U12" s="146">
        <v>0.32</v>
      </c>
      <c r="V12" s="146">
        <f t="shared" si="6"/>
        <v>2.1800000000000002</v>
      </c>
      <c r="W12" s="146"/>
      <c r="X12" s="146" t="s">
        <v>240</v>
      </c>
      <c r="Y12" s="146" t="s">
        <v>239</v>
      </c>
      <c r="Z12" s="145"/>
      <c r="AA12" s="145"/>
      <c r="AB12" s="145"/>
      <c r="AC12" s="145"/>
      <c r="AD12" s="145"/>
      <c r="AE12" s="145"/>
      <c r="AF12" s="145"/>
      <c r="AG12" s="145" t="s">
        <v>1804</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1837</v>
      </c>
      <c r="C13" s="175" t="s">
        <v>1838</v>
      </c>
      <c r="D13" s="174" t="s">
        <v>256</v>
      </c>
      <c r="E13" s="173">
        <v>0.95</v>
      </c>
      <c r="F13" s="172"/>
      <c r="G13" s="171">
        <f t="shared" si="0"/>
        <v>0</v>
      </c>
      <c r="H13" s="154">
        <v>817.41</v>
      </c>
      <c r="I13" s="146">
        <f t="shared" si="1"/>
        <v>776.54</v>
      </c>
      <c r="J13" s="154">
        <v>122.59</v>
      </c>
      <c r="K13" s="146">
        <f t="shared" si="2"/>
        <v>116.46</v>
      </c>
      <c r="L13" s="146">
        <v>15</v>
      </c>
      <c r="M13" s="146">
        <f t="shared" si="3"/>
        <v>0</v>
      </c>
      <c r="N13" s="147">
        <v>4.9950000000000001E-2</v>
      </c>
      <c r="O13" s="147">
        <f t="shared" si="4"/>
        <v>0.05</v>
      </c>
      <c r="P13" s="147">
        <v>0</v>
      </c>
      <c r="Q13" s="147">
        <f t="shared" si="5"/>
        <v>0</v>
      </c>
      <c r="R13" s="146"/>
      <c r="S13" s="146" t="s">
        <v>255</v>
      </c>
      <c r="T13" s="146" t="s">
        <v>255</v>
      </c>
      <c r="U13" s="146">
        <v>0.24</v>
      </c>
      <c r="V13" s="146">
        <f t="shared" si="6"/>
        <v>0.23</v>
      </c>
      <c r="W13" s="146"/>
      <c r="X13" s="146" t="s">
        <v>240</v>
      </c>
      <c r="Y13" s="146" t="s">
        <v>239</v>
      </c>
      <c r="Z13" s="145"/>
      <c r="AA13" s="145"/>
      <c r="AB13" s="145"/>
      <c r="AC13" s="145"/>
      <c r="AD13" s="145"/>
      <c r="AE13" s="145"/>
      <c r="AF13" s="145"/>
      <c r="AG13" s="145" t="s">
        <v>1804</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1841</v>
      </c>
      <c r="C14" s="175" t="s">
        <v>1842</v>
      </c>
      <c r="D14" s="174" t="s">
        <v>315</v>
      </c>
      <c r="E14" s="173">
        <v>74</v>
      </c>
      <c r="F14" s="172"/>
      <c r="G14" s="171">
        <f t="shared" si="0"/>
        <v>0</v>
      </c>
      <c r="H14" s="154">
        <v>14.36</v>
      </c>
      <c r="I14" s="146">
        <f t="shared" si="1"/>
        <v>1062.6400000000001</v>
      </c>
      <c r="J14" s="154">
        <v>133.63999999999999</v>
      </c>
      <c r="K14" s="146">
        <f t="shared" si="2"/>
        <v>9889.36</v>
      </c>
      <c r="L14" s="146">
        <v>15</v>
      </c>
      <c r="M14" s="146">
        <f t="shared" si="3"/>
        <v>0</v>
      </c>
      <c r="N14" s="147">
        <v>4.8999999999999998E-4</v>
      </c>
      <c r="O14" s="147">
        <f t="shared" si="4"/>
        <v>0.04</v>
      </c>
      <c r="P14" s="147">
        <v>0</v>
      </c>
      <c r="Q14" s="147">
        <f t="shared" si="5"/>
        <v>0</v>
      </c>
      <c r="R14" s="146"/>
      <c r="S14" s="146" t="s">
        <v>255</v>
      </c>
      <c r="T14" s="146" t="s">
        <v>255</v>
      </c>
      <c r="U14" s="146">
        <v>0.34200000000000003</v>
      </c>
      <c r="V14" s="146">
        <f t="shared" si="6"/>
        <v>25.31</v>
      </c>
      <c r="W14" s="146"/>
      <c r="X14" s="146" t="s">
        <v>240</v>
      </c>
      <c r="Y14" s="146" t="s">
        <v>239</v>
      </c>
      <c r="Z14" s="145"/>
      <c r="AA14" s="145"/>
      <c r="AB14" s="145"/>
      <c r="AC14" s="145"/>
      <c r="AD14" s="145"/>
      <c r="AE14" s="145"/>
      <c r="AF14" s="145"/>
      <c r="AG14" s="145" t="s">
        <v>1804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1843</v>
      </c>
      <c r="C15" s="175" t="s">
        <v>1844</v>
      </c>
      <c r="D15" s="174" t="s">
        <v>315</v>
      </c>
      <c r="E15" s="173">
        <v>1.2</v>
      </c>
      <c r="F15" s="172"/>
      <c r="G15" s="171">
        <f t="shared" si="0"/>
        <v>0</v>
      </c>
      <c r="H15" s="154">
        <v>14.36</v>
      </c>
      <c r="I15" s="146">
        <f t="shared" si="1"/>
        <v>17.23</v>
      </c>
      <c r="J15" s="154">
        <v>486.64</v>
      </c>
      <c r="K15" s="146">
        <f t="shared" si="2"/>
        <v>583.97</v>
      </c>
      <c r="L15" s="146">
        <v>15</v>
      </c>
      <c r="M15" s="146">
        <f t="shared" si="3"/>
        <v>0</v>
      </c>
      <c r="N15" s="147">
        <v>4.8999999999999998E-4</v>
      </c>
      <c r="O15" s="147">
        <f t="shared" si="4"/>
        <v>0</v>
      </c>
      <c r="P15" s="147">
        <v>0</v>
      </c>
      <c r="Q15" s="147">
        <f t="shared" si="5"/>
        <v>0</v>
      </c>
      <c r="R15" s="146"/>
      <c r="S15" s="146" t="s">
        <v>255</v>
      </c>
      <c r="T15" s="146" t="s">
        <v>255</v>
      </c>
      <c r="U15" s="146">
        <v>1.2729999999999999</v>
      </c>
      <c r="V15" s="146">
        <f t="shared" si="6"/>
        <v>1.53</v>
      </c>
      <c r="W15" s="146"/>
      <c r="X15" s="146" t="s">
        <v>240</v>
      </c>
      <c r="Y15" s="146" t="s">
        <v>239</v>
      </c>
      <c r="Z15" s="145"/>
      <c r="AA15" s="145"/>
      <c r="AB15" s="145"/>
      <c r="AC15" s="145"/>
      <c r="AD15" s="145"/>
      <c r="AE15" s="145"/>
      <c r="AF15" s="145"/>
      <c r="AG15" s="145" t="s">
        <v>1804</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1847</v>
      </c>
      <c r="C16" s="175" t="s">
        <v>1848</v>
      </c>
      <c r="D16" s="174" t="s">
        <v>256</v>
      </c>
      <c r="E16" s="173">
        <v>7.5</v>
      </c>
      <c r="F16" s="172"/>
      <c r="G16" s="171">
        <f t="shared" si="0"/>
        <v>0</v>
      </c>
      <c r="H16" s="154">
        <v>216.7</v>
      </c>
      <c r="I16" s="146">
        <f t="shared" si="1"/>
        <v>1625.25</v>
      </c>
      <c r="J16" s="154">
        <v>1064.3</v>
      </c>
      <c r="K16" s="146">
        <f t="shared" si="2"/>
        <v>7982.25</v>
      </c>
      <c r="L16" s="146">
        <v>15</v>
      </c>
      <c r="M16" s="146">
        <f t="shared" si="3"/>
        <v>0</v>
      </c>
      <c r="N16" s="147">
        <v>0</v>
      </c>
      <c r="O16" s="147">
        <f t="shared" si="4"/>
        <v>0</v>
      </c>
      <c r="P16" s="147">
        <v>0</v>
      </c>
      <c r="Q16" s="147">
        <f t="shared" si="5"/>
        <v>0</v>
      </c>
      <c r="R16" s="146"/>
      <c r="S16" s="146" t="s">
        <v>255</v>
      </c>
      <c r="T16" s="146" t="s">
        <v>255</v>
      </c>
      <c r="U16" s="146">
        <v>2.0999599999999998</v>
      </c>
      <c r="V16" s="146">
        <f t="shared" si="6"/>
        <v>15.75</v>
      </c>
      <c r="W16" s="146"/>
      <c r="X16" s="146" t="s">
        <v>1817</v>
      </c>
      <c r="Y16" s="146" t="s">
        <v>239</v>
      </c>
      <c r="Z16" s="145"/>
      <c r="AA16" s="145"/>
      <c r="AB16" s="145"/>
      <c r="AC16" s="145"/>
      <c r="AD16" s="145"/>
      <c r="AE16" s="145"/>
      <c r="AF16" s="145"/>
      <c r="AG16" s="145" t="s">
        <v>1818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170" t="s">
        <v>253</v>
      </c>
      <c r="B17" s="169" t="s">
        <v>2073</v>
      </c>
      <c r="C17" s="168" t="s">
        <v>2072</v>
      </c>
      <c r="D17" s="167"/>
      <c r="E17" s="166"/>
      <c r="F17" s="165"/>
      <c r="G17" s="164">
        <f>SUMIF(AG18:AG22,"&lt;&gt;NOR",G18:G22)</f>
        <v>0</v>
      </c>
      <c r="H17" s="162"/>
      <c r="I17" s="162">
        <f>SUM(I18:I22)</f>
        <v>300522.15999999997</v>
      </c>
      <c r="J17" s="162"/>
      <c r="K17" s="162">
        <f>SUM(K18:K22)</f>
        <v>150941.84</v>
      </c>
      <c r="L17" s="162"/>
      <c r="M17" s="162">
        <f>SUM(M18:M22)</f>
        <v>0</v>
      </c>
      <c r="N17" s="163"/>
      <c r="O17" s="163">
        <f>SUM(O18:O22)</f>
        <v>0.12</v>
      </c>
      <c r="P17" s="163"/>
      <c r="Q17" s="163">
        <f>SUM(Q18:Q22)</f>
        <v>0</v>
      </c>
      <c r="R17" s="162"/>
      <c r="S17" s="162"/>
      <c r="T17" s="162"/>
      <c r="U17" s="162"/>
      <c r="V17" s="162">
        <f>SUM(V18:V22)</f>
        <v>31.48</v>
      </c>
      <c r="W17" s="162"/>
      <c r="X17" s="162"/>
      <c r="Y17" s="162"/>
      <c r="AG17" t="s">
        <v>252</v>
      </c>
    </row>
    <row r="18" spans="1:60" outlineLevel="1">
      <c r="A18" s="177">
        <v>9</v>
      </c>
      <c r="B18" s="176" t="s">
        <v>2143</v>
      </c>
      <c r="C18" s="175" t="s">
        <v>2142</v>
      </c>
      <c r="D18" s="174" t="s">
        <v>1960</v>
      </c>
      <c r="E18" s="173">
        <v>76</v>
      </c>
      <c r="F18" s="172"/>
      <c r="G18" s="171">
        <f>ROUND(E18*F18,2)</f>
        <v>0</v>
      </c>
      <c r="H18" s="154">
        <v>205.12</v>
      </c>
      <c r="I18" s="146">
        <f>ROUND(E18*H18,2)</f>
        <v>15589.12</v>
      </c>
      <c r="J18" s="154">
        <v>47.88</v>
      </c>
      <c r="K18" s="146">
        <f>ROUND(E18*J18,2)</f>
        <v>3638.88</v>
      </c>
      <c r="L18" s="146">
        <v>15</v>
      </c>
      <c r="M18" s="146">
        <f>G18*(1+L18/100)</f>
        <v>0</v>
      </c>
      <c r="N18" s="147">
        <v>1.1299999999999999E-3</v>
      </c>
      <c r="O18" s="147">
        <f>ROUND(E18*N18,2)</f>
        <v>0.09</v>
      </c>
      <c r="P18" s="147">
        <v>0</v>
      </c>
      <c r="Q18" s="147">
        <f>ROUND(E18*P18,2)</f>
        <v>0</v>
      </c>
      <c r="R18" s="146"/>
      <c r="S18" s="146" t="s">
        <v>255</v>
      </c>
      <c r="T18" s="146" t="s">
        <v>255</v>
      </c>
      <c r="U18" s="146">
        <v>0.114</v>
      </c>
      <c r="V18" s="146">
        <f>ROUND(E18*U18,2)</f>
        <v>8.66</v>
      </c>
      <c r="W18" s="146"/>
      <c r="X18" s="146" t="s">
        <v>240</v>
      </c>
      <c r="Y18" s="146" t="s">
        <v>239</v>
      </c>
      <c r="Z18" s="145"/>
      <c r="AA18" s="145"/>
      <c r="AB18" s="145"/>
      <c r="AC18" s="145"/>
      <c r="AD18" s="145"/>
      <c r="AE18" s="145"/>
      <c r="AF18" s="145"/>
      <c r="AG18" s="145" t="s">
        <v>1851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10</v>
      </c>
      <c r="B19" s="176" t="s">
        <v>2141</v>
      </c>
      <c r="C19" s="175" t="s">
        <v>2140</v>
      </c>
      <c r="D19" s="174" t="s">
        <v>347</v>
      </c>
      <c r="E19" s="173">
        <v>14</v>
      </c>
      <c r="F19" s="172"/>
      <c r="G19" s="171">
        <f>ROUND(E19*F19,2)</f>
        <v>0</v>
      </c>
      <c r="H19" s="154">
        <v>0</v>
      </c>
      <c r="I19" s="146">
        <f>ROUND(E19*H19,2)</f>
        <v>0</v>
      </c>
      <c r="J19" s="154">
        <v>854</v>
      </c>
      <c r="K19" s="146">
        <f>ROUND(E19*J19,2)</f>
        <v>11956</v>
      </c>
      <c r="L19" s="146">
        <v>15</v>
      </c>
      <c r="M19" s="146">
        <f>G19*(1+L19/100)</f>
        <v>0</v>
      </c>
      <c r="N19" s="147">
        <v>0</v>
      </c>
      <c r="O19" s="147">
        <f>ROUND(E19*N19,2)</f>
        <v>0</v>
      </c>
      <c r="P19" s="147">
        <v>0</v>
      </c>
      <c r="Q19" s="147">
        <f>ROUND(E19*P19,2)</f>
        <v>0</v>
      </c>
      <c r="R19" s="146"/>
      <c r="S19" s="146" t="s">
        <v>255</v>
      </c>
      <c r="T19" s="146" t="s">
        <v>255</v>
      </c>
      <c r="U19" s="146">
        <v>1.63</v>
      </c>
      <c r="V19" s="146">
        <f>ROUND(E19*U19,2)</f>
        <v>22.82</v>
      </c>
      <c r="W19" s="146"/>
      <c r="X19" s="146" t="s">
        <v>240</v>
      </c>
      <c r="Y19" s="146" t="s">
        <v>239</v>
      </c>
      <c r="Z19" s="145"/>
      <c r="AA19" s="145"/>
      <c r="AB19" s="145"/>
      <c r="AC19" s="145"/>
      <c r="AD19" s="145"/>
      <c r="AE19" s="145"/>
      <c r="AF19" s="145"/>
      <c r="AG19" s="145" t="s">
        <v>1851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6.25" outlineLevel="1">
      <c r="A20" s="161">
        <v>11</v>
      </c>
      <c r="B20" s="160" t="s">
        <v>1882</v>
      </c>
      <c r="C20" s="159" t="s">
        <v>2139</v>
      </c>
      <c r="D20" s="158" t="s">
        <v>1960</v>
      </c>
      <c r="E20" s="157">
        <v>14</v>
      </c>
      <c r="F20" s="156"/>
      <c r="G20" s="155">
        <f>ROUND(E20*F20,2)</f>
        <v>0</v>
      </c>
      <c r="H20" s="154">
        <v>20352.36</v>
      </c>
      <c r="I20" s="146">
        <f>ROUND(E20*H20,2)</f>
        <v>284933.03999999998</v>
      </c>
      <c r="J20" s="154">
        <v>9667.64</v>
      </c>
      <c r="K20" s="146">
        <f>ROUND(E20*J20,2)</f>
        <v>135346.96</v>
      </c>
      <c r="L20" s="146">
        <v>15</v>
      </c>
      <c r="M20" s="146">
        <f>G20*(1+L20/100)</f>
        <v>0</v>
      </c>
      <c r="N20" s="147">
        <v>1.9E-3</v>
      </c>
      <c r="O20" s="147">
        <f>ROUND(E20*N20,2)</f>
        <v>0.03</v>
      </c>
      <c r="P20" s="147">
        <v>0</v>
      </c>
      <c r="Q20" s="147">
        <f>ROUND(E20*P20,2)</f>
        <v>0</v>
      </c>
      <c r="R20" s="146"/>
      <c r="S20" s="146" t="s">
        <v>242</v>
      </c>
      <c r="T20" s="146" t="s">
        <v>241</v>
      </c>
      <c r="U20" s="146">
        <v>0</v>
      </c>
      <c r="V20" s="146">
        <f>ROUND(E20*U20,2)</f>
        <v>0</v>
      </c>
      <c r="W20" s="146"/>
      <c r="X20" s="146" t="s">
        <v>240</v>
      </c>
      <c r="Y20" s="146" t="s">
        <v>239</v>
      </c>
      <c r="Z20" s="145"/>
      <c r="AA20" s="145"/>
      <c r="AB20" s="145"/>
      <c r="AC20" s="145"/>
      <c r="AD20" s="145"/>
      <c r="AE20" s="145"/>
      <c r="AF20" s="145"/>
      <c r="AG20" s="145" t="s">
        <v>1851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3.75" outlineLevel="2">
      <c r="A21" s="152"/>
      <c r="B21" s="151"/>
      <c r="C21" s="1324" t="s">
        <v>2138</v>
      </c>
      <c r="D21" s="1325"/>
      <c r="E21" s="1325"/>
      <c r="F21" s="1325"/>
      <c r="G21" s="1325"/>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177">
        <v>12</v>
      </c>
      <c r="B22" s="176" t="s">
        <v>2137</v>
      </c>
      <c r="C22" s="175" t="s">
        <v>2136</v>
      </c>
      <c r="D22" s="174" t="s">
        <v>0</v>
      </c>
      <c r="E22" s="229"/>
      <c r="F22" s="172"/>
      <c r="G22" s="171">
        <f>ROUND(E22*F22,2)</f>
        <v>0</v>
      </c>
      <c r="H22" s="154">
        <v>0</v>
      </c>
      <c r="I22" s="146">
        <f>ROUND(E22*H22,2)</f>
        <v>0</v>
      </c>
      <c r="J22" s="154">
        <v>0.02</v>
      </c>
      <c r="K22" s="146">
        <f>ROUND(E22*J22,2)</f>
        <v>0</v>
      </c>
      <c r="L22" s="146">
        <v>15</v>
      </c>
      <c r="M22" s="146">
        <f>G22*(1+L22/100)</f>
        <v>0</v>
      </c>
      <c r="N22" s="147">
        <v>0</v>
      </c>
      <c r="O22" s="147">
        <f>ROUND(E22*N22,2)</f>
        <v>0</v>
      </c>
      <c r="P22" s="147">
        <v>0</v>
      </c>
      <c r="Q22" s="147">
        <f>ROUND(E22*P22,2)</f>
        <v>0</v>
      </c>
      <c r="R22" s="146"/>
      <c r="S22" s="146" t="s">
        <v>255</v>
      </c>
      <c r="T22" s="146" t="s">
        <v>241</v>
      </c>
      <c r="U22" s="146">
        <v>0</v>
      </c>
      <c r="V22" s="146">
        <f>ROUND(E22*U22,2)</f>
        <v>0</v>
      </c>
      <c r="W22" s="146"/>
      <c r="X22" s="146" t="s">
        <v>240</v>
      </c>
      <c r="Y22" s="146" t="s">
        <v>239</v>
      </c>
      <c r="Z22" s="145"/>
      <c r="AA22" s="145"/>
      <c r="AB22" s="145"/>
      <c r="AC22" s="145"/>
      <c r="AD22" s="145"/>
      <c r="AE22" s="145"/>
      <c r="AF22" s="145"/>
      <c r="AG22" s="145" t="s">
        <v>1851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170" t="s">
        <v>253</v>
      </c>
      <c r="B23" s="169" t="s">
        <v>2071</v>
      </c>
      <c r="C23" s="168" t="s">
        <v>2070</v>
      </c>
      <c r="D23" s="167"/>
      <c r="E23" s="166"/>
      <c r="F23" s="165"/>
      <c r="G23" s="164">
        <f>SUMIF(AG24:AG42,"&lt;&gt;NOR",G24:G42)</f>
        <v>0</v>
      </c>
      <c r="H23" s="162"/>
      <c r="I23" s="162">
        <f>SUM(I24:I42)</f>
        <v>734.58999999999992</v>
      </c>
      <c r="J23" s="162"/>
      <c r="K23" s="162">
        <f>SUM(K24:K42)</f>
        <v>412241.61</v>
      </c>
      <c r="L23" s="162"/>
      <c r="M23" s="162">
        <f>SUM(M24:M42)</f>
        <v>0</v>
      </c>
      <c r="N23" s="163"/>
      <c r="O23" s="163">
        <f>SUM(O24:O42)</f>
        <v>0</v>
      </c>
      <c r="P23" s="163"/>
      <c r="Q23" s="163">
        <f>SUM(Q24:Q42)</f>
        <v>0</v>
      </c>
      <c r="R23" s="162"/>
      <c r="S23" s="162"/>
      <c r="T23" s="162"/>
      <c r="U23" s="162"/>
      <c r="V23" s="162">
        <f>SUM(V24:V42)</f>
        <v>154.97999999999999</v>
      </c>
      <c r="W23" s="162"/>
      <c r="X23" s="162"/>
      <c r="Y23" s="162"/>
      <c r="AG23" t="s">
        <v>252</v>
      </c>
    </row>
    <row r="24" spans="1:60" ht="22.5" outlineLevel="1">
      <c r="A24" s="177">
        <v>13</v>
      </c>
      <c r="B24" s="176" t="s">
        <v>1882</v>
      </c>
      <c r="C24" s="175" t="s">
        <v>2135</v>
      </c>
      <c r="D24" s="174" t="s">
        <v>315</v>
      </c>
      <c r="E24" s="173">
        <v>61</v>
      </c>
      <c r="F24" s="172"/>
      <c r="G24" s="171">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7">
        <v>0</v>
      </c>
      <c r="O24" s="147">
        <f t="shared" ref="O24:O42" si="11">ROUND(E24*N24,2)</f>
        <v>0</v>
      </c>
      <c r="P24" s="147">
        <v>0</v>
      </c>
      <c r="Q24" s="147">
        <f t="shared" ref="Q24:Q42" si="12">ROUND(E24*P24,2)</f>
        <v>0</v>
      </c>
      <c r="R24" s="146"/>
      <c r="S24" s="146" t="s">
        <v>242</v>
      </c>
      <c r="T24" s="146" t="s">
        <v>241</v>
      </c>
      <c r="U24" s="146">
        <v>0</v>
      </c>
      <c r="V24" s="146">
        <f t="shared" ref="V24:V42" si="13">ROUND(E24*U24,2)</f>
        <v>0</v>
      </c>
      <c r="W24" s="146"/>
      <c r="X24" s="146" t="s">
        <v>1891</v>
      </c>
      <c r="Y24" s="146" t="s">
        <v>239</v>
      </c>
      <c r="Z24" s="145"/>
      <c r="AA24" s="145"/>
      <c r="AB24" s="145"/>
      <c r="AC24" s="145"/>
      <c r="AD24" s="145"/>
      <c r="AE24" s="145"/>
      <c r="AF24" s="145"/>
      <c r="AG24" s="145" t="s">
        <v>1897</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177">
        <v>14</v>
      </c>
      <c r="B25" s="176" t="s">
        <v>1882</v>
      </c>
      <c r="C25" s="175" t="s">
        <v>2134</v>
      </c>
      <c r="D25" s="174" t="s">
        <v>315</v>
      </c>
      <c r="E25" s="173">
        <v>35</v>
      </c>
      <c r="F25" s="172"/>
      <c r="G25" s="171">
        <f t="shared" si="7"/>
        <v>0</v>
      </c>
      <c r="H25" s="154">
        <v>0</v>
      </c>
      <c r="I25" s="146">
        <f t="shared" si="8"/>
        <v>0</v>
      </c>
      <c r="J25" s="154">
        <v>336</v>
      </c>
      <c r="K25" s="146">
        <f t="shared" si="9"/>
        <v>11760</v>
      </c>
      <c r="L25" s="146">
        <v>15</v>
      </c>
      <c r="M25" s="146">
        <f t="shared" si="10"/>
        <v>0</v>
      </c>
      <c r="N25" s="147">
        <v>0</v>
      </c>
      <c r="O25" s="147">
        <f t="shared" si="11"/>
        <v>0</v>
      </c>
      <c r="P25" s="147">
        <v>0</v>
      </c>
      <c r="Q25" s="147">
        <f t="shared" si="12"/>
        <v>0</v>
      </c>
      <c r="R25" s="146"/>
      <c r="S25" s="146" t="s">
        <v>242</v>
      </c>
      <c r="T25" s="146" t="s">
        <v>241</v>
      </c>
      <c r="U25" s="146">
        <v>0</v>
      </c>
      <c r="V25" s="146">
        <f t="shared" si="13"/>
        <v>0</v>
      </c>
      <c r="W25" s="146"/>
      <c r="X25" s="146" t="s">
        <v>1891</v>
      </c>
      <c r="Y25" s="146" t="s">
        <v>239</v>
      </c>
      <c r="Z25" s="145"/>
      <c r="AA25" s="145"/>
      <c r="AB25" s="145"/>
      <c r="AC25" s="145"/>
      <c r="AD25" s="145"/>
      <c r="AE25" s="145"/>
      <c r="AF25" s="145"/>
      <c r="AG25" s="145" t="s">
        <v>1897</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2.5" outlineLevel="1">
      <c r="A26" s="177">
        <v>15</v>
      </c>
      <c r="B26" s="176" t="s">
        <v>1882</v>
      </c>
      <c r="C26" s="175" t="s">
        <v>2133</v>
      </c>
      <c r="D26" s="174" t="s">
        <v>315</v>
      </c>
      <c r="E26" s="173">
        <v>37</v>
      </c>
      <c r="F26" s="172"/>
      <c r="G26" s="171">
        <f t="shared" si="7"/>
        <v>0</v>
      </c>
      <c r="H26" s="154">
        <v>0</v>
      </c>
      <c r="I26" s="146">
        <f t="shared" si="8"/>
        <v>0</v>
      </c>
      <c r="J26" s="154">
        <v>400</v>
      </c>
      <c r="K26" s="146">
        <f t="shared" si="9"/>
        <v>14800</v>
      </c>
      <c r="L26" s="146">
        <v>15</v>
      </c>
      <c r="M26" s="146">
        <f t="shared" si="10"/>
        <v>0</v>
      </c>
      <c r="N26" s="147">
        <v>0</v>
      </c>
      <c r="O26" s="147">
        <f t="shared" si="11"/>
        <v>0</v>
      </c>
      <c r="P26" s="147">
        <v>0</v>
      </c>
      <c r="Q26" s="147">
        <f t="shared" si="12"/>
        <v>0</v>
      </c>
      <c r="R26" s="146"/>
      <c r="S26" s="146" t="s">
        <v>242</v>
      </c>
      <c r="T26" s="146" t="s">
        <v>241</v>
      </c>
      <c r="U26" s="146">
        <v>0</v>
      </c>
      <c r="V26" s="146">
        <f t="shared" si="13"/>
        <v>0</v>
      </c>
      <c r="W26" s="146"/>
      <c r="X26" s="146" t="s">
        <v>1891</v>
      </c>
      <c r="Y26" s="146" t="s">
        <v>239</v>
      </c>
      <c r="Z26" s="145"/>
      <c r="AA26" s="145"/>
      <c r="AB26" s="145"/>
      <c r="AC26" s="145"/>
      <c r="AD26" s="145"/>
      <c r="AE26" s="145"/>
      <c r="AF26" s="145"/>
      <c r="AG26" s="145" t="s">
        <v>1897</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177">
        <v>16</v>
      </c>
      <c r="B27" s="176" t="s">
        <v>1882</v>
      </c>
      <c r="C27" s="175" t="s">
        <v>2132</v>
      </c>
      <c r="D27" s="174" t="s">
        <v>315</v>
      </c>
      <c r="E27" s="173">
        <v>33</v>
      </c>
      <c r="F27" s="172"/>
      <c r="G27" s="171">
        <f t="shared" si="7"/>
        <v>0</v>
      </c>
      <c r="H27" s="154">
        <v>0</v>
      </c>
      <c r="I27" s="146">
        <f t="shared" si="8"/>
        <v>0</v>
      </c>
      <c r="J27" s="154">
        <v>533</v>
      </c>
      <c r="K27" s="146">
        <f t="shared" si="9"/>
        <v>17589</v>
      </c>
      <c r="L27" s="146">
        <v>15</v>
      </c>
      <c r="M27" s="146">
        <f t="shared" si="10"/>
        <v>0</v>
      </c>
      <c r="N27" s="147">
        <v>0</v>
      </c>
      <c r="O27" s="147">
        <f t="shared" si="11"/>
        <v>0</v>
      </c>
      <c r="P27" s="147">
        <v>0</v>
      </c>
      <c r="Q27" s="147">
        <f t="shared" si="12"/>
        <v>0</v>
      </c>
      <c r="R27" s="146"/>
      <c r="S27" s="146" t="s">
        <v>242</v>
      </c>
      <c r="T27" s="146" t="s">
        <v>241</v>
      </c>
      <c r="U27" s="146">
        <v>0</v>
      </c>
      <c r="V27" s="146">
        <f t="shared" si="13"/>
        <v>0</v>
      </c>
      <c r="W27" s="146"/>
      <c r="X27" s="146" t="s">
        <v>1891</v>
      </c>
      <c r="Y27" s="146" t="s">
        <v>239</v>
      </c>
      <c r="Z27" s="145"/>
      <c r="AA27" s="145"/>
      <c r="AB27" s="145"/>
      <c r="AC27" s="145"/>
      <c r="AD27" s="145"/>
      <c r="AE27" s="145"/>
      <c r="AF27" s="145"/>
      <c r="AG27" s="145" t="s">
        <v>1897</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2.5" outlineLevel="1">
      <c r="A28" s="177">
        <v>17</v>
      </c>
      <c r="B28" s="176" t="s">
        <v>1882</v>
      </c>
      <c r="C28" s="175" t="s">
        <v>2131</v>
      </c>
      <c r="D28" s="174" t="s">
        <v>315</v>
      </c>
      <c r="E28" s="173">
        <v>33</v>
      </c>
      <c r="F28" s="172"/>
      <c r="G28" s="171">
        <f t="shared" si="7"/>
        <v>0</v>
      </c>
      <c r="H28" s="154">
        <v>0</v>
      </c>
      <c r="I28" s="146">
        <f t="shared" si="8"/>
        <v>0</v>
      </c>
      <c r="J28" s="154">
        <v>664</v>
      </c>
      <c r="K28" s="146">
        <f t="shared" si="9"/>
        <v>21912</v>
      </c>
      <c r="L28" s="146">
        <v>15</v>
      </c>
      <c r="M28" s="146">
        <f t="shared" si="10"/>
        <v>0</v>
      </c>
      <c r="N28" s="147">
        <v>0</v>
      </c>
      <c r="O28" s="147">
        <f t="shared" si="11"/>
        <v>0</v>
      </c>
      <c r="P28" s="147">
        <v>0</v>
      </c>
      <c r="Q28" s="147">
        <f t="shared" si="12"/>
        <v>0</v>
      </c>
      <c r="R28" s="146"/>
      <c r="S28" s="146" t="s">
        <v>242</v>
      </c>
      <c r="T28" s="146" t="s">
        <v>241</v>
      </c>
      <c r="U28" s="146">
        <v>0</v>
      </c>
      <c r="V28" s="146">
        <f t="shared" si="13"/>
        <v>0</v>
      </c>
      <c r="W28" s="146"/>
      <c r="X28" s="146" t="s">
        <v>1891</v>
      </c>
      <c r="Y28" s="146" t="s">
        <v>239</v>
      </c>
      <c r="Z28" s="145"/>
      <c r="AA28" s="145"/>
      <c r="AB28" s="145"/>
      <c r="AC28" s="145"/>
      <c r="AD28" s="145"/>
      <c r="AE28" s="145"/>
      <c r="AF28" s="145"/>
      <c r="AG28" s="145" t="s">
        <v>1897</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177">
        <v>18</v>
      </c>
      <c r="B29" s="176" t="s">
        <v>1882</v>
      </c>
      <c r="C29" s="175" t="s">
        <v>2130</v>
      </c>
      <c r="D29" s="174" t="s">
        <v>315</v>
      </c>
      <c r="E29" s="173">
        <v>864</v>
      </c>
      <c r="F29" s="172"/>
      <c r="G29" s="171">
        <f t="shared" si="7"/>
        <v>0</v>
      </c>
      <c r="H29" s="154">
        <v>0</v>
      </c>
      <c r="I29" s="146">
        <f t="shared" si="8"/>
        <v>0</v>
      </c>
      <c r="J29" s="154">
        <v>205.5</v>
      </c>
      <c r="K29" s="146">
        <f t="shared" si="9"/>
        <v>177552</v>
      </c>
      <c r="L29" s="146">
        <v>15</v>
      </c>
      <c r="M29" s="146">
        <f t="shared" si="10"/>
        <v>0</v>
      </c>
      <c r="N29" s="147">
        <v>0</v>
      </c>
      <c r="O29" s="147">
        <f t="shared" si="11"/>
        <v>0</v>
      </c>
      <c r="P29" s="147">
        <v>0</v>
      </c>
      <c r="Q29" s="147">
        <f t="shared" si="12"/>
        <v>0</v>
      </c>
      <c r="R29" s="146"/>
      <c r="S29" s="146" t="s">
        <v>242</v>
      </c>
      <c r="T29" s="146" t="s">
        <v>241</v>
      </c>
      <c r="U29" s="146">
        <v>0</v>
      </c>
      <c r="V29" s="146">
        <f t="shared" si="13"/>
        <v>0</v>
      </c>
      <c r="W29" s="146"/>
      <c r="X29" s="146" t="s">
        <v>1891</v>
      </c>
      <c r="Y29" s="146" t="s">
        <v>239</v>
      </c>
      <c r="Z29" s="145"/>
      <c r="AA29" s="145"/>
      <c r="AB29" s="145"/>
      <c r="AC29" s="145"/>
      <c r="AD29" s="145"/>
      <c r="AE29" s="145"/>
      <c r="AF29" s="145"/>
      <c r="AG29" s="145" t="s">
        <v>1897</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2.5" outlineLevel="1">
      <c r="A30" s="177">
        <v>19</v>
      </c>
      <c r="B30" s="176" t="s">
        <v>1882</v>
      </c>
      <c r="C30" s="175" t="s">
        <v>2129</v>
      </c>
      <c r="D30" s="174" t="s">
        <v>315</v>
      </c>
      <c r="E30" s="173">
        <v>57</v>
      </c>
      <c r="F30" s="172"/>
      <c r="G30" s="171">
        <f t="shared" si="7"/>
        <v>0</v>
      </c>
      <c r="H30" s="154">
        <v>0</v>
      </c>
      <c r="I30" s="146">
        <f t="shared" si="8"/>
        <v>0</v>
      </c>
      <c r="J30" s="154">
        <v>263</v>
      </c>
      <c r="K30" s="146">
        <f t="shared" si="9"/>
        <v>14991</v>
      </c>
      <c r="L30" s="146">
        <v>15</v>
      </c>
      <c r="M30" s="146">
        <f t="shared" si="10"/>
        <v>0</v>
      </c>
      <c r="N30" s="147">
        <v>0</v>
      </c>
      <c r="O30" s="147">
        <f t="shared" si="11"/>
        <v>0</v>
      </c>
      <c r="P30" s="147">
        <v>0</v>
      </c>
      <c r="Q30" s="147">
        <f t="shared" si="12"/>
        <v>0</v>
      </c>
      <c r="R30" s="146"/>
      <c r="S30" s="146" t="s">
        <v>242</v>
      </c>
      <c r="T30" s="146" t="s">
        <v>241</v>
      </c>
      <c r="U30" s="146">
        <v>0</v>
      </c>
      <c r="V30" s="146">
        <f t="shared" si="13"/>
        <v>0</v>
      </c>
      <c r="W30" s="146"/>
      <c r="X30" s="146" t="s">
        <v>1891</v>
      </c>
      <c r="Y30" s="146" t="s">
        <v>239</v>
      </c>
      <c r="Z30" s="145"/>
      <c r="AA30" s="145"/>
      <c r="AB30" s="145"/>
      <c r="AC30" s="145"/>
      <c r="AD30" s="145"/>
      <c r="AE30" s="145"/>
      <c r="AF30" s="145"/>
      <c r="AG30" s="145" t="s">
        <v>1897</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177">
        <v>20</v>
      </c>
      <c r="B31" s="176" t="s">
        <v>2128</v>
      </c>
      <c r="C31" s="175" t="s">
        <v>2127</v>
      </c>
      <c r="D31" s="174" t="s">
        <v>347</v>
      </c>
      <c r="E31" s="173">
        <v>168</v>
      </c>
      <c r="F31" s="172"/>
      <c r="G31" s="171">
        <f t="shared" si="7"/>
        <v>0</v>
      </c>
      <c r="H31" s="154">
        <v>0</v>
      </c>
      <c r="I31" s="146">
        <f t="shared" si="8"/>
        <v>0</v>
      </c>
      <c r="J31" s="154">
        <v>126</v>
      </c>
      <c r="K31" s="146">
        <f t="shared" si="9"/>
        <v>21168</v>
      </c>
      <c r="L31" s="146">
        <v>15</v>
      </c>
      <c r="M31" s="146">
        <f t="shared" si="10"/>
        <v>0</v>
      </c>
      <c r="N31" s="147">
        <v>0</v>
      </c>
      <c r="O31" s="147">
        <f t="shared" si="11"/>
        <v>0</v>
      </c>
      <c r="P31" s="147">
        <v>0</v>
      </c>
      <c r="Q31" s="147">
        <f t="shared" si="12"/>
        <v>0</v>
      </c>
      <c r="R31" s="146"/>
      <c r="S31" s="146" t="s">
        <v>255</v>
      </c>
      <c r="T31" s="146" t="s">
        <v>255</v>
      </c>
      <c r="U31" s="146">
        <v>0.23699999999999999</v>
      </c>
      <c r="V31" s="146">
        <f t="shared" si="13"/>
        <v>39.82</v>
      </c>
      <c r="W31" s="146"/>
      <c r="X31" s="146" t="s">
        <v>240</v>
      </c>
      <c r="Y31" s="146" t="s">
        <v>239</v>
      </c>
      <c r="Z31" s="145"/>
      <c r="AA31" s="145"/>
      <c r="AB31" s="145"/>
      <c r="AC31" s="145"/>
      <c r="AD31" s="145"/>
      <c r="AE31" s="145"/>
      <c r="AF31" s="145"/>
      <c r="AG31" s="145" t="s">
        <v>1851</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177">
        <v>21</v>
      </c>
      <c r="B32" s="176" t="s">
        <v>1927</v>
      </c>
      <c r="C32" s="175" t="s">
        <v>2126</v>
      </c>
      <c r="D32" s="174" t="s">
        <v>315</v>
      </c>
      <c r="E32" s="173">
        <v>1054</v>
      </c>
      <c r="F32" s="172"/>
      <c r="G32" s="171">
        <f t="shared" si="7"/>
        <v>0</v>
      </c>
      <c r="H32" s="154">
        <v>0</v>
      </c>
      <c r="I32" s="146">
        <f t="shared" si="8"/>
        <v>0</v>
      </c>
      <c r="J32" s="154">
        <v>40</v>
      </c>
      <c r="K32" s="146">
        <f t="shared" si="9"/>
        <v>42160</v>
      </c>
      <c r="L32" s="146">
        <v>15</v>
      </c>
      <c r="M32" s="146">
        <f t="shared" si="10"/>
        <v>0</v>
      </c>
      <c r="N32" s="147">
        <v>0</v>
      </c>
      <c r="O32" s="147">
        <f t="shared" si="11"/>
        <v>0</v>
      </c>
      <c r="P32" s="147">
        <v>0</v>
      </c>
      <c r="Q32" s="147">
        <f t="shared" si="12"/>
        <v>0</v>
      </c>
      <c r="R32" s="146"/>
      <c r="S32" s="146" t="s">
        <v>255</v>
      </c>
      <c r="T32" s="146" t="s">
        <v>255</v>
      </c>
      <c r="U32" s="146">
        <v>8.2000000000000003E-2</v>
      </c>
      <c r="V32" s="146">
        <f t="shared" si="13"/>
        <v>86.43</v>
      </c>
      <c r="W32" s="146"/>
      <c r="X32" s="146" t="s">
        <v>240</v>
      </c>
      <c r="Y32" s="146" t="s">
        <v>239</v>
      </c>
      <c r="Z32" s="145"/>
      <c r="AA32" s="145"/>
      <c r="AB32" s="145"/>
      <c r="AC32" s="145"/>
      <c r="AD32" s="145"/>
      <c r="AE32" s="145"/>
      <c r="AF32" s="145"/>
      <c r="AG32" s="145" t="s">
        <v>1851</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33.75" outlineLevel="1">
      <c r="A33" s="177">
        <v>22</v>
      </c>
      <c r="B33" s="176" t="s">
        <v>1882</v>
      </c>
      <c r="C33" s="175" t="s">
        <v>2125</v>
      </c>
      <c r="D33" s="174" t="s">
        <v>315</v>
      </c>
      <c r="E33" s="173">
        <v>133</v>
      </c>
      <c r="F33" s="172"/>
      <c r="G33" s="171">
        <f t="shared" si="7"/>
        <v>0</v>
      </c>
      <c r="H33" s="154">
        <v>0</v>
      </c>
      <c r="I33" s="146">
        <f t="shared" si="8"/>
        <v>0</v>
      </c>
      <c r="J33" s="154">
        <v>108</v>
      </c>
      <c r="K33" s="146">
        <f t="shared" si="9"/>
        <v>14364</v>
      </c>
      <c r="L33" s="146">
        <v>15</v>
      </c>
      <c r="M33" s="146">
        <f t="shared" si="10"/>
        <v>0</v>
      </c>
      <c r="N33" s="147">
        <v>0</v>
      </c>
      <c r="O33" s="147">
        <f t="shared" si="11"/>
        <v>0</v>
      </c>
      <c r="P33" s="147">
        <v>0</v>
      </c>
      <c r="Q33" s="147">
        <f t="shared" si="12"/>
        <v>0</v>
      </c>
      <c r="R33" s="146"/>
      <c r="S33" s="146" t="s">
        <v>242</v>
      </c>
      <c r="T33" s="146" t="s">
        <v>241</v>
      </c>
      <c r="U33" s="146">
        <v>0</v>
      </c>
      <c r="V33" s="146">
        <f t="shared" si="13"/>
        <v>0</v>
      </c>
      <c r="W33" s="146"/>
      <c r="X33" s="146" t="s">
        <v>1891</v>
      </c>
      <c r="Y33" s="146" t="s">
        <v>239</v>
      </c>
      <c r="Z33" s="145"/>
      <c r="AA33" s="145"/>
      <c r="AB33" s="145"/>
      <c r="AC33" s="145"/>
      <c r="AD33" s="145"/>
      <c r="AE33" s="145"/>
      <c r="AF33" s="145"/>
      <c r="AG33" s="145" t="s">
        <v>1897</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2.5" outlineLevel="1">
      <c r="A34" s="177">
        <v>23</v>
      </c>
      <c r="B34" s="176" t="s">
        <v>1882</v>
      </c>
      <c r="C34" s="175" t="s">
        <v>2124</v>
      </c>
      <c r="D34" s="174" t="s">
        <v>315</v>
      </c>
      <c r="E34" s="173">
        <v>921</v>
      </c>
      <c r="F34" s="172"/>
      <c r="G34" s="171">
        <f t="shared" si="7"/>
        <v>0</v>
      </c>
      <c r="H34" s="154">
        <v>0</v>
      </c>
      <c r="I34" s="146">
        <f t="shared" si="8"/>
        <v>0</v>
      </c>
      <c r="J34" s="154">
        <v>35</v>
      </c>
      <c r="K34" s="146">
        <f t="shared" si="9"/>
        <v>32235</v>
      </c>
      <c r="L34" s="146">
        <v>15</v>
      </c>
      <c r="M34" s="146">
        <f t="shared" si="10"/>
        <v>0</v>
      </c>
      <c r="N34" s="147">
        <v>0</v>
      </c>
      <c r="O34" s="147">
        <f t="shared" si="11"/>
        <v>0</v>
      </c>
      <c r="P34" s="147">
        <v>0</v>
      </c>
      <c r="Q34" s="147">
        <f t="shared" si="12"/>
        <v>0</v>
      </c>
      <c r="R34" s="146"/>
      <c r="S34" s="146" t="s">
        <v>242</v>
      </c>
      <c r="T34" s="146" t="s">
        <v>241</v>
      </c>
      <c r="U34" s="146">
        <v>0</v>
      </c>
      <c r="V34" s="146">
        <f t="shared" si="13"/>
        <v>0</v>
      </c>
      <c r="W34" s="146"/>
      <c r="X34" s="146" t="s">
        <v>1891</v>
      </c>
      <c r="Y34" s="146" t="s">
        <v>239</v>
      </c>
      <c r="Z34" s="145"/>
      <c r="AA34" s="145"/>
      <c r="AB34" s="145"/>
      <c r="AC34" s="145"/>
      <c r="AD34" s="145"/>
      <c r="AE34" s="145"/>
      <c r="AF34" s="145"/>
      <c r="AG34" s="145" t="s">
        <v>1897</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24</v>
      </c>
      <c r="B35" s="176" t="s">
        <v>1884</v>
      </c>
      <c r="C35" s="175" t="s">
        <v>2123</v>
      </c>
      <c r="D35" s="174" t="s">
        <v>315</v>
      </c>
      <c r="E35" s="173">
        <v>66</v>
      </c>
      <c r="F35" s="172"/>
      <c r="G35" s="171">
        <f t="shared" si="7"/>
        <v>0</v>
      </c>
      <c r="H35" s="154">
        <v>0</v>
      </c>
      <c r="I35" s="146">
        <f t="shared" si="8"/>
        <v>0</v>
      </c>
      <c r="J35" s="154">
        <v>55.6</v>
      </c>
      <c r="K35" s="146">
        <f t="shared" si="9"/>
        <v>3669.6</v>
      </c>
      <c r="L35" s="146">
        <v>15</v>
      </c>
      <c r="M35" s="146">
        <f t="shared" si="10"/>
        <v>0</v>
      </c>
      <c r="N35" s="147">
        <v>0</v>
      </c>
      <c r="O35" s="147">
        <f t="shared" si="11"/>
        <v>0</v>
      </c>
      <c r="P35" s="147">
        <v>0</v>
      </c>
      <c r="Q35" s="147">
        <f t="shared" si="12"/>
        <v>0</v>
      </c>
      <c r="R35" s="146"/>
      <c r="S35" s="146" t="s">
        <v>255</v>
      </c>
      <c r="T35" s="146" t="s">
        <v>255</v>
      </c>
      <c r="U35" s="146">
        <v>0.114</v>
      </c>
      <c r="V35" s="146">
        <f t="shared" si="13"/>
        <v>7.52</v>
      </c>
      <c r="W35" s="146"/>
      <c r="X35" s="146" t="s">
        <v>240</v>
      </c>
      <c r="Y35" s="146" t="s">
        <v>239</v>
      </c>
      <c r="Z35" s="145"/>
      <c r="AA35" s="145"/>
      <c r="AB35" s="145"/>
      <c r="AC35" s="145"/>
      <c r="AD35" s="145"/>
      <c r="AE35" s="145"/>
      <c r="AF35" s="145"/>
      <c r="AG35" s="145" t="s">
        <v>1851</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33.75" outlineLevel="1">
      <c r="A36" s="177">
        <v>25</v>
      </c>
      <c r="B36" s="176" t="s">
        <v>1882</v>
      </c>
      <c r="C36" s="175" t="s">
        <v>2122</v>
      </c>
      <c r="D36" s="174" t="s">
        <v>315</v>
      </c>
      <c r="E36" s="173">
        <v>33</v>
      </c>
      <c r="F36" s="172"/>
      <c r="G36" s="171">
        <f t="shared" si="7"/>
        <v>0</v>
      </c>
      <c r="H36" s="154">
        <v>0</v>
      </c>
      <c r="I36" s="146">
        <f t="shared" si="8"/>
        <v>0</v>
      </c>
      <c r="J36" s="154">
        <v>141</v>
      </c>
      <c r="K36" s="146">
        <f t="shared" si="9"/>
        <v>4653</v>
      </c>
      <c r="L36" s="146">
        <v>15</v>
      </c>
      <c r="M36" s="146">
        <f t="shared" si="10"/>
        <v>0</v>
      </c>
      <c r="N36" s="147">
        <v>0</v>
      </c>
      <c r="O36" s="147">
        <f t="shared" si="11"/>
        <v>0</v>
      </c>
      <c r="P36" s="147">
        <v>0</v>
      </c>
      <c r="Q36" s="147">
        <f t="shared" si="12"/>
        <v>0</v>
      </c>
      <c r="R36" s="146"/>
      <c r="S36" s="146" t="s">
        <v>242</v>
      </c>
      <c r="T36" s="146" t="s">
        <v>241</v>
      </c>
      <c r="U36" s="146">
        <v>0</v>
      </c>
      <c r="V36" s="146">
        <f t="shared" si="13"/>
        <v>0</v>
      </c>
      <c r="W36" s="146"/>
      <c r="X36" s="146" t="s">
        <v>1891</v>
      </c>
      <c r="Y36" s="146" t="s">
        <v>239</v>
      </c>
      <c r="Z36" s="145"/>
      <c r="AA36" s="145"/>
      <c r="AB36" s="145"/>
      <c r="AC36" s="145"/>
      <c r="AD36" s="145"/>
      <c r="AE36" s="145"/>
      <c r="AF36" s="145"/>
      <c r="AG36" s="145" t="s">
        <v>1897</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33.75" outlineLevel="1">
      <c r="A37" s="177">
        <v>26</v>
      </c>
      <c r="B37" s="176" t="s">
        <v>1882</v>
      </c>
      <c r="C37" s="175" t="s">
        <v>2121</v>
      </c>
      <c r="D37" s="174" t="s">
        <v>315</v>
      </c>
      <c r="E37" s="173">
        <v>33</v>
      </c>
      <c r="F37" s="172"/>
      <c r="G37" s="171">
        <f t="shared" si="7"/>
        <v>0</v>
      </c>
      <c r="H37" s="154">
        <v>0</v>
      </c>
      <c r="I37" s="146">
        <f t="shared" si="8"/>
        <v>0</v>
      </c>
      <c r="J37" s="154">
        <v>119</v>
      </c>
      <c r="K37" s="146">
        <f t="shared" si="9"/>
        <v>3927</v>
      </c>
      <c r="L37" s="146">
        <v>15</v>
      </c>
      <c r="M37" s="146">
        <f t="shared" si="10"/>
        <v>0</v>
      </c>
      <c r="N37" s="147">
        <v>0</v>
      </c>
      <c r="O37" s="147">
        <f t="shared" si="11"/>
        <v>0</v>
      </c>
      <c r="P37" s="147">
        <v>0</v>
      </c>
      <c r="Q37" s="147">
        <f t="shared" si="12"/>
        <v>0</v>
      </c>
      <c r="R37" s="146"/>
      <c r="S37" s="146" t="s">
        <v>242</v>
      </c>
      <c r="T37" s="146" t="s">
        <v>241</v>
      </c>
      <c r="U37" s="146">
        <v>0</v>
      </c>
      <c r="V37" s="146">
        <f t="shared" si="13"/>
        <v>0</v>
      </c>
      <c r="W37" s="146"/>
      <c r="X37" s="146" t="s">
        <v>1891</v>
      </c>
      <c r="Y37" s="146" t="s">
        <v>239</v>
      </c>
      <c r="Z37" s="145"/>
      <c r="AA37" s="145"/>
      <c r="AB37" s="145"/>
      <c r="AC37" s="145"/>
      <c r="AD37" s="145"/>
      <c r="AE37" s="145"/>
      <c r="AF37" s="145"/>
      <c r="AG37" s="145" t="s">
        <v>1897</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27</v>
      </c>
      <c r="B38" s="176" t="s">
        <v>1882</v>
      </c>
      <c r="C38" s="175" t="s">
        <v>2120</v>
      </c>
      <c r="D38" s="174" t="s">
        <v>347</v>
      </c>
      <c r="E38" s="173">
        <v>28</v>
      </c>
      <c r="F38" s="172"/>
      <c r="G38" s="171">
        <f t="shared" si="7"/>
        <v>0</v>
      </c>
      <c r="H38" s="154">
        <v>0</v>
      </c>
      <c r="I38" s="146">
        <f t="shared" si="8"/>
        <v>0</v>
      </c>
      <c r="J38" s="154">
        <v>88</v>
      </c>
      <c r="K38" s="146">
        <f t="shared" si="9"/>
        <v>2464</v>
      </c>
      <c r="L38" s="146">
        <v>15</v>
      </c>
      <c r="M38" s="146">
        <f t="shared" si="10"/>
        <v>0</v>
      </c>
      <c r="N38" s="147">
        <v>0</v>
      </c>
      <c r="O38" s="147">
        <f t="shared" si="11"/>
        <v>0</v>
      </c>
      <c r="P38" s="147">
        <v>0</v>
      </c>
      <c r="Q38" s="147">
        <f t="shared" si="12"/>
        <v>0</v>
      </c>
      <c r="R38" s="146"/>
      <c r="S38" s="146" t="s">
        <v>242</v>
      </c>
      <c r="T38" s="146" t="s">
        <v>241</v>
      </c>
      <c r="U38" s="146">
        <v>0</v>
      </c>
      <c r="V38" s="146">
        <f t="shared" si="13"/>
        <v>0</v>
      </c>
      <c r="W38" s="146"/>
      <c r="X38" s="146" t="s">
        <v>1891</v>
      </c>
      <c r="Y38" s="146" t="s">
        <v>239</v>
      </c>
      <c r="Z38" s="145"/>
      <c r="AA38" s="145"/>
      <c r="AB38" s="145"/>
      <c r="AC38" s="145"/>
      <c r="AD38" s="145"/>
      <c r="AE38" s="145"/>
      <c r="AF38" s="145"/>
      <c r="AG38" s="145" t="s">
        <v>1897</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28</v>
      </c>
      <c r="B39" s="176" t="s">
        <v>2119</v>
      </c>
      <c r="C39" s="175" t="s">
        <v>2118</v>
      </c>
      <c r="D39" s="174" t="s">
        <v>315</v>
      </c>
      <c r="E39" s="173">
        <v>1087</v>
      </c>
      <c r="F39" s="172"/>
      <c r="G39" s="171">
        <f t="shared" si="7"/>
        <v>0</v>
      </c>
      <c r="H39" s="154">
        <v>0.23</v>
      </c>
      <c r="I39" s="146">
        <f t="shared" si="8"/>
        <v>250.01</v>
      </c>
      <c r="J39" s="154">
        <v>9.57</v>
      </c>
      <c r="K39" s="146">
        <f t="shared" si="9"/>
        <v>10402.59</v>
      </c>
      <c r="L39" s="146">
        <v>15</v>
      </c>
      <c r="M39" s="146">
        <f t="shared" si="10"/>
        <v>0</v>
      </c>
      <c r="N39" s="147">
        <v>0</v>
      </c>
      <c r="O39" s="147">
        <f t="shared" si="11"/>
        <v>0</v>
      </c>
      <c r="P39" s="147">
        <v>0</v>
      </c>
      <c r="Q39" s="147">
        <f t="shared" si="12"/>
        <v>0</v>
      </c>
      <c r="R39" s="146"/>
      <c r="S39" s="146" t="s">
        <v>255</v>
      </c>
      <c r="T39" s="146" t="s">
        <v>255</v>
      </c>
      <c r="U39" s="146">
        <v>1.7999999999999999E-2</v>
      </c>
      <c r="V39" s="146">
        <f t="shared" si="13"/>
        <v>19.57</v>
      </c>
      <c r="W39" s="146"/>
      <c r="X39" s="146" t="s">
        <v>240</v>
      </c>
      <c r="Y39" s="146" t="s">
        <v>239</v>
      </c>
      <c r="Z39" s="145"/>
      <c r="AA39" s="145"/>
      <c r="AB39" s="145"/>
      <c r="AC39" s="145"/>
      <c r="AD39" s="145"/>
      <c r="AE39" s="145"/>
      <c r="AF39" s="145"/>
      <c r="AG39" s="145" t="s">
        <v>1851</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29</v>
      </c>
      <c r="B40" s="176" t="s">
        <v>2117</v>
      </c>
      <c r="C40" s="175" t="s">
        <v>2116</v>
      </c>
      <c r="D40" s="174" t="s">
        <v>315</v>
      </c>
      <c r="E40" s="173">
        <v>33</v>
      </c>
      <c r="F40" s="172"/>
      <c r="G40" s="171">
        <f t="shared" si="7"/>
        <v>0</v>
      </c>
      <c r="H40" s="154">
        <v>0.28000000000000003</v>
      </c>
      <c r="I40" s="146">
        <f t="shared" si="8"/>
        <v>9.24</v>
      </c>
      <c r="J40" s="154">
        <v>11.22</v>
      </c>
      <c r="K40" s="146">
        <f t="shared" si="9"/>
        <v>370.26</v>
      </c>
      <c r="L40" s="146">
        <v>15</v>
      </c>
      <c r="M40" s="146">
        <f t="shared" si="10"/>
        <v>0</v>
      </c>
      <c r="N40" s="147">
        <v>0</v>
      </c>
      <c r="O40" s="147">
        <f t="shared" si="11"/>
        <v>0</v>
      </c>
      <c r="P40" s="147">
        <v>0</v>
      </c>
      <c r="Q40" s="147">
        <f t="shared" si="12"/>
        <v>0</v>
      </c>
      <c r="R40" s="146"/>
      <c r="S40" s="146" t="s">
        <v>255</v>
      </c>
      <c r="T40" s="146" t="s">
        <v>255</v>
      </c>
      <c r="U40" s="146">
        <v>2.1000000000000001E-2</v>
      </c>
      <c r="V40" s="146">
        <f t="shared" si="13"/>
        <v>0.69</v>
      </c>
      <c r="W40" s="146"/>
      <c r="X40" s="146" t="s">
        <v>240</v>
      </c>
      <c r="Y40" s="146" t="s">
        <v>239</v>
      </c>
      <c r="Z40" s="145"/>
      <c r="AA40" s="145"/>
      <c r="AB40" s="145"/>
      <c r="AC40" s="145"/>
      <c r="AD40" s="145"/>
      <c r="AE40" s="145"/>
      <c r="AF40" s="145"/>
      <c r="AG40" s="145" t="s">
        <v>1851</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30</v>
      </c>
      <c r="B41" s="176" t="s">
        <v>2115</v>
      </c>
      <c r="C41" s="175" t="s">
        <v>2114</v>
      </c>
      <c r="D41" s="174" t="s">
        <v>347</v>
      </c>
      <c r="E41" s="173">
        <v>2</v>
      </c>
      <c r="F41" s="172"/>
      <c r="G41" s="171">
        <f t="shared" si="7"/>
        <v>0</v>
      </c>
      <c r="H41" s="154">
        <v>237.67</v>
      </c>
      <c r="I41" s="146">
        <f t="shared" si="8"/>
        <v>475.34</v>
      </c>
      <c r="J41" s="154">
        <v>251.83</v>
      </c>
      <c r="K41" s="146">
        <f t="shared" si="9"/>
        <v>503.66</v>
      </c>
      <c r="L41" s="146">
        <v>15</v>
      </c>
      <c r="M41" s="146">
        <f t="shared" si="10"/>
        <v>0</v>
      </c>
      <c r="N41" s="147">
        <v>9.3000000000000005E-4</v>
      </c>
      <c r="O41" s="147">
        <f t="shared" si="11"/>
        <v>0</v>
      </c>
      <c r="P41" s="147">
        <v>0</v>
      </c>
      <c r="Q41" s="147">
        <f t="shared" si="12"/>
        <v>0</v>
      </c>
      <c r="R41" s="146"/>
      <c r="S41" s="146" t="s">
        <v>255</v>
      </c>
      <c r="T41" s="146" t="s">
        <v>255</v>
      </c>
      <c r="U41" s="146">
        <v>0.47399999999999998</v>
      </c>
      <c r="V41" s="146">
        <f t="shared" si="13"/>
        <v>0.95</v>
      </c>
      <c r="W41" s="146"/>
      <c r="X41" s="146" t="s">
        <v>240</v>
      </c>
      <c r="Y41" s="146" t="s">
        <v>239</v>
      </c>
      <c r="Z41" s="145"/>
      <c r="AA41" s="145"/>
      <c r="AB41" s="145"/>
      <c r="AC41" s="145"/>
      <c r="AD41" s="145"/>
      <c r="AE41" s="145"/>
      <c r="AF41" s="145"/>
      <c r="AG41" s="145" t="s">
        <v>1851</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31</v>
      </c>
      <c r="B42" s="176" t="s">
        <v>2113</v>
      </c>
      <c r="C42" s="175" t="s">
        <v>2112</v>
      </c>
      <c r="D42" s="174" t="s">
        <v>0</v>
      </c>
      <c r="E42" s="229"/>
      <c r="F42" s="172"/>
      <c r="G42" s="171">
        <f t="shared" si="7"/>
        <v>0</v>
      </c>
      <c r="H42" s="154">
        <v>0</v>
      </c>
      <c r="I42" s="146">
        <f t="shared" si="8"/>
        <v>0</v>
      </c>
      <c r="J42" s="154">
        <v>0.04</v>
      </c>
      <c r="K42" s="146">
        <f t="shared" si="9"/>
        <v>0</v>
      </c>
      <c r="L42" s="146">
        <v>15</v>
      </c>
      <c r="M42" s="146">
        <f t="shared" si="10"/>
        <v>0</v>
      </c>
      <c r="N42" s="147">
        <v>0</v>
      </c>
      <c r="O42" s="147">
        <f t="shared" si="11"/>
        <v>0</v>
      </c>
      <c r="P42" s="147">
        <v>0</v>
      </c>
      <c r="Q42" s="147">
        <f t="shared" si="12"/>
        <v>0</v>
      </c>
      <c r="R42" s="146"/>
      <c r="S42" s="146" t="s">
        <v>255</v>
      </c>
      <c r="T42" s="146" t="s">
        <v>241</v>
      </c>
      <c r="U42" s="146">
        <v>0</v>
      </c>
      <c r="V42" s="146">
        <f t="shared" si="13"/>
        <v>0</v>
      </c>
      <c r="W42" s="146"/>
      <c r="X42" s="146" t="s">
        <v>240</v>
      </c>
      <c r="Y42" s="146" t="s">
        <v>239</v>
      </c>
      <c r="Z42" s="145"/>
      <c r="AA42" s="145"/>
      <c r="AB42" s="145"/>
      <c r="AC42" s="145"/>
      <c r="AD42" s="145"/>
      <c r="AE42" s="145"/>
      <c r="AF42" s="145"/>
      <c r="AG42" s="145" t="s">
        <v>1851</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170" t="s">
        <v>253</v>
      </c>
      <c r="B43" s="169" t="s">
        <v>2069</v>
      </c>
      <c r="C43" s="168" t="s">
        <v>2068</v>
      </c>
      <c r="D43" s="167"/>
      <c r="E43" s="166"/>
      <c r="F43" s="165"/>
      <c r="G43" s="164">
        <f>SUMIF(AG44:AG55,"&lt;&gt;NOR",G44:G55)</f>
        <v>0</v>
      </c>
      <c r="H43" s="162"/>
      <c r="I43" s="162">
        <f>SUM(I44:I55)</f>
        <v>219.52</v>
      </c>
      <c r="J43" s="162"/>
      <c r="K43" s="162">
        <f>SUM(K44:K55)</f>
        <v>50479.880000000005</v>
      </c>
      <c r="L43" s="162"/>
      <c r="M43" s="162">
        <f>SUM(M44:M55)</f>
        <v>0</v>
      </c>
      <c r="N43" s="163"/>
      <c r="O43" s="163">
        <f>SUM(O44:O55)</f>
        <v>0</v>
      </c>
      <c r="P43" s="163"/>
      <c r="Q43" s="163">
        <f>SUM(Q44:Q55)</f>
        <v>0</v>
      </c>
      <c r="R43" s="162"/>
      <c r="S43" s="162"/>
      <c r="T43" s="162"/>
      <c r="U43" s="162"/>
      <c r="V43" s="162">
        <f>SUM(V44:V55)</f>
        <v>3.47</v>
      </c>
      <c r="W43" s="162"/>
      <c r="X43" s="162"/>
      <c r="Y43" s="162"/>
      <c r="AG43" t="s">
        <v>252</v>
      </c>
    </row>
    <row r="44" spans="1:60" outlineLevel="1">
      <c r="A44" s="177">
        <v>32</v>
      </c>
      <c r="B44" s="176" t="s">
        <v>2111</v>
      </c>
      <c r="C44" s="175" t="s">
        <v>2110</v>
      </c>
      <c r="D44" s="174" t="s">
        <v>347</v>
      </c>
      <c r="E44" s="173">
        <v>56</v>
      </c>
      <c r="F44" s="172"/>
      <c r="G44" s="171">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7">
        <v>0</v>
      </c>
      <c r="O44" s="147">
        <f t="shared" ref="O44:O55" si="18">ROUND(E44*N44,2)</f>
        <v>0</v>
      </c>
      <c r="P44" s="147">
        <v>0</v>
      </c>
      <c r="Q44" s="147">
        <f t="shared" ref="Q44:Q55" si="19">ROUND(E44*P44,2)</f>
        <v>0</v>
      </c>
      <c r="R44" s="146"/>
      <c r="S44" s="146" t="s">
        <v>255</v>
      </c>
      <c r="T44" s="146" t="s">
        <v>255</v>
      </c>
      <c r="U44" s="146">
        <v>6.2E-2</v>
      </c>
      <c r="V44" s="146">
        <f t="shared" ref="V44:V55" si="20">ROUND(E44*U44,2)</f>
        <v>3.47</v>
      </c>
      <c r="W44" s="146"/>
      <c r="X44" s="146" t="s">
        <v>240</v>
      </c>
      <c r="Y44" s="146" t="s">
        <v>239</v>
      </c>
      <c r="Z44" s="145"/>
      <c r="AA44" s="145"/>
      <c r="AB44" s="145"/>
      <c r="AC44" s="145"/>
      <c r="AD44" s="145"/>
      <c r="AE44" s="145"/>
      <c r="AF44" s="145"/>
      <c r="AG44" s="145" t="s">
        <v>1851</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177">
        <v>33</v>
      </c>
      <c r="B45" s="176" t="s">
        <v>1882</v>
      </c>
      <c r="C45" s="175" t="s">
        <v>2109</v>
      </c>
      <c r="D45" s="174" t="s">
        <v>347</v>
      </c>
      <c r="E45" s="173">
        <v>56</v>
      </c>
      <c r="F45" s="172"/>
      <c r="G45" s="171">
        <f t="shared" si="14"/>
        <v>0</v>
      </c>
      <c r="H45" s="154">
        <v>0</v>
      </c>
      <c r="I45" s="146">
        <f t="shared" si="15"/>
        <v>0</v>
      </c>
      <c r="J45" s="154">
        <v>301</v>
      </c>
      <c r="K45" s="146">
        <f t="shared" si="16"/>
        <v>16856</v>
      </c>
      <c r="L45" s="146">
        <v>15</v>
      </c>
      <c r="M45" s="146">
        <f t="shared" si="17"/>
        <v>0</v>
      </c>
      <c r="N45" s="147">
        <v>0</v>
      </c>
      <c r="O45" s="147">
        <f t="shared" si="18"/>
        <v>0</v>
      </c>
      <c r="P45" s="147">
        <v>0</v>
      </c>
      <c r="Q45" s="147">
        <f t="shared" si="19"/>
        <v>0</v>
      </c>
      <c r="R45" s="146"/>
      <c r="S45" s="146" t="s">
        <v>242</v>
      </c>
      <c r="T45" s="146" t="s">
        <v>241</v>
      </c>
      <c r="U45" s="146">
        <v>0</v>
      </c>
      <c r="V45" s="146">
        <f t="shared" si="20"/>
        <v>0</v>
      </c>
      <c r="W45" s="146"/>
      <c r="X45" s="146" t="s">
        <v>1891</v>
      </c>
      <c r="Y45" s="146" t="s">
        <v>239</v>
      </c>
      <c r="Z45" s="145"/>
      <c r="AA45" s="145"/>
      <c r="AB45" s="145"/>
      <c r="AC45" s="145"/>
      <c r="AD45" s="145"/>
      <c r="AE45" s="145"/>
      <c r="AF45" s="145"/>
      <c r="AG45" s="145" t="s">
        <v>1897</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177">
        <v>34</v>
      </c>
      <c r="B46" s="176" t="s">
        <v>1882</v>
      </c>
      <c r="C46" s="175" t="s">
        <v>2108</v>
      </c>
      <c r="D46" s="174" t="s">
        <v>347</v>
      </c>
      <c r="E46" s="173">
        <v>1</v>
      </c>
      <c r="F46" s="172"/>
      <c r="G46" s="171">
        <f t="shared" si="14"/>
        <v>0</v>
      </c>
      <c r="H46" s="154">
        <v>0</v>
      </c>
      <c r="I46" s="146">
        <f t="shared" si="15"/>
        <v>0</v>
      </c>
      <c r="J46" s="154">
        <v>398</v>
      </c>
      <c r="K46" s="146">
        <f t="shared" si="16"/>
        <v>398</v>
      </c>
      <c r="L46" s="146">
        <v>15</v>
      </c>
      <c r="M46" s="146">
        <f t="shared" si="17"/>
        <v>0</v>
      </c>
      <c r="N46" s="147">
        <v>4.0000000000000002E-4</v>
      </c>
      <c r="O46" s="147">
        <f t="shared" si="18"/>
        <v>0</v>
      </c>
      <c r="P46" s="147">
        <v>0</v>
      </c>
      <c r="Q46" s="147">
        <f t="shared" si="19"/>
        <v>0</v>
      </c>
      <c r="R46" s="146"/>
      <c r="S46" s="146" t="s">
        <v>242</v>
      </c>
      <c r="T46" s="146" t="s">
        <v>241</v>
      </c>
      <c r="U46" s="146">
        <v>0</v>
      </c>
      <c r="V46" s="146">
        <f t="shared" si="20"/>
        <v>0</v>
      </c>
      <c r="W46" s="146"/>
      <c r="X46" s="146" t="s">
        <v>1891</v>
      </c>
      <c r="Y46" s="146" t="s">
        <v>239</v>
      </c>
      <c r="Z46" s="145"/>
      <c r="AA46" s="145"/>
      <c r="AB46" s="145"/>
      <c r="AC46" s="145"/>
      <c r="AD46" s="145"/>
      <c r="AE46" s="145"/>
      <c r="AF46" s="145"/>
      <c r="AG46" s="145" t="s">
        <v>1897</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35</v>
      </c>
      <c r="B47" s="176" t="s">
        <v>1882</v>
      </c>
      <c r="C47" s="175" t="s">
        <v>2107</v>
      </c>
      <c r="D47" s="174" t="s">
        <v>347</v>
      </c>
      <c r="E47" s="173">
        <v>1</v>
      </c>
      <c r="F47" s="172"/>
      <c r="G47" s="171">
        <f t="shared" si="14"/>
        <v>0</v>
      </c>
      <c r="H47" s="154">
        <v>0</v>
      </c>
      <c r="I47" s="146">
        <f t="shared" si="15"/>
        <v>0</v>
      </c>
      <c r="J47" s="154">
        <v>185</v>
      </c>
      <c r="K47" s="146">
        <f t="shared" si="16"/>
        <v>185</v>
      </c>
      <c r="L47" s="146">
        <v>15</v>
      </c>
      <c r="M47" s="146">
        <f t="shared" si="17"/>
        <v>0</v>
      </c>
      <c r="N47" s="147">
        <v>0</v>
      </c>
      <c r="O47" s="147">
        <f t="shared" si="18"/>
        <v>0</v>
      </c>
      <c r="P47" s="147">
        <v>0</v>
      </c>
      <c r="Q47" s="147">
        <f t="shared" si="19"/>
        <v>0</v>
      </c>
      <c r="R47" s="146"/>
      <c r="S47" s="146" t="s">
        <v>242</v>
      </c>
      <c r="T47" s="146" t="s">
        <v>241</v>
      </c>
      <c r="U47" s="146">
        <v>0</v>
      </c>
      <c r="V47" s="146">
        <f t="shared" si="20"/>
        <v>0</v>
      </c>
      <c r="W47" s="146"/>
      <c r="X47" s="146" t="s">
        <v>1891</v>
      </c>
      <c r="Y47" s="146" t="s">
        <v>239</v>
      </c>
      <c r="Z47" s="145"/>
      <c r="AA47" s="145"/>
      <c r="AB47" s="145"/>
      <c r="AC47" s="145"/>
      <c r="AD47" s="145"/>
      <c r="AE47" s="145"/>
      <c r="AF47" s="145"/>
      <c r="AG47" s="145" t="s">
        <v>1897</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177">
        <v>36</v>
      </c>
      <c r="B48" s="176" t="s">
        <v>1882</v>
      </c>
      <c r="C48" s="175" t="s">
        <v>2106</v>
      </c>
      <c r="D48" s="174" t="s">
        <v>347</v>
      </c>
      <c r="E48" s="173">
        <v>18</v>
      </c>
      <c r="F48" s="172"/>
      <c r="G48" s="171">
        <f t="shared" si="14"/>
        <v>0</v>
      </c>
      <c r="H48" s="154">
        <v>0</v>
      </c>
      <c r="I48" s="146">
        <f t="shared" si="15"/>
        <v>0</v>
      </c>
      <c r="J48" s="154">
        <v>385</v>
      </c>
      <c r="K48" s="146">
        <f t="shared" si="16"/>
        <v>6930</v>
      </c>
      <c r="L48" s="146">
        <v>15</v>
      </c>
      <c r="M48" s="146">
        <f t="shared" si="17"/>
        <v>0</v>
      </c>
      <c r="N48" s="147">
        <v>0</v>
      </c>
      <c r="O48" s="147">
        <f t="shared" si="18"/>
        <v>0</v>
      </c>
      <c r="P48" s="147">
        <v>0</v>
      </c>
      <c r="Q48" s="147">
        <f t="shared" si="19"/>
        <v>0</v>
      </c>
      <c r="R48" s="146"/>
      <c r="S48" s="146" t="s">
        <v>242</v>
      </c>
      <c r="T48" s="146" t="s">
        <v>241</v>
      </c>
      <c r="U48" s="146">
        <v>0</v>
      </c>
      <c r="V48" s="146">
        <f t="shared" si="20"/>
        <v>0</v>
      </c>
      <c r="W48" s="146"/>
      <c r="X48" s="146" t="s">
        <v>1891</v>
      </c>
      <c r="Y48" s="146" t="s">
        <v>239</v>
      </c>
      <c r="Z48" s="145"/>
      <c r="AA48" s="145"/>
      <c r="AB48" s="145"/>
      <c r="AC48" s="145"/>
      <c r="AD48" s="145"/>
      <c r="AE48" s="145"/>
      <c r="AF48" s="145"/>
      <c r="AG48" s="145" t="s">
        <v>1897</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37</v>
      </c>
      <c r="B49" s="176" t="s">
        <v>1882</v>
      </c>
      <c r="C49" s="175" t="s">
        <v>2105</v>
      </c>
      <c r="D49" s="174" t="s">
        <v>347</v>
      </c>
      <c r="E49" s="173">
        <v>37</v>
      </c>
      <c r="F49" s="172"/>
      <c r="G49" s="171">
        <f t="shared" si="14"/>
        <v>0</v>
      </c>
      <c r="H49" s="154">
        <v>0</v>
      </c>
      <c r="I49" s="146">
        <f t="shared" si="15"/>
        <v>0</v>
      </c>
      <c r="J49" s="154">
        <v>385</v>
      </c>
      <c r="K49" s="146">
        <f t="shared" si="16"/>
        <v>14245</v>
      </c>
      <c r="L49" s="146">
        <v>15</v>
      </c>
      <c r="M49" s="146">
        <f t="shared" si="17"/>
        <v>0</v>
      </c>
      <c r="N49" s="147">
        <v>0</v>
      </c>
      <c r="O49" s="147">
        <f t="shared" si="18"/>
        <v>0</v>
      </c>
      <c r="P49" s="147">
        <v>0</v>
      </c>
      <c r="Q49" s="147">
        <f t="shared" si="19"/>
        <v>0</v>
      </c>
      <c r="R49" s="146"/>
      <c r="S49" s="146" t="s">
        <v>242</v>
      </c>
      <c r="T49" s="146" t="s">
        <v>241</v>
      </c>
      <c r="U49" s="146">
        <v>0</v>
      </c>
      <c r="V49" s="146">
        <f t="shared" si="20"/>
        <v>0</v>
      </c>
      <c r="W49" s="146"/>
      <c r="X49" s="146" t="s">
        <v>1891</v>
      </c>
      <c r="Y49" s="146" t="s">
        <v>239</v>
      </c>
      <c r="Z49" s="145"/>
      <c r="AA49" s="145"/>
      <c r="AB49" s="145"/>
      <c r="AC49" s="145"/>
      <c r="AD49" s="145"/>
      <c r="AE49" s="145"/>
      <c r="AF49" s="145"/>
      <c r="AG49" s="145" t="s">
        <v>1897</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38</v>
      </c>
      <c r="B50" s="176" t="s">
        <v>1882</v>
      </c>
      <c r="C50" s="175" t="s">
        <v>2104</v>
      </c>
      <c r="D50" s="174" t="s">
        <v>347</v>
      </c>
      <c r="E50" s="173">
        <v>14</v>
      </c>
      <c r="F50" s="172"/>
      <c r="G50" s="171">
        <f t="shared" si="14"/>
        <v>0</v>
      </c>
      <c r="H50" s="154">
        <v>0</v>
      </c>
      <c r="I50" s="146">
        <f t="shared" si="15"/>
        <v>0</v>
      </c>
      <c r="J50" s="154">
        <v>365</v>
      </c>
      <c r="K50" s="146">
        <f t="shared" si="16"/>
        <v>5110</v>
      </c>
      <c r="L50" s="146">
        <v>15</v>
      </c>
      <c r="M50" s="146">
        <f t="shared" si="17"/>
        <v>0</v>
      </c>
      <c r="N50" s="147">
        <v>0</v>
      </c>
      <c r="O50" s="147">
        <f t="shared" si="18"/>
        <v>0</v>
      </c>
      <c r="P50" s="147">
        <v>0</v>
      </c>
      <c r="Q50" s="147">
        <f t="shared" si="19"/>
        <v>0</v>
      </c>
      <c r="R50" s="146"/>
      <c r="S50" s="146" t="s">
        <v>242</v>
      </c>
      <c r="T50" s="146" t="s">
        <v>241</v>
      </c>
      <c r="U50" s="146">
        <v>0</v>
      </c>
      <c r="V50" s="146">
        <f t="shared" si="20"/>
        <v>0</v>
      </c>
      <c r="W50" s="146"/>
      <c r="X50" s="146" t="s">
        <v>1891</v>
      </c>
      <c r="Y50" s="146" t="s">
        <v>239</v>
      </c>
      <c r="Z50" s="145"/>
      <c r="AA50" s="145"/>
      <c r="AB50" s="145"/>
      <c r="AC50" s="145"/>
      <c r="AD50" s="145"/>
      <c r="AE50" s="145"/>
      <c r="AF50" s="145"/>
      <c r="AG50" s="145" t="s">
        <v>1897</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177">
        <v>39</v>
      </c>
      <c r="B51" s="176" t="s">
        <v>1882</v>
      </c>
      <c r="C51" s="175" t="s">
        <v>2103</v>
      </c>
      <c r="D51" s="174" t="s">
        <v>347</v>
      </c>
      <c r="E51" s="173">
        <v>2</v>
      </c>
      <c r="F51" s="172"/>
      <c r="G51" s="171">
        <f t="shared" si="14"/>
        <v>0</v>
      </c>
      <c r="H51" s="154">
        <v>0</v>
      </c>
      <c r="I51" s="146">
        <f t="shared" si="15"/>
        <v>0</v>
      </c>
      <c r="J51" s="154">
        <v>415</v>
      </c>
      <c r="K51" s="146">
        <f t="shared" si="16"/>
        <v>830</v>
      </c>
      <c r="L51" s="146">
        <v>15</v>
      </c>
      <c r="M51" s="146">
        <f t="shared" si="17"/>
        <v>0</v>
      </c>
      <c r="N51" s="147">
        <v>0</v>
      </c>
      <c r="O51" s="147">
        <f t="shared" si="18"/>
        <v>0</v>
      </c>
      <c r="P51" s="147">
        <v>0</v>
      </c>
      <c r="Q51" s="147">
        <f t="shared" si="19"/>
        <v>0</v>
      </c>
      <c r="R51" s="146"/>
      <c r="S51" s="146" t="s">
        <v>242</v>
      </c>
      <c r="T51" s="146" t="s">
        <v>241</v>
      </c>
      <c r="U51" s="146">
        <v>0</v>
      </c>
      <c r="V51" s="146">
        <f t="shared" si="20"/>
        <v>0</v>
      </c>
      <c r="W51" s="146"/>
      <c r="X51" s="146" t="s">
        <v>1891</v>
      </c>
      <c r="Y51" s="146" t="s">
        <v>239</v>
      </c>
      <c r="Z51" s="145"/>
      <c r="AA51" s="145"/>
      <c r="AB51" s="145"/>
      <c r="AC51" s="145"/>
      <c r="AD51" s="145"/>
      <c r="AE51" s="145"/>
      <c r="AF51" s="145"/>
      <c r="AG51" s="145" t="s">
        <v>1897</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40</v>
      </c>
      <c r="B52" s="176" t="s">
        <v>1882</v>
      </c>
      <c r="C52" s="175" t="s">
        <v>2102</v>
      </c>
      <c r="D52" s="174" t="s">
        <v>347</v>
      </c>
      <c r="E52" s="173">
        <v>2</v>
      </c>
      <c r="F52" s="172"/>
      <c r="G52" s="171">
        <f t="shared" si="14"/>
        <v>0</v>
      </c>
      <c r="H52" s="154">
        <v>0</v>
      </c>
      <c r="I52" s="146">
        <f t="shared" si="15"/>
        <v>0</v>
      </c>
      <c r="J52" s="154">
        <v>589</v>
      </c>
      <c r="K52" s="146">
        <f t="shared" si="16"/>
        <v>1178</v>
      </c>
      <c r="L52" s="146">
        <v>15</v>
      </c>
      <c r="M52" s="146">
        <f t="shared" si="17"/>
        <v>0</v>
      </c>
      <c r="N52" s="147">
        <v>0</v>
      </c>
      <c r="O52" s="147">
        <f t="shared" si="18"/>
        <v>0</v>
      </c>
      <c r="P52" s="147">
        <v>0</v>
      </c>
      <c r="Q52" s="147">
        <f t="shared" si="19"/>
        <v>0</v>
      </c>
      <c r="R52" s="146"/>
      <c r="S52" s="146" t="s">
        <v>242</v>
      </c>
      <c r="T52" s="146" t="s">
        <v>241</v>
      </c>
      <c r="U52" s="146">
        <v>0</v>
      </c>
      <c r="V52" s="146">
        <f t="shared" si="20"/>
        <v>0</v>
      </c>
      <c r="W52" s="146"/>
      <c r="X52" s="146" t="s">
        <v>1891</v>
      </c>
      <c r="Y52" s="146" t="s">
        <v>239</v>
      </c>
      <c r="Z52" s="145"/>
      <c r="AA52" s="145"/>
      <c r="AB52" s="145"/>
      <c r="AC52" s="145"/>
      <c r="AD52" s="145"/>
      <c r="AE52" s="145"/>
      <c r="AF52" s="145"/>
      <c r="AG52" s="145" t="s">
        <v>1897</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177">
        <v>41</v>
      </c>
      <c r="B53" s="176" t="s">
        <v>1882</v>
      </c>
      <c r="C53" s="175" t="s">
        <v>2101</v>
      </c>
      <c r="D53" s="174" t="s">
        <v>347</v>
      </c>
      <c r="E53" s="173">
        <v>10</v>
      </c>
      <c r="F53" s="172"/>
      <c r="G53" s="171">
        <f t="shared" si="14"/>
        <v>0</v>
      </c>
      <c r="H53" s="154">
        <v>0</v>
      </c>
      <c r="I53" s="146">
        <f t="shared" si="15"/>
        <v>0</v>
      </c>
      <c r="J53" s="154">
        <v>145</v>
      </c>
      <c r="K53" s="146">
        <f t="shared" si="16"/>
        <v>1450</v>
      </c>
      <c r="L53" s="146">
        <v>15</v>
      </c>
      <c r="M53" s="146">
        <f t="shared" si="17"/>
        <v>0</v>
      </c>
      <c r="N53" s="147">
        <v>0</v>
      </c>
      <c r="O53" s="147">
        <f t="shared" si="18"/>
        <v>0</v>
      </c>
      <c r="P53" s="147">
        <v>0</v>
      </c>
      <c r="Q53" s="147">
        <f t="shared" si="19"/>
        <v>0</v>
      </c>
      <c r="R53" s="146"/>
      <c r="S53" s="146" t="s">
        <v>242</v>
      </c>
      <c r="T53" s="146" t="s">
        <v>241</v>
      </c>
      <c r="U53" s="146">
        <v>0</v>
      </c>
      <c r="V53" s="146">
        <f t="shared" si="20"/>
        <v>0</v>
      </c>
      <c r="W53" s="146"/>
      <c r="X53" s="146" t="s">
        <v>1891</v>
      </c>
      <c r="Y53" s="146" t="s">
        <v>239</v>
      </c>
      <c r="Z53" s="145"/>
      <c r="AA53" s="145"/>
      <c r="AB53" s="145"/>
      <c r="AC53" s="145"/>
      <c r="AD53" s="145"/>
      <c r="AE53" s="145"/>
      <c r="AF53" s="145"/>
      <c r="AG53" s="145" t="s">
        <v>1897</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42</v>
      </c>
      <c r="B54" s="176" t="s">
        <v>1882</v>
      </c>
      <c r="C54" s="175" t="s">
        <v>2100</v>
      </c>
      <c r="D54" s="174" t="s">
        <v>347</v>
      </c>
      <c r="E54" s="173">
        <v>1</v>
      </c>
      <c r="F54" s="172"/>
      <c r="G54" s="171">
        <f t="shared" si="14"/>
        <v>0</v>
      </c>
      <c r="H54" s="154">
        <v>0</v>
      </c>
      <c r="I54" s="146">
        <f t="shared" si="15"/>
        <v>0</v>
      </c>
      <c r="J54" s="154">
        <v>1451</v>
      </c>
      <c r="K54" s="146">
        <f t="shared" si="16"/>
        <v>1451</v>
      </c>
      <c r="L54" s="146">
        <v>15</v>
      </c>
      <c r="M54" s="146">
        <f t="shared" si="17"/>
        <v>0</v>
      </c>
      <c r="N54" s="147">
        <v>0</v>
      </c>
      <c r="O54" s="147">
        <f t="shared" si="18"/>
        <v>0</v>
      </c>
      <c r="P54" s="147">
        <v>0</v>
      </c>
      <c r="Q54" s="147">
        <f t="shared" si="19"/>
        <v>0</v>
      </c>
      <c r="R54" s="146"/>
      <c r="S54" s="146" t="s">
        <v>242</v>
      </c>
      <c r="T54" s="146" t="s">
        <v>241</v>
      </c>
      <c r="U54" s="146">
        <v>0</v>
      </c>
      <c r="V54" s="146">
        <f t="shared" si="20"/>
        <v>0</v>
      </c>
      <c r="W54" s="146"/>
      <c r="X54" s="146" t="s">
        <v>1891</v>
      </c>
      <c r="Y54" s="146" t="s">
        <v>239</v>
      </c>
      <c r="Z54" s="145"/>
      <c r="AA54" s="145"/>
      <c r="AB54" s="145"/>
      <c r="AC54" s="145"/>
      <c r="AD54" s="145"/>
      <c r="AE54" s="145"/>
      <c r="AF54" s="145"/>
      <c r="AG54" s="145" t="s">
        <v>1897</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177">
        <v>43</v>
      </c>
      <c r="B55" s="176" t="s">
        <v>2099</v>
      </c>
      <c r="C55" s="175" t="s">
        <v>2098</v>
      </c>
      <c r="D55" s="174" t="s">
        <v>0</v>
      </c>
      <c r="E55" s="229"/>
      <c r="F55" s="172"/>
      <c r="G55" s="171">
        <f t="shared" si="14"/>
        <v>0</v>
      </c>
      <c r="H55" s="154">
        <v>0</v>
      </c>
      <c r="I55" s="146">
        <f t="shared" si="15"/>
        <v>0</v>
      </c>
      <c r="J55" s="154">
        <v>0.01</v>
      </c>
      <c r="K55" s="146">
        <f t="shared" si="16"/>
        <v>0</v>
      </c>
      <c r="L55" s="146">
        <v>15</v>
      </c>
      <c r="M55" s="146">
        <f t="shared" si="17"/>
        <v>0</v>
      </c>
      <c r="N55" s="147">
        <v>0</v>
      </c>
      <c r="O55" s="147">
        <f t="shared" si="18"/>
        <v>0</v>
      </c>
      <c r="P55" s="147">
        <v>0</v>
      </c>
      <c r="Q55" s="147">
        <f t="shared" si="19"/>
        <v>0</v>
      </c>
      <c r="R55" s="146"/>
      <c r="S55" s="146" t="s">
        <v>255</v>
      </c>
      <c r="T55" s="146" t="s">
        <v>241</v>
      </c>
      <c r="U55" s="146">
        <v>0</v>
      </c>
      <c r="V55" s="146">
        <f t="shared" si="20"/>
        <v>0</v>
      </c>
      <c r="W55" s="146"/>
      <c r="X55" s="146" t="s">
        <v>240</v>
      </c>
      <c r="Y55" s="146" t="s">
        <v>239</v>
      </c>
      <c r="Z55" s="145"/>
      <c r="AA55" s="145"/>
      <c r="AB55" s="145"/>
      <c r="AC55" s="145"/>
      <c r="AD55" s="145"/>
      <c r="AE55" s="145"/>
      <c r="AF55" s="145"/>
      <c r="AG55" s="145" t="s">
        <v>1851</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170" t="s">
        <v>253</v>
      </c>
      <c r="B56" s="169" t="s">
        <v>2067</v>
      </c>
      <c r="C56" s="168" t="s">
        <v>2066</v>
      </c>
      <c r="D56" s="167"/>
      <c r="E56" s="166"/>
      <c r="F56" s="165"/>
      <c r="G56" s="164">
        <f>SUMIF(AG57:AG76,"&lt;&gt;NOR",G57:G76)</f>
        <v>0</v>
      </c>
      <c r="H56" s="162"/>
      <c r="I56" s="162">
        <f>SUM(I57:I76)</f>
        <v>0</v>
      </c>
      <c r="J56" s="162"/>
      <c r="K56" s="162">
        <f>SUM(K57:K76)</f>
        <v>493815</v>
      </c>
      <c r="L56" s="162"/>
      <c r="M56" s="162">
        <f>SUM(M57:M76)</f>
        <v>0</v>
      </c>
      <c r="N56" s="163"/>
      <c r="O56" s="163">
        <f>SUM(O57:O76)</f>
        <v>0.83</v>
      </c>
      <c r="P56" s="163"/>
      <c r="Q56" s="163">
        <f>SUM(Q57:Q76)</f>
        <v>0</v>
      </c>
      <c r="R56" s="162"/>
      <c r="S56" s="162"/>
      <c r="T56" s="162"/>
      <c r="U56" s="162"/>
      <c r="V56" s="162">
        <f>SUM(V57:V76)</f>
        <v>0</v>
      </c>
      <c r="W56" s="162"/>
      <c r="X56" s="162"/>
      <c r="Y56" s="162"/>
      <c r="AG56" t="s">
        <v>252</v>
      </c>
    </row>
    <row r="57" spans="1:60" outlineLevel="1">
      <c r="A57" s="177">
        <v>44</v>
      </c>
      <c r="B57" s="176" t="s">
        <v>1882</v>
      </c>
      <c r="C57" s="175" t="s">
        <v>2097</v>
      </c>
      <c r="D57" s="174" t="s">
        <v>347</v>
      </c>
      <c r="E57" s="173">
        <v>1</v>
      </c>
      <c r="F57" s="172"/>
      <c r="G57" s="171">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7">
        <v>1.542E-2</v>
      </c>
      <c r="O57" s="147">
        <f t="shared" ref="O57:O76" si="25">ROUND(E57*N57,2)</f>
        <v>0.02</v>
      </c>
      <c r="P57" s="147">
        <v>0</v>
      </c>
      <c r="Q57" s="147">
        <f t="shared" ref="Q57:Q76" si="26">ROUND(E57*P57,2)</f>
        <v>0</v>
      </c>
      <c r="R57" s="146"/>
      <c r="S57" s="146" t="s">
        <v>242</v>
      </c>
      <c r="T57" s="146" t="s">
        <v>241</v>
      </c>
      <c r="U57" s="146">
        <v>0</v>
      </c>
      <c r="V57" s="146">
        <f t="shared" ref="V57:V76" si="27">ROUND(E57*U57,2)</f>
        <v>0</v>
      </c>
      <c r="W57" s="146"/>
      <c r="X57" s="146" t="s">
        <v>1891</v>
      </c>
      <c r="Y57" s="146" t="s">
        <v>239</v>
      </c>
      <c r="Z57" s="145"/>
      <c r="AA57" s="145"/>
      <c r="AB57" s="145"/>
      <c r="AC57" s="145"/>
      <c r="AD57" s="145"/>
      <c r="AE57" s="145"/>
      <c r="AF57" s="145"/>
      <c r="AG57" s="145" t="s">
        <v>1897</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2.5" outlineLevel="1">
      <c r="A58" s="177">
        <v>45</v>
      </c>
      <c r="B58" s="176" t="s">
        <v>1882</v>
      </c>
      <c r="C58" s="175" t="s">
        <v>2096</v>
      </c>
      <c r="D58" s="174" t="s">
        <v>347</v>
      </c>
      <c r="E58" s="173">
        <v>4</v>
      </c>
      <c r="F58" s="172"/>
      <c r="G58" s="171">
        <f t="shared" si="21"/>
        <v>0</v>
      </c>
      <c r="H58" s="154">
        <v>0</v>
      </c>
      <c r="I58" s="146">
        <f t="shared" si="22"/>
        <v>0</v>
      </c>
      <c r="J58" s="154">
        <v>5670</v>
      </c>
      <c r="K58" s="146">
        <f t="shared" si="23"/>
        <v>22680</v>
      </c>
      <c r="L58" s="146">
        <v>15</v>
      </c>
      <c r="M58" s="146">
        <f t="shared" si="24"/>
        <v>0</v>
      </c>
      <c r="N58" s="147">
        <v>7.45E-3</v>
      </c>
      <c r="O58" s="147">
        <f t="shared" si="25"/>
        <v>0.03</v>
      </c>
      <c r="P58" s="147">
        <v>0</v>
      </c>
      <c r="Q58" s="147">
        <f t="shared" si="26"/>
        <v>0</v>
      </c>
      <c r="R58" s="146"/>
      <c r="S58" s="146" t="s">
        <v>242</v>
      </c>
      <c r="T58" s="146" t="s">
        <v>241</v>
      </c>
      <c r="U58" s="146">
        <v>0</v>
      </c>
      <c r="V58" s="146">
        <f t="shared" si="27"/>
        <v>0</v>
      </c>
      <c r="W58" s="146"/>
      <c r="X58" s="146" t="s">
        <v>1891</v>
      </c>
      <c r="Y58" s="146" t="s">
        <v>239</v>
      </c>
      <c r="Z58" s="145"/>
      <c r="AA58" s="145"/>
      <c r="AB58" s="145"/>
      <c r="AC58" s="145"/>
      <c r="AD58" s="145"/>
      <c r="AE58" s="145"/>
      <c r="AF58" s="145"/>
      <c r="AG58" s="145" t="s">
        <v>1897</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2.5" outlineLevel="1">
      <c r="A59" s="177">
        <v>46</v>
      </c>
      <c r="B59" s="176" t="s">
        <v>1882</v>
      </c>
      <c r="C59" s="175" t="s">
        <v>2095</v>
      </c>
      <c r="D59" s="174" t="s">
        <v>347</v>
      </c>
      <c r="E59" s="173">
        <v>3</v>
      </c>
      <c r="F59" s="172"/>
      <c r="G59" s="171">
        <f t="shared" si="21"/>
        <v>0</v>
      </c>
      <c r="H59" s="154">
        <v>0</v>
      </c>
      <c r="I59" s="146">
        <f t="shared" si="22"/>
        <v>0</v>
      </c>
      <c r="J59" s="154">
        <v>5875</v>
      </c>
      <c r="K59" s="146">
        <f t="shared" si="23"/>
        <v>17625</v>
      </c>
      <c r="L59" s="146">
        <v>15</v>
      </c>
      <c r="M59" s="146">
        <f t="shared" si="24"/>
        <v>0</v>
      </c>
      <c r="N59" s="147">
        <v>8.6999999999999994E-3</v>
      </c>
      <c r="O59" s="147">
        <f t="shared" si="25"/>
        <v>0.03</v>
      </c>
      <c r="P59" s="147">
        <v>0</v>
      </c>
      <c r="Q59" s="147">
        <f t="shared" si="26"/>
        <v>0</v>
      </c>
      <c r="R59" s="146"/>
      <c r="S59" s="146" t="s">
        <v>242</v>
      </c>
      <c r="T59" s="146" t="s">
        <v>241</v>
      </c>
      <c r="U59" s="146">
        <v>0</v>
      </c>
      <c r="V59" s="146">
        <f t="shared" si="27"/>
        <v>0</v>
      </c>
      <c r="W59" s="146"/>
      <c r="X59" s="146" t="s">
        <v>1891</v>
      </c>
      <c r="Y59" s="146" t="s">
        <v>239</v>
      </c>
      <c r="Z59" s="145"/>
      <c r="AA59" s="145"/>
      <c r="AB59" s="145"/>
      <c r="AC59" s="145"/>
      <c r="AD59" s="145"/>
      <c r="AE59" s="145"/>
      <c r="AF59" s="145"/>
      <c r="AG59" s="145" t="s">
        <v>1897</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2.5" outlineLevel="1">
      <c r="A60" s="177">
        <v>47</v>
      </c>
      <c r="B60" s="176" t="s">
        <v>1882</v>
      </c>
      <c r="C60" s="175" t="s">
        <v>2094</v>
      </c>
      <c r="D60" s="174" t="s">
        <v>347</v>
      </c>
      <c r="E60" s="173">
        <v>1</v>
      </c>
      <c r="F60" s="172"/>
      <c r="G60" s="171">
        <f t="shared" si="21"/>
        <v>0</v>
      </c>
      <c r="H60" s="154">
        <v>0</v>
      </c>
      <c r="I60" s="146">
        <f t="shared" si="22"/>
        <v>0</v>
      </c>
      <c r="J60" s="154">
        <v>6085</v>
      </c>
      <c r="K60" s="146">
        <f t="shared" si="23"/>
        <v>6085</v>
      </c>
      <c r="L60" s="146">
        <v>15</v>
      </c>
      <c r="M60" s="146">
        <f t="shared" si="24"/>
        <v>0</v>
      </c>
      <c r="N60" s="147">
        <v>9.9399999999999992E-3</v>
      </c>
      <c r="O60" s="147">
        <f t="shared" si="25"/>
        <v>0.01</v>
      </c>
      <c r="P60" s="147">
        <v>0</v>
      </c>
      <c r="Q60" s="147">
        <f t="shared" si="26"/>
        <v>0</v>
      </c>
      <c r="R60" s="146"/>
      <c r="S60" s="146" t="s">
        <v>242</v>
      </c>
      <c r="T60" s="146" t="s">
        <v>241</v>
      </c>
      <c r="U60" s="146">
        <v>0</v>
      </c>
      <c r="V60" s="146">
        <f t="shared" si="27"/>
        <v>0</v>
      </c>
      <c r="W60" s="146"/>
      <c r="X60" s="146" t="s">
        <v>1891</v>
      </c>
      <c r="Y60" s="146" t="s">
        <v>239</v>
      </c>
      <c r="Z60" s="145"/>
      <c r="AA60" s="145"/>
      <c r="AB60" s="145"/>
      <c r="AC60" s="145"/>
      <c r="AD60" s="145"/>
      <c r="AE60" s="145"/>
      <c r="AF60" s="145"/>
      <c r="AG60" s="145" t="s">
        <v>1897</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2.5" outlineLevel="1">
      <c r="A61" s="177">
        <v>48</v>
      </c>
      <c r="B61" s="176" t="s">
        <v>1882</v>
      </c>
      <c r="C61" s="175" t="s">
        <v>2093</v>
      </c>
      <c r="D61" s="174" t="s">
        <v>347</v>
      </c>
      <c r="E61" s="173">
        <v>4</v>
      </c>
      <c r="F61" s="172"/>
      <c r="G61" s="171">
        <f t="shared" si="21"/>
        <v>0</v>
      </c>
      <c r="H61" s="154">
        <v>0</v>
      </c>
      <c r="I61" s="146">
        <f t="shared" si="22"/>
        <v>0</v>
      </c>
      <c r="J61" s="154">
        <v>6560</v>
      </c>
      <c r="K61" s="146">
        <f t="shared" si="23"/>
        <v>26240</v>
      </c>
      <c r="L61" s="146">
        <v>15</v>
      </c>
      <c r="M61" s="146">
        <f t="shared" si="24"/>
        <v>0</v>
      </c>
      <c r="N61" s="147">
        <v>1.4149999999999999E-2</v>
      </c>
      <c r="O61" s="147">
        <f t="shared" si="25"/>
        <v>0.06</v>
      </c>
      <c r="P61" s="147">
        <v>0</v>
      </c>
      <c r="Q61" s="147">
        <f t="shared" si="26"/>
        <v>0</v>
      </c>
      <c r="R61" s="146"/>
      <c r="S61" s="146" t="s">
        <v>242</v>
      </c>
      <c r="T61" s="146" t="s">
        <v>241</v>
      </c>
      <c r="U61" s="146">
        <v>0</v>
      </c>
      <c r="V61" s="146">
        <f t="shared" si="27"/>
        <v>0</v>
      </c>
      <c r="W61" s="146"/>
      <c r="X61" s="146" t="s">
        <v>1891</v>
      </c>
      <c r="Y61" s="146" t="s">
        <v>239</v>
      </c>
      <c r="Z61" s="145"/>
      <c r="AA61" s="145"/>
      <c r="AB61" s="145"/>
      <c r="AC61" s="145"/>
      <c r="AD61" s="145"/>
      <c r="AE61" s="145"/>
      <c r="AF61" s="145"/>
      <c r="AG61" s="145" t="s">
        <v>1897</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2.5" outlineLevel="1">
      <c r="A62" s="177">
        <v>49</v>
      </c>
      <c r="B62" s="176" t="s">
        <v>1882</v>
      </c>
      <c r="C62" s="175" t="s">
        <v>2092</v>
      </c>
      <c r="D62" s="174" t="s">
        <v>347</v>
      </c>
      <c r="E62" s="173">
        <v>4</v>
      </c>
      <c r="F62" s="172"/>
      <c r="G62" s="171">
        <f t="shared" si="21"/>
        <v>0</v>
      </c>
      <c r="H62" s="154">
        <v>0</v>
      </c>
      <c r="I62" s="146">
        <f t="shared" si="22"/>
        <v>0</v>
      </c>
      <c r="J62" s="154">
        <v>6510</v>
      </c>
      <c r="K62" s="146">
        <f t="shared" si="23"/>
        <v>26040</v>
      </c>
      <c r="L62" s="146">
        <v>15</v>
      </c>
      <c r="M62" s="146">
        <f t="shared" si="24"/>
        <v>0</v>
      </c>
      <c r="N62" s="147">
        <v>1.512E-2</v>
      </c>
      <c r="O62" s="147">
        <f t="shared" si="25"/>
        <v>0.06</v>
      </c>
      <c r="P62" s="147">
        <v>0</v>
      </c>
      <c r="Q62" s="147">
        <f t="shared" si="26"/>
        <v>0</v>
      </c>
      <c r="R62" s="146"/>
      <c r="S62" s="146" t="s">
        <v>242</v>
      </c>
      <c r="T62" s="146" t="s">
        <v>241</v>
      </c>
      <c r="U62" s="146">
        <v>0</v>
      </c>
      <c r="V62" s="146">
        <f t="shared" si="27"/>
        <v>0</v>
      </c>
      <c r="W62" s="146"/>
      <c r="X62" s="146" t="s">
        <v>1891</v>
      </c>
      <c r="Y62" s="146" t="s">
        <v>239</v>
      </c>
      <c r="Z62" s="145"/>
      <c r="AA62" s="145"/>
      <c r="AB62" s="145"/>
      <c r="AC62" s="145"/>
      <c r="AD62" s="145"/>
      <c r="AE62" s="145"/>
      <c r="AF62" s="145"/>
      <c r="AG62" s="145" t="s">
        <v>1897</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50</v>
      </c>
      <c r="B63" s="176" t="s">
        <v>1882</v>
      </c>
      <c r="C63" s="175" t="s">
        <v>2091</v>
      </c>
      <c r="D63" s="174" t="s">
        <v>347</v>
      </c>
      <c r="E63" s="173">
        <v>2</v>
      </c>
      <c r="F63" s="172"/>
      <c r="G63" s="171">
        <f t="shared" si="21"/>
        <v>0</v>
      </c>
      <c r="H63" s="154">
        <v>0</v>
      </c>
      <c r="I63" s="146">
        <f t="shared" si="22"/>
        <v>0</v>
      </c>
      <c r="J63" s="154">
        <v>6825</v>
      </c>
      <c r="K63" s="146">
        <f t="shared" si="23"/>
        <v>13650</v>
      </c>
      <c r="L63" s="146">
        <v>15</v>
      </c>
      <c r="M63" s="146">
        <f t="shared" si="24"/>
        <v>0</v>
      </c>
      <c r="N63" s="147">
        <v>1.728E-2</v>
      </c>
      <c r="O63" s="147">
        <f t="shared" si="25"/>
        <v>0.03</v>
      </c>
      <c r="P63" s="147">
        <v>0</v>
      </c>
      <c r="Q63" s="147">
        <f t="shared" si="26"/>
        <v>0</v>
      </c>
      <c r="R63" s="146"/>
      <c r="S63" s="146" t="s">
        <v>242</v>
      </c>
      <c r="T63" s="146" t="s">
        <v>241</v>
      </c>
      <c r="U63" s="146">
        <v>0</v>
      </c>
      <c r="V63" s="146">
        <f t="shared" si="27"/>
        <v>0</v>
      </c>
      <c r="W63" s="146"/>
      <c r="X63" s="146" t="s">
        <v>1891</v>
      </c>
      <c r="Y63" s="146" t="s">
        <v>239</v>
      </c>
      <c r="Z63" s="145"/>
      <c r="AA63" s="145"/>
      <c r="AB63" s="145"/>
      <c r="AC63" s="145"/>
      <c r="AD63" s="145"/>
      <c r="AE63" s="145"/>
      <c r="AF63" s="145"/>
      <c r="AG63" s="145" t="s">
        <v>1897</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51</v>
      </c>
      <c r="B64" s="176" t="s">
        <v>1882</v>
      </c>
      <c r="C64" s="175" t="s">
        <v>2090</v>
      </c>
      <c r="D64" s="174" t="s">
        <v>347</v>
      </c>
      <c r="E64" s="173">
        <v>2</v>
      </c>
      <c r="F64" s="172"/>
      <c r="G64" s="171">
        <f t="shared" si="21"/>
        <v>0</v>
      </c>
      <c r="H64" s="154">
        <v>0</v>
      </c>
      <c r="I64" s="146">
        <f t="shared" si="22"/>
        <v>0</v>
      </c>
      <c r="J64" s="154">
        <v>8850</v>
      </c>
      <c r="K64" s="146">
        <f t="shared" si="23"/>
        <v>17700</v>
      </c>
      <c r="L64" s="146">
        <v>15</v>
      </c>
      <c r="M64" s="146">
        <f t="shared" si="24"/>
        <v>0</v>
      </c>
      <c r="N64" s="147">
        <v>2.7449999999999999E-2</v>
      </c>
      <c r="O64" s="147">
        <f t="shared" si="25"/>
        <v>0.05</v>
      </c>
      <c r="P64" s="147">
        <v>0</v>
      </c>
      <c r="Q64" s="147">
        <f t="shared" si="26"/>
        <v>0</v>
      </c>
      <c r="R64" s="146"/>
      <c r="S64" s="146" t="s">
        <v>242</v>
      </c>
      <c r="T64" s="146" t="s">
        <v>241</v>
      </c>
      <c r="U64" s="146">
        <v>0</v>
      </c>
      <c r="V64" s="146">
        <f t="shared" si="27"/>
        <v>0</v>
      </c>
      <c r="W64" s="146"/>
      <c r="X64" s="146" t="s">
        <v>1891</v>
      </c>
      <c r="Y64" s="146" t="s">
        <v>239</v>
      </c>
      <c r="Z64" s="145"/>
      <c r="AA64" s="145"/>
      <c r="AB64" s="145"/>
      <c r="AC64" s="145"/>
      <c r="AD64" s="145"/>
      <c r="AE64" s="145"/>
      <c r="AF64" s="145"/>
      <c r="AG64" s="145" t="s">
        <v>1897</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52</v>
      </c>
      <c r="B65" s="176" t="s">
        <v>1882</v>
      </c>
      <c r="C65" s="175" t="s">
        <v>2089</v>
      </c>
      <c r="D65" s="174" t="s">
        <v>347</v>
      </c>
      <c r="E65" s="173">
        <v>5</v>
      </c>
      <c r="F65" s="172"/>
      <c r="G65" s="171">
        <f t="shared" si="21"/>
        <v>0</v>
      </c>
      <c r="H65" s="154">
        <v>0</v>
      </c>
      <c r="I65" s="146">
        <f t="shared" si="22"/>
        <v>0</v>
      </c>
      <c r="J65" s="154">
        <v>7995</v>
      </c>
      <c r="K65" s="146">
        <f t="shared" si="23"/>
        <v>39975</v>
      </c>
      <c r="L65" s="146">
        <v>15</v>
      </c>
      <c r="M65" s="146">
        <f t="shared" si="24"/>
        <v>0</v>
      </c>
      <c r="N65" s="147">
        <v>2.0570000000000001E-2</v>
      </c>
      <c r="O65" s="147">
        <f t="shared" si="25"/>
        <v>0.1</v>
      </c>
      <c r="P65" s="147">
        <v>0</v>
      </c>
      <c r="Q65" s="147">
        <f t="shared" si="26"/>
        <v>0</v>
      </c>
      <c r="R65" s="146"/>
      <c r="S65" s="146" t="s">
        <v>242</v>
      </c>
      <c r="T65" s="146" t="s">
        <v>241</v>
      </c>
      <c r="U65" s="146">
        <v>0</v>
      </c>
      <c r="V65" s="146">
        <f t="shared" si="27"/>
        <v>0</v>
      </c>
      <c r="W65" s="146"/>
      <c r="X65" s="146" t="s">
        <v>1891</v>
      </c>
      <c r="Y65" s="146" t="s">
        <v>239</v>
      </c>
      <c r="Z65" s="145"/>
      <c r="AA65" s="145"/>
      <c r="AB65" s="145"/>
      <c r="AC65" s="145"/>
      <c r="AD65" s="145"/>
      <c r="AE65" s="145"/>
      <c r="AF65" s="145"/>
      <c r="AG65" s="145" t="s">
        <v>1897</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53</v>
      </c>
      <c r="B66" s="176" t="s">
        <v>1882</v>
      </c>
      <c r="C66" s="175" t="s">
        <v>2088</v>
      </c>
      <c r="D66" s="174" t="s">
        <v>347</v>
      </c>
      <c r="E66" s="173">
        <v>1</v>
      </c>
      <c r="F66" s="172"/>
      <c r="G66" s="171">
        <f t="shared" si="21"/>
        <v>0</v>
      </c>
      <c r="H66" s="154">
        <v>0</v>
      </c>
      <c r="I66" s="146">
        <f t="shared" si="22"/>
        <v>0</v>
      </c>
      <c r="J66" s="154">
        <v>8320</v>
      </c>
      <c r="K66" s="146">
        <f t="shared" si="23"/>
        <v>8320</v>
      </c>
      <c r="L66" s="146">
        <v>15</v>
      </c>
      <c r="M66" s="146">
        <f t="shared" si="24"/>
        <v>0</v>
      </c>
      <c r="N66" s="147">
        <v>2.2620000000000001E-2</v>
      </c>
      <c r="O66" s="147">
        <f t="shared" si="25"/>
        <v>0.02</v>
      </c>
      <c r="P66" s="147">
        <v>0</v>
      </c>
      <c r="Q66" s="147">
        <f t="shared" si="26"/>
        <v>0</v>
      </c>
      <c r="R66" s="146"/>
      <c r="S66" s="146" t="s">
        <v>242</v>
      </c>
      <c r="T66" s="146" t="s">
        <v>241</v>
      </c>
      <c r="U66" s="146">
        <v>0</v>
      </c>
      <c r="V66" s="146">
        <f t="shared" si="27"/>
        <v>0</v>
      </c>
      <c r="W66" s="146"/>
      <c r="X66" s="146" t="s">
        <v>1891</v>
      </c>
      <c r="Y66" s="146" t="s">
        <v>239</v>
      </c>
      <c r="Z66" s="145"/>
      <c r="AA66" s="145"/>
      <c r="AB66" s="145"/>
      <c r="AC66" s="145"/>
      <c r="AD66" s="145"/>
      <c r="AE66" s="145"/>
      <c r="AF66" s="145"/>
      <c r="AG66" s="145" t="s">
        <v>1897</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54</v>
      </c>
      <c r="B67" s="176" t="s">
        <v>1882</v>
      </c>
      <c r="C67" s="175" t="s">
        <v>2087</v>
      </c>
      <c r="D67" s="174" t="s">
        <v>347</v>
      </c>
      <c r="E67" s="173">
        <v>2</v>
      </c>
      <c r="F67" s="172"/>
      <c r="G67" s="171">
        <f t="shared" si="21"/>
        <v>0</v>
      </c>
      <c r="H67" s="154">
        <v>0</v>
      </c>
      <c r="I67" s="146">
        <f t="shared" si="22"/>
        <v>0</v>
      </c>
      <c r="J67" s="154">
        <v>8945</v>
      </c>
      <c r="K67" s="146">
        <f t="shared" si="23"/>
        <v>17890</v>
      </c>
      <c r="L67" s="146">
        <v>15</v>
      </c>
      <c r="M67" s="146">
        <f t="shared" si="24"/>
        <v>0</v>
      </c>
      <c r="N67" s="147">
        <v>2.1930000000000002E-2</v>
      </c>
      <c r="O67" s="147">
        <f t="shared" si="25"/>
        <v>0.04</v>
      </c>
      <c r="P67" s="147">
        <v>0</v>
      </c>
      <c r="Q67" s="147">
        <f t="shared" si="26"/>
        <v>0</v>
      </c>
      <c r="R67" s="146"/>
      <c r="S67" s="146" t="s">
        <v>242</v>
      </c>
      <c r="T67" s="146" t="s">
        <v>241</v>
      </c>
      <c r="U67" s="146">
        <v>0</v>
      </c>
      <c r="V67" s="146">
        <f t="shared" si="27"/>
        <v>0</v>
      </c>
      <c r="W67" s="146"/>
      <c r="X67" s="146" t="s">
        <v>1891</v>
      </c>
      <c r="Y67" s="146" t="s">
        <v>239</v>
      </c>
      <c r="Z67" s="145"/>
      <c r="AA67" s="145"/>
      <c r="AB67" s="145"/>
      <c r="AC67" s="145"/>
      <c r="AD67" s="145"/>
      <c r="AE67" s="145"/>
      <c r="AF67" s="145"/>
      <c r="AG67" s="145" t="s">
        <v>1897</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55</v>
      </c>
      <c r="B68" s="176" t="s">
        <v>1882</v>
      </c>
      <c r="C68" s="175" t="s">
        <v>2086</v>
      </c>
      <c r="D68" s="174" t="s">
        <v>347</v>
      </c>
      <c r="E68" s="173">
        <v>3</v>
      </c>
      <c r="F68" s="172"/>
      <c r="G68" s="171">
        <f t="shared" si="21"/>
        <v>0</v>
      </c>
      <c r="H68" s="154">
        <v>0</v>
      </c>
      <c r="I68" s="146">
        <f t="shared" si="22"/>
        <v>0</v>
      </c>
      <c r="J68" s="154">
        <v>9375</v>
      </c>
      <c r="K68" s="146">
        <f t="shared" si="23"/>
        <v>28125</v>
      </c>
      <c r="L68" s="146">
        <v>15</v>
      </c>
      <c r="M68" s="146">
        <f t="shared" si="24"/>
        <v>0</v>
      </c>
      <c r="N68" s="147">
        <v>2.4369999999999999E-2</v>
      </c>
      <c r="O68" s="147">
        <f t="shared" si="25"/>
        <v>7.0000000000000007E-2</v>
      </c>
      <c r="P68" s="147">
        <v>0</v>
      </c>
      <c r="Q68" s="147">
        <f t="shared" si="26"/>
        <v>0</v>
      </c>
      <c r="R68" s="146"/>
      <c r="S68" s="146" t="s">
        <v>242</v>
      </c>
      <c r="T68" s="146" t="s">
        <v>241</v>
      </c>
      <c r="U68" s="146">
        <v>0</v>
      </c>
      <c r="V68" s="146">
        <f t="shared" si="27"/>
        <v>0</v>
      </c>
      <c r="W68" s="146"/>
      <c r="X68" s="146" t="s">
        <v>1891</v>
      </c>
      <c r="Y68" s="146" t="s">
        <v>239</v>
      </c>
      <c r="Z68" s="145"/>
      <c r="AA68" s="145"/>
      <c r="AB68" s="145"/>
      <c r="AC68" s="145"/>
      <c r="AD68" s="145"/>
      <c r="AE68" s="145"/>
      <c r="AF68" s="145"/>
      <c r="AG68" s="145" t="s">
        <v>1897</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56</v>
      </c>
      <c r="B69" s="176" t="s">
        <v>1882</v>
      </c>
      <c r="C69" s="175" t="s">
        <v>2085</v>
      </c>
      <c r="D69" s="174" t="s">
        <v>347</v>
      </c>
      <c r="E69" s="173">
        <v>2</v>
      </c>
      <c r="F69" s="172"/>
      <c r="G69" s="171">
        <f t="shared" si="21"/>
        <v>0</v>
      </c>
      <c r="H69" s="154">
        <v>0</v>
      </c>
      <c r="I69" s="146">
        <f t="shared" si="22"/>
        <v>0</v>
      </c>
      <c r="J69" s="154">
        <v>9795</v>
      </c>
      <c r="K69" s="146">
        <f t="shared" si="23"/>
        <v>19590</v>
      </c>
      <c r="L69" s="146">
        <v>15</v>
      </c>
      <c r="M69" s="146">
        <f t="shared" si="24"/>
        <v>0</v>
      </c>
      <c r="N69" s="147">
        <v>2.6800000000000001E-2</v>
      </c>
      <c r="O69" s="147">
        <f t="shared" si="25"/>
        <v>0.05</v>
      </c>
      <c r="P69" s="147">
        <v>0</v>
      </c>
      <c r="Q69" s="147">
        <f t="shared" si="26"/>
        <v>0</v>
      </c>
      <c r="R69" s="146"/>
      <c r="S69" s="146" t="s">
        <v>242</v>
      </c>
      <c r="T69" s="146" t="s">
        <v>241</v>
      </c>
      <c r="U69" s="146">
        <v>0</v>
      </c>
      <c r="V69" s="146">
        <f t="shared" si="27"/>
        <v>0</v>
      </c>
      <c r="W69" s="146"/>
      <c r="X69" s="146" t="s">
        <v>1891</v>
      </c>
      <c r="Y69" s="146" t="s">
        <v>239</v>
      </c>
      <c r="Z69" s="145"/>
      <c r="AA69" s="145"/>
      <c r="AB69" s="145"/>
      <c r="AC69" s="145"/>
      <c r="AD69" s="145"/>
      <c r="AE69" s="145"/>
      <c r="AF69" s="145"/>
      <c r="AG69" s="145" t="s">
        <v>1897</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57</v>
      </c>
      <c r="B70" s="176" t="s">
        <v>1882</v>
      </c>
      <c r="C70" s="175" t="s">
        <v>2084</v>
      </c>
      <c r="D70" s="174" t="s">
        <v>347</v>
      </c>
      <c r="E70" s="173">
        <v>3</v>
      </c>
      <c r="F70" s="172"/>
      <c r="G70" s="171">
        <f t="shared" si="21"/>
        <v>0</v>
      </c>
      <c r="H70" s="154">
        <v>0</v>
      </c>
      <c r="I70" s="146">
        <f t="shared" si="22"/>
        <v>0</v>
      </c>
      <c r="J70" s="154">
        <v>12585</v>
      </c>
      <c r="K70" s="146">
        <f t="shared" si="23"/>
        <v>37755</v>
      </c>
      <c r="L70" s="146">
        <v>15</v>
      </c>
      <c r="M70" s="146">
        <f t="shared" si="24"/>
        <v>0</v>
      </c>
      <c r="N70" s="147">
        <v>2.6800000000000001E-2</v>
      </c>
      <c r="O70" s="147">
        <f t="shared" si="25"/>
        <v>0.08</v>
      </c>
      <c r="P70" s="147">
        <v>0</v>
      </c>
      <c r="Q70" s="147">
        <f t="shared" si="26"/>
        <v>0</v>
      </c>
      <c r="R70" s="146"/>
      <c r="S70" s="146" t="s">
        <v>242</v>
      </c>
      <c r="T70" s="146" t="s">
        <v>241</v>
      </c>
      <c r="U70" s="146">
        <v>0</v>
      </c>
      <c r="V70" s="146">
        <f t="shared" si="27"/>
        <v>0</v>
      </c>
      <c r="W70" s="146"/>
      <c r="X70" s="146" t="s">
        <v>1891</v>
      </c>
      <c r="Y70" s="146" t="s">
        <v>239</v>
      </c>
      <c r="Z70" s="145"/>
      <c r="AA70" s="145"/>
      <c r="AB70" s="145"/>
      <c r="AC70" s="145"/>
      <c r="AD70" s="145"/>
      <c r="AE70" s="145"/>
      <c r="AF70" s="145"/>
      <c r="AG70" s="145" t="s">
        <v>1897</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58</v>
      </c>
      <c r="B71" s="176" t="s">
        <v>1882</v>
      </c>
      <c r="C71" s="175" t="s">
        <v>2083</v>
      </c>
      <c r="D71" s="174" t="s">
        <v>347</v>
      </c>
      <c r="E71" s="173">
        <v>1</v>
      </c>
      <c r="F71" s="172"/>
      <c r="G71" s="171">
        <f t="shared" si="21"/>
        <v>0</v>
      </c>
      <c r="H71" s="154">
        <v>0</v>
      </c>
      <c r="I71" s="146">
        <f t="shared" si="22"/>
        <v>0</v>
      </c>
      <c r="J71" s="154">
        <v>9260</v>
      </c>
      <c r="K71" s="146">
        <f t="shared" si="23"/>
        <v>9260</v>
      </c>
      <c r="L71" s="146">
        <v>15</v>
      </c>
      <c r="M71" s="146">
        <f t="shared" si="24"/>
        <v>0</v>
      </c>
      <c r="N71" s="147">
        <v>2.904E-2</v>
      </c>
      <c r="O71" s="147">
        <f t="shared" si="25"/>
        <v>0.03</v>
      </c>
      <c r="P71" s="147">
        <v>0</v>
      </c>
      <c r="Q71" s="147">
        <f t="shared" si="26"/>
        <v>0</v>
      </c>
      <c r="R71" s="146"/>
      <c r="S71" s="146" t="s">
        <v>242</v>
      </c>
      <c r="T71" s="146" t="s">
        <v>241</v>
      </c>
      <c r="U71" s="146">
        <v>0</v>
      </c>
      <c r="V71" s="146">
        <f t="shared" si="27"/>
        <v>0</v>
      </c>
      <c r="W71" s="146"/>
      <c r="X71" s="146" t="s">
        <v>1891</v>
      </c>
      <c r="Y71" s="146" t="s">
        <v>239</v>
      </c>
      <c r="Z71" s="145"/>
      <c r="AA71" s="145"/>
      <c r="AB71" s="145"/>
      <c r="AC71" s="145"/>
      <c r="AD71" s="145"/>
      <c r="AE71" s="145"/>
      <c r="AF71" s="145"/>
      <c r="AG71" s="145" t="s">
        <v>1897</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59</v>
      </c>
      <c r="B72" s="176" t="s">
        <v>1882</v>
      </c>
      <c r="C72" s="175" t="s">
        <v>2082</v>
      </c>
      <c r="D72" s="174" t="s">
        <v>347</v>
      </c>
      <c r="E72" s="173">
        <v>2</v>
      </c>
      <c r="F72" s="172"/>
      <c r="G72" s="171">
        <f t="shared" si="21"/>
        <v>0</v>
      </c>
      <c r="H72" s="154">
        <v>0</v>
      </c>
      <c r="I72" s="146">
        <f t="shared" si="22"/>
        <v>0</v>
      </c>
      <c r="J72" s="154">
        <v>11130</v>
      </c>
      <c r="K72" s="146">
        <f t="shared" si="23"/>
        <v>22260</v>
      </c>
      <c r="L72" s="146">
        <v>15</v>
      </c>
      <c r="M72" s="146">
        <f t="shared" si="24"/>
        <v>0</v>
      </c>
      <c r="N72" s="147">
        <v>2.946E-2</v>
      </c>
      <c r="O72" s="147">
        <f t="shared" si="25"/>
        <v>0.06</v>
      </c>
      <c r="P72" s="147">
        <v>0</v>
      </c>
      <c r="Q72" s="147">
        <f t="shared" si="26"/>
        <v>0</v>
      </c>
      <c r="R72" s="146"/>
      <c r="S72" s="146" t="s">
        <v>242</v>
      </c>
      <c r="T72" s="146" t="s">
        <v>241</v>
      </c>
      <c r="U72" s="146">
        <v>0</v>
      </c>
      <c r="V72" s="146">
        <f t="shared" si="27"/>
        <v>0</v>
      </c>
      <c r="W72" s="146"/>
      <c r="X72" s="146" t="s">
        <v>1891</v>
      </c>
      <c r="Y72" s="146" t="s">
        <v>239</v>
      </c>
      <c r="Z72" s="145"/>
      <c r="AA72" s="145"/>
      <c r="AB72" s="145"/>
      <c r="AC72" s="145"/>
      <c r="AD72" s="145"/>
      <c r="AE72" s="145"/>
      <c r="AF72" s="145"/>
      <c r="AG72" s="145" t="s">
        <v>1897</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60</v>
      </c>
      <c r="B73" s="176" t="s">
        <v>1882</v>
      </c>
      <c r="C73" s="175" t="s">
        <v>2081</v>
      </c>
      <c r="D73" s="174" t="s">
        <v>347</v>
      </c>
      <c r="E73" s="173">
        <v>2</v>
      </c>
      <c r="F73" s="172"/>
      <c r="G73" s="171">
        <f t="shared" si="21"/>
        <v>0</v>
      </c>
      <c r="H73" s="154">
        <v>0</v>
      </c>
      <c r="I73" s="146">
        <f t="shared" si="22"/>
        <v>0</v>
      </c>
      <c r="J73" s="154">
        <v>6010</v>
      </c>
      <c r="K73" s="146">
        <f t="shared" si="23"/>
        <v>12020</v>
      </c>
      <c r="L73" s="146">
        <v>15</v>
      </c>
      <c r="M73" s="146">
        <f t="shared" si="24"/>
        <v>0</v>
      </c>
      <c r="N73" s="147">
        <v>5.8999999999999999E-3</v>
      </c>
      <c r="O73" s="147">
        <f t="shared" si="25"/>
        <v>0.01</v>
      </c>
      <c r="P73" s="147">
        <v>0</v>
      </c>
      <c r="Q73" s="147">
        <f t="shared" si="26"/>
        <v>0</v>
      </c>
      <c r="R73" s="146"/>
      <c r="S73" s="146" t="s">
        <v>242</v>
      </c>
      <c r="T73" s="146" t="s">
        <v>241</v>
      </c>
      <c r="U73" s="146">
        <v>0</v>
      </c>
      <c r="V73" s="146">
        <f t="shared" si="27"/>
        <v>0</v>
      </c>
      <c r="W73" s="146"/>
      <c r="X73" s="146" t="s">
        <v>1891</v>
      </c>
      <c r="Y73" s="146" t="s">
        <v>239</v>
      </c>
      <c r="Z73" s="145"/>
      <c r="AA73" s="145"/>
      <c r="AB73" s="145"/>
      <c r="AC73" s="145"/>
      <c r="AD73" s="145"/>
      <c r="AE73" s="145"/>
      <c r="AF73" s="145"/>
      <c r="AG73" s="145" t="s">
        <v>1897</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2.5" outlineLevel="1">
      <c r="A74" s="177">
        <v>61</v>
      </c>
      <c r="B74" s="176" t="s">
        <v>1882</v>
      </c>
      <c r="C74" s="175" t="s">
        <v>2080</v>
      </c>
      <c r="D74" s="174" t="s">
        <v>347</v>
      </c>
      <c r="E74" s="173">
        <v>14</v>
      </c>
      <c r="F74" s="172"/>
      <c r="G74" s="171">
        <f t="shared" si="21"/>
        <v>0</v>
      </c>
      <c r="H74" s="154">
        <v>0</v>
      </c>
      <c r="I74" s="146">
        <f t="shared" si="22"/>
        <v>0</v>
      </c>
      <c r="J74" s="154">
        <v>6545</v>
      </c>
      <c r="K74" s="146">
        <f t="shared" si="23"/>
        <v>91630</v>
      </c>
      <c r="L74" s="146">
        <v>15</v>
      </c>
      <c r="M74" s="146">
        <f t="shared" si="24"/>
        <v>0</v>
      </c>
      <c r="N74" s="147">
        <v>5.8999999999999999E-3</v>
      </c>
      <c r="O74" s="147">
        <f t="shared" si="25"/>
        <v>0.08</v>
      </c>
      <c r="P74" s="147">
        <v>0</v>
      </c>
      <c r="Q74" s="147">
        <f t="shared" si="26"/>
        <v>0</v>
      </c>
      <c r="R74" s="146"/>
      <c r="S74" s="146" t="s">
        <v>242</v>
      </c>
      <c r="T74" s="146" t="s">
        <v>241</v>
      </c>
      <c r="U74" s="146">
        <v>0</v>
      </c>
      <c r="V74" s="146">
        <f t="shared" si="27"/>
        <v>0</v>
      </c>
      <c r="W74" s="146"/>
      <c r="X74" s="146" t="s">
        <v>1891</v>
      </c>
      <c r="Y74" s="146" t="s">
        <v>239</v>
      </c>
      <c r="Z74" s="145"/>
      <c r="AA74" s="145"/>
      <c r="AB74" s="145"/>
      <c r="AC74" s="145"/>
      <c r="AD74" s="145"/>
      <c r="AE74" s="145"/>
      <c r="AF74" s="145"/>
      <c r="AG74" s="145" t="s">
        <v>1897</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62</v>
      </c>
      <c r="B75" s="176" t="s">
        <v>1882</v>
      </c>
      <c r="C75" s="175" t="s">
        <v>2079</v>
      </c>
      <c r="D75" s="174" t="s">
        <v>1960</v>
      </c>
      <c r="E75" s="173">
        <v>14</v>
      </c>
      <c r="F75" s="172"/>
      <c r="G75" s="171">
        <f t="shared" si="21"/>
        <v>0</v>
      </c>
      <c r="H75" s="154">
        <v>0</v>
      </c>
      <c r="I75" s="146">
        <f t="shared" si="22"/>
        <v>0</v>
      </c>
      <c r="J75" s="154">
        <v>5150</v>
      </c>
      <c r="K75" s="146">
        <f t="shared" si="23"/>
        <v>72100</v>
      </c>
      <c r="L75" s="146">
        <v>15</v>
      </c>
      <c r="M75" s="146">
        <f t="shared" si="24"/>
        <v>0</v>
      </c>
      <c r="N75" s="147">
        <v>0</v>
      </c>
      <c r="O75" s="147">
        <f t="shared" si="25"/>
        <v>0</v>
      </c>
      <c r="P75" s="147">
        <v>0</v>
      </c>
      <c r="Q75" s="147">
        <f t="shared" si="26"/>
        <v>0</v>
      </c>
      <c r="R75" s="146"/>
      <c r="S75" s="146" t="s">
        <v>242</v>
      </c>
      <c r="T75" s="146" t="s">
        <v>241</v>
      </c>
      <c r="U75" s="146">
        <v>0</v>
      </c>
      <c r="V75" s="146">
        <f t="shared" si="27"/>
        <v>0</v>
      </c>
      <c r="W75" s="146"/>
      <c r="X75" s="146" t="s">
        <v>1891</v>
      </c>
      <c r="Y75" s="146" t="s">
        <v>239</v>
      </c>
      <c r="Z75" s="145"/>
      <c r="AA75" s="145"/>
      <c r="AB75" s="145"/>
      <c r="AC75" s="145"/>
      <c r="AD75" s="145"/>
      <c r="AE75" s="145"/>
      <c r="AF75" s="145"/>
      <c r="AG75" s="145" t="s">
        <v>1897</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177">
        <v>63</v>
      </c>
      <c r="B76" s="176" t="s">
        <v>1882</v>
      </c>
      <c r="C76" s="175" t="s">
        <v>2078</v>
      </c>
      <c r="D76" s="174" t="s">
        <v>0</v>
      </c>
      <c r="E76" s="229"/>
      <c r="F76" s="172"/>
      <c r="G76" s="171">
        <f t="shared" si="21"/>
        <v>0</v>
      </c>
      <c r="H76" s="154">
        <v>0</v>
      </c>
      <c r="I76" s="146">
        <f t="shared" si="22"/>
        <v>0</v>
      </c>
      <c r="J76" s="154">
        <v>0.03</v>
      </c>
      <c r="K76" s="146">
        <f t="shared" si="23"/>
        <v>0</v>
      </c>
      <c r="L76" s="146">
        <v>15</v>
      </c>
      <c r="M76" s="146">
        <f t="shared" si="24"/>
        <v>0</v>
      </c>
      <c r="N76" s="147">
        <v>0</v>
      </c>
      <c r="O76" s="147">
        <f t="shared" si="25"/>
        <v>0</v>
      </c>
      <c r="P76" s="147">
        <v>0</v>
      </c>
      <c r="Q76" s="147">
        <f t="shared" si="26"/>
        <v>0</v>
      </c>
      <c r="R76" s="146"/>
      <c r="S76" s="146" t="s">
        <v>242</v>
      </c>
      <c r="T76" s="146" t="s">
        <v>241</v>
      </c>
      <c r="U76" s="146">
        <v>0</v>
      </c>
      <c r="V76" s="146">
        <f t="shared" si="27"/>
        <v>0</v>
      </c>
      <c r="W76" s="146"/>
      <c r="X76" s="146" t="s">
        <v>1891</v>
      </c>
      <c r="Y76" s="146" t="s">
        <v>239</v>
      </c>
      <c r="Z76" s="145"/>
      <c r="AA76" s="145"/>
      <c r="AB76" s="145"/>
      <c r="AC76" s="145"/>
      <c r="AD76" s="145"/>
      <c r="AE76" s="145"/>
      <c r="AF76" s="145"/>
      <c r="AG76" s="145" t="s">
        <v>1897</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170" t="s">
        <v>253</v>
      </c>
      <c r="B77" s="169" t="s">
        <v>187</v>
      </c>
      <c r="C77" s="168" t="s">
        <v>186</v>
      </c>
      <c r="D77" s="167"/>
      <c r="E77" s="166"/>
      <c r="F77" s="165"/>
      <c r="G77" s="164">
        <f>SUMIF(AG78:AG82,"&lt;&gt;NOR",G78:G82)</f>
        <v>0</v>
      </c>
      <c r="H77" s="162"/>
      <c r="I77" s="162">
        <f>SUM(I78:I82)</f>
        <v>5133.1499999999996</v>
      </c>
      <c r="J77" s="162"/>
      <c r="K77" s="162">
        <f>SUM(K78:K82)</f>
        <v>50744.35</v>
      </c>
      <c r="L77" s="162"/>
      <c r="M77" s="162">
        <f>SUM(M78:M82)</f>
        <v>0</v>
      </c>
      <c r="N77" s="163"/>
      <c r="O77" s="163">
        <f>SUM(O78:O82)</f>
        <v>0.03</v>
      </c>
      <c r="P77" s="163"/>
      <c r="Q77" s="163">
        <f>SUM(Q78:Q82)</f>
        <v>0</v>
      </c>
      <c r="R77" s="162"/>
      <c r="S77" s="162"/>
      <c r="T77" s="162"/>
      <c r="U77" s="162"/>
      <c r="V77" s="162">
        <f>SUM(V78:V82)</f>
        <v>92.83</v>
      </c>
      <c r="W77" s="162"/>
      <c r="X77" s="162"/>
      <c r="Y77" s="162"/>
      <c r="AG77" t="s">
        <v>252</v>
      </c>
    </row>
    <row r="78" spans="1:60" ht="22.5" outlineLevel="1">
      <c r="A78" s="177">
        <v>64</v>
      </c>
      <c r="B78" s="176" t="s">
        <v>2053</v>
      </c>
      <c r="C78" s="175" t="s">
        <v>2077</v>
      </c>
      <c r="D78" s="174" t="s">
        <v>243</v>
      </c>
      <c r="E78" s="173">
        <v>95</v>
      </c>
      <c r="F78" s="172"/>
      <c r="G78" s="171">
        <f>ROUND(E78*F78,2)</f>
        <v>0</v>
      </c>
      <c r="H78" s="154">
        <v>19.71</v>
      </c>
      <c r="I78" s="146">
        <f>ROUND(E78*H78,2)</f>
        <v>1872.45</v>
      </c>
      <c r="J78" s="154">
        <v>215.29</v>
      </c>
      <c r="K78" s="146">
        <f>ROUND(E78*J78,2)</f>
        <v>20452.55</v>
      </c>
      <c r="L78" s="146">
        <v>15</v>
      </c>
      <c r="M78" s="146">
        <f>G78*(1+L78/100)</f>
        <v>0</v>
      </c>
      <c r="N78" s="147">
        <v>6.0000000000000002E-5</v>
      </c>
      <c r="O78" s="147">
        <f>ROUND(E78*N78,2)</f>
        <v>0.01</v>
      </c>
      <c r="P78" s="147">
        <v>0</v>
      </c>
      <c r="Q78" s="147">
        <f>ROUND(E78*P78,2)</f>
        <v>0</v>
      </c>
      <c r="R78" s="146"/>
      <c r="S78" s="146" t="s">
        <v>255</v>
      </c>
      <c r="T78" s="146" t="s">
        <v>255</v>
      </c>
      <c r="U78" s="146">
        <v>0.42599999999999999</v>
      </c>
      <c r="V78" s="146">
        <f>ROUND(E78*U78,2)</f>
        <v>40.47</v>
      </c>
      <c r="W78" s="146"/>
      <c r="X78" s="146" t="s">
        <v>240</v>
      </c>
      <c r="Y78" s="146" t="s">
        <v>239</v>
      </c>
      <c r="Z78" s="145"/>
      <c r="AA78" s="145"/>
      <c r="AB78" s="145"/>
      <c r="AC78" s="145"/>
      <c r="AD78" s="145"/>
      <c r="AE78" s="145"/>
      <c r="AF78" s="145"/>
      <c r="AG78" s="145" t="s">
        <v>1851</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65</v>
      </c>
      <c r="B79" s="176" t="s">
        <v>2055</v>
      </c>
      <c r="C79" s="175" t="s">
        <v>2056</v>
      </c>
      <c r="D79" s="174" t="s">
        <v>243</v>
      </c>
      <c r="E79" s="173">
        <v>85</v>
      </c>
      <c r="F79" s="172"/>
      <c r="G79" s="171">
        <f>ROUND(E79*F79,2)</f>
        <v>0</v>
      </c>
      <c r="H79" s="154">
        <v>16.62</v>
      </c>
      <c r="I79" s="146">
        <f>ROUND(E79*H79,2)</f>
        <v>1412.7</v>
      </c>
      <c r="J79" s="154">
        <v>153.88</v>
      </c>
      <c r="K79" s="146">
        <f>ROUND(E79*J79,2)</f>
        <v>13079.8</v>
      </c>
      <c r="L79" s="146">
        <v>15</v>
      </c>
      <c r="M79" s="146">
        <f>G79*(1+L79/100)</f>
        <v>0</v>
      </c>
      <c r="N79" s="147">
        <v>6.0000000000000002E-5</v>
      </c>
      <c r="O79" s="147">
        <f>ROUND(E79*N79,2)</f>
        <v>0.01</v>
      </c>
      <c r="P79" s="147">
        <v>0</v>
      </c>
      <c r="Q79" s="147">
        <f>ROUND(E79*P79,2)</f>
        <v>0</v>
      </c>
      <c r="R79" s="146"/>
      <c r="S79" s="146" t="s">
        <v>255</v>
      </c>
      <c r="T79" s="146" t="s">
        <v>255</v>
      </c>
      <c r="U79" s="146">
        <v>0.30399999999999999</v>
      </c>
      <c r="V79" s="146">
        <f>ROUND(E79*U79,2)</f>
        <v>25.84</v>
      </c>
      <c r="W79" s="146"/>
      <c r="X79" s="146" t="s">
        <v>240</v>
      </c>
      <c r="Y79" s="146" t="s">
        <v>239</v>
      </c>
      <c r="Z79" s="145"/>
      <c r="AA79" s="145"/>
      <c r="AB79" s="145"/>
      <c r="AC79" s="145"/>
      <c r="AD79" s="145"/>
      <c r="AE79" s="145"/>
      <c r="AF79" s="145"/>
      <c r="AG79" s="145" t="s">
        <v>1851</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66</v>
      </c>
      <c r="B80" s="176" t="s">
        <v>2057</v>
      </c>
      <c r="C80" s="175" t="s">
        <v>2058</v>
      </c>
      <c r="D80" s="174" t="s">
        <v>243</v>
      </c>
      <c r="E80" s="173">
        <v>120</v>
      </c>
      <c r="F80" s="172"/>
      <c r="G80" s="171">
        <f>ROUND(E80*F80,2)</f>
        <v>0</v>
      </c>
      <c r="H80" s="154">
        <v>15.4</v>
      </c>
      <c r="I80" s="146">
        <f>ROUND(E80*H80,2)</f>
        <v>1848</v>
      </c>
      <c r="J80" s="154">
        <v>111.6</v>
      </c>
      <c r="K80" s="146">
        <f>ROUND(E80*J80,2)</f>
        <v>13392</v>
      </c>
      <c r="L80" s="146">
        <v>15</v>
      </c>
      <c r="M80" s="146">
        <f>G80*(1+L80/100)</f>
        <v>0</v>
      </c>
      <c r="N80" s="147">
        <v>6.0000000000000002E-5</v>
      </c>
      <c r="O80" s="147">
        <f>ROUND(E80*N80,2)</f>
        <v>0.01</v>
      </c>
      <c r="P80" s="147">
        <v>0</v>
      </c>
      <c r="Q80" s="147">
        <f>ROUND(E80*P80,2)</f>
        <v>0</v>
      </c>
      <c r="R80" s="146"/>
      <c r="S80" s="146" t="s">
        <v>255</v>
      </c>
      <c r="T80" s="146" t="s">
        <v>255</v>
      </c>
      <c r="U80" s="146">
        <v>0.221</v>
      </c>
      <c r="V80" s="146">
        <f>ROUND(E80*U80,2)</f>
        <v>26.52</v>
      </c>
      <c r="W80" s="146"/>
      <c r="X80" s="146" t="s">
        <v>240</v>
      </c>
      <c r="Y80" s="146" t="s">
        <v>239</v>
      </c>
      <c r="Z80" s="145"/>
      <c r="AA80" s="145"/>
      <c r="AB80" s="145"/>
      <c r="AC80" s="145"/>
      <c r="AD80" s="145"/>
      <c r="AE80" s="145"/>
      <c r="AF80" s="145"/>
      <c r="AG80" s="145" t="s">
        <v>1851</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67</v>
      </c>
      <c r="B81" s="176" t="s">
        <v>1882</v>
      </c>
      <c r="C81" s="175" t="s">
        <v>2059</v>
      </c>
      <c r="D81" s="174" t="s">
        <v>347</v>
      </c>
      <c r="E81" s="173">
        <v>4</v>
      </c>
      <c r="F81" s="172"/>
      <c r="G81" s="171">
        <f>ROUND(E81*F81,2)</f>
        <v>0</v>
      </c>
      <c r="H81" s="154">
        <v>0</v>
      </c>
      <c r="I81" s="146">
        <f>ROUND(E81*H81,2)</f>
        <v>0</v>
      </c>
      <c r="J81" s="154">
        <v>955</v>
      </c>
      <c r="K81" s="146">
        <f>ROUND(E81*J81,2)</f>
        <v>3820</v>
      </c>
      <c r="L81" s="146">
        <v>15</v>
      </c>
      <c r="M81" s="146">
        <f>G81*(1+L81/100)</f>
        <v>0</v>
      </c>
      <c r="N81" s="147">
        <v>0</v>
      </c>
      <c r="O81" s="147">
        <f>ROUND(E81*N81,2)</f>
        <v>0</v>
      </c>
      <c r="P81" s="147">
        <v>0</v>
      </c>
      <c r="Q81" s="147">
        <f>ROUND(E81*P81,2)</f>
        <v>0</v>
      </c>
      <c r="R81" s="146"/>
      <c r="S81" s="146" t="s">
        <v>242</v>
      </c>
      <c r="T81" s="146" t="s">
        <v>241</v>
      </c>
      <c r="U81" s="146">
        <v>0</v>
      </c>
      <c r="V81" s="146">
        <f>ROUND(E81*U81,2)</f>
        <v>0</v>
      </c>
      <c r="W81" s="146"/>
      <c r="X81" s="146" t="s">
        <v>1891</v>
      </c>
      <c r="Y81" s="146" t="s">
        <v>239</v>
      </c>
      <c r="Z81" s="145"/>
      <c r="AA81" s="145"/>
      <c r="AB81" s="145"/>
      <c r="AC81" s="145"/>
      <c r="AD81" s="145"/>
      <c r="AE81" s="145"/>
      <c r="AF81" s="145"/>
      <c r="AG81" s="145" t="s">
        <v>1897</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68</v>
      </c>
      <c r="B82" s="176" t="s">
        <v>2062</v>
      </c>
      <c r="C82" s="175" t="s">
        <v>427</v>
      </c>
      <c r="D82" s="174" t="s">
        <v>0</v>
      </c>
      <c r="E82" s="229"/>
      <c r="F82" s="172"/>
      <c r="G82" s="171">
        <f>ROUND(E82*F82,2)</f>
        <v>0</v>
      </c>
      <c r="H82" s="154">
        <v>0</v>
      </c>
      <c r="I82" s="146">
        <f>ROUND(E82*H82,2)</f>
        <v>0</v>
      </c>
      <c r="J82" s="154">
        <v>0.02</v>
      </c>
      <c r="K82" s="146">
        <f>ROUND(E82*J82,2)</f>
        <v>0</v>
      </c>
      <c r="L82" s="146">
        <v>15</v>
      </c>
      <c r="M82" s="146">
        <f>G82*(1+L82/100)</f>
        <v>0</v>
      </c>
      <c r="N82" s="147">
        <v>0</v>
      </c>
      <c r="O82" s="147">
        <f>ROUND(E82*N82,2)</f>
        <v>0</v>
      </c>
      <c r="P82" s="147">
        <v>0</v>
      </c>
      <c r="Q82" s="147">
        <f>ROUND(E82*P82,2)</f>
        <v>0</v>
      </c>
      <c r="R82" s="146"/>
      <c r="S82" s="146" t="s">
        <v>255</v>
      </c>
      <c r="T82" s="146" t="s">
        <v>241</v>
      </c>
      <c r="U82" s="146">
        <v>0</v>
      </c>
      <c r="V82" s="146">
        <f>ROUND(E82*U82,2)</f>
        <v>0</v>
      </c>
      <c r="W82" s="146"/>
      <c r="X82" s="146" t="s">
        <v>240</v>
      </c>
      <c r="Y82" s="146" t="s">
        <v>239</v>
      </c>
      <c r="Z82" s="145"/>
      <c r="AA82" s="145"/>
      <c r="AB82" s="145"/>
      <c r="AC82" s="145"/>
      <c r="AD82" s="145"/>
      <c r="AE82" s="145"/>
      <c r="AF82" s="145"/>
      <c r="AG82" s="145" t="s">
        <v>1851</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170" t="s">
        <v>253</v>
      </c>
      <c r="B83" s="169" t="s">
        <v>1800</v>
      </c>
      <c r="C83" s="168" t="s">
        <v>1801</v>
      </c>
      <c r="D83" s="167"/>
      <c r="E83" s="166"/>
      <c r="F83" s="165"/>
      <c r="G83" s="164">
        <f>SUMIF(AG84:AG85,"&lt;&gt;NOR",G84:G85)</f>
        <v>0</v>
      </c>
      <c r="H83" s="162"/>
      <c r="I83" s="162">
        <f>SUM(I84:I85)</f>
        <v>0</v>
      </c>
      <c r="J83" s="162"/>
      <c r="K83" s="162">
        <f>SUM(K84:K85)</f>
        <v>35000</v>
      </c>
      <c r="L83" s="162"/>
      <c r="M83" s="162">
        <f>SUM(M84:M85)</f>
        <v>0</v>
      </c>
      <c r="N83" s="163"/>
      <c r="O83" s="163">
        <f>SUM(O84:O85)</f>
        <v>0</v>
      </c>
      <c r="P83" s="163"/>
      <c r="Q83" s="163">
        <f>SUM(Q84:Q85)</f>
        <v>0</v>
      </c>
      <c r="R83" s="162"/>
      <c r="S83" s="162"/>
      <c r="T83" s="162"/>
      <c r="U83" s="162"/>
      <c r="V83" s="162">
        <f>SUM(V84:V85)</f>
        <v>0</v>
      </c>
      <c r="W83" s="162"/>
      <c r="X83" s="162"/>
      <c r="Y83" s="162"/>
      <c r="AG83" t="s">
        <v>252</v>
      </c>
    </row>
    <row r="84" spans="1:60" outlineLevel="1">
      <c r="A84" s="177">
        <v>69</v>
      </c>
      <c r="B84" s="176" t="s">
        <v>1801</v>
      </c>
      <c r="C84" s="175" t="s">
        <v>2076</v>
      </c>
      <c r="D84" s="174" t="s">
        <v>2064</v>
      </c>
      <c r="E84" s="173">
        <v>72</v>
      </c>
      <c r="F84" s="172"/>
      <c r="G84" s="171">
        <f>ROUND(E84*F84,2)</f>
        <v>0</v>
      </c>
      <c r="H84" s="154">
        <v>0</v>
      </c>
      <c r="I84" s="146">
        <f>ROUND(E84*H84,2)</f>
        <v>0</v>
      </c>
      <c r="J84" s="154">
        <v>350</v>
      </c>
      <c r="K84" s="146">
        <f>ROUND(E84*J84,2)</f>
        <v>25200</v>
      </c>
      <c r="L84" s="146">
        <v>15</v>
      </c>
      <c r="M84" s="146">
        <f>G84*(1+L84/100)</f>
        <v>0</v>
      </c>
      <c r="N84" s="147">
        <v>0</v>
      </c>
      <c r="O84" s="147">
        <f>ROUND(E84*N84,2)</f>
        <v>0</v>
      </c>
      <c r="P84" s="147">
        <v>0</v>
      </c>
      <c r="Q84" s="147">
        <f>ROUND(E84*P84,2)</f>
        <v>0</v>
      </c>
      <c r="R84" s="146"/>
      <c r="S84" s="146" t="s">
        <v>242</v>
      </c>
      <c r="T84" s="146" t="s">
        <v>241</v>
      </c>
      <c r="U84" s="146">
        <v>0</v>
      </c>
      <c r="V84" s="146">
        <f>ROUND(E84*U84,2)</f>
        <v>0</v>
      </c>
      <c r="W84" s="146"/>
      <c r="X84" s="146" t="s">
        <v>240</v>
      </c>
      <c r="Y84" s="146" t="s">
        <v>239</v>
      </c>
      <c r="Z84" s="145"/>
      <c r="AA84" s="145"/>
      <c r="AB84" s="145"/>
      <c r="AC84" s="145"/>
      <c r="AD84" s="145"/>
      <c r="AE84" s="145"/>
      <c r="AF84" s="145"/>
      <c r="AG84" s="145" t="s">
        <v>1804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61">
        <v>70</v>
      </c>
      <c r="B85" s="160" t="s">
        <v>1801</v>
      </c>
      <c r="C85" s="159" t="s">
        <v>2075</v>
      </c>
      <c r="D85" s="158" t="s">
        <v>2064</v>
      </c>
      <c r="E85" s="157">
        <v>28</v>
      </c>
      <c r="F85" s="156"/>
      <c r="G85" s="155">
        <f>ROUND(E85*F85,2)</f>
        <v>0</v>
      </c>
      <c r="H85" s="154">
        <v>0</v>
      </c>
      <c r="I85" s="146">
        <f>ROUND(E85*H85,2)</f>
        <v>0</v>
      </c>
      <c r="J85" s="154">
        <v>350</v>
      </c>
      <c r="K85" s="146">
        <f>ROUND(E85*J85,2)</f>
        <v>9800</v>
      </c>
      <c r="L85" s="146">
        <v>15</v>
      </c>
      <c r="M85" s="146">
        <f>G85*(1+L85/100)</f>
        <v>0</v>
      </c>
      <c r="N85" s="147">
        <v>0</v>
      </c>
      <c r="O85" s="147">
        <f>ROUND(E85*N85,2)</f>
        <v>0</v>
      </c>
      <c r="P85" s="147">
        <v>0</v>
      </c>
      <c r="Q85" s="147">
        <f>ROUND(E85*P85,2)</f>
        <v>0</v>
      </c>
      <c r="R85" s="146"/>
      <c r="S85" s="146" t="s">
        <v>242</v>
      </c>
      <c r="T85" s="146" t="s">
        <v>241</v>
      </c>
      <c r="U85" s="146">
        <v>0</v>
      </c>
      <c r="V85" s="146">
        <f>ROUND(E85*U85,2)</f>
        <v>0</v>
      </c>
      <c r="W85" s="146"/>
      <c r="X85" s="146" t="s">
        <v>1891</v>
      </c>
      <c r="Y85" s="146" t="s">
        <v>239</v>
      </c>
      <c r="Z85" s="145"/>
      <c r="AA85" s="145"/>
      <c r="AB85" s="145"/>
      <c r="AC85" s="145"/>
      <c r="AD85" s="145"/>
      <c r="AE85" s="145"/>
      <c r="AF85" s="145"/>
      <c r="AG85" s="145" t="s">
        <v>1897</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Y86" s="3"/>
      <c r="AE86">
        <v>15</v>
      </c>
      <c r="AF86">
        <v>21</v>
      </c>
      <c r="AG86" t="s">
        <v>156</v>
      </c>
    </row>
    <row r="87" spans="1:60">
      <c r="A87" s="144"/>
      <c r="B87" s="143" t="s">
        <v>31</v>
      </c>
      <c r="C87" s="142"/>
      <c r="D87" s="141"/>
      <c r="E87" s="140"/>
      <c r="F87" s="140"/>
      <c r="G87" s="139">
        <f>G8+G17+G23+G43+G56+G77+G83</f>
        <v>0</v>
      </c>
      <c r="H87" s="3"/>
      <c r="I87" s="3"/>
      <c r="J87" s="3"/>
      <c r="K87" s="3"/>
      <c r="L87" s="3"/>
      <c r="M87" s="3"/>
      <c r="N87" s="3"/>
      <c r="O87" s="3"/>
      <c r="P87" s="3"/>
      <c r="Q87" s="3"/>
      <c r="R87" s="3"/>
      <c r="S87" s="3"/>
      <c r="T87" s="3"/>
      <c r="U87" s="3"/>
      <c r="V87" s="3"/>
      <c r="W87" s="3"/>
      <c r="X87" s="3"/>
      <c r="Y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c r="Y88" s="3"/>
    </row>
    <row r="89" spans="1:60">
      <c r="A89" s="3"/>
      <c r="B89" s="4"/>
      <c r="C89" s="125"/>
      <c r="D89" s="6"/>
      <c r="E89" s="3"/>
      <c r="F89" s="3"/>
      <c r="G89" s="3"/>
      <c r="H89" s="3"/>
      <c r="I89" s="3"/>
      <c r="J89" s="3"/>
      <c r="K89" s="3"/>
      <c r="L89" s="3"/>
      <c r="M89" s="3"/>
      <c r="N89" s="3"/>
      <c r="O89" s="3"/>
      <c r="P89" s="3"/>
      <c r="Q89" s="3"/>
      <c r="R89" s="3"/>
      <c r="S89" s="3"/>
      <c r="T89" s="3"/>
      <c r="U89" s="3"/>
      <c r="V89" s="3"/>
      <c r="W89" s="3"/>
      <c r="X89" s="3"/>
      <c r="Y89" s="3"/>
    </row>
    <row r="90" spans="1:60">
      <c r="A90" s="1285" t="s">
        <v>171</v>
      </c>
      <c r="B90" s="1285"/>
      <c r="C90" s="1286"/>
      <c r="D90" s="6"/>
      <c r="E90" s="3"/>
      <c r="F90" s="3"/>
      <c r="G90" s="3"/>
      <c r="H90" s="3"/>
      <c r="I90" s="3"/>
      <c r="J90" s="3"/>
      <c r="K90" s="3"/>
      <c r="L90" s="3"/>
      <c r="M90" s="3"/>
      <c r="N90" s="3"/>
      <c r="O90" s="3"/>
      <c r="P90" s="3"/>
      <c r="Q90" s="3"/>
      <c r="R90" s="3"/>
      <c r="S90" s="3"/>
      <c r="T90" s="3"/>
      <c r="U90" s="3"/>
      <c r="V90" s="3"/>
      <c r="W90" s="3"/>
      <c r="X90" s="3"/>
      <c r="Y90" s="3"/>
    </row>
    <row r="91" spans="1:60">
      <c r="A91" s="1320"/>
      <c r="B91" s="1321"/>
      <c r="C91" s="1322"/>
      <c r="D91" s="1321"/>
      <c r="E91" s="1321"/>
      <c r="F91" s="1321"/>
      <c r="G91" s="1323"/>
      <c r="H91" s="3"/>
      <c r="I91" s="3"/>
      <c r="J91" s="3"/>
      <c r="K91" s="3"/>
      <c r="L91" s="3"/>
      <c r="M91" s="3"/>
      <c r="N91" s="3"/>
      <c r="O91" s="3"/>
      <c r="P91" s="3"/>
      <c r="Q91" s="3"/>
      <c r="R91" s="3"/>
      <c r="S91" s="3"/>
      <c r="T91" s="3"/>
      <c r="U91" s="3"/>
      <c r="V91" s="3"/>
      <c r="W91" s="3"/>
      <c r="X91" s="3"/>
      <c r="Y91" s="3"/>
      <c r="AG91" t="s">
        <v>172</v>
      </c>
    </row>
    <row r="92" spans="1:60">
      <c r="A92" s="1291"/>
      <c r="B92" s="1292"/>
      <c r="C92" s="1293"/>
      <c r="D92" s="1292"/>
      <c r="E92" s="1292"/>
      <c r="F92" s="1292"/>
      <c r="G92" s="1294"/>
      <c r="H92" s="3"/>
      <c r="I92" s="3"/>
      <c r="J92" s="3"/>
      <c r="K92" s="3"/>
      <c r="L92" s="3"/>
      <c r="M92" s="3"/>
      <c r="N92" s="3"/>
      <c r="O92" s="3"/>
      <c r="P92" s="3"/>
      <c r="Q92" s="3"/>
      <c r="R92" s="3"/>
      <c r="S92" s="3"/>
      <c r="T92" s="3"/>
      <c r="U92" s="3"/>
      <c r="V92" s="3"/>
      <c r="W92" s="3"/>
      <c r="X92" s="3"/>
      <c r="Y92" s="3"/>
    </row>
    <row r="93" spans="1:60">
      <c r="A93" s="1291"/>
      <c r="B93" s="1292"/>
      <c r="C93" s="1293"/>
      <c r="D93" s="1292"/>
      <c r="E93" s="1292"/>
      <c r="F93" s="1292"/>
      <c r="G93" s="1294"/>
      <c r="H93" s="3"/>
      <c r="I93" s="3"/>
      <c r="J93" s="3"/>
      <c r="K93" s="3"/>
      <c r="L93" s="3"/>
      <c r="M93" s="3"/>
      <c r="N93" s="3"/>
      <c r="O93" s="3"/>
      <c r="P93" s="3"/>
      <c r="Q93" s="3"/>
      <c r="R93" s="3"/>
      <c r="S93" s="3"/>
      <c r="T93" s="3"/>
      <c r="U93" s="3"/>
      <c r="V93" s="3"/>
      <c r="W93" s="3"/>
      <c r="X93" s="3"/>
      <c r="Y93" s="3"/>
    </row>
    <row r="94" spans="1:60">
      <c r="A94" s="1291"/>
      <c r="B94" s="1292"/>
      <c r="C94" s="1293"/>
      <c r="D94" s="1292"/>
      <c r="E94" s="1292"/>
      <c r="F94" s="1292"/>
      <c r="G94" s="1294"/>
      <c r="H94" s="3"/>
      <c r="I94" s="3"/>
      <c r="J94" s="3"/>
      <c r="K94" s="3"/>
      <c r="L94" s="3"/>
      <c r="M94" s="3"/>
      <c r="N94" s="3"/>
      <c r="O94" s="3"/>
      <c r="P94" s="3"/>
      <c r="Q94" s="3"/>
      <c r="R94" s="3"/>
      <c r="S94" s="3"/>
      <c r="T94" s="3"/>
      <c r="U94" s="3"/>
      <c r="V94" s="3"/>
      <c r="W94" s="3"/>
      <c r="X94" s="3"/>
      <c r="Y94" s="3"/>
    </row>
    <row r="95" spans="1:60">
      <c r="A95" s="1295"/>
      <c r="B95" s="1296"/>
      <c r="C95" s="1297"/>
      <c r="D95" s="1296"/>
      <c r="E95" s="1296"/>
      <c r="F95" s="1296"/>
      <c r="G95" s="1298"/>
      <c r="H95" s="3"/>
      <c r="I95" s="3"/>
      <c r="J95" s="3"/>
      <c r="K95" s="3"/>
      <c r="L95" s="3"/>
      <c r="M95" s="3"/>
      <c r="N95" s="3"/>
      <c r="O95" s="3"/>
      <c r="P95" s="3"/>
      <c r="Q95" s="3"/>
      <c r="R95" s="3"/>
      <c r="S95" s="3"/>
      <c r="T95" s="3"/>
      <c r="U95" s="3"/>
      <c r="V95" s="3"/>
      <c r="W95" s="3"/>
      <c r="X95" s="3"/>
      <c r="Y95" s="3"/>
    </row>
    <row r="96" spans="1:60">
      <c r="A96" s="3"/>
      <c r="B96" s="4"/>
      <c r="C96" s="125"/>
      <c r="D96" s="6"/>
      <c r="E96" s="3"/>
      <c r="F96" s="3"/>
      <c r="G96" s="3"/>
      <c r="H96" s="3"/>
      <c r="I96" s="3"/>
      <c r="J96" s="3"/>
      <c r="K96" s="3"/>
      <c r="L96" s="3"/>
      <c r="M96" s="3"/>
      <c r="N96" s="3"/>
      <c r="O96" s="3"/>
      <c r="P96" s="3"/>
      <c r="Q96" s="3"/>
      <c r="R96" s="3"/>
      <c r="S96" s="3"/>
      <c r="T96" s="3"/>
      <c r="U96" s="3"/>
      <c r="V96" s="3"/>
      <c r="W96" s="3"/>
      <c r="X96" s="3"/>
      <c r="Y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8N2YT/0E8E2FI4Fj+iZsClYGAfvSc/1lbxDofMasiLcLj88WhYdXF1qmJdO7xIPsr7uOXzO57S0F/06FJ/ubvQ==" saltValue="JVaZgE1g8z3HjAAyJoP+2g=="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4"/>
  <sheetViews>
    <sheetView showGridLines="0" view="pageBreakPreview" topLeftCell="B23" zoomScaleNormal="100" zoomScaleSheetLayoutView="100" workbookViewId="0">
      <selection activeCell="L25" sqref="L25"/>
    </sheetView>
  </sheetViews>
  <sheetFormatPr defaultColWidth="8.140625" defaultRowHeight="11.25"/>
  <cols>
    <col min="1" max="1" width="7.7109375" style="230" hidden="1" customWidth="1"/>
    <col min="2" max="2" width="8.28515625" style="230" customWidth="1"/>
    <col min="3" max="3" width="6.7109375" style="230" customWidth="1"/>
    <col min="4" max="4" width="12.28515625" style="230" customWidth="1"/>
    <col min="5" max="5" width="11" style="230" customWidth="1"/>
    <col min="6" max="6" width="10.28515625" style="230" customWidth="1"/>
    <col min="7" max="9" width="11.5703125" style="230" customWidth="1"/>
    <col min="10" max="10" width="6.140625" style="230" customWidth="1"/>
    <col min="11" max="11" width="3.85546875" style="230" customWidth="1"/>
    <col min="12" max="15" width="9.7109375" style="230" customWidth="1"/>
    <col min="16" max="256" width="8.140625" style="230"/>
    <col min="257" max="257" width="0" style="230" hidden="1" customWidth="1"/>
    <col min="258" max="258" width="8.28515625" style="230" customWidth="1"/>
    <col min="259" max="259" width="6.7109375" style="230" customWidth="1"/>
    <col min="260" max="260" width="12.28515625" style="230" customWidth="1"/>
    <col min="261" max="261" width="11" style="230" customWidth="1"/>
    <col min="262" max="262" width="10.28515625" style="230" customWidth="1"/>
    <col min="263" max="265" width="11.5703125" style="230" customWidth="1"/>
    <col min="266" max="266" width="6.140625" style="230" customWidth="1"/>
    <col min="267" max="267" width="3.85546875" style="230" customWidth="1"/>
    <col min="268" max="271" width="9.7109375" style="230" customWidth="1"/>
    <col min="272" max="512" width="8.140625" style="230"/>
    <col min="513" max="513" width="0" style="230" hidden="1" customWidth="1"/>
    <col min="514" max="514" width="8.28515625" style="230" customWidth="1"/>
    <col min="515" max="515" width="6.7109375" style="230" customWidth="1"/>
    <col min="516" max="516" width="12.28515625" style="230" customWidth="1"/>
    <col min="517" max="517" width="11" style="230" customWidth="1"/>
    <col min="518" max="518" width="10.28515625" style="230" customWidth="1"/>
    <col min="519" max="521" width="11.5703125" style="230" customWidth="1"/>
    <col min="522" max="522" width="6.140625" style="230" customWidth="1"/>
    <col min="523" max="523" width="3.85546875" style="230" customWidth="1"/>
    <col min="524" max="527" width="9.7109375" style="230" customWidth="1"/>
    <col min="528" max="768" width="8.140625" style="230"/>
    <col min="769" max="769" width="0" style="230" hidden="1" customWidth="1"/>
    <col min="770" max="770" width="8.28515625" style="230" customWidth="1"/>
    <col min="771" max="771" width="6.7109375" style="230" customWidth="1"/>
    <col min="772" max="772" width="12.28515625" style="230" customWidth="1"/>
    <col min="773" max="773" width="11" style="230" customWidth="1"/>
    <col min="774" max="774" width="10.28515625" style="230" customWidth="1"/>
    <col min="775" max="777" width="11.5703125" style="230" customWidth="1"/>
    <col min="778" max="778" width="6.140625" style="230" customWidth="1"/>
    <col min="779" max="779" width="3.85546875" style="230" customWidth="1"/>
    <col min="780" max="783" width="9.7109375" style="230" customWidth="1"/>
    <col min="784" max="1024" width="8.140625" style="230"/>
    <col min="1025" max="1025" width="0" style="230" hidden="1" customWidth="1"/>
    <col min="1026" max="1026" width="8.28515625" style="230" customWidth="1"/>
    <col min="1027" max="1027" width="6.7109375" style="230" customWidth="1"/>
    <col min="1028" max="1028" width="12.28515625" style="230" customWidth="1"/>
    <col min="1029" max="1029" width="11" style="230" customWidth="1"/>
    <col min="1030" max="1030" width="10.28515625" style="230" customWidth="1"/>
    <col min="1031" max="1033" width="11.5703125" style="230" customWidth="1"/>
    <col min="1034" max="1034" width="6.140625" style="230" customWidth="1"/>
    <col min="1035" max="1035" width="3.85546875" style="230" customWidth="1"/>
    <col min="1036" max="1039" width="9.7109375" style="230" customWidth="1"/>
    <col min="1040" max="1280" width="8.140625" style="230"/>
    <col min="1281" max="1281" width="0" style="230" hidden="1" customWidth="1"/>
    <col min="1282" max="1282" width="8.28515625" style="230" customWidth="1"/>
    <col min="1283" max="1283" width="6.7109375" style="230" customWidth="1"/>
    <col min="1284" max="1284" width="12.28515625" style="230" customWidth="1"/>
    <col min="1285" max="1285" width="11" style="230" customWidth="1"/>
    <col min="1286" max="1286" width="10.28515625" style="230" customWidth="1"/>
    <col min="1287" max="1289" width="11.5703125" style="230" customWidth="1"/>
    <col min="1290" max="1290" width="6.140625" style="230" customWidth="1"/>
    <col min="1291" max="1291" width="3.85546875" style="230" customWidth="1"/>
    <col min="1292" max="1295" width="9.7109375" style="230" customWidth="1"/>
    <col min="1296" max="1536" width="8.140625" style="230"/>
    <col min="1537" max="1537" width="0" style="230" hidden="1" customWidth="1"/>
    <col min="1538" max="1538" width="8.28515625" style="230" customWidth="1"/>
    <col min="1539" max="1539" width="6.7109375" style="230" customWidth="1"/>
    <col min="1540" max="1540" width="12.28515625" style="230" customWidth="1"/>
    <col min="1541" max="1541" width="11" style="230" customWidth="1"/>
    <col min="1542" max="1542" width="10.28515625" style="230" customWidth="1"/>
    <col min="1543" max="1545" width="11.5703125" style="230" customWidth="1"/>
    <col min="1546" max="1546" width="6.140625" style="230" customWidth="1"/>
    <col min="1547" max="1547" width="3.85546875" style="230" customWidth="1"/>
    <col min="1548" max="1551" width="9.7109375" style="230" customWidth="1"/>
    <col min="1552" max="1792" width="8.140625" style="230"/>
    <col min="1793" max="1793" width="0" style="230" hidden="1" customWidth="1"/>
    <col min="1794" max="1794" width="8.28515625" style="230" customWidth="1"/>
    <col min="1795" max="1795" width="6.7109375" style="230" customWidth="1"/>
    <col min="1796" max="1796" width="12.28515625" style="230" customWidth="1"/>
    <col min="1797" max="1797" width="11" style="230" customWidth="1"/>
    <col min="1798" max="1798" width="10.28515625" style="230" customWidth="1"/>
    <col min="1799" max="1801" width="11.5703125" style="230" customWidth="1"/>
    <col min="1802" max="1802" width="6.140625" style="230" customWidth="1"/>
    <col min="1803" max="1803" width="3.85546875" style="230" customWidth="1"/>
    <col min="1804" max="1807" width="9.7109375" style="230" customWidth="1"/>
    <col min="1808" max="2048" width="8.140625" style="230"/>
    <col min="2049" max="2049" width="0" style="230" hidden="1" customWidth="1"/>
    <col min="2050" max="2050" width="8.28515625" style="230" customWidth="1"/>
    <col min="2051" max="2051" width="6.7109375" style="230" customWidth="1"/>
    <col min="2052" max="2052" width="12.28515625" style="230" customWidth="1"/>
    <col min="2053" max="2053" width="11" style="230" customWidth="1"/>
    <col min="2054" max="2054" width="10.28515625" style="230" customWidth="1"/>
    <col min="2055" max="2057" width="11.5703125" style="230" customWidth="1"/>
    <col min="2058" max="2058" width="6.140625" style="230" customWidth="1"/>
    <col min="2059" max="2059" width="3.85546875" style="230" customWidth="1"/>
    <col min="2060" max="2063" width="9.7109375" style="230" customWidth="1"/>
    <col min="2064" max="2304" width="8.140625" style="230"/>
    <col min="2305" max="2305" width="0" style="230" hidden="1" customWidth="1"/>
    <col min="2306" max="2306" width="8.28515625" style="230" customWidth="1"/>
    <col min="2307" max="2307" width="6.7109375" style="230" customWidth="1"/>
    <col min="2308" max="2308" width="12.28515625" style="230" customWidth="1"/>
    <col min="2309" max="2309" width="11" style="230" customWidth="1"/>
    <col min="2310" max="2310" width="10.28515625" style="230" customWidth="1"/>
    <col min="2311" max="2313" width="11.5703125" style="230" customWidth="1"/>
    <col min="2314" max="2314" width="6.140625" style="230" customWidth="1"/>
    <col min="2315" max="2315" width="3.85546875" style="230" customWidth="1"/>
    <col min="2316" max="2319" width="9.7109375" style="230" customWidth="1"/>
    <col min="2320" max="2560" width="8.140625" style="230"/>
    <col min="2561" max="2561" width="0" style="230" hidden="1" customWidth="1"/>
    <col min="2562" max="2562" width="8.28515625" style="230" customWidth="1"/>
    <col min="2563" max="2563" width="6.7109375" style="230" customWidth="1"/>
    <col min="2564" max="2564" width="12.28515625" style="230" customWidth="1"/>
    <col min="2565" max="2565" width="11" style="230" customWidth="1"/>
    <col min="2566" max="2566" width="10.28515625" style="230" customWidth="1"/>
    <col min="2567" max="2569" width="11.5703125" style="230" customWidth="1"/>
    <col min="2570" max="2570" width="6.140625" style="230" customWidth="1"/>
    <col min="2571" max="2571" width="3.85546875" style="230" customWidth="1"/>
    <col min="2572" max="2575" width="9.7109375" style="230" customWidth="1"/>
    <col min="2576" max="2816" width="8.140625" style="230"/>
    <col min="2817" max="2817" width="0" style="230" hidden="1" customWidth="1"/>
    <col min="2818" max="2818" width="8.28515625" style="230" customWidth="1"/>
    <col min="2819" max="2819" width="6.7109375" style="230" customWidth="1"/>
    <col min="2820" max="2820" width="12.28515625" style="230" customWidth="1"/>
    <col min="2821" max="2821" width="11" style="230" customWidth="1"/>
    <col min="2822" max="2822" width="10.28515625" style="230" customWidth="1"/>
    <col min="2823" max="2825" width="11.5703125" style="230" customWidth="1"/>
    <col min="2826" max="2826" width="6.140625" style="230" customWidth="1"/>
    <col min="2827" max="2827" width="3.85546875" style="230" customWidth="1"/>
    <col min="2828" max="2831" width="9.7109375" style="230" customWidth="1"/>
    <col min="2832" max="3072" width="8.140625" style="230"/>
    <col min="3073" max="3073" width="0" style="230" hidden="1" customWidth="1"/>
    <col min="3074" max="3074" width="8.28515625" style="230" customWidth="1"/>
    <col min="3075" max="3075" width="6.7109375" style="230" customWidth="1"/>
    <col min="3076" max="3076" width="12.28515625" style="230" customWidth="1"/>
    <col min="3077" max="3077" width="11" style="230" customWidth="1"/>
    <col min="3078" max="3078" width="10.28515625" style="230" customWidth="1"/>
    <col min="3079" max="3081" width="11.5703125" style="230" customWidth="1"/>
    <col min="3082" max="3082" width="6.140625" style="230" customWidth="1"/>
    <col min="3083" max="3083" width="3.85546875" style="230" customWidth="1"/>
    <col min="3084" max="3087" width="9.7109375" style="230" customWidth="1"/>
    <col min="3088" max="3328" width="8.140625" style="230"/>
    <col min="3329" max="3329" width="0" style="230" hidden="1" customWidth="1"/>
    <col min="3330" max="3330" width="8.28515625" style="230" customWidth="1"/>
    <col min="3331" max="3331" width="6.7109375" style="230" customWidth="1"/>
    <col min="3332" max="3332" width="12.28515625" style="230" customWidth="1"/>
    <col min="3333" max="3333" width="11" style="230" customWidth="1"/>
    <col min="3334" max="3334" width="10.28515625" style="230" customWidth="1"/>
    <col min="3335" max="3337" width="11.5703125" style="230" customWidth="1"/>
    <col min="3338" max="3338" width="6.140625" style="230" customWidth="1"/>
    <col min="3339" max="3339" width="3.85546875" style="230" customWidth="1"/>
    <col min="3340" max="3343" width="9.7109375" style="230" customWidth="1"/>
    <col min="3344" max="3584" width="8.140625" style="230"/>
    <col min="3585" max="3585" width="0" style="230" hidden="1" customWidth="1"/>
    <col min="3586" max="3586" width="8.28515625" style="230" customWidth="1"/>
    <col min="3587" max="3587" width="6.7109375" style="230" customWidth="1"/>
    <col min="3588" max="3588" width="12.28515625" style="230" customWidth="1"/>
    <col min="3589" max="3589" width="11" style="230" customWidth="1"/>
    <col min="3590" max="3590" width="10.28515625" style="230" customWidth="1"/>
    <col min="3591" max="3593" width="11.5703125" style="230" customWidth="1"/>
    <col min="3594" max="3594" width="6.140625" style="230" customWidth="1"/>
    <col min="3595" max="3595" width="3.85546875" style="230" customWidth="1"/>
    <col min="3596" max="3599" width="9.7109375" style="230" customWidth="1"/>
    <col min="3600" max="3840" width="8.140625" style="230"/>
    <col min="3841" max="3841" width="0" style="230" hidden="1" customWidth="1"/>
    <col min="3842" max="3842" width="8.28515625" style="230" customWidth="1"/>
    <col min="3843" max="3843" width="6.7109375" style="230" customWidth="1"/>
    <col min="3844" max="3844" width="12.28515625" style="230" customWidth="1"/>
    <col min="3845" max="3845" width="11" style="230" customWidth="1"/>
    <col min="3846" max="3846" width="10.28515625" style="230" customWidth="1"/>
    <col min="3847" max="3849" width="11.5703125" style="230" customWidth="1"/>
    <col min="3850" max="3850" width="6.140625" style="230" customWidth="1"/>
    <col min="3851" max="3851" width="3.85546875" style="230" customWidth="1"/>
    <col min="3852" max="3855" width="9.7109375" style="230" customWidth="1"/>
    <col min="3856" max="4096" width="8.140625" style="230"/>
    <col min="4097" max="4097" width="0" style="230" hidden="1" customWidth="1"/>
    <col min="4098" max="4098" width="8.28515625" style="230" customWidth="1"/>
    <col min="4099" max="4099" width="6.7109375" style="230" customWidth="1"/>
    <col min="4100" max="4100" width="12.28515625" style="230" customWidth="1"/>
    <col min="4101" max="4101" width="11" style="230" customWidth="1"/>
    <col min="4102" max="4102" width="10.28515625" style="230" customWidth="1"/>
    <col min="4103" max="4105" width="11.5703125" style="230" customWidth="1"/>
    <col min="4106" max="4106" width="6.140625" style="230" customWidth="1"/>
    <col min="4107" max="4107" width="3.85546875" style="230" customWidth="1"/>
    <col min="4108" max="4111" width="9.7109375" style="230" customWidth="1"/>
    <col min="4112" max="4352" width="8.140625" style="230"/>
    <col min="4353" max="4353" width="0" style="230" hidden="1" customWidth="1"/>
    <col min="4354" max="4354" width="8.28515625" style="230" customWidth="1"/>
    <col min="4355" max="4355" width="6.7109375" style="230" customWidth="1"/>
    <col min="4356" max="4356" width="12.28515625" style="230" customWidth="1"/>
    <col min="4357" max="4357" width="11" style="230" customWidth="1"/>
    <col min="4358" max="4358" width="10.28515625" style="230" customWidth="1"/>
    <col min="4359" max="4361" width="11.5703125" style="230" customWidth="1"/>
    <col min="4362" max="4362" width="6.140625" style="230" customWidth="1"/>
    <col min="4363" max="4363" width="3.85546875" style="230" customWidth="1"/>
    <col min="4364" max="4367" width="9.7109375" style="230" customWidth="1"/>
    <col min="4368" max="4608" width="8.140625" style="230"/>
    <col min="4609" max="4609" width="0" style="230" hidden="1" customWidth="1"/>
    <col min="4610" max="4610" width="8.28515625" style="230" customWidth="1"/>
    <col min="4611" max="4611" width="6.7109375" style="230" customWidth="1"/>
    <col min="4612" max="4612" width="12.28515625" style="230" customWidth="1"/>
    <col min="4613" max="4613" width="11" style="230" customWidth="1"/>
    <col min="4614" max="4614" width="10.28515625" style="230" customWidth="1"/>
    <col min="4615" max="4617" width="11.5703125" style="230" customWidth="1"/>
    <col min="4618" max="4618" width="6.140625" style="230" customWidth="1"/>
    <col min="4619" max="4619" width="3.85546875" style="230" customWidth="1"/>
    <col min="4620" max="4623" width="9.7109375" style="230" customWidth="1"/>
    <col min="4624" max="4864" width="8.140625" style="230"/>
    <col min="4865" max="4865" width="0" style="230" hidden="1" customWidth="1"/>
    <col min="4866" max="4866" width="8.28515625" style="230" customWidth="1"/>
    <col min="4867" max="4867" width="6.7109375" style="230" customWidth="1"/>
    <col min="4868" max="4868" width="12.28515625" style="230" customWidth="1"/>
    <col min="4869" max="4869" width="11" style="230" customWidth="1"/>
    <col min="4870" max="4870" width="10.28515625" style="230" customWidth="1"/>
    <col min="4871" max="4873" width="11.5703125" style="230" customWidth="1"/>
    <col min="4874" max="4874" width="6.140625" style="230" customWidth="1"/>
    <col min="4875" max="4875" width="3.85546875" style="230" customWidth="1"/>
    <col min="4876" max="4879" width="9.7109375" style="230" customWidth="1"/>
    <col min="4880" max="5120" width="8.140625" style="230"/>
    <col min="5121" max="5121" width="0" style="230" hidden="1" customWidth="1"/>
    <col min="5122" max="5122" width="8.28515625" style="230" customWidth="1"/>
    <col min="5123" max="5123" width="6.7109375" style="230" customWidth="1"/>
    <col min="5124" max="5124" width="12.28515625" style="230" customWidth="1"/>
    <col min="5125" max="5125" width="11" style="230" customWidth="1"/>
    <col min="5126" max="5126" width="10.28515625" style="230" customWidth="1"/>
    <col min="5127" max="5129" width="11.5703125" style="230" customWidth="1"/>
    <col min="5130" max="5130" width="6.140625" style="230" customWidth="1"/>
    <col min="5131" max="5131" width="3.85546875" style="230" customWidth="1"/>
    <col min="5132" max="5135" width="9.7109375" style="230" customWidth="1"/>
    <col min="5136" max="5376" width="8.140625" style="230"/>
    <col min="5377" max="5377" width="0" style="230" hidden="1" customWidth="1"/>
    <col min="5378" max="5378" width="8.28515625" style="230" customWidth="1"/>
    <col min="5379" max="5379" width="6.7109375" style="230" customWidth="1"/>
    <col min="5380" max="5380" width="12.28515625" style="230" customWidth="1"/>
    <col min="5381" max="5381" width="11" style="230" customWidth="1"/>
    <col min="5382" max="5382" width="10.28515625" style="230" customWidth="1"/>
    <col min="5383" max="5385" width="11.5703125" style="230" customWidth="1"/>
    <col min="5386" max="5386" width="6.140625" style="230" customWidth="1"/>
    <col min="5387" max="5387" width="3.85546875" style="230" customWidth="1"/>
    <col min="5388" max="5391" width="9.7109375" style="230" customWidth="1"/>
    <col min="5392" max="5632" width="8.140625" style="230"/>
    <col min="5633" max="5633" width="0" style="230" hidden="1" customWidth="1"/>
    <col min="5634" max="5634" width="8.28515625" style="230" customWidth="1"/>
    <col min="5635" max="5635" width="6.7109375" style="230" customWidth="1"/>
    <col min="5636" max="5636" width="12.28515625" style="230" customWidth="1"/>
    <col min="5637" max="5637" width="11" style="230" customWidth="1"/>
    <col min="5638" max="5638" width="10.28515625" style="230" customWidth="1"/>
    <col min="5639" max="5641" width="11.5703125" style="230" customWidth="1"/>
    <col min="5642" max="5642" width="6.140625" style="230" customWidth="1"/>
    <col min="5643" max="5643" width="3.85546875" style="230" customWidth="1"/>
    <col min="5644" max="5647" width="9.7109375" style="230" customWidth="1"/>
    <col min="5648" max="5888" width="8.140625" style="230"/>
    <col min="5889" max="5889" width="0" style="230" hidden="1" customWidth="1"/>
    <col min="5890" max="5890" width="8.28515625" style="230" customWidth="1"/>
    <col min="5891" max="5891" width="6.7109375" style="230" customWidth="1"/>
    <col min="5892" max="5892" width="12.28515625" style="230" customWidth="1"/>
    <col min="5893" max="5893" width="11" style="230" customWidth="1"/>
    <col min="5894" max="5894" width="10.28515625" style="230" customWidth="1"/>
    <col min="5895" max="5897" width="11.5703125" style="230" customWidth="1"/>
    <col min="5898" max="5898" width="6.140625" style="230" customWidth="1"/>
    <col min="5899" max="5899" width="3.85546875" style="230" customWidth="1"/>
    <col min="5900" max="5903" width="9.7109375" style="230" customWidth="1"/>
    <col min="5904" max="6144" width="8.140625" style="230"/>
    <col min="6145" max="6145" width="0" style="230" hidden="1" customWidth="1"/>
    <col min="6146" max="6146" width="8.28515625" style="230" customWidth="1"/>
    <col min="6147" max="6147" width="6.7109375" style="230" customWidth="1"/>
    <col min="6148" max="6148" width="12.28515625" style="230" customWidth="1"/>
    <col min="6149" max="6149" width="11" style="230" customWidth="1"/>
    <col min="6150" max="6150" width="10.28515625" style="230" customWidth="1"/>
    <col min="6151" max="6153" width="11.5703125" style="230" customWidth="1"/>
    <col min="6154" max="6154" width="6.140625" style="230" customWidth="1"/>
    <col min="6155" max="6155" width="3.85546875" style="230" customWidth="1"/>
    <col min="6156" max="6159" width="9.7109375" style="230" customWidth="1"/>
    <col min="6160" max="6400" width="8.140625" style="230"/>
    <col min="6401" max="6401" width="0" style="230" hidden="1" customWidth="1"/>
    <col min="6402" max="6402" width="8.28515625" style="230" customWidth="1"/>
    <col min="6403" max="6403" width="6.7109375" style="230" customWidth="1"/>
    <col min="6404" max="6404" width="12.28515625" style="230" customWidth="1"/>
    <col min="6405" max="6405" width="11" style="230" customWidth="1"/>
    <col min="6406" max="6406" width="10.28515625" style="230" customWidth="1"/>
    <col min="6407" max="6409" width="11.5703125" style="230" customWidth="1"/>
    <col min="6410" max="6410" width="6.140625" style="230" customWidth="1"/>
    <col min="6411" max="6411" width="3.85546875" style="230" customWidth="1"/>
    <col min="6412" max="6415" width="9.7109375" style="230" customWidth="1"/>
    <col min="6416" max="6656" width="8.140625" style="230"/>
    <col min="6657" max="6657" width="0" style="230" hidden="1" customWidth="1"/>
    <col min="6658" max="6658" width="8.28515625" style="230" customWidth="1"/>
    <col min="6659" max="6659" width="6.7109375" style="230" customWidth="1"/>
    <col min="6660" max="6660" width="12.28515625" style="230" customWidth="1"/>
    <col min="6661" max="6661" width="11" style="230" customWidth="1"/>
    <col min="6662" max="6662" width="10.28515625" style="230" customWidth="1"/>
    <col min="6663" max="6665" width="11.5703125" style="230" customWidth="1"/>
    <col min="6666" max="6666" width="6.140625" style="230" customWidth="1"/>
    <col min="6667" max="6667" width="3.85546875" style="230" customWidth="1"/>
    <col min="6668" max="6671" width="9.7109375" style="230" customWidth="1"/>
    <col min="6672" max="6912" width="8.140625" style="230"/>
    <col min="6913" max="6913" width="0" style="230" hidden="1" customWidth="1"/>
    <col min="6914" max="6914" width="8.28515625" style="230" customWidth="1"/>
    <col min="6915" max="6915" width="6.7109375" style="230" customWidth="1"/>
    <col min="6916" max="6916" width="12.28515625" style="230" customWidth="1"/>
    <col min="6917" max="6917" width="11" style="230" customWidth="1"/>
    <col min="6918" max="6918" width="10.28515625" style="230" customWidth="1"/>
    <col min="6919" max="6921" width="11.5703125" style="230" customWidth="1"/>
    <col min="6922" max="6922" width="6.140625" style="230" customWidth="1"/>
    <col min="6923" max="6923" width="3.85546875" style="230" customWidth="1"/>
    <col min="6924" max="6927" width="9.7109375" style="230" customWidth="1"/>
    <col min="6928" max="7168" width="8.140625" style="230"/>
    <col min="7169" max="7169" width="0" style="230" hidden="1" customWidth="1"/>
    <col min="7170" max="7170" width="8.28515625" style="230" customWidth="1"/>
    <col min="7171" max="7171" width="6.7109375" style="230" customWidth="1"/>
    <col min="7172" max="7172" width="12.28515625" style="230" customWidth="1"/>
    <col min="7173" max="7173" width="11" style="230" customWidth="1"/>
    <col min="7174" max="7174" width="10.28515625" style="230" customWidth="1"/>
    <col min="7175" max="7177" width="11.5703125" style="230" customWidth="1"/>
    <col min="7178" max="7178" width="6.140625" style="230" customWidth="1"/>
    <col min="7179" max="7179" width="3.85546875" style="230" customWidth="1"/>
    <col min="7180" max="7183" width="9.7109375" style="230" customWidth="1"/>
    <col min="7184" max="7424" width="8.140625" style="230"/>
    <col min="7425" max="7425" width="0" style="230" hidden="1" customWidth="1"/>
    <col min="7426" max="7426" width="8.28515625" style="230" customWidth="1"/>
    <col min="7427" max="7427" width="6.7109375" style="230" customWidth="1"/>
    <col min="7428" max="7428" width="12.28515625" style="230" customWidth="1"/>
    <col min="7429" max="7429" width="11" style="230" customWidth="1"/>
    <col min="7430" max="7430" width="10.28515625" style="230" customWidth="1"/>
    <col min="7431" max="7433" width="11.5703125" style="230" customWidth="1"/>
    <col min="7434" max="7434" width="6.140625" style="230" customWidth="1"/>
    <col min="7435" max="7435" width="3.85546875" style="230" customWidth="1"/>
    <col min="7436" max="7439" width="9.7109375" style="230" customWidth="1"/>
    <col min="7440" max="7680" width="8.140625" style="230"/>
    <col min="7681" max="7681" width="0" style="230" hidden="1" customWidth="1"/>
    <col min="7682" max="7682" width="8.28515625" style="230" customWidth="1"/>
    <col min="7683" max="7683" width="6.7109375" style="230" customWidth="1"/>
    <col min="7684" max="7684" width="12.28515625" style="230" customWidth="1"/>
    <col min="7685" max="7685" width="11" style="230" customWidth="1"/>
    <col min="7686" max="7686" width="10.28515625" style="230" customWidth="1"/>
    <col min="7687" max="7689" width="11.5703125" style="230" customWidth="1"/>
    <col min="7690" max="7690" width="6.140625" style="230" customWidth="1"/>
    <col min="7691" max="7691" width="3.85546875" style="230" customWidth="1"/>
    <col min="7692" max="7695" width="9.7109375" style="230" customWidth="1"/>
    <col min="7696" max="7936" width="8.140625" style="230"/>
    <col min="7937" max="7937" width="0" style="230" hidden="1" customWidth="1"/>
    <col min="7938" max="7938" width="8.28515625" style="230" customWidth="1"/>
    <col min="7939" max="7939" width="6.7109375" style="230" customWidth="1"/>
    <col min="7940" max="7940" width="12.28515625" style="230" customWidth="1"/>
    <col min="7941" max="7941" width="11" style="230" customWidth="1"/>
    <col min="7942" max="7942" width="10.28515625" style="230" customWidth="1"/>
    <col min="7943" max="7945" width="11.5703125" style="230" customWidth="1"/>
    <col min="7946" max="7946" width="6.140625" style="230" customWidth="1"/>
    <col min="7947" max="7947" width="3.85546875" style="230" customWidth="1"/>
    <col min="7948" max="7951" width="9.7109375" style="230" customWidth="1"/>
    <col min="7952" max="8192" width="8.140625" style="230"/>
    <col min="8193" max="8193" width="0" style="230" hidden="1" customWidth="1"/>
    <col min="8194" max="8194" width="8.28515625" style="230" customWidth="1"/>
    <col min="8195" max="8195" width="6.7109375" style="230" customWidth="1"/>
    <col min="8196" max="8196" width="12.28515625" style="230" customWidth="1"/>
    <col min="8197" max="8197" width="11" style="230" customWidth="1"/>
    <col min="8198" max="8198" width="10.28515625" style="230" customWidth="1"/>
    <col min="8199" max="8201" width="11.5703125" style="230" customWidth="1"/>
    <col min="8202" max="8202" width="6.140625" style="230" customWidth="1"/>
    <col min="8203" max="8203" width="3.85546875" style="230" customWidth="1"/>
    <col min="8204" max="8207" width="9.7109375" style="230" customWidth="1"/>
    <col min="8208" max="8448" width="8.140625" style="230"/>
    <col min="8449" max="8449" width="0" style="230" hidden="1" customWidth="1"/>
    <col min="8450" max="8450" width="8.28515625" style="230" customWidth="1"/>
    <col min="8451" max="8451" width="6.7109375" style="230" customWidth="1"/>
    <col min="8452" max="8452" width="12.28515625" style="230" customWidth="1"/>
    <col min="8453" max="8453" width="11" style="230" customWidth="1"/>
    <col min="8454" max="8454" width="10.28515625" style="230" customWidth="1"/>
    <col min="8455" max="8457" width="11.5703125" style="230" customWidth="1"/>
    <col min="8458" max="8458" width="6.140625" style="230" customWidth="1"/>
    <col min="8459" max="8459" width="3.85546875" style="230" customWidth="1"/>
    <col min="8460" max="8463" width="9.7109375" style="230" customWidth="1"/>
    <col min="8464" max="8704" width="8.140625" style="230"/>
    <col min="8705" max="8705" width="0" style="230" hidden="1" customWidth="1"/>
    <col min="8706" max="8706" width="8.28515625" style="230" customWidth="1"/>
    <col min="8707" max="8707" width="6.7109375" style="230" customWidth="1"/>
    <col min="8708" max="8708" width="12.28515625" style="230" customWidth="1"/>
    <col min="8709" max="8709" width="11" style="230" customWidth="1"/>
    <col min="8710" max="8710" width="10.28515625" style="230" customWidth="1"/>
    <col min="8711" max="8713" width="11.5703125" style="230" customWidth="1"/>
    <col min="8714" max="8714" width="6.140625" style="230" customWidth="1"/>
    <col min="8715" max="8715" width="3.85546875" style="230" customWidth="1"/>
    <col min="8716" max="8719" width="9.7109375" style="230" customWidth="1"/>
    <col min="8720" max="8960" width="8.140625" style="230"/>
    <col min="8961" max="8961" width="0" style="230" hidden="1" customWidth="1"/>
    <col min="8962" max="8962" width="8.28515625" style="230" customWidth="1"/>
    <col min="8963" max="8963" width="6.7109375" style="230" customWidth="1"/>
    <col min="8964" max="8964" width="12.28515625" style="230" customWidth="1"/>
    <col min="8965" max="8965" width="11" style="230" customWidth="1"/>
    <col min="8966" max="8966" width="10.28515625" style="230" customWidth="1"/>
    <col min="8967" max="8969" width="11.5703125" style="230" customWidth="1"/>
    <col min="8970" max="8970" width="6.140625" style="230" customWidth="1"/>
    <col min="8971" max="8971" width="3.85546875" style="230" customWidth="1"/>
    <col min="8972" max="8975" width="9.7109375" style="230" customWidth="1"/>
    <col min="8976" max="9216" width="8.140625" style="230"/>
    <col min="9217" max="9217" width="0" style="230" hidden="1" customWidth="1"/>
    <col min="9218" max="9218" width="8.28515625" style="230" customWidth="1"/>
    <col min="9219" max="9219" width="6.7109375" style="230" customWidth="1"/>
    <col min="9220" max="9220" width="12.28515625" style="230" customWidth="1"/>
    <col min="9221" max="9221" width="11" style="230" customWidth="1"/>
    <col min="9222" max="9222" width="10.28515625" style="230" customWidth="1"/>
    <col min="9223" max="9225" width="11.5703125" style="230" customWidth="1"/>
    <col min="9226" max="9226" width="6.140625" style="230" customWidth="1"/>
    <col min="9227" max="9227" width="3.85546875" style="230" customWidth="1"/>
    <col min="9228" max="9231" width="9.7109375" style="230" customWidth="1"/>
    <col min="9232" max="9472" width="8.140625" style="230"/>
    <col min="9473" max="9473" width="0" style="230" hidden="1" customWidth="1"/>
    <col min="9474" max="9474" width="8.28515625" style="230" customWidth="1"/>
    <col min="9475" max="9475" width="6.7109375" style="230" customWidth="1"/>
    <col min="9476" max="9476" width="12.28515625" style="230" customWidth="1"/>
    <col min="9477" max="9477" width="11" style="230" customWidth="1"/>
    <col min="9478" max="9478" width="10.28515625" style="230" customWidth="1"/>
    <col min="9479" max="9481" width="11.5703125" style="230" customWidth="1"/>
    <col min="9482" max="9482" width="6.140625" style="230" customWidth="1"/>
    <col min="9483" max="9483" width="3.85546875" style="230" customWidth="1"/>
    <col min="9484" max="9487" width="9.7109375" style="230" customWidth="1"/>
    <col min="9488" max="9728" width="8.140625" style="230"/>
    <col min="9729" max="9729" width="0" style="230" hidden="1" customWidth="1"/>
    <col min="9730" max="9730" width="8.28515625" style="230" customWidth="1"/>
    <col min="9731" max="9731" width="6.7109375" style="230" customWidth="1"/>
    <col min="9732" max="9732" width="12.28515625" style="230" customWidth="1"/>
    <col min="9733" max="9733" width="11" style="230" customWidth="1"/>
    <col min="9734" max="9734" width="10.28515625" style="230" customWidth="1"/>
    <col min="9735" max="9737" width="11.5703125" style="230" customWidth="1"/>
    <col min="9738" max="9738" width="6.140625" style="230" customWidth="1"/>
    <col min="9739" max="9739" width="3.85546875" style="230" customWidth="1"/>
    <col min="9740" max="9743" width="9.7109375" style="230" customWidth="1"/>
    <col min="9744" max="9984" width="8.140625" style="230"/>
    <col min="9985" max="9985" width="0" style="230" hidden="1" customWidth="1"/>
    <col min="9986" max="9986" width="8.28515625" style="230" customWidth="1"/>
    <col min="9987" max="9987" width="6.7109375" style="230" customWidth="1"/>
    <col min="9988" max="9988" width="12.28515625" style="230" customWidth="1"/>
    <col min="9989" max="9989" width="11" style="230" customWidth="1"/>
    <col min="9990" max="9990" width="10.28515625" style="230" customWidth="1"/>
    <col min="9991" max="9993" width="11.5703125" style="230" customWidth="1"/>
    <col min="9994" max="9994" width="6.140625" style="230" customWidth="1"/>
    <col min="9995" max="9995" width="3.85546875" style="230" customWidth="1"/>
    <col min="9996" max="9999" width="9.7109375" style="230" customWidth="1"/>
    <col min="10000" max="10240" width="8.140625" style="230"/>
    <col min="10241" max="10241" width="0" style="230" hidden="1" customWidth="1"/>
    <col min="10242" max="10242" width="8.28515625" style="230" customWidth="1"/>
    <col min="10243" max="10243" width="6.7109375" style="230" customWidth="1"/>
    <col min="10244" max="10244" width="12.28515625" style="230" customWidth="1"/>
    <col min="10245" max="10245" width="11" style="230" customWidth="1"/>
    <col min="10246" max="10246" width="10.28515625" style="230" customWidth="1"/>
    <col min="10247" max="10249" width="11.5703125" style="230" customWidth="1"/>
    <col min="10250" max="10250" width="6.140625" style="230" customWidth="1"/>
    <col min="10251" max="10251" width="3.85546875" style="230" customWidth="1"/>
    <col min="10252" max="10255" width="9.7109375" style="230" customWidth="1"/>
    <col min="10256" max="10496" width="8.140625" style="230"/>
    <col min="10497" max="10497" width="0" style="230" hidden="1" customWidth="1"/>
    <col min="10498" max="10498" width="8.28515625" style="230" customWidth="1"/>
    <col min="10499" max="10499" width="6.7109375" style="230" customWidth="1"/>
    <col min="10500" max="10500" width="12.28515625" style="230" customWidth="1"/>
    <col min="10501" max="10501" width="11" style="230" customWidth="1"/>
    <col min="10502" max="10502" width="10.28515625" style="230" customWidth="1"/>
    <col min="10503" max="10505" width="11.5703125" style="230" customWidth="1"/>
    <col min="10506" max="10506" width="6.140625" style="230" customWidth="1"/>
    <col min="10507" max="10507" width="3.85546875" style="230" customWidth="1"/>
    <col min="10508" max="10511" width="9.7109375" style="230" customWidth="1"/>
    <col min="10512" max="10752" width="8.140625" style="230"/>
    <col min="10753" max="10753" width="0" style="230" hidden="1" customWidth="1"/>
    <col min="10754" max="10754" width="8.28515625" style="230" customWidth="1"/>
    <col min="10755" max="10755" width="6.7109375" style="230" customWidth="1"/>
    <col min="10756" max="10756" width="12.28515625" style="230" customWidth="1"/>
    <col min="10757" max="10757" width="11" style="230" customWidth="1"/>
    <col min="10758" max="10758" width="10.28515625" style="230" customWidth="1"/>
    <col min="10759" max="10761" width="11.5703125" style="230" customWidth="1"/>
    <col min="10762" max="10762" width="6.140625" style="230" customWidth="1"/>
    <col min="10763" max="10763" width="3.85546875" style="230" customWidth="1"/>
    <col min="10764" max="10767" width="9.7109375" style="230" customWidth="1"/>
    <col min="10768" max="11008" width="8.140625" style="230"/>
    <col min="11009" max="11009" width="0" style="230" hidden="1" customWidth="1"/>
    <col min="11010" max="11010" width="8.28515625" style="230" customWidth="1"/>
    <col min="11011" max="11011" width="6.7109375" style="230" customWidth="1"/>
    <col min="11012" max="11012" width="12.28515625" style="230" customWidth="1"/>
    <col min="11013" max="11013" width="11" style="230" customWidth="1"/>
    <col min="11014" max="11014" width="10.28515625" style="230" customWidth="1"/>
    <col min="11015" max="11017" width="11.5703125" style="230" customWidth="1"/>
    <col min="11018" max="11018" width="6.140625" style="230" customWidth="1"/>
    <col min="11019" max="11019" width="3.85546875" style="230" customWidth="1"/>
    <col min="11020" max="11023" width="9.7109375" style="230" customWidth="1"/>
    <col min="11024" max="11264" width="8.140625" style="230"/>
    <col min="11265" max="11265" width="0" style="230" hidden="1" customWidth="1"/>
    <col min="11266" max="11266" width="8.28515625" style="230" customWidth="1"/>
    <col min="11267" max="11267" width="6.7109375" style="230" customWidth="1"/>
    <col min="11268" max="11268" width="12.28515625" style="230" customWidth="1"/>
    <col min="11269" max="11269" width="11" style="230" customWidth="1"/>
    <col min="11270" max="11270" width="10.28515625" style="230" customWidth="1"/>
    <col min="11271" max="11273" width="11.5703125" style="230" customWidth="1"/>
    <col min="11274" max="11274" width="6.140625" style="230" customWidth="1"/>
    <col min="11275" max="11275" width="3.85546875" style="230" customWidth="1"/>
    <col min="11276" max="11279" width="9.7109375" style="230" customWidth="1"/>
    <col min="11280" max="11520" width="8.140625" style="230"/>
    <col min="11521" max="11521" width="0" style="230" hidden="1" customWidth="1"/>
    <col min="11522" max="11522" width="8.28515625" style="230" customWidth="1"/>
    <col min="11523" max="11523" width="6.7109375" style="230" customWidth="1"/>
    <col min="11524" max="11524" width="12.28515625" style="230" customWidth="1"/>
    <col min="11525" max="11525" width="11" style="230" customWidth="1"/>
    <col min="11526" max="11526" width="10.28515625" style="230" customWidth="1"/>
    <col min="11527" max="11529" width="11.5703125" style="230" customWidth="1"/>
    <col min="11530" max="11530" width="6.140625" style="230" customWidth="1"/>
    <col min="11531" max="11531" width="3.85546875" style="230" customWidth="1"/>
    <col min="11532" max="11535" width="9.7109375" style="230" customWidth="1"/>
    <col min="11536" max="11776" width="8.140625" style="230"/>
    <col min="11777" max="11777" width="0" style="230" hidden="1" customWidth="1"/>
    <col min="11778" max="11778" width="8.28515625" style="230" customWidth="1"/>
    <col min="11779" max="11779" width="6.7109375" style="230" customWidth="1"/>
    <col min="11780" max="11780" width="12.28515625" style="230" customWidth="1"/>
    <col min="11781" max="11781" width="11" style="230" customWidth="1"/>
    <col min="11782" max="11782" width="10.28515625" style="230" customWidth="1"/>
    <col min="11783" max="11785" width="11.5703125" style="230" customWidth="1"/>
    <col min="11786" max="11786" width="6.140625" style="230" customWidth="1"/>
    <col min="11787" max="11787" width="3.85546875" style="230" customWidth="1"/>
    <col min="11788" max="11791" width="9.7109375" style="230" customWidth="1"/>
    <col min="11792" max="12032" width="8.140625" style="230"/>
    <col min="12033" max="12033" width="0" style="230" hidden="1" customWidth="1"/>
    <col min="12034" max="12034" width="8.28515625" style="230" customWidth="1"/>
    <col min="12035" max="12035" width="6.7109375" style="230" customWidth="1"/>
    <col min="12036" max="12036" width="12.28515625" style="230" customWidth="1"/>
    <col min="12037" max="12037" width="11" style="230" customWidth="1"/>
    <col min="12038" max="12038" width="10.28515625" style="230" customWidth="1"/>
    <col min="12039" max="12041" width="11.5703125" style="230" customWidth="1"/>
    <col min="12042" max="12042" width="6.140625" style="230" customWidth="1"/>
    <col min="12043" max="12043" width="3.85546875" style="230" customWidth="1"/>
    <col min="12044" max="12047" width="9.7109375" style="230" customWidth="1"/>
    <col min="12048" max="12288" width="8.140625" style="230"/>
    <col min="12289" max="12289" width="0" style="230" hidden="1" customWidth="1"/>
    <col min="12290" max="12290" width="8.28515625" style="230" customWidth="1"/>
    <col min="12291" max="12291" width="6.7109375" style="230" customWidth="1"/>
    <col min="12292" max="12292" width="12.28515625" style="230" customWidth="1"/>
    <col min="12293" max="12293" width="11" style="230" customWidth="1"/>
    <col min="12294" max="12294" width="10.28515625" style="230" customWidth="1"/>
    <col min="12295" max="12297" width="11.5703125" style="230" customWidth="1"/>
    <col min="12298" max="12298" width="6.140625" style="230" customWidth="1"/>
    <col min="12299" max="12299" width="3.85546875" style="230" customWidth="1"/>
    <col min="12300" max="12303" width="9.7109375" style="230" customWidth="1"/>
    <col min="12304" max="12544" width="8.140625" style="230"/>
    <col min="12545" max="12545" width="0" style="230" hidden="1" customWidth="1"/>
    <col min="12546" max="12546" width="8.28515625" style="230" customWidth="1"/>
    <col min="12547" max="12547" width="6.7109375" style="230" customWidth="1"/>
    <col min="12548" max="12548" width="12.28515625" style="230" customWidth="1"/>
    <col min="12549" max="12549" width="11" style="230" customWidth="1"/>
    <col min="12550" max="12550" width="10.28515625" style="230" customWidth="1"/>
    <col min="12551" max="12553" width="11.5703125" style="230" customWidth="1"/>
    <col min="12554" max="12554" width="6.140625" style="230" customWidth="1"/>
    <col min="12555" max="12555" width="3.85546875" style="230" customWidth="1"/>
    <col min="12556" max="12559" width="9.7109375" style="230" customWidth="1"/>
    <col min="12560" max="12800" width="8.140625" style="230"/>
    <col min="12801" max="12801" width="0" style="230" hidden="1" customWidth="1"/>
    <col min="12802" max="12802" width="8.28515625" style="230" customWidth="1"/>
    <col min="12803" max="12803" width="6.7109375" style="230" customWidth="1"/>
    <col min="12804" max="12804" width="12.28515625" style="230" customWidth="1"/>
    <col min="12805" max="12805" width="11" style="230" customWidth="1"/>
    <col min="12806" max="12806" width="10.28515625" style="230" customWidth="1"/>
    <col min="12807" max="12809" width="11.5703125" style="230" customWidth="1"/>
    <col min="12810" max="12810" width="6.140625" style="230" customWidth="1"/>
    <col min="12811" max="12811" width="3.85546875" style="230" customWidth="1"/>
    <col min="12812" max="12815" width="9.7109375" style="230" customWidth="1"/>
    <col min="12816" max="13056" width="8.140625" style="230"/>
    <col min="13057" max="13057" width="0" style="230" hidden="1" customWidth="1"/>
    <col min="13058" max="13058" width="8.28515625" style="230" customWidth="1"/>
    <col min="13059" max="13059" width="6.7109375" style="230" customWidth="1"/>
    <col min="13060" max="13060" width="12.28515625" style="230" customWidth="1"/>
    <col min="13061" max="13061" width="11" style="230" customWidth="1"/>
    <col min="13062" max="13062" width="10.28515625" style="230" customWidth="1"/>
    <col min="13063" max="13065" width="11.5703125" style="230" customWidth="1"/>
    <col min="13066" max="13066" width="6.140625" style="230" customWidth="1"/>
    <col min="13067" max="13067" width="3.85546875" style="230" customWidth="1"/>
    <col min="13068" max="13071" width="9.7109375" style="230" customWidth="1"/>
    <col min="13072" max="13312" width="8.140625" style="230"/>
    <col min="13313" max="13313" width="0" style="230" hidden="1" customWidth="1"/>
    <col min="13314" max="13314" width="8.28515625" style="230" customWidth="1"/>
    <col min="13315" max="13315" width="6.7109375" style="230" customWidth="1"/>
    <col min="13316" max="13316" width="12.28515625" style="230" customWidth="1"/>
    <col min="13317" max="13317" width="11" style="230" customWidth="1"/>
    <col min="13318" max="13318" width="10.28515625" style="230" customWidth="1"/>
    <col min="13319" max="13321" width="11.5703125" style="230" customWidth="1"/>
    <col min="13322" max="13322" width="6.140625" style="230" customWidth="1"/>
    <col min="13323" max="13323" width="3.85546875" style="230" customWidth="1"/>
    <col min="13324" max="13327" width="9.7109375" style="230" customWidth="1"/>
    <col min="13328" max="13568" width="8.140625" style="230"/>
    <col min="13569" max="13569" width="0" style="230" hidden="1" customWidth="1"/>
    <col min="13570" max="13570" width="8.28515625" style="230" customWidth="1"/>
    <col min="13571" max="13571" width="6.7109375" style="230" customWidth="1"/>
    <col min="13572" max="13572" width="12.28515625" style="230" customWidth="1"/>
    <col min="13573" max="13573" width="11" style="230" customWidth="1"/>
    <col min="13574" max="13574" width="10.28515625" style="230" customWidth="1"/>
    <col min="13575" max="13577" width="11.5703125" style="230" customWidth="1"/>
    <col min="13578" max="13578" width="6.140625" style="230" customWidth="1"/>
    <col min="13579" max="13579" width="3.85546875" style="230" customWidth="1"/>
    <col min="13580" max="13583" width="9.7109375" style="230" customWidth="1"/>
    <col min="13584" max="13824" width="8.140625" style="230"/>
    <col min="13825" max="13825" width="0" style="230" hidden="1" customWidth="1"/>
    <col min="13826" max="13826" width="8.28515625" style="230" customWidth="1"/>
    <col min="13827" max="13827" width="6.7109375" style="230" customWidth="1"/>
    <col min="13828" max="13828" width="12.28515625" style="230" customWidth="1"/>
    <col min="13829" max="13829" width="11" style="230" customWidth="1"/>
    <col min="13830" max="13830" width="10.28515625" style="230" customWidth="1"/>
    <col min="13831" max="13833" width="11.5703125" style="230" customWidth="1"/>
    <col min="13834" max="13834" width="6.140625" style="230" customWidth="1"/>
    <col min="13835" max="13835" width="3.85546875" style="230" customWidth="1"/>
    <col min="13836" max="13839" width="9.7109375" style="230" customWidth="1"/>
    <col min="13840" max="14080" width="8.140625" style="230"/>
    <col min="14081" max="14081" width="0" style="230" hidden="1" customWidth="1"/>
    <col min="14082" max="14082" width="8.28515625" style="230" customWidth="1"/>
    <col min="14083" max="14083" width="6.7109375" style="230" customWidth="1"/>
    <col min="14084" max="14084" width="12.28515625" style="230" customWidth="1"/>
    <col min="14085" max="14085" width="11" style="230" customWidth="1"/>
    <col min="14086" max="14086" width="10.28515625" style="230" customWidth="1"/>
    <col min="14087" max="14089" width="11.5703125" style="230" customWidth="1"/>
    <col min="14090" max="14090" width="6.140625" style="230" customWidth="1"/>
    <col min="14091" max="14091" width="3.85546875" style="230" customWidth="1"/>
    <col min="14092" max="14095" width="9.7109375" style="230" customWidth="1"/>
    <col min="14096" max="14336" width="8.140625" style="230"/>
    <col min="14337" max="14337" width="0" style="230" hidden="1" customWidth="1"/>
    <col min="14338" max="14338" width="8.28515625" style="230" customWidth="1"/>
    <col min="14339" max="14339" width="6.7109375" style="230" customWidth="1"/>
    <col min="14340" max="14340" width="12.28515625" style="230" customWidth="1"/>
    <col min="14341" max="14341" width="11" style="230" customWidth="1"/>
    <col min="14342" max="14342" width="10.28515625" style="230" customWidth="1"/>
    <col min="14343" max="14345" width="11.5703125" style="230" customWidth="1"/>
    <col min="14346" max="14346" width="6.140625" style="230" customWidth="1"/>
    <col min="14347" max="14347" width="3.85546875" style="230" customWidth="1"/>
    <col min="14348" max="14351" width="9.7109375" style="230" customWidth="1"/>
    <col min="14352" max="14592" width="8.140625" style="230"/>
    <col min="14593" max="14593" width="0" style="230" hidden="1" customWidth="1"/>
    <col min="14594" max="14594" width="8.28515625" style="230" customWidth="1"/>
    <col min="14595" max="14595" width="6.7109375" style="230" customWidth="1"/>
    <col min="14596" max="14596" width="12.28515625" style="230" customWidth="1"/>
    <col min="14597" max="14597" width="11" style="230" customWidth="1"/>
    <col min="14598" max="14598" width="10.28515625" style="230" customWidth="1"/>
    <col min="14599" max="14601" width="11.5703125" style="230" customWidth="1"/>
    <col min="14602" max="14602" width="6.140625" style="230" customWidth="1"/>
    <col min="14603" max="14603" width="3.85546875" style="230" customWidth="1"/>
    <col min="14604" max="14607" width="9.7109375" style="230" customWidth="1"/>
    <col min="14608" max="14848" width="8.140625" style="230"/>
    <col min="14849" max="14849" width="0" style="230" hidden="1" customWidth="1"/>
    <col min="14850" max="14850" width="8.28515625" style="230" customWidth="1"/>
    <col min="14851" max="14851" width="6.7109375" style="230" customWidth="1"/>
    <col min="14852" max="14852" width="12.28515625" style="230" customWidth="1"/>
    <col min="14853" max="14853" width="11" style="230" customWidth="1"/>
    <col min="14854" max="14854" width="10.28515625" style="230" customWidth="1"/>
    <col min="14855" max="14857" width="11.5703125" style="230" customWidth="1"/>
    <col min="14858" max="14858" width="6.140625" style="230" customWidth="1"/>
    <col min="14859" max="14859" width="3.85546875" style="230" customWidth="1"/>
    <col min="14860" max="14863" width="9.7109375" style="230" customWidth="1"/>
    <col min="14864" max="15104" width="8.140625" style="230"/>
    <col min="15105" max="15105" width="0" style="230" hidden="1" customWidth="1"/>
    <col min="15106" max="15106" width="8.28515625" style="230" customWidth="1"/>
    <col min="15107" max="15107" width="6.7109375" style="230" customWidth="1"/>
    <col min="15108" max="15108" width="12.28515625" style="230" customWidth="1"/>
    <col min="15109" max="15109" width="11" style="230" customWidth="1"/>
    <col min="15110" max="15110" width="10.28515625" style="230" customWidth="1"/>
    <col min="15111" max="15113" width="11.5703125" style="230" customWidth="1"/>
    <col min="15114" max="15114" width="6.140625" style="230" customWidth="1"/>
    <col min="15115" max="15115" width="3.85546875" style="230" customWidth="1"/>
    <col min="15116" max="15119" width="9.7109375" style="230" customWidth="1"/>
    <col min="15120" max="15360" width="8.140625" style="230"/>
    <col min="15361" max="15361" width="0" style="230" hidden="1" customWidth="1"/>
    <col min="15362" max="15362" width="8.28515625" style="230" customWidth="1"/>
    <col min="15363" max="15363" width="6.7109375" style="230" customWidth="1"/>
    <col min="15364" max="15364" width="12.28515625" style="230" customWidth="1"/>
    <col min="15365" max="15365" width="11" style="230" customWidth="1"/>
    <col min="15366" max="15366" width="10.28515625" style="230" customWidth="1"/>
    <col min="15367" max="15369" width="11.5703125" style="230" customWidth="1"/>
    <col min="15370" max="15370" width="6.140625" style="230" customWidth="1"/>
    <col min="15371" max="15371" width="3.85546875" style="230" customWidth="1"/>
    <col min="15372" max="15375" width="9.7109375" style="230" customWidth="1"/>
    <col min="15376" max="15616" width="8.140625" style="230"/>
    <col min="15617" max="15617" width="0" style="230" hidden="1" customWidth="1"/>
    <col min="15618" max="15618" width="8.28515625" style="230" customWidth="1"/>
    <col min="15619" max="15619" width="6.7109375" style="230" customWidth="1"/>
    <col min="15620" max="15620" width="12.28515625" style="230" customWidth="1"/>
    <col min="15621" max="15621" width="11" style="230" customWidth="1"/>
    <col min="15622" max="15622" width="10.28515625" style="230" customWidth="1"/>
    <col min="15623" max="15625" width="11.5703125" style="230" customWidth="1"/>
    <col min="15626" max="15626" width="6.140625" style="230" customWidth="1"/>
    <col min="15627" max="15627" width="3.85546875" style="230" customWidth="1"/>
    <col min="15628" max="15631" width="9.7109375" style="230" customWidth="1"/>
    <col min="15632" max="15872" width="8.140625" style="230"/>
    <col min="15873" max="15873" width="0" style="230" hidden="1" customWidth="1"/>
    <col min="15874" max="15874" width="8.28515625" style="230" customWidth="1"/>
    <col min="15875" max="15875" width="6.7109375" style="230" customWidth="1"/>
    <col min="15876" max="15876" width="12.28515625" style="230" customWidth="1"/>
    <col min="15877" max="15877" width="11" style="230" customWidth="1"/>
    <col min="15878" max="15878" width="10.28515625" style="230" customWidth="1"/>
    <col min="15879" max="15881" width="11.5703125" style="230" customWidth="1"/>
    <col min="15882" max="15882" width="6.140625" style="230" customWidth="1"/>
    <col min="15883" max="15883" width="3.85546875" style="230" customWidth="1"/>
    <col min="15884" max="15887" width="9.7109375" style="230" customWidth="1"/>
    <col min="15888" max="16128" width="8.140625" style="230"/>
    <col min="16129" max="16129" width="0" style="230" hidden="1" customWidth="1"/>
    <col min="16130" max="16130" width="8.28515625" style="230" customWidth="1"/>
    <col min="16131" max="16131" width="6.7109375" style="230" customWidth="1"/>
    <col min="16132" max="16132" width="12.28515625" style="230" customWidth="1"/>
    <col min="16133" max="16133" width="11" style="230" customWidth="1"/>
    <col min="16134" max="16134" width="10.28515625" style="230" customWidth="1"/>
    <col min="16135" max="16137" width="11.5703125" style="230" customWidth="1"/>
    <col min="16138" max="16138" width="6.140625" style="230" customWidth="1"/>
    <col min="16139" max="16139" width="3.85546875" style="230" customWidth="1"/>
    <col min="16140" max="16143" width="9.7109375" style="230" customWidth="1"/>
    <col min="16144" max="16384" width="8.140625" style="230"/>
  </cols>
  <sheetData>
    <row r="1" spans="1:15" ht="33.75" customHeight="1">
      <c r="A1" s="349" t="s">
        <v>38</v>
      </c>
      <c r="B1" s="1369" t="s">
        <v>2160</v>
      </c>
      <c r="C1" s="1370"/>
      <c r="D1" s="1370"/>
      <c r="E1" s="1370"/>
      <c r="F1" s="1370"/>
      <c r="G1" s="1370"/>
      <c r="H1" s="1370"/>
      <c r="I1" s="1370"/>
      <c r="J1" s="1371"/>
    </row>
    <row r="2" spans="1:15" ht="47.25" customHeight="1">
      <c r="A2" s="275"/>
      <c r="B2" s="348" t="s">
        <v>2159</v>
      </c>
      <c r="C2" s="347"/>
      <c r="D2" s="1372" t="s">
        <v>3193</v>
      </c>
      <c r="E2" s="1372"/>
      <c r="F2" s="1372"/>
      <c r="G2" s="1372"/>
      <c r="H2" s="1372"/>
      <c r="I2" s="1372"/>
      <c r="J2" s="1373"/>
      <c r="O2" s="346"/>
    </row>
    <row r="3" spans="1:15" ht="23.25" customHeight="1">
      <c r="A3" s="275"/>
      <c r="B3" s="345" t="s">
        <v>2158</v>
      </c>
      <c r="C3" s="344"/>
      <c r="D3" s="1374" t="s">
        <v>2157</v>
      </c>
      <c r="E3" s="1375"/>
      <c r="F3" s="1375"/>
      <c r="G3" s="1375"/>
      <c r="H3" s="1375"/>
      <c r="I3" s="1375"/>
      <c r="J3" s="1376"/>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2156</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2156</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377"/>
      <c r="E11" s="1377"/>
      <c r="F11" s="1377"/>
      <c r="G11" s="1377"/>
      <c r="H11" s="330" t="s">
        <v>2156</v>
      </c>
      <c r="I11" s="329"/>
      <c r="J11" s="328"/>
    </row>
    <row r="12" spans="1:15" ht="15.75" customHeight="1">
      <c r="A12" s="275"/>
      <c r="B12" s="332"/>
      <c r="C12" s="331"/>
      <c r="D12" s="1378"/>
      <c r="E12" s="1378"/>
      <c r="F12" s="1378"/>
      <c r="G12" s="1378"/>
      <c r="H12" s="330" t="s">
        <v>36</v>
      </c>
      <c r="I12" s="329"/>
      <c r="J12" s="328"/>
    </row>
    <row r="13" spans="1:15" ht="15.75" customHeight="1">
      <c r="A13" s="275"/>
      <c r="B13" s="327"/>
      <c r="C13" s="326"/>
      <c r="D13" s="1368"/>
      <c r="E13" s="1368"/>
      <c r="F13" s="1368"/>
      <c r="G13" s="1368"/>
      <c r="H13" s="325"/>
      <c r="I13" s="324"/>
      <c r="J13" s="323"/>
    </row>
    <row r="14" spans="1:15" ht="24" customHeight="1">
      <c r="A14" s="275"/>
      <c r="B14" s="322" t="s">
        <v>22</v>
      </c>
      <c r="C14" s="321"/>
      <c r="D14" s="320" t="s">
        <v>2155</v>
      </c>
      <c r="E14" s="318"/>
      <c r="F14" s="318"/>
      <c r="G14" s="318"/>
      <c r="H14" s="319"/>
      <c r="I14" s="318"/>
      <c r="J14" s="317"/>
    </row>
    <row r="15" spans="1:15" ht="32.25" customHeight="1">
      <c r="A15" s="275"/>
      <c r="B15" s="316" t="s">
        <v>34</v>
      </c>
      <c r="C15" s="315"/>
      <c r="D15" s="298"/>
      <c r="E15" s="1365"/>
      <c r="F15" s="1365"/>
      <c r="G15" s="1366"/>
      <c r="H15" s="1366"/>
      <c r="I15" s="1366" t="s">
        <v>31</v>
      </c>
      <c r="J15" s="1367"/>
    </row>
    <row r="16" spans="1:15" ht="23.25" customHeight="1">
      <c r="A16" s="314" t="s">
        <v>26</v>
      </c>
      <c r="B16" s="313" t="s">
        <v>26</v>
      </c>
      <c r="C16" s="305"/>
      <c r="D16" s="304"/>
      <c r="E16" s="1357"/>
      <c r="F16" s="1358"/>
      <c r="G16" s="1357"/>
      <c r="H16" s="1358"/>
      <c r="I16" s="1357">
        <f>I47+I48</f>
        <v>0</v>
      </c>
      <c r="J16" s="1359"/>
    </row>
    <row r="17" spans="1:12" ht="23.25" customHeight="1">
      <c r="A17" s="314" t="s">
        <v>27</v>
      </c>
      <c r="B17" s="313" t="s">
        <v>27</v>
      </c>
      <c r="C17" s="305"/>
      <c r="D17" s="304"/>
      <c r="E17" s="1357"/>
      <c r="F17" s="1358"/>
      <c r="G17" s="1357"/>
      <c r="H17" s="1358"/>
      <c r="I17" s="1357">
        <v>0</v>
      </c>
      <c r="J17" s="1359"/>
    </row>
    <row r="18" spans="1:12" ht="23.25" customHeight="1">
      <c r="A18" s="314" t="s">
        <v>28</v>
      </c>
      <c r="B18" s="313" t="s">
        <v>2146</v>
      </c>
      <c r="C18" s="305"/>
      <c r="D18" s="304"/>
      <c r="E18" s="1357"/>
      <c r="F18" s="1358"/>
      <c r="G18" s="1357"/>
      <c r="H18" s="1358"/>
      <c r="I18" s="1357">
        <f>I49</f>
        <v>0</v>
      </c>
      <c r="J18" s="1359"/>
    </row>
    <row r="19" spans="1:12" ht="23.25" customHeight="1">
      <c r="A19" s="314" t="s">
        <v>142</v>
      </c>
      <c r="B19" s="313" t="s">
        <v>29</v>
      </c>
      <c r="C19" s="305"/>
      <c r="D19" s="304"/>
      <c r="E19" s="1357"/>
      <c r="F19" s="1358"/>
      <c r="G19" s="1357"/>
      <c r="H19" s="1358"/>
      <c r="I19" s="1357">
        <f>I50</f>
        <v>0</v>
      </c>
      <c r="J19" s="1359"/>
    </row>
    <row r="20" spans="1:12" ht="23.25" customHeight="1">
      <c r="A20" s="314" t="s">
        <v>143</v>
      </c>
      <c r="B20" s="313" t="s">
        <v>30</v>
      </c>
      <c r="C20" s="305"/>
      <c r="D20" s="304"/>
      <c r="E20" s="1357"/>
      <c r="F20" s="1358"/>
      <c r="G20" s="1357"/>
      <c r="H20" s="1358"/>
      <c r="I20" s="1357">
        <v>0</v>
      </c>
      <c r="J20" s="1359"/>
    </row>
    <row r="21" spans="1:12" ht="23.25" customHeight="1">
      <c r="A21" s="275"/>
      <c r="B21" s="312" t="s">
        <v>31</v>
      </c>
      <c r="C21" s="311"/>
      <c r="D21" s="310"/>
      <c r="E21" s="1360"/>
      <c r="F21" s="1361"/>
      <c r="G21" s="1360"/>
      <c r="H21" s="1361"/>
      <c r="I21" s="1360">
        <f>SUM(I16:J20)</f>
        <v>0</v>
      </c>
      <c r="J21" s="1362"/>
    </row>
    <row r="22" spans="1:12" ht="33" customHeight="1">
      <c r="A22" s="275"/>
      <c r="B22" s="309" t="s">
        <v>35</v>
      </c>
      <c r="C22" s="305"/>
      <c r="D22" s="304"/>
      <c r="E22" s="308"/>
      <c r="F22" s="302"/>
      <c r="G22" s="307"/>
      <c r="H22" s="307"/>
      <c r="I22" s="307"/>
      <c r="J22" s="301"/>
    </row>
    <row r="23" spans="1:12" ht="23.25" customHeight="1">
      <c r="A23" s="275"/>
      <c r="B23" s="306" t="s">
        <v>13</v>
      </c>
      <c r="C23" s="305"/>
      <c r="D23" s="304"/>
      <c r="E23" s="303">
        <v>15</v>
      </c>
      <c r="F23" s="302" t="s">
        <v>0</v>
      </c>
      <c r="G23" s="1355">
        <f>I21</f>
        <v>0</v>
      </c>
      <c r="H23" s="1356"/>
      <c r="I23" s="1356"/>
      <c r="J23" s="301" t="str">
        <f t="shared" ref="J23:J28" si="0">Mena</f>
        <v>CZK</v>
      </c>
    </row>
    <row r="24" spans="1:12" ht="23.25" customHeight="1">
      <c r="A24" s="275"/>
      <c r="B24" s="306" t="s">
        <v>14</v>
      </c>
      <c r="C24" s="305"/>
      <c r="D24" s="304"/>
      <c r="E24" s="303">
        <f>SazbaDPH1</f>
        <v>15</v>
      </c>
      <c r="F24" s="302" t="s">
        <v>0</v>
      </c>
      <c r="G24" s="1363">
        <f>G23*0.15</f>
        <v>0</v>
      </c>
      <c r="H24" s="1364"/>
      <c r="I24" s="1364"/>
      <c r="J24" s="301" t="str">
        <f t="shared" si="0"/>
        <v>CZK</v>
      </c>
    </row>
    <row r="25" spans="1:12" ht="23.25" customHeight="1">
      <c r="A25" s="275"/>
      <c r="B25" s="306" t="s">
        <v>15</v>
      </c>
      <c r="C25" s="305"/>
      <c r="D25" s="304"/>
      <c r="E25" s="303">
        <v>21</v>
      </c>
      <c r="F25" s="302" t="s">
        <v>0</v>
      </c>
      <c r="G25" s="1355">
        <v>0</v>
      </c>
      <c r="H25" s="1356"/>
      <c r="I25" s="1356"/>
      <c r="J25" s="301" t="str">
        <f t="shared" si="0"/>
        <v>CZK</v>
      </c>
    </row>
    <row r="26" spans="1:12" ht="23.25" customHeight="1">
      <c r="A26" s="275"/>
      <c r="B26" s="300" t="s">
        <v>16</v>
      </c>
      <c r="C26" s="299"/>
      <c r="D26" s="298"/>
      <c r="E26" s="297">
        <f>SazbaDPH2</f>
        <v>21</v>
      </c>
      <c r="F26" s="296" t="s">
        <v>0</v>
      </c>
      <c r="G26" s="1349">
        <f>G25*0.21</f>
        <v>0</v>
      </c>
      <c r="H26" s="1350"/>
      <c r="I26" s="1350"/>
      <c r="J26" s="295" t="str">
        <f t="shared" si="0"/>
        <v>CZK</v>
      </c>
    </row>
    <row r="27" spans="1:12" ht="23.25" customHeight="1" thickBot="1">
      <c r="A27" s="275"/>
      <c r="B27" s="294" t="s">
        <v>5</v>
      </c>
      <c r="C27" s="292"/>
      <c r="D27" s="293"/>
      <c r="E27" s="292"/>
      <c r="F27" s="291"/>
      <c r="G27" s="1351">
        <f>ROUND(G23,0)-G23</f>
        <v>0</v>
      </c>
      <c r="H27" s="1351"/>
      <c r="I27" s="1351"/>
      <c r="J27" s="290" t="str">
        <f t="shared" si="0"/>
        <v>CZK</v>
      </c>
      <c r="L27" s="231"/>
    </row>
    <row r="28" spans="1:12" ht="27.75" hidden="1" customHeight="1">
      <c r="A28" s="275"/>
      <c r="B28" s="285" t="s">
        <v>25</v>
      </c>
      <c r="C28" s="289"/>
      <c r="D28" s="289"/>
      <c r="E28" s="288"/>
      <c r="F28" s="287"/>
      <c r="G28" s="1352">
        <v>955389.31</v>
      </c>
      <c r="H28" s="1353"/>
      <c r="I28" s="1353"/>
      <c r="J28" s="286" t="str">
        <f t="shared" si="0"/>
        <v>CZK</v>
      </c>
    </row>
    <row r="29" spans="1:12" ht="27.75" customHeight="1" thickBot="1">
      <c r="A29" s="275"/>
      <c r="B29" s="285" t="s">
        <v>37</v>
      </c>
      <c r="C29" s="284"/>
      <c r="D29" s="284"/>
      <c r="E29" s="284"/>
      <c r="F29" s="284"/>
      <c r="G29" s="1352">
        <f>ROUND(G23*1.15,0)</f>
        <v>0</v>
      </c>
      <c r="H29" s="1352"/>
      <c r="I29" s="1352"/>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45243</v>
      </c>
      <c r="I32" s="279"/>
      <c r="J32" s="273"/>
    </row>
    <row r="33" spans="1:10" ht="47.25" customHeight="1">
      <c r="A33" s="275"/>
      <c r="B33" s="275"/>
      <c r="J33" s="273"/>
    </row>
    <row r="34" spans="1:10" s="276" customFormat="1" ht="18.75" customHeight="1">
      <c r="A34" s="278"/>
      <c r="B34" s="278"/>
      <c r="D34" s="1354"/>
      <c r="E34" s="1354"/>
      <c r="G34" s="1354"/>
      <c r="H34" s="1354"/>
      <c r="I34" s="1354"/>
      <c r="J34" s="277"/>
    </row>
    <row r="35" spans="1:10" ht="12.75" customHeight="1">
      <c r="A35" s="275"/>
      <c r="B35" s="275"/>
      <c r="D35" s="1339" t="s">
        <v>2</v>
      </c>
      <c r="E35" s="1339"/>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266" t="s">
        <v>18</v>
      </c>
      <c r="C38" s="265" t="s">
        <v>6</v>
      </c>
      <c r="D38" s="264"/>
      <c r="E38" s="264"/>
      <c r="F38" s="263" t="str">
        <f>B23</f>
        <v>Základ pro sníženou DPH</v>
      </c>
      <c r="G38" s="263" t="str">
        <f>B25</f>
        <v>Základ pro základní DPH</v>
      </c>
      <c r="H38" s="262" t="s">
        <v>19</v>
      </c>
      <c r="I38" s="262" t="s">
        <v>1</v>
      </c>
      <c r="J38" s="261" t="s">
        <v>0</v>
      </c>
    </row>
    <row r="39" spans="1:10" ht="25.5" hidden="1" customHeight="1">
      <c r="A39" s="255">
        <v>1</v>
      </c>
      <c r="B39" s="260" t="s">
        <v>2154</v>
      </c>
      <c r="C39" s="1340" t="s">
        <v>2153</v>
      </c>
      <c r="D39" s="1341"/>
      <c r="E39" s="1341"/>
      <c r="F39" s="259">
        <v>0</v>
      </c>
      <c r="G39" s="258">
        <v>955389.31</v>
      </c>
      <c r="H39" s="257">
        <v>200632</v>
      </c>
      <c r="I39" s="257">
        <v>1156021.31</v>
      </c>
      <c r="J39" s="256" t="e">
        <f ca="1">IF(_xlfn.SINGLE(CenaCelkemVypocet)=0,"",I39/_xlfn.SINGLE(CenaCelkemVypocet)*100)</f>
        <v>#NAME?</v>
      </c>
    </row>
    <row r="40" spans="1:10" ht="25.5" hidden="1" customHeight="1">
      <c r="A40" s="255"/>
      <c r="B40" s="1342" t="s">
        <v>138</v>
      </c>
      <c r="C40" s="1343"/>
      <c r="D40" s="1343"/>
      <c r="E40" s="1344"/>
      <c r="F40" s="254">
        <f>SUMIF(A39:A39,"=1",F39:F39)</f>
        <v>0</v>
      </c>
      <c r="G40" s="253">
        <f>SUMIF(A39:A39,"=1",G39:G39)</f>
        <v>955389.31</v>
      </c>
      <c r="H40" s="253">
        <f>SUMIF(A39:A39,"=1",H39:H39)</f>
        <v>200632</v>
      </c>
      <c r="I40" s="253">
        <f>SUMIF(A39:A39,"=1",I39:I39)</f>
        <v>1156021.31</v>
      </c>
      <c r="J40" s="252" t="e">
        <f ca="1">SUMIF(A39:A39,"=1",J39:J39)</f>
        <v>#NAME?</v>
      </c>
    </row>
    <row r="44" spans="1:10" ht="15.75">
      <c r="B44" s="251" t="s">
        <v>140</v>
      </c>
    </row>
    <row r="46" spans="1:10" ht="25.5" customHeight="1">
      <c r="A46" s="250"/>
      <c r="B46" s="249" t="s">
        <v>18</v>
      </c>
      <c r="C46" s="249" t="s">
        <v>6</v>
      </c>
      <c r="D46" s="248"/>
      <c r="E46" s="248"/>
      <c r="F46" s="247" t="s">
        <v>141</v>
      </c>
      <c r="G46" s="247"/>
      <c r="H46" s="247"/>
      <c r="I46" s="1345" t="s">
        <v>31</v>
      </c>
      <c r="J46" s="1345"/>
    </row>
    <row r="47" spans="1:10" ht="25.5" customHeight="1">
      <c r="A47" s="240"/>
      <c r="B47" s="246" t="s">
        <v>2152</v>
      </c>
      <c r="C47" s="1346" t="s">
        <v>2151</v>
      </c>
      <c r="D47" s="1347"/>
      <c r="E47" s="1347"/>
      <c r="F47" s="245" t="s">
        <v>26</v>
      </c>
      <c r="G47" s="244"/>
      <c r="H47" s="244"/>
      <c r="I47" s="1348">
        <f>SUM('Rozpočet SO_101B.4'!G1534:G1541)</f>
        <v>0</v>
      </c>
      <c r="J47" s="1348"/>
    </row>
    <row r="48" spans="1:10" ht="25.5" customHeight="1">
      <c r="A48" s="240"/>
      <c r="B48" s="243" t="s">
        <v>2150</v>
      </c>
      <c r="C48" s="1333" t="s">
        <v>2149</v>
      </c>
      <c r="D48" s="1334"/>
      <c r="E48" s="1334"/>
      <c r="F48" s="242" t="s">
        <v>26</v>
      </c>
      <c r="G48" s="241"/>
      <c r="H48" s="241"/>
      <c r="I48" s="1335">
        <f>SUM('Rozpočet SO_101B.4'!G1543:G1559)</f>
        <v>0</v>
      </c>
      <c r="J48" s="1335"/>
    </row>
    <row r="49" spans="1:10" ht="25.5" customHeight="1">
      <c r="A49" s="240"/>
      <c r="B49" s="243" t="s">
        <v>2148</v>
      </c>
      <c r="C49" s="1333" t="s">
        <v>2147</v>
      </c>
      <c r="D49" s="1334"/>
      <c r="E49" s="1334"/>
      <c r="F49" s="242" t="s">
        <v>2146</v>
      </c>
      <c r="G49" s="241"/>
      <c r="H49" s="241"/>
      <c r="I49" s="1335">
        <f>SUM('Rozpočet SO_101B.4'!G20:G1533)</f>
        <v>0</v>
      </c>
      <c r="J49" s="1335"/>
    </row>
    <row r="50" spans="1:10" ht="25.5" customHeight="1">
      <c r="A50" s="240"/>
      <c r="B50" s="239" t="s">
        <v>142</v>
      </c>
      <c r="C50" s="1336" t="s">
        <v>29</v>
      </c>
      <c r="D50" s="1337"/>
      <c r="E50" s="1337"/>
      <c r="F50" s="238" t="s">
        <v>142</v>
      </c>
      <c r="G50" s="237"/>
      <c r="H50" s="237"/>
      <c r="I50" s="1338">
        <f>SUM('Rozpočet SO_101B.4'!G1561:G1564)</f>
        <v>0</v>
      </c>
      <c r="J50" s="1338"/>
    </row>
    <row r="51" spans="1:10" ht="25.5" customHeight="1">
      <c r="A51" s="236"/>
      <c r="B51" s="235" t="s">
        <v>1</v>
      </c>
      <c r="C51" s="235"/>
      <c r="D51" s="234"/>
      <c r="E51" s="234"/>
      <c r="F51" s="233"/>
      <c r="G51" s="232"/>
      <c r="H51" s="232"/>
      <c r="I51" s="1332">
        <f>SUM(I47:I50)</f>
        <v>0</v>
      </c>
      <c r="J51" s="1332"/>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G25:I25"/>
    <mergeCell ref="E19:F19"/>
    <mergeCell ref="G19:H19"/>
    <mergeCell ref="I19:J19"/>
    <mergeCell ref="E20:F20"/>
    <mergeCell ref="G20:H20"/>
    <mergeCell ref="I20:J20"/>
    <mergeCell ref="E21:F21"/>
    <mergeCell ref="G21:H21"/>
    <mergeCell ref="I21:J21"/>
    <mergeCell ref="G23:I23"/>
    <mergeCell ref="G24:I24"/>
    <mergeCell ref="G26:I26"/>
    <mergeCell ref="G27:I27"/>
    <mergeCell ref="G28:I28"/>
    <mergeCell ref="G29:I29"/>
    <mergeCell ref="D34:E34"/>
    <mergeCell ref="G34:I34"/>
    <mergeCell ref="D35:E35"/>
    <mergeCell ref="C39:E39"/>
    <mergeCell ref="B40:E40"/>
    <mergeCell ref="I46:J46"/>
    <mergeCell ref="C47:E47"/>
    <mergeCell ref="I47:J47"/>
    <mergeCell ref="I51:J51"/>
    <mergeCell ref="C48:E48"/>
    <mergeCell ref="I48:J48"/>
    <mergeCell ref="C49:E49"/>
    <mergeCell ref="I49:J49"/>
    <mergeCell ref="C50:E50"/>
    <mergeCell ref="I50:J50"/>
  </mergeCells>
  <pageMargins left="0.70866141732283472" right="0.70866141732283472" top="0.78740157480314965" bottom="0.78740157480314965" header="0.31496062992125984" footer="0.31496062992125984"/>
  <pageSetup paperSize="9" scale="96" fitToHeight="2"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31"/>
  <sheetViews>
    <sheetView showGridLines="0" showZeros="0" view="pageBreakPreview" zoomScaleNormal="100" zoomScaleSheetLayoutView="100" workbookViewId="0">
      <selection activeCell="F10" sqref="F10:F1565"/>
    </sheetView>
  </sheetViews>
  <sheetFormatPr defaultColWidth="8" defaultRowHeight="12.75"/>
  <cols>
    <col min="1" max="1" width="7" style="352" customWidth="1"/>
    <col min="2" max="2" width="7.85546875" style="354" customWidth="1"/>
    <col min="3" max="3" width="44.7109375" style="353" customWidth="1"/>
    <col min="4" max="4" width="4.28515625" style="352" customWidth="1"/>
    <col min="5" max="5" width="5.7109375" style="351" customWidth="1"/>
    <col min="6" max="7" width="11.140625" style="350" customWidth="1"/>
    <col min="8" max="256" width="8" style="350"/>
    <col min="257" max="257" width="7" style="350" customWidth="1"/>
    <col min="258" max="258" width="7.85546875" style="350" customWidth="1"/>
    <col min="259" max="259" width="44.7109375" style="350" customWidth="1"/>
    <col min="260" max="260" width="4.28515625" style="350" customWidth="1"/>
    <col min="261" max="261" width="5.7109375" style="350" customWidth="1"/>
    <col min="262" max="263" width="11.140625" style="350" customWidth="1"/>
    <col min="264" max="512" width="8" style="350"/>
    <col min="513" max="513" width="7" style="350" customWidth="1"/>
    <col min="514" max="514" width="7.85546875" style="350" customWidth="1"/>
    <col min="515" max="515" width="44.7109375" style="350" customWidth="1"/>
    <col min="516" max="516" width="4.28515625" style="350" customWidth="1"/>
    <col min="517" max="517" width="5.7109375" style="350" customWidth="1"/>
    <col min="518" max="519" width="11.140625" style="350" customWidth="1"/>
    <col min="520" max="768" width="8" style="350"/>
    <col min="769" max="769" width="7" style="350" customWidth="1"/>
    <col min="770" max="770" width="7.85546875" style="350" customWidth="1"/>
    <col min="771" max="771" width="44.7109375" style="350" customWidth="1"/>
    <col min="772" max="772" width="4.28515625" style="350" customWidth="1"/>
    <col min="773" max="773" width="5.7109375" style="350" customWidth="1"/>
    <col min="774" max="775" width="11.140625" style="350" customWidth="1"/>
    <col min="776" max="1024" width="8" style="350"/>
    <col min="1025" max="1025" width="7" style="350" customWidth="1"/>
    <col min="1026" max="1026" width="7.85546875" style="350" customWidth="1"/>
    <col min="1027" max="1027" width="44.7109375" style="350" customWidth="1"/>
    <col min="1028" max="1028" width="4.28515625" style="350" customWidth="1"/>
    <col min="1029" max="1029" width="5.7109375" style="350" customWidth="1"/>
    <col min="1030" max="1031" width="11.140625" style="350" customWidth="1"/>
    <col min="1032" max="1280" width="8" style="350"/>
    <col min="1281" max="1281" width="7" style="350" customWidth="1"/>
    <col min="1282" max="1282" width="7.85546875" style="350" customWidth="1"/>
    <col min="1283" max="1283" width="44.7109375" style="350" customWidth="1"/>
    <col min="1284" max="1284" width="4.28515625" style="350" customWidth="1"/>
    <col min="1285" max="1285" width="5.7109375" style="350" customWidth="1"/>
    <col min="1286" max="1287" width="11.140625" style="350" customWidth="1"/>
    <col min="1288" max="1536" width="8" style="350"/>
    <col min="1537" max="1537" width="7" style="350" customWidth="1"/>
    <col min="1538" max="1538" width="7.85546875" style="350" customWidth="1"/>
    <col min="1539" max="1539" width="44.7109375" style="350" customWidth="1"/>
    <col min="1540" max="1540" width="4.28515625" style="350" customWidth="1"/>
    <col min="1541" max="1541" width="5.7109375" style="350" customWidth="1"/>
    <col min="1542" max="1543" width="11.140625" style="350" customWidth="1"/>
    <col min="1544" max="1792" width="8" style="350"/>
    <col min="1793" max="1793" width="7" style="350" customWidth="1"/>
    <col min="1794" max="1794" width="7.85546875" style="350" customWidth="1"/>
    <col min="1795" max="1795" width="44.7109375" style="350" customWidth="1"/>
    <col min="1796" max="1796" width="4.28515625" style="350" customWidth="1"/>
    <col min="1797" max="1797" width="5.7109375" style="350" customWidth="1"/>
    <col min="1798" max="1799" width="11.140625" style="350" customWidth="1"/>
    <col min="1800" max="2048" width="8" style="350"/>
    <col min="2049" max="2049" width="7" style="350" customWidth="1"/>
    <col min="2050" max="2050" width="7.85546875" style="350" customWidth="1"/>
    <col min="2051" max="2051" width="44.7109375" style="350" customWidth="1"/>
    <col min="2052" max="2052" width="4.28515625" style="350" customWidth="1"/>
    <col min="2053" max="2053" width="5.7109375" style="350" customWidth="1"/>
    <col min="2054" max="2055" width="11.140625" style="350" customWidth="1"/>
    <col min="2056" max="2304" width="8" style="350"/>
    <col min="2305" max="2305" width="7" style="350" customWidth="1"/>
    <col min="2306" max="2306" width="7.85546875" style="350" customWidth="1"/>
    <col min="2307" max="2307" width="44.7109375" style="350" customWidth="1"/>
    <col min="2308" max="2308" width="4.28515625" style="350" customWidth="1"/>
    <col min="2309" max="2309" width="5.7109375" style="350" customWidth="1"/>
    <col min="2310" max="2311" width="11.140625" style="350" customWidth="1"/>
    <col min="2312" max="2560" width="8" style="350"/>
    <col min="2561" max="2561" width="7" style="350" customWidth="1"/>
    <col min="2562" max="2562" width="7.85546875" style="350" customWidth="1"/>
    <col min="2563" max="2563" width="44.7109375" style="350" customWidth="1"/>
    <col min="2564" max="2564" width="4.28515625" style="350" customWidth="1"/>
    <col min="2565" max="2565" width="5.7109375" style="350" customWidth="1"/>
    <col min="2566" max="2567" width="11.140625" style="350" customWidth="1"/>
    <col min="2568" max="2816" width="8" style="350"/>
    <col min="2817" max="2817" width="7" style="350" customWidth="1"/>
    <col min="2818" max="2818" width="7.85546875" style="350" customWidth="1"/>
    <col min="2819" max="2819" width="44.7109375" style="350" customWidth="1"/>
    <col min="2820" max="2820" width="4.28515625" style="350" customWidth="1"/>
    <col min="2821" max="2821" width="5.7109375" style="350" customWidth="1"/>
    <col min="2822" max="2823" width="11.140625" style="350" customWidth="1"/>
    <col min="2824" max="3072" width="8" style="350"/>
    <col min="3073" max="3073" width="7" style="350" customWidth="1"/>
    <col min="3074" max="3074" width="7.85546875" style="350" customWidth="1"/>
    <col min="3075" max="3075" width="44.7109375" style="350" customWidth="1"/>
    <col min="3076" max="3076" width="4.28515625" style="350" customWidth="1"/>
    <col min="3077" max="3077" width="5.7109375" style="350" customWidth="1"/>
    <col min="3078" max="3079" width="11.140625" style="350" customWidth="1"/>
    <col min="3080" max="3328" width="8" style="350"/>
    <col min="3329" max="3329" width="7" style="350" customWidth="1"/>
    <col min="3330" max="3330" width="7.85546875" style="350" customWidth="1"/>
    <col min="3331" max="3331" width="44.7109375" style="350" customWidth="1"/>
    <col min="3332" max="3332" width="4.28515625" style="350" customWidth="1"/>
    <col min="3333" max="3333" width="5.7109375" style="350" customWidth="1"/>
    <col min="3334" max="3335" width="11.140625" style="350" customWidth="1"/>
    <col min="3336" max="3584" width="8" style="350"/>
    <col min="3585" max="3585" width="7" style="350" customWidth="1"/>
    <col min="3586" max="3586" width="7.85546875" style="350" customWidth="1"/>
    <col min="3587" max="3587" width="44.7109375" style="350" customWidth="1"/>
    <col min="3588" max="3588" width="4.28515625" style="350" customWidth="1"/>
    <col min="3589" max="3589" width="5.7109375" style="350" customWidth="1"/>
    <col min="3590" max="3591" width="11.140625" style="350" customWidth="1"/>
    <col min="3592" max="3840" width="8" style="350"/>
    <col min="3841" max="3841" width="7" style="350" customWidth="1"/>
    <col min="3842" max="3842" width="7.85546875" style="350" customWidth="1"/>
    <col min="3843" max="3843" width="44.7109375" style="350" customWidth="1"/>
    <col min="3844" max="3844" width="4.28515625" style="350" customWidth="1"/>
    <col min="3845" max="3845" width="5.7109375" style="350" customWidth="1"/>
    <col min="3846" max="3847" width="11.140625" style="350" customWidth="1"/>
    <col min="3848" max="4096" width="8" style="350"/>
    <col min="4097" max="4097" width="7" style="350" customWidth="1"/>
    <col min="4098" max="4098" width="7.85546875" style="350" customWidth="1"/>
    <col min="4099" max="4099" width="44.7109375" style="350" customWidth="1"/>
    <col min="4100" max="4100" width="4.28515625" style="350" customWidth="1"/>
    <col min="4101" max="4101" width="5.7109375" style="350" customWidth="1"/>
    <col min="4102" max="4103" width="11.140625" style="350" customWidth="1"/>
    <col min="4104" max="4352" width="8" style="350"/>
    <col min="4353" max="4353" width="7" style="350" customWidth="1"/>
    <col min="4354" max="4354" width="7.85546875" style="350" customWidth="1"/>
    <col min="4355" max="4355" width="44.7109375" style="350" customWidth="1"/>
    <col min="4356" max="4356" width="4.28515625" style="350" customWidth="1"/>
    <col min="4357" max="4357" width="5.7109375" style="350" customWidth="1"/>
    <col min="4358" max="4359" width="11.140625" style="350" customWidth="1"/>
    <col min="4360" max="4608" width="8" style="350"/>
    <col min="4609" max="4609" width="7" style="350" customWidth="1"/>
    <col min="4610" max="4610" width="7.85546875" style="350" customWidth="1"/>
    <col min="4611" max="4611" width="44.7109375" style="350" customWidth="1"/>
    <col min="4612" max="4612" width="4.28515625" style="350" customWidth="1"/>
    <col min="4613" max="4613" width="5.7109375" style="350" customWidth="1"/>
    <col min="4614" max="4615" width="11.140625" style="350" customWidth="1"/>
    <col min="4616" max="4864" width="8" style="350"/>
    <col min="4865" max="4865" width="7" style="350" customWidth="1"/>
    <col min="4866" max="4866" width="7.85546875" style="350" customWidth="1"/>
    <col min="4867" max="4867" width="44.7109375" style="350" customWidth="1"/>
    <col min="4868" max="4868" width="4.28515625" style="350" customWidth="1"/>
    <col min="4869" max="4869" width="5.7109375" style="350" customWidth="1"/>
    <col min="4870" max="4871" width="11.140625" style="350" customWidth="1"/>
    <col min="4872" max="5120" width="8" style="350"/>
    <col min="5121" max="5121" width="7" style="350" customWidth="1"/>
    <col min="5122" max="5122" width="7.85546875" style="350" customWidth="1"/>
    <col min="5123" max="5123" width="44.7109375" style="350" customWidth="1"/>
    <col min="5124" max="5124" width="4.28515625" style="350" customWidth="1"/>
    <col min="5125" max="5125" width="5.7109375" style="350" customWidth="1"/>
    <col min="5126" max="5127" width="11.140625" style="350" customWidth="1"/>
    <col min="5128" max="5376" width="8" style="350"/>
    <col min="5377" max="5377" width="7" style="350" customWidth="1"/>
    <col min="5378" max="5378" width="7.85546875" style="350" customWidth="1"/>
    <col min="5379" max="5379" width="44.7109375" style="350" customWidth="1"/>
    <col min="5380" max="5380" width="4.28515625" style="350" customWidth="1"/>
    <col min="5381" max="5381" width="5.7109375" style="350" customWidth="1"/>
    <col min="5382" max="5383" width="11.140625" style="350" customWidth="1"/>
    <col min="5384" max="5632" width="8" style="350"/>
    <col min="5633" max="5633" width="7" style="350" customWidth="1"/>
    <col min="5634" max="5634" width="7.85546875" style="350" customWidth="1"/>
    <col min="5635" max="5635" width="44.7109375" style="350" customWidth="1"/>
    <col min="5636" max="5636" width="4.28515625" style="350" customWidth="1"/>
    <col min="5637" max="5637" width="5.7109375" style="350" customWidth="1"/>
    <col min="5638" max="5639" width="11.140625" style="350" customWidth="1"/>
    <col min="5640" max="5888" width="8" style="350"/>
    <col min="5889" max="5889" width="7" style="350" customWidth="1"/>
    <col min="5890" max="5890" width="7.85546875" style="350" customWidth="1"/>
    <col min="5891" max="5891" width="44.7109375" style="350" customWidth="1"/>
    <col min="5892" max="5892" width="4.28515625" style="350" customWidth="1"/>
    <col min="5893" max="5893" width="5.7109375" style="350" customWidth="1"/>
    <col min="5894" max="5895" width="11.140625" style="350" customWidth="1"/>
    <col min="5896" max="6144" width="8" style="350"/>
    <col min="6145" max="6145" width="7" style="350" customWidth="1"/>
    <col min="6146" max="6146" width="7.85546875" style="350" customWidth="1"/>
    <col min="6147" max="6147" width="44.7109375" style="350" customWidth="1"/>
    <col min="6148" max="6148" width="4.28515625" style="350" customWidth="1"/>
    <col min="6149" max="6149" width="5.7109375" style="350" customWidth="1"/>
    <col min="6150" max="6151" width="11.140625" style="350" customWidth="1"/>
    <col min="6152" max="6400" width="8" style="350"/>
    <col min="6401" max="6401" width="7" style="350" customWidth="1"/>
    <col min="6402" max="6402" width="7.85546875" style="350" customWidth="1"/>
    <col min="6403" max="6403" width="44.7109375" style="350" customWidth="1"/>
    <col min="6404" max="6404" width="4.28515625" style="350" customWidth="1"/>
    <col min="6405" max="6405" width="5.7109375" style="350" customWidth="1"/>
    <col min="6406" max="6407" width="11.140625" style="350" customWidth="1"/>
    <col min="6408" max="6656" width="8" style="350"/>
    <col min="6657" max="6657" width="7" style="350" customWidth="1"/>
    <col min="6658" max="6658" width="7.85546875" style="350" customWidth="1"/>
    <col min="6659" max="6659" width="44.7109375" style="350" customWidth="1"/>
    <col min="6660" max="6660" width="4.28515625" style="350" customWidth="1"/>
    <col min="6661" max="6661" width="5.7109375" style="350" customWidth="1"/>
    <col min="6662" max="6663" width="11.140625" style="350" customWidth="1"/>
    <col min="6664" max="6912" width="8" style="350"/>
    <col min="6913" max="6913" width="7" style="350" customWidth="1"/>
    <col min="6914" max="6914" width="7.85546875" style="350" customWidth="1"/>
    <col min="6915" max="6915" width="44.7109375" style="350" customWidth="1"/>
    <col min="6916" max="6916" width="4.28515625" style="350" customWidth="1"/>
    <col min="6917" max="6917" width="5.7109375" style="350" customWidth="1"/>
    <col min="6918" max="6919" width="11.140625" style="350" customWidth="1"/>
    <col min="6920" max="7168" width="8" style="350"/>
    <col min="7169" max="7169" width="7" style="350" customWidth="1"/>
    <col min="7170" max="7170" width="7.85546875" style="350" customWidth="1"/>
    <col min="7171" max="7171" width="44.7109375" style="350" customWidth="1"/>
    <col min="7172" max="7172" width="4.28515625" style="350" customWidth="1"/>
    <col min="7173" max="7173" width="5.7109375" style="350" customWidth="1"/>
    <col min="7174" max="7175" width="11.140625" style="350" customWidth="1"/>
    <col min="7176" max="7424" width="8" style="350"/>
    <col min="7425" max="7425" width="7" style="350" customWidth="1"/>
    <col min="7426" max="7426" width="7.85546875" style="350" customWidth="1"/>
    <col min="7427" max="7427" width="44.7109375" style="350" customWidth="1"/>
    <col min="7428" max="7428" width="4.28515625" style="350" customWidth="1"/>
    <col min="7429" max="7429" width="5.7109375" style="350" customWidth="1"/>
    <col min="7430" max="7431" width="11.140625" style="350" customWidth="1"/>
    <col min="7432" max="7680" width="8" style="350"/>
    <col min="7681" max="7681" width="7" style="350" customWidth="1"/>
    <col min="7682" max="7682" width="7.85546875" style="350" customWidth="1"/>
    <col min="7683" max="7683" width="44.7109375" style="350" customWidth="1"/>
    <col min="7684" max="7684" width="4.28515625" style="350" customWidth="1"/>
    <col min="7685" max="7685" width="5.7109375" style="350" customWidth="1"/>
    <col min="7686" max="7687" width="11.140625" style="350" customWidth="1"/>
    <col min="7688" max="7936" width="8" style="350"/>
    <col min="7937" max="7937" width="7" style="350" customWidth="1"/>
    <col min="7938" max="7938" width="7.85546875" style="350" customWidth="1"/>
    <col min="7939" max="7939" width="44.7109375" style="350" customWidth="1"/>
    <col min="7940" max="7940" width="4.28515625" style="350" customWidth="1"/>
    <col min="7941" max="7941" width="5.7109375" style="350" customWidth="1"/>
    <col min="7942" max="7943" width="11.140625" style="350" customWidth="1"/>
    <col min="7944" max="8192" width="8" style="350"/>
    <col min="8193" max="8193" width="7" style="350" customWidth="1"/>
    <col min="8194" max="8194" width="7.85546875" style="350" customWidth="1"/>
    <col min="8195" max="8195" width="44.7109375" style="350" customWidth="1"/>
    <col min="8196" max="8196" width="4.28515625" style="350" customWidth="1"/>
    <col min="8197" max="8197" width="5.7109375" style="350" customWidth="1"/>
    <col min="8198" max="8199" width="11.140625" style="350" customWidth="1"/>
    <col min="8200" max="8448" width="8" style="350"/>
    <col min="8449" max="8449" width="7" style="350" customWidth="1"/>
    <col min="8450" max="8450" width="7.85546875" style="350" customWidth="1"/>
    <col min="8451" max="8451" width="44.7109375" style="350" customWidth="1"/>
    <col min="8452" max="8452" width="4.28515625" style="350" customWidth="1"/>
    <col min="8453" max="8453" width="5.7109375" style="350" customWidth="1"/>
    <col min="8454" max="8455" width="11.140625" style="350" customWidth="1"/>
    <col min="8456" max="8704" width="8" style="350"/>
    <col min="8705" max="8705" width="7" style="350" customWidth="1"/>
    <col min="8706" max="8706" width="7.85546875" style="350" customWidth="1"/>
    <col min="8707" max="8707" width="44.7109375" style="350" customWidth="1"/>
    <col min="8708" max="8708" width="4.28515625" style="350" customWidth="1"/>
    <col min="8709" max="8709" width="5.7109375" style="350" customWidth="1"/>
    <col min="8710" max="8711" width="11.140625" style="350" customWidth="1"/>
    <col min="8712" max="8960" width="8" style="350"/>
    <col min="8961" max="8961" width="7" style="350" customWidth="1"/>
    <col min="8962" max="8962" width="7.85546875" style="350" customWidth="1"/>
    <col min="8963" max="8963" width="44.7109375" style="350" customWidth="1"/>
    <col min="8964" max="8964" width="4.28515625" style="350" customWidth="1"/>
    <col min="8965" max="8965" width="5.7109375" style="350" customWidth="1"/>
    <col min="8966" max="8967" width="11.140625" style="350" customWidth="1"/>
    <col min="8968" max="9216" width="8" style="350"/>
    <col min="9217" max="9217" width="7" style="350" customWidth="1"/>
    <col min="9218" max="9218" width="7.85546875" style="350" customWidth="1"/>
    <col min="9219" max="9219" width="44.7109375" style="350" customWidth="1"/>
    <col min="9220" max="9220" width="4.28515625" style="350" customWidth="1"/>
    <col min="9221" max="9221" width="5.7109375" style="350" customWidth="1"/>
    <col min="9222" max="9223" width="11.140625" style="350" customWidth="1"/>
    <col min="9224" max="9472" width="8" style="350"/>
    <col min="9473" max="9473" width="7" style="350" customWidth="1"/>
    <col min="9474" max="9474" width="7.85546875" style="350" customWidth="1"/>
    <col min="9475" max="9475" width="44.7109375" style="350" customWidth="1"/>
    <col min="9476" max="9476" width="4.28515625" style="350" customWidth="1"/>
    <col min="9477" max="9477" width="5.7109375" style="350" customWidth="1"/>
    <col min="9478" max="9479" width="11.140625" style="350" customWidth="1"/>
    <col min="9480" max="9728" width="8" style="350"/>
    <col min="9729" max="9729" width="7" style="350" customWidth="1"/>
    <col min="9730" max="9730" width="7.85546875" style="350" customWidth="1"/>
    <col min="9731" max="9731" width="44.7109375" style="350" customWidth="1"/>
    <col min="9732" max="9732" width="4.28515625" style="350" customWidth="1"/>
    <col min="9733" max="9733" width="5.7109375" style="350" customWidth="1"/>
    <col min="9734" max="9735" width="11.140625" style="350" customWidth="1"/>
    <col min="9736" max="9984" width="8" style="350"/>
    <col min="9985" max="9985" width="7" style="350" customWidth="1"/>
    <col min="9986" max="9986" width="7.85546875" style="350" customWidth="1"/>
    <col min="9987" max="9987" width="44.7109375" style="350" customWidth="1"/>
    <col min="9988" max="9988" width="4.28515625" style="350" customWidth="1"/>
    <col min="9989" max="9989" width="5.7109375" style="350" customWidth="1"/>
    <col min="9990" max="9991" width="11.140625" style="350" customWidth="1"/>
    <col min="9992" max="10240" width="8" style="350"/>
    <col min="10241" max="10241" width="7" style="350" customWidth="1"/>
    <col min="10242" max="10242" width="7.85546875" style="350" customWidth="1"/>
    <col min="10243" max="10243" width="44.7109375" style="350" customWidth="1"/>
    <col min="10244" max="10244" width="4.28515625" style="350" customWidth="1"/>
    <col min="10245" max="10245" width="5.7109375" style="350" customWidth="1"/>
    <col min="10246" max="10247" width="11.140625" style="350" customWidth="1"/>
    <col min="10248" max="10496" width="8" style="350"/>
    <col min="10497" max="10497" width="7" style="350" customWidth="1"/>
    <col min="10498" max="10498" width="7.85546875" style="350" customWidth="1"/>
    <col min="10499" max="10499" width="44.7109375" style="350" customWidth="1"/>
    <col min="10500" max="10500" width="4.28515625" style="350" customWidth="1"/>
    <col min="10501" max="10501" width="5.7109375" style="350" customWidth="1"/>
    <col min="10502" max="10503" width="11.140625" style="350" customWidth="1"/>
    <col min="10504" max="10752" width="8" style="350"/>
    <col min="10753" max="10753" width="7" style="350" customWidth="1"/>
    <col min="10754" max="10754" width="7.85546875" style="350" customWidth="1"/>
    <col min="10755" max="10755" width="44.7109375" style="350" customWidth="1"/>
    <col min="10756" max="10756" width="4.28515625" style="350" customWidth="1"/>
    <col min="10757" max="10757" width="5.7109375" style="350" customWidth="1"/>
    <col min="10758" max="10759" width="11.140625" style="350" customWidth="1"/>
    <col min="10760" max="11008" width="8" style="350"/>
    <col min="11009" max="11009" width="7" style="350" customWidth="1"/>
    <col min="11010" max="11010" width="7.85546875" style="350" customWidth="1"/>
    <col min="11011" max="11011" width="44.7109375" style="350" customWidth="1"/>
    <col min="11012" max="11012" width="4.28515625" style="350" customWidth="1"/>
    <col min="11013" max="11013" width="5.7109375" style="350" customWidth="1"/>
    <col min="11014" max="11015" width="11.140625" style="350" customWidth="1"/>
    <col min="11016" max="11264" width="8" style="350"/>
    <col min="11265" max="11265" width="7" style="350" customWidth="1"/>
    <col min="11266" max="11266" width="7.85546875" style="350" customWidth="1"/>
    <col min="11267" max="11267" width="44.7109375" style="350" customWidth="1"/>
    <col min="11268" max="11268" width="4.28515625" style="350" customWidth="1"/>
    <col min="11269" max="11269" width="5.7109375" style="350" customWidth="1"/>
    <col min="11270" max="11271" width="11.140625" style="350" customWidth="1"/>
    <col min="11272" max="11520" width="8" style="350"/>
    <col min="11521" max="11521" width="7" style="350" customWidth="1"/>
    <col min="11522" max="11522" width="7.85546875" style="350" customWidth="1"/>
    <col min="11523" max="11523" width="44.7109375" style="350" customWidth="1"/>
    <col min="11524" max="11524" width="4.28515625" style="350" customWidth="1"/>
    <col min="11525" max="11525" width="5.7109375" style="350" customWidth="1"/>
    <col min="11526" max="11527" width="11.140625" style="350" customWidth="1"/>
    <col min="11528" max="11776" width="8" style="350"/>
    <col min="11777" max="11777" width="7" style="350" customWidth="1"/>
    <col min="11778" max="11778" width="7.85546875" style="350" customWidth="1"/>
    <col min="11779" max="11779" width="44.7109375" style="350" customWidth="1"/>
    <col min="11780" max="11780" width="4.28515625" style="350" customWidth="1"/>
    <col min="11781" max="11781" width="5.7109375" style="350" customWidth="1"/>
    <col min="11782" max="11783" width="11.140625" style="350" customWidth="1"/>
    <col min="11784" max="12032" width="8" style="350"/>
    <col min="12033" max="12033" width="7" style="350" customWidth="1"/>
    <col min="12034" max="12034" width="7.85546875" style="350" customWidth="1"/>
    <col min="12035" max="12035" width="44.7109375" style="350" customWidth="1"/>
    <col min="12036" max="12036" width="4.28515625" style="350" customWidth="1"/>
    <col min="12037" max="12037" width="5.7109375" style="350" customWidth="1"/>
    <col min="12038" max="12039" width="11.140625" style="350" customWidth="1"/>
    <col min="12040" max="12288" width="8" style="350"/>
    <col min="12289" max="12289" width="7" style="350" customWidth="1"/>
    <col min="12290" max="12290" width="7.85546875" style="350" customWidth="1"/>
    <col min="12291" max="12291" width="44.7109375" style="350" customWidth="1"/>
    <col min="12292" max="12292" width="4.28515625" style="350" customWidth="1"/>
    <col min="12293" max="12293" width="5.7109375" style="350" customWidth="1"/>
    <col min="12294" max="12295" width="11.140625" style="350" customWidth="1"/>
    <col min="12296" max="12544" width="8" style="350"/>
    <col min="12545" max="12545" width="7" style="350" customWidth="1"/>
    <col min="12546" max="12546" width="7.85546875" style="350" customWidth="1"/>
    <col min="12547" max="12547" width="44.7109375" style="350" customWidth="1"/>
    <col min="12548" max="12548" width="4.28515625" style="350" customWidth="1"/>
    <col min="12549" max="12549" width="5.7109375" style="350" customWidth="1"/>
    <col min="12550" max="12551" width="11.140625" style="350" customWidth="1"/>
    <col min="12552" max="12800" width="8" style="350"/>
    <col min="12801" max="12801" width="7" style="350" customWidth="1"/>
    <col min="12802" max="12802" width="7.85546875" style="350" customWidth="1"/>
    <col min="12803" max="12803" width="44.7109375" style="350" customWidth="1"/>
    <col min="12804" max="12804" width="4.28515625" style="350" customWidth="1"/>
    <col min="12805" max="12805" width="5.7109375" style="350" customWidth="1"/>
    <col min="12806" max="12807" width="11.140625" style="350" customWidth="1"/>
    <col min="12808" max="13056" width="8" style="350"/>
    <col min="13057" max="13057" width="7" style="350" customWidth="1"/>
    <col min="13058" max="13058" width="7.85546875" style="350" customWidth="1"/>
    <col min="13059" max="13059" width="44.7109375" style="350" customWidth="1"/>
    <col min="13060" max="13060" width="4.28515625" style="350" customWidth="1"/>
    <col min="13061" max="13061" width="5.7109375" style="350" customWidth="1"/>
    <col min="13062" max="13063" width="11.140625" style="350" customWidth="1"/>
    <col min="13064" max="13312" width="8" style="350"/>
    <col min="13313" max="13313" width="7" style="350" customWidth="1"/>
    <col min="13314" max="13314" width="7.85546875" style="350" customWidth="1"/>
    <col min="13315" max="13315" width="44.7109375" style="350" customWidth="1"/>
    <col min="13316" max="13316" width="4.28515625" style="350" customWidth="1"/>
    <col min="13317" max="13317" width="5.7109375" style="350" customWidth="1"/>
    <col min="13318" max="13319" width="11.140625" style="350" customWidth="1"/>
    <col min="13320" max="13568" width="8" style="350"/>
    <col min="13569" max="13569" width="7" style="350" customWidth="1"/>
    <col min="13570" max="13570" width="7.85546875" style="350" customWidth="1"/>
    <col min="13571" max="13571" width="44.7109375" style="350" customWidth="1"/>
    <col min="13572" max="13572" width="4.28515625" style="350" customWidth="1"/>
    <col min="13573" max="13573" width="5.7109375" style="350" customWidth="1"/>
    <col min="13574" max="13575" width="11.140625" style="350" customWidth="1"/>
    <col min="13576" max="13824" width="8" style="350"/>
    <col min="13825" max="13825" width="7" style="350" customWidth="1"/>
    <col min="13826" max="13826" width="7.85546875" style="350" customWidth="1"/>
    <col min="13827" max="13827" width="44.7109375" style="350" customWidth="1"/>
    <col min="13828" max="13828" width="4.28515625" style="350" customWidth="1"/>
    <col min="13829" max="13829" width="5.7109375" style="350" customWidth="1"/>
    <col min="13830" max="13831" width="11.140625" style="350" customWidth="1"/>
    <col min="13832" max="14080" width="8" style="350"/>
    <col min="14081" max="14081" width="7" style="350" customWidth="1"/>
    <col min="14082" max="14082" width="7.85546875" style="350" customWidth="1"/>
    <col min="14083" max="14083" width="44.7109375" style="350" customWidth="1"/>
    <col min="14084" max="14084" width="4.28515625" style="350" customWidth="1"/>
    <col min="14085" max="14085" width="5.7109375" style="350" customWidth="1"/>
    <col min="14086" max="14087" width="11.140625" style="350" customWidth="1"/>
    <col min="14088" max="14336" width="8" style="350"/>
    <col min="14337" max="14337" width="7" style="350" customWidth="1"/>
    <col min="14338" max="14338" width="7.85546875" style="350" customWidth="1"/>
    <col min="14339" max="14339" width="44.7109375" style="350" customWidth="1"/>
    <col min="14340" max="14340" width="4.28515625" style="350" customWidth="1"/>
    <col min="14341" max="14341" width="5.7109375" style="350" customWidth="1"/>
    <col min="14342" max="14343" width="11.140625" style="350" customWidth="1"/>
    <col min="14344" max="14592" width="8" style="350"/>
    <col min="14593" max="14593" width="7" style="350" customWidth="1"/>
    <col min="14594" max="14594" width="7.85546875" style="350" customWidth="1"/>
    <col min="14595" max="14595" width="44.7109375" style="350" customWidth="1"/>
    <col min="14596" max="14596" width="4.28515625" style="350" customWidth="1"/>
    <col min="14597" max="14597" width="5.7109375" style="350" customWidth="1"/>
    <col min="14598" max="14599" width="11.140625" style="350" customWidth="1"/>
    <col min="14600" max="14848" width="8" style="350"/>
    <col min="14849" max="14849" width="7" style="350" customWidth="1"/>
    <col min="14850" max="14850" width="7.85546875" style="350" customWidth="1"/>
    <col min="14851" max="14851" width="44.7109375" style="350" customWidth="1"/>
    <col min="14852" max="14852" width="4.28515625" style="350" customWidth="1"/>
    <col min="14853" max="14853" width="5.7109375" style="350" customWidth="1"/>
    <col min="14854" max="14855" width="11.140625" style="350" customWidth="1"/>
    <col min="14856" max="15104" width="8" style="350"/>
    <col min="15105" max="15105" width="7" style="350" customWidth="1"/>
    <col min="15106" max="15106" width="7.85546875" style="350" customWidth="1"/>
    <col min="15107" max="15107" width="44.7109375" style="350" customWidth="1"/>
    <col min="15108" max="15108" width="4.28515625" style="350" customWidth="1"/>
    <col min="15109" max="15109" width="5.7109375" style="350" customWidth="1"/>
    <col min="15110" max="15111" width="11.140625" style="350" customWidth="1"/>
    <col min="15112" max="15360" width="8" style="350"/>
    <col min="15361" max="15361" width="7" style="350" customWidth="1"/>
    <col min="15362" max="15362" width="7.85546875" style="350" customWidth="1"/>
    <col min="15363" max="15363" width="44.7109375" style="350" customWidth="1"/>
    <col min="15364" max="15364" width="4.28515625" style="350" customWidth="1"/>
    <col min="15365" max="15365" width="5.7109375" style="350" customWidth="1"/>
    <col min="15366" max="15367" width="11.140625" style="350" customWidth="1"/>
    <col min="15368" max="15616" width="8" style="350"/>
    <col min="15617" max="15617" width="7" style="350" customWidth="1"/>
    <col min="15618" max="15618" width="7.85546875" style="350" customWidth="1"/>
    <col min="15619" max="15619" width="44.7109375" style="350" customWidth="1"/>
    <col min="15620" max="15620" width="4.28515625" style="350" customWidth="1"/>
    <col min="15621" max="15621" width="5.7109375" style="350" customWidth="1"/>
    <col min="15622" max="15623" width="11.140625" style="350" customWidth="1"/>
    <col min="15624" max="15872" width="8" style="350"/>
    <col min="15873" max="15873" width="7" style="350" customWidth="1"/>
    <col min="15874" max="15874" width="7.85546875" style="350" customWidth="1"/>
    <col min="15875" max="15875" width="44.7109375" style="350" customWidth="1"/>
    <col min="15876" max="15876" width="4.28515625" style="350" customWidth="1"/>
    <col min="15877" max="15877" width="5.7109375" style="350" customWidth="1"/>
    <col min="15878" max="15879" width="11.140625" style="350" customWidth="1"/>
    <col min="15880" max="16128" width="8" style="350"/>
    <col min="16129" max="16129" width="7" style="350" customWidth="1"/>
    <col min="16130" max="16130" width="7.85546875" style="350" customWidth="1"/>
    <col min="16131" max="16131" width="44.7109375" style="350" customWidth="1"/>
    <col min="16132" max="16132" width="4.28515625" style="350" customWidth="1"/>
    <col min="16133" max="16133" width="5.7109375" style="350" customWidth="1"/>
    <col min="16134" max="16135" width="11.140625" style="350" customWidth="1"/>
    <col min="16136" max="16384" width="8" style="350"/>
  </cols>
  <sheetData>
    <row r="1" spans="1:7" s="395" customFormat="1" ht="40.5" customHeight="1">
      <c r="A1" s="399" t="s">
        <v>2748</v>
      </c>
      <c r="B1" s="1392" t="s">
        <v>3193</v>
      </c>
      <c r="C1" s="1393"/>
      <c r="D1" s="1393"/>
      <c r="E1" s="1381"/>
      <c r="F1" s="1381"/>
      <c r="G1" s="1382"/>
    </row>
    <row r="2" spans="1:7" s="395" customFormat="1" ht="25.5">
      <c r="A2" s="399" t="s">
        <v>2746</v>
      </c>
      <c r="B2" s="1394" t="s">
        <v>2745</v>
      </c>
      <c r="C2" s="1395"/>
      <c r="D2" s="1395"/>
      <c r="E2" s="1383"/>
      <c r="F2" s="1383"/>
      <c r="G2" s="1384"/>
    </row>
    <row r="3" spans="1:7" s="395" customFormat="1" ht="13.5">
      <c r="A3" s="399" t="s">
        <v>2744</v>
      </c>
      <c r="B3" s="1394" t="s">
        <v>2743</v>
      </c>
      <c r="C3" s="1395"/>
      <c r="D3" s="1395"/>
      <c r="E3" s="1385"/>
      <c r="F3" s="1385"/>
      <c r="G3" s="1386"/>
    </row>
    <row r="4" spans="1:7" s="395" customFormat="1" ht="25.5">
      <c r="A4" s="399" t="s">
        <v>2742</v>
      </c>
      <c r="B4" s="1394" t="s">
        <v>3194</v>
      </c>
      <c r="C4" s="1395"/>
      <c r="D4" s="1395"/>
      <c r="E4" s="1387" t="s">
        <v>2740</v>
      </c>
      <c r="F4" s="1387"/>
      <c r="G4" s="1388"/>
    </row>
    <row r="5" spans="1:7" s="395" customFormat="1" ht="13.5">
      <c r="A5" s="399" t="s">
        <v>2739</v>
      </c>
      <c r="B5" s="1396">
        <v>44848</v>
      </c>
      <c r="C5" s="1397"/>
      <c r="D5" s="1397"/>
      <c r="E5" s="1389" t="s">
        <v>2738</v>
      </c>
      <c r="F5" s="1390"/>
      <c r="G5" s="1391"/>
    </row>
    <row r="6" spans="1:7" s="395" customFormat="1" ht="14.25" thickBot="1">
      <c r="A6" s="397"/>
      <c r="B6" s="398"/>
      <c r="C6" s="397"/>
      <c r="D6" s="397"/>
      <c r="E6" s="396"/>
    </row>
    <row r="7" spans="1:7">
      <c r="A7" s="394"/>
      <c r="B7" s="393"/>
      <c r="C7" s="392"/>
      <c r="D7" s="392"/>
      <c r="E7" s="391"/>
      <c r="F7" s="1379" t="s">
        <v>31</v>
      </c>
      <c r="G7" s="1380"/>
    </row>
    <row r="8" spans="1:7" ht="36.75" thickBot="1">
      <c r="A8" s="390" t="s">
        <v>253</v>
      </c>
      <c r="B8" s="389" t="s">
        <v>2737</v>
      </c>
      <c r="C8" s="388" t="s">
        <v>150</v>
      </c>
      <c r="D8" s="387" t="s">
        <v>2736</v>
      </c>
      <c r="E8" s="386" t="s">
        <v>152</v>
      </c>
      <c r="F8" s="385" t="s">
        <v>2735</v>
      </c>
      <c r="G8" s="384" t="s">
        <v>31</v>
      </c>
    </row>
    <row r="9" spans="1:7" s="382" customFormat="1">
      <c r="A9" s="379">
        <v>0</v>
      </c>
      <c r="B9" s="378">
        <v>0</v>
      </c>
      <c r="C9" s="383">
        <v>0</v>
      </c>
      <c r="D9" s="366">
        <v>0</v>
      </c>
      <c r="E9" s="367">
        <v>0</v>
      </c>
      <c r="F9" s="366">
        <v>0</v>
      </c>
      <c r="G9" s="365">
        <f>E9*F9</f>
        <v>0</v>
      </c>
    </row>
    <row r="10" spans="1:7" s="358" customFormat="1">
      <c r="A10" s="379">
        <v>0</v>
      </c>
      <c r="B10" s="378">
        <v>0</v>
      </c>
      <c r="C10" s="381">
        <v>0</v>
      </c>
      <c r="D10" s="366">
        <v>0</v>
      </c>
      <c r="E10" s="367">
        <v>0</v>
      </c>
      <c r="F10" s="366">
        <v>0</v>
      </c>
      <c r="G10" s="365">
        <f>E10*F10</f>
        <v>0</v>
      </c>
    </row>
    <row r="11" spans="1:7" s="358" customFormat="1" ht="25.5">
      <c r="A11" s="379"/>
      <c r="B11" s="369" t="s">
        <v>2734</v>
      </c>
      <c r="C11" s="368" t="s">
        <v>2733</v>
      </c>
      <c r="D11" s="366">
        <v>0</v>
      </c>
      <c r="E11" s="367">
        <v>0</v>
      </c>
      <c r="F11" s="1189"/>
      <c r="G11" s="365">
        <f t="shared" ref="G11:G17" si="0">E11*F11</f>
        <v>0</v>
      </c>
    </row>
    <row r="12" spans="1:7" s="358" customFormat="1" ht="25.5">
      <c r="A12" s="379"/>
      <c r="B12" s="369" t="s">
        <v>2732</v>
      </c>
      <c r="C12" s="368" t="s">
        <v>2731</v>
      </c>
      <c r="D12" s="366">
        <v>0</v>
      </c>
      <c r="E12" s="367">
        <v>0</v>
      </c>
      <c r="F12" s="1189"/>
      <c r="G12" s="365">
        <f t="shared" si="0"/>
        <v>0</v>
      </c>
    </row>
    <row r="13" spans="1:7" s="358" customFormat="1" ht="25.5">
      <c r="A13" s="379"/>
      <c r="B13" s="369" t="s">
        <v>2730</v>
      </c>
      <c r="C13" s="368" t="s">
        <v>2729</v>
      </c>
      <c r="D13" s="366">
        <v>0</v>
      </c>
      <c r="E13" s="367">
        <v>0</v>
      </c>
      <c r="F13" s="1189"/>
      <c r="G13" s="365">
        <f t="shared" si="0"/>
        <v>0</v>
      </c>
    </row>
    <row r="14" spans="1:7" s="358" customFormat="1" ht="25.5">
      <c r="A14" s="379"/>
      <c r="B14" s="369" t="s">
        <v>2728</v>
      </c>
      <c r="C14" s="368" t="s">
        <v>2727</v>
      </c>
      <c r="D14" s="366">
        <v>0</v>
      </c>
      <c r="E14" s="367">
        <v>0</v>
      </c>
      <c r="F14" s="1189"/>
      <c r="G14" s="365">
        <f t="shared" si="0"/>
        <v>0</v>
      </c>
    </row>
    <row r="15" spans="1:7" s="358" customFormat="1" ht="38.25">
      <c r="A15" s="379"/>
      <c r="B15" s="369" t="s">
        <v>2726</v>
      </c>
      <c r="C15" s="368" t="s">
        <v>2725</v>
      </c>
      <c r="D15" s="366">
        <v>0</v>
      </c>
      <c r="E15" s="367">
        <v>0</v>
      </c>
      <c r="F15" s="1189"/>
      <c r="G15" s="365">
        <f t="shared" si="0"/>
        <v>0</v>
      </c>
    </row>
    <row r="16" spans="1:7" s="358" customFormat="1" ht="25.5">
      <c r="A16" s="379"/>
      <c r="B16" s="369" t="s">
        <v>2724</v>
      </c>
      <c r="C16" s="368" t="s">
        <v>2723</v>
      </c>
      <c r="D16" s="366">
        <v>0</v>
      </c>
      <c r="E16" s="367">
        <v>0</v>
      </c>
      <c r="F16" s="1189"/>
      <c r="G16" s="365">
        <f t="shared" si="0"/>
        <v>0</v>
      </c>
    </row>
    <row r="17" spans="1:7" s="358" customFormat="1" ht="114.75">
      <c r="A17" s="379"/>
      <c r="B17" s="369" t="s">
        <v>2722</v>
      </c>
      <c r="C17" s="368" t="s">
        <v>2721</v>
      </c>
      <c r="D17" s="366">
        <v>0</v>
      </c>
      <c r="E17" s="367">
        <v>0</v>
      </c>
      <c r="F17" s="1189"/>
      <c r="G17" s="365">
        <f t="shared" si="0"/>
        <v>0</v>
      </c>
    </row>
    <row r="18" spans="1:7" s="358" customFormat="1">
      <c r="A18" s="379">
        <v>0</v>
      </c>
      <c r="B18" s="378">
        <v>0</v>
      </c>
      <c r="C18" s="380">
        <v>0</v>
      </c>
      <c r="D18" s="366">
        <v>0</v>
      </c>
      <c r="E18" s="367">
        <v>0</v>
      </c>
      <c r="F18" s="1189"/>
      <c r="G18" s="365">
        <f>E18*F18</f>
        <v>0</v>
      </c>
    </row>
    <row r="19" spans="1:7" s="358" customFormat="1" ht="15.75">
      <c r="A19" s="379">
        <v>0</v>
      </c>
      <c r="B19" s="378">
        <v>0</v>
      </c>
      <c r="C19" s="377" t="s">
        <v>2720</v>
      </c>
      <c r="D19" s="366">
        <v>0</v>
      </c>
      <c r="E19" s="367">
        <v>0</v>
      </c>
      <c r="F19" s="1189"/>
      <c r="G19" s="365">
        <f t="shared" ref="G19:G82" si="1">E19*F19</f>
        <v>0</v>
      </c>
    </row>
    <row r="20" spans="1:7" s="358" customFormat="1" ht="13.5">
      <c r="A20" s="376">
        <v>1</v>
      </c>
      <c r="B20" s="375" t="s">
        <v>2719</v>
      </c>
      <c r="C20" s="374" t="s">
        <v>2313</v>
      </c>
      <c r="D20" s="372" t="s">
        <v>1988</v>
      </c>
      <c r="E20" s="373">
        <v>1</v>
      </c>
      <c r="F20" s="1190"/>
      <c r="G20" s="371">
        <f t="shared" si="1"/>
        <v>0</v>
      </c>
    </row>
    <row r="21" spans="1:7" s="358" customFormat="1" ht="165.75">
      <c r="A21" s="370">
        <v>0</v>
      </c>
      <c r="B21" s="369">
        <v>0</v>
      </c>
      <c r="C21" s="368" t="s">
        <v>2718</v>
      </c>
      <c r="D21" s="366">
        <v>0</v>
      </c>
      <c r="E21" s="367">
        <v>0</v>
      </c>
      <c r="F21" s="1189"/>
      <c r="G21" s="365">
        <f t="shared" si="1"/>
        <v>0</v>
      </c>
    </row>
    <row r="22" spans="1:7" s="358" customFormat="1" ht="140.25">
      <c r="A22" s="370">
        <v>0</v>
      </c>
      <c r="B22" s="369">
        <v>0</v>
      </c>
      <c r="C22" s="368" t="s">
        <v>2717</v>
      </c>
      <c r="D22" s="366">
        <v>0</v>
      </c>
      <c r="E22" s="367">
        <v>0</v>
      </c>
      <c r="F22" s="1189"/>
      <c r="G22" s="365">
        <f t="shared" si="1"/>
        <v>0</v>
      </c>
    </row>
    <row r="23" spans="1:7" s="358" customFormat="1" ht="89.25">
      <c r="A23" s="370">
        <v>0</v>
      </c>
      <c r="B23" s="369">
        <v>0</v>
      </c>
      <c r="C23" s="368" t="s">
        <v>2716</v>
      </c>
      <c r="D23" s="366">
        <v>0</v>
      </c>
      <c r="E23" s="367">
        <v>0</v>
      </c>
      <c r="F23" s="1189"/>
      <c r="G23" s="365">
        <f t="shared" si="1"/>
        <v>0</v>
      </c>
    </row>
    <row r="24" spans="1:7" s="358" customFormat="1" ht="165.75">
      <c r="A24" s="370">
        <v>0</v>
      </c>
      <c r="B24" s="369">
        <v>0</v>
      </c>
      <c r="C24" s="368" t="s">
        <v>2715</v>
      </c>
      <c r="D24" s="366">
        <v>0</v>
      </c>
      <c r="E24" s="367">
        <v>0</v>
      </c>
      <c r="F24" s="1189"/>
      <c r="G24" s="365">
        <f t="shared" si="1"/>
        <v>0</v>
      </c>
    </row>
    <row r="25" spans="1:7" s="358" customFormat="1">
      <c r="A25" s="370">
        <v>0</v>
      </c>
      <c r="B25" s="369">
        <v>0</v>
      </c>
      <c r="C25" s="368" t="s">
        <v>2192</v>
      </c>
      <c r="D25" s="366">
        <v>0</v>
      </c>
      <c r="E25" s="367">
        <v>0</v>
      </c>
      <c r="F25" s="1189"/>
      <c r="G25" s="365">
        <f t="shared" si="1"/>
        <v>0</v>
      </c>
    </row>
    <row r="26" spans="1:7" s="358" customFormat="1">
      <c r="A26" s="370">
        <v>0</v>
      </c>
      <c r="B26" s="369">
        <v>0</v>
      </c>
      <c r="C26" s="368" t="s">
        <v>3195</v>
      </c>
      <c r="D26" s="366">
        <v>0</v>
      </c>
      <c r="E26" s="367">
        <v>0</v>
      </c>
      <c r="F26" s="1189"/>
      <c r="G26" s="365">
        <f t="shared" si="1"/>
        <v>0</v>
      </c>
    </row>
    <row r="27" spans="1:7" s="358" customFormat="1" ht="13.5">
      <c r="A27" s="376">
        <v>2</v>
      </c>
      <c r="B27" s="375">
        <v>0</v>
      </c>
      <c r="C27" s="374" t="s">
        <v>2308</v>
      </c>
      <c r="D27" s="372" t="s">
        <v>2193</v>
      </c>
      <c r="E27" s="373">
        <v>1</v>
      </c>
      <c r="F27" s="1190"/>
      <c r="G27" s="371">
        <f t="shared" si="1"/>
        <v>0</v>
      </c>
    </row>
    <row r="28" spans="1:7" s="358" customFormat="1">
      <c r="A28" s="370">
        <v>0</v>
      </c>
      <c r="B28" s="369">
        <v>0</v>
      </c>
      <c r="C28" s="368" t="s">
        <v>2192</v>
      </c>
      <c r="D28" s="366">
        <v>0</v>
      </c>
      <c r="E28" s="367">
        <v>0</v>
      </c>
      <c r="F28" s="1189"/>
      <c r="G28" s="365">
        <f t="shared" si="1"/>
        <v>0</v>
      </c>
    </row>
    <row r="29" spans="1:7" s="358" customFormat="1">
      <c r="A29" s="370">
        <v>0</v>
      </c>
      <c r="B29" s="369">
        <v>0</v>
      </c>
      <c r="C29" s="368" t="s">
        <v>3195</v>
      </c>
      <c r="D29" s="366">
        <v>0</v>
      </c>
      <c r="E29" s="367">
        <v>0</v>
      </c>
      <c r="F29" s="1189"/>
      <c r="G29" s="365">
        <f t="shared" si="1"/>
        <v>0</v>
      </c>
    </row>
    <row r="30" spans="1:7" s="358" customFormat="1" ht="54">
      <c r="A30" s="376">
        <v>3</v>
      </c>
      <c r="B30" s="375" t="s">
        <v>2713</v>
      </c>
      <c r="C30" s="374" t="s">
        <v>2305</v>
      </c>
      <c r="D30" s="372" t="s">
        <v>1988</v>
      </c>
      <c r="E30" s="373">
        <v>1</v>
      </c>
      <c r="F30" s="1190"/>
      <c r="G30" s="371">
        <f t="shared" si="1"/>
        <v>0</v>
      </c>
    </row>
    <row r="31" spans="1:7" s="358" customFormat="1">
      <c r="A31" s="370">
        <v>0</v>
      </c>
      <c r="B31" s="369">
        <v>0</v>
      </c>
      <c r="C31" s="368" t="s">
        <v>2192</v>
      </c>
      <c r="D31" s="366">
        <v>0</v>
      </c>
      <c r="E31" s="367">
        <v>0</v>
      </c>
      <c r="F31" s="1189"/>
      <c r="G31" s="365">
        <f t="shared" si="1"/>
        <v>0</v>
      </c>
    </row>
    <row r="32" spans="1:7" s="358" customFormat="1">
      <c r="A32" s="370">
        <v>0</v>
      </c>
      <c r="B32" s="369">
        <v>0</v>
      </c>
      <c r="C32" s="368" t="s">
        <v>3196</v>
      </c>
      <c r="D32" s="366">
        <v>0</v>
      </c>
      <c r="E32" s="367">
        <v>0</v>
      </c>
      <c r="F32" s="1189"/>
      <c r="G32" s="365">
        <f t="shared" si="1"/>
        <v>0</v>
      </c>
    </row>
    <row r="33" spans="1:7" s="358" customFormat="1" ht="27">
      <c r="A33" s="376">
        <v>4</v>
      </c>
      <c r="B33" s="375" t="s">
        <v>2712</v>
      </c>
      <c r="C33" s="374" t="s">
        <v>2303</v>
      </c>
      <c r="D33" s="372" t="s">
        <v>2193</v>
      </c>
      <c r="E33" s="373">
        <v>1</v>
      </c>
      <c r="F33" s="1190"/>
      <c r="G33" s="371">
        <f t="shared" si="1"/>
        <v>0</v>
      </c>
    </row>
    <row r="34" spans="1:7" s="358" customFormat="1">
      <c r="A34" s="370">
        <v>0</v>
      </c>
      <c r="B34" s="369">
        <v>0</v>
      </c>
      <c r="C34" s="368" t="s">
        <v>2192</v>
      </c>
      <c r="D34" s="366">
        <v>0</v>
      </c>
      <c r="E34" s="367">
        <v>0</v>
      </c>
      <c r="F34" s="1189"/>
      <c r="G34" s="365">
        <f t="shared" si="1"/>
        <v>0</v>
      </c>
    </row>
    <row r="35" spans="1:7" s="358" customFormat="1">
      <c r="A35" s="370">
        <v>0</v>
      </c>
      <c r="B35" s="369">
        <v>0</v>
      </c>
      <c r="C35" s="368" t="s">
        <v>3196</v>
      </c>
      <c r="D35" s="366">
        <v>0</v>
      </c>
      <c r="E35" s="367">
        <v>0</v>
      </c>
      <c r="F35" s="1189"/>
      <c r="G35" s="365">
        <f t="shared" si="1"/>
        <v>0</v>
      </c>
    </row>
    <row r="36" spans="1:7" s="358" customFormat="1" ht="27">
      <c r="A36" s="376">
        <v>5</v>
      </c>
      <c r="B36" s="375" t="s">
        <v>2711</v>
      </c>
      <c r="C36" s="374" t="s">
        <v>2489</v>
      </c>
      <c r="D36" s="372" t="s">
        <v>2193</v>
      </c>
      <c r="E36" s="373">
        <v>1</v>
      </c>
      <c r="F36" s="1190"/>
      <c r="G36" s="371">
        <f t="shared" si="1"/>
        <v>0</v>
      </c>
    </row>
    <row r="37" spans="1:7" s="358" customFormat="1">
      <c r="A37" s="370">
        <v>0</v>
      </c>
      <c r="B37" s="369">
        <v>0</v>
      </c>
      <c r="C37" s="368" t="s">
        <v>2192</v>
      </c>
      <c r="D37" s="366">
        <v>0</v>
      </c>
      <c r="E37" s="367">
        <v>0</v>
      </c>
      <c r="F37" s="1189"/>
      <c r="G37" s="365">
        <f t="shared" si="1"/>
        <v>0</v>
      </c>
    </row>
    <row r="38" spans="1:7" s="358" customFormat="1">
      <c r="A38" s="370">
        <v>0</v>
      </c>
      <c r="B38" s="369">
        <v>0</v>
      </c>
      <c r="C38" s="368" t="s">
        <v>3196</v>
      </c>
      <c r="D38" s="366">
        <v>0</v>
      </c>
      <c r="E38" s="367">
        <v>0</v>
      </c>
      <c r="F38" s="1189"/>
      <c r="G38" s="365">
        <f t="shared" si="1"/>
        <v>0</v>
      </c>
    </row>
    <row r="39" spans="1:7" s="358" customFormat="1" ht="27">
      <c r="A39" s="376">
        <v>6</v>
      </c>
      <c r="B39" s="375" t="s">
        <v>2710</v>
      </c>
      <c r="C39" s="374" t="s">
        <v>2300</v>
      </c>
      <c r="D39" s="372" t="s">
        <v>2193</v>
      </c>
      <c r="E39" s="373">
        <v>1</v>
      </c>
      <c r="F39" s="1190"/>
      <c r="G39" s="371">
        <f t="shared" si="1"/>
        <v>0</v>
      </c>
    </row>
    <row r="40" spans="1:7" s="358" customFormat="1">
      <c r="A40" s="370">
        <v>0</v>
      </c>
      <c r="B40" s="369">
        <v>0</v>
      </c>
      <c r="C40" s="368" t="s">
        <v>2192</v>
      </c>
      <c r="D40" s="366">
        <v>0</v>
      </c>
      <c r="E40" s="367">
        <v>0</v>
      </c>
      <c r="F40" s="1189"/>
      <c r="G40" s="365">
        <f t="shared" si="1"/>
        <v>0</v>
      </c>
    </row>
    <row r="41" spans="1:7" s="358" customFormat="1">
      <c r="A41" s="370">
        <v>0</v>
      </c>
      <c r="B41" s="369">
        <v>0</v>
      </c>
      <c r="C41" s="368" t="s">
        <v>3196</v>
      </c>
      <c r="D41" s="366">
        <v>0</v>
      </c>
      <c r="E41" s="367">
        <v>0</v>
      </c>
      <c r="F41" s="1189"/>
      <c r="G41" s="365">
        <f t="shared" si="1"/>
        <v>0</v>
      </c>
    </row>
    <row r="42" spans="1:7" s="358" customFormat="1" ht="27">
      <c r="A42" s="376">
        <v>7</v>
      </c>
      <c r="B42" s="375" t="s">
        <v>2709</v>
      </c>
      <c r="C42" s="374" t="s">
        <v>2298</v>
      </c>
      <c r="D42" s="372" t="s">
        <v>2193</v>
      </c>
      <c r="E42" s="373">
        <v>1</v>
      </c>
      <c r="F42" s="1190"/>
      <c r="G42" s="371">
        <f t="shared" si="1"/>
        <v>0</v>
      </c>
    </row>
    <row r="43" spans="1:7" s="358" customFormat="1">
      <c r="A43" s="370">
        <v>0</v>
      </c>
      <c r="B43" s="369">
        <v>0</v>
      </c>
      <c r="C43" s="368" t="s">
        <v>2192</v>
      </c>
      <c r="D43" s="366">
        <v>0</v>
      </c>
      <c r="E43" s="367">
        <v>0</v>
      </c>
      <c r="F43" s="1189"/>
      <c r="G43" s="365">
        <f t="shared" si="1"/>
        <v>0</v>
      </c>
    </row>
    <row r="44" spans="1:7" s="358" customFormat="1">
      <c r="A44" s="370">
        <v>0</v>
      </c>
      <c r="B44" s="369">
        <v>0</v>
      </c>
      <c r="C44" s="368" t="s">
        <v>3196</v>
      </c>
      <c r="D44" s="366">
        <v>0</v>
      </c>
      <c r="E44" s="367">
        <v>0</v>
      </c>
      <c r="F44" s="1189"/>
      <c r="G44" s="365">
        <f t="shared" si="1"/>
        <v>0</v>
      </c>
    </row>
    <row r="45" spans="1:7" s="358" customFormat="1" ht="108">
      <c r="A45" s="376">
        <v>8</v>
      </c>
      <c r="B45" s="375" t="s">
        <v>2708</v>
      </c>
      <c r="C45" s="374" t="s">
        <v>2296</v>
      </c>
      <c r="D45" s="372" t="s">
        <v>2193</v>
      </c>
      <c r="E45" s="373">
        <v>2</v>
      </c>
      <c r="F45" s="1190"/>
      <c r="G45" s="371">
        <f t="shared" si="1"/>
        <v>0</v>
      </c>
    </row>
    <row r="46" spans="1:7" s="358" customFormat="1">
      <c r="A46" s="370">
        <v>0</v>
      </c>
      <c r="B46" s="369">
        <v>0</v>
      </c>
      <c r="C46" s="368" t="s">
        <v>2217</v>
      </c>
      <c r="D46" s="366">
        <v>0</v>
      </c>
      <c r="E46" s="367">
        <v>0</v>
      </c>
      <c r="F46" s="1189"/>
      <c r="G46" s="365">
        <f t="shared" si="1"/>
        <v>0</v>
      </c>
    </row>
    <row r="47" spans="1:7" s="358" customFormat="1">
      <c r="A47" s="370">
        <v>0</v>
      </c>
      <c r="B47" s="369">
        <v>0</v>
      </c>
      <c r="C47" s="368" t="s">
        <v>3196</v>
      </c>
      <c r="D47" s="366">
        <v>0</v>
      </c>
      <c r="E47" s="367">
        <v>0</v>
      </c>
      <c r="F47" s="1189"/>
      <c r="G47" s="365">
        <f t="shared" si="1"/>
        <v>0</v>
      </c>
    </row>
    <row r="48" spans="1:7" s="358" customFormat="1" ht="40.5">
      <c r="A48" s="376">
        <v>9</v>
      </c>
      <c r="B48" s="375" t="s">
        <v>2707</v>
      </c>
      <c r="C48" s="374" t="s">
        <v>2294</v>
      </c>
      <c r="D48" s="372" t="s">
        <v>2193</v>
      </c>
      <c r="E48" s="373">
        <v>2</v>
      </c>
      <c r="F48" s="1190"/>
      <c r="G48" s="371">
        <f t="shared" si="1"/>
        <v>0</v>
      </c>
    </row>
    <row r="49" spans="1:7" s="358" customFormat="1">
      <c r="A49" s="370">
        <v>0</v>
      </c>
      <c r="B49" s="369">
        <v>0</v>
      </c>
      <c r="C49" s="368" t="s">
        <v>2217</v>
      </c>
      <c r="D49" s="366">
        <v>0</v>
      </c>
      <c r="E49" s="367">
        <v>0</v>
      </c>
      <c r="F49" s="1189"/>
      <c r="G49" s="365">
        <f t="shared" si="1"/>
        <v>0</v>
      </c>
    </row>
    <row r="50" spans="1:7" s="358" customFormat="1">
      <c r="A50" s="370">
        <v>0</v>
      </c>
      <c r="B50" s="369">
        <v>0</v>
      </c>
      <c r="C50" s="368" t="s">
        <v>3197</v>
      </c>
      <c r="D50" s="366">
        <v>0</v>
      </c>
      <c r="E50" s="367">
        <v>0</v>
      </c>
      <c r="F50" s="1189"/>
      <c r="G50" s="365">
        <f t="shared" si="1"/>
        <v>0</v>
      </c>
    </row>
    <row r="51" spans="1:7" s="358" customFormat="1" ht="40.5">
      <c r="A51" s="376">
        <v>10</v>
      </c>
      <c r="B51" s="375" t="s">
        <v>2705</v>
      </c>
      <c r="C51" s="374" t="s">
        <v>2291</v>
      </c>
      <c r="D51" s="372" t="s">
        <v>2193</v>
      </c>
      <c r="E51" s="373">
        <v>1</v>
      </c>
      <c r="F51" s="1190"/>
      <c r="G51" s="371">
        <f t="shared" si="1"/>
        <v>0</v>
      </c>
    </row>
    <row r="52" spans="1:7" s="358" customFormat="1">
      <c r="A52" s="370">
        <v>0</v>
      </c>
      <c r="B52" s="369">
        <v>0</v>
      </c>
      <c r="C52" s="368" t="s">
        <v>2192</v>
      </c>
      <c r="D52" s="366">
        <v>0</v>
      </c>
      <c r="E52" s="367">
        <v>0</v>
      </c>
      <c r="F52" s="1189"/>
      <c r="G52" s="365">
        <f t="shared" si="1"/>
        <v>0</v>
      </c>
    </row>
    <row r="53" spans="1:7" s="358" customFormat="1">
      <c r="A53" s="370">
        <v>0</v>
      </c>
      <c r="B53" s="369">
        <v>0</v>
      </c>
      <c r="C53" s="368" t="s">
        <v>3198</v>
      </c>
      <c r="D53" s="366">
        <v>0</v>
      </c>
      <c r="E53" s="367">
        <v>0</v>
      </c>
      <c r="F53" s="1189"/>
      <c r="G53" s="365">
        <f t="shared" si="1"/>
        <v>0</v>
      </c>
    </row>
    <row r="54" spans="1:7" s="358" customFormat="1" ht="81">
      <c r="A54" s="376">
        <v>11</v>
      </c>
      <c r="B54" s="375" t="s">
        <v>2704</v>
      </c>
      <c r="C54" s="374" t="s">
        <v>2481</v>
      </c>
      <c r="D54" s="372" t="s">
        <v>2193</v>
      </c>
      <c r="E54" s="373">
        <v>1</v>
      </c>
      <c r="F54" s="1190"/>
      <c r="G54" s="371">
        <f t="shared" si="1"/>
        <v>0</v>
      </c>
    </row>
    <row r="55" spans="1:7" s="358" customFormat="1">
      <c r="A55" s="370">
        <v>0</v>
      </c>
      <c r="B55" s="369">
        <v>0</v>
      </c>
      <c r="C55" s="368" t="s">
        <v>2192</v>
      </c>
      <c r="D55" s="366">
        <v>0</v>
      </c>
      <c r="E55" s="367">
        <v>0</v>
      </c>
      <c r="F55" s="1189"/>
      <c r="G55" s="365">
        <f t="shared" si="1"/>
        <v>0</v>
      </c>
    </row>
    <row r="56" spans="1:7" s="358" customFormat="1">
      <c r="A56" s="370">
        <v>0</v>
      </c>
      <c r="B56" s="369">
        <v>0</v>
      </c>
      <c r="C56" s="368" t="s">
        <v>3196</v>
      </c>
      <c r="D56" s="366">
        <v>0</v>
      </c>
      <c r="E56" s="367">
        <v>0</v>
      </c>
      <c r="F56" s="1189"/>
      <c r="G56" s="365">
        <f t="shared" si="1"/>
        <v>0</v>
      </c>
    </row>
    <row r="57" spans="1:7" s="358" customFormat="1" ht="27">
      <c r="A57" s="376">
        <v>12</v>
      </c>
      <c r="B57" s="375" t="s">
        <v>2703</v>
      </c>
      <c r="C57" s="374" t="s">
        <v>2287</v>
      </c>
      <c r="D57" s="372" t="s">
        <v>2193</v>
      </c>
      <c r="E57" s="373">
        <v>3</v>
      </c>
      <c r="F57" s="1190"/>
      <c r="G57" s="371">
        <f t="shared" si="1"/>
        <v>0</v>
      </c>
    </row>
    <row r="58" spans="1:7" s="358" customFormat="1">
      <c r="A58" s="370">
        <v>0</v>
      </c>
      <c r="B58" s="369">
        <v>0</v>
      </c>
      <c r="C58" s="368" t="s">
        <v>2192</v>
      </c>
      <c r="D58" s="366">
        <v>0</v>
      </c>
      <c r="E58" s="367">
        <v>0</v>
      </c>
      <c r="F58" s="1189"/>
      <c r="G58" s="365">
        <f t="shared" si="1"/>
        <v>0</v>
      </c>
    </row>
    <row r="59" spans="1:7" s="358" customFormat="1">
      <c r="A59" s="370">
        <v>0</v>
      </c>
      <c r="B59" s="369">
        <v>0</v>
      </c>
      <c r="C59" s="368" t="s">
        <v>3199</v>
      </c>
      <c r="D59" s="366">
        <v>0</v>
      </c>
      <c r="E59" s="367">
        <v>0</v>
      </c>
      <c r="F59" s="1189"/>
      <c r="G59" s="365">
        <f t="shared" si="1"/>
        <v>0</v>
      </c>
    </row>
    <row r="60" spans="1:7" s="358" customFormat="1">
      <c r="A60" s="370">
        <v>0</v>
      </c>
      <c r="B60" s="369">
        <v>0</v>
      </c>
      <c r="C60" s="368" t="s">
        <v>2217</v>
      </c>
      <c r="D60" s="366">
        <v>0</v>
      </c>
      <c r="E60" s="367">
        <v>0</v>
      </c>
      <c r="F60" s="1189"/>
      <c r="G60" s="365">
        <f t="shared" si="1"/>
        <v>0</v>
      </c>
    </row>
    <row r="61" spans="1:7" s="358" customFormat="1">
      <c r="A61" s="370">
        <v>0</v>
      </c>
      <c r="B61" s="369">
        <v>0</v>
      </c>
      <c r="C61" s="368" t="s">
        <v>3200</v>
      </c>
      <c r="D61" s="366">
        <v>0</v>
      </c>
      <c r="E61" s="367">
        <v>0</v>
      </c>
      <c r="F61" s="1189"/>
      <c r="G61" s="365">
        <f t="shared" si="1"/>
        <v>0</v>
      </c>
    </row>
    <row r="62" spans="1:7" s="358" customFormat="1" ht="27">
      <c r="A62" s="376">
        <v>13</v>
      </c>
      <c r="B62" s="375" t="s">
        <v>2702</v>
      </c>
      <c r="C62" s="374" t="s">
        <v>2285</v>
      </c>
      <c r="D62" s="372" t="s">
        <v>2193</v>
      </c>
      <c r="E62" s="373">
        <v>2</v>
      </c>
      <c r="F62" s="1190"/>
      <c r="G62" s="371">
        <f t="shared" si="1"/>
        <v>0</v>
      </c>
    </row>
    <row r="63" spans="1:7" s="358" customFormat="1">
      <c r="A63" s="370">
        <v>0</v>
      </c>
      <c r="B63" s="369">
        <v>0</v>
      </c>
      <c r="C63" s="368" t="s">
        <v>2192</v>
      </c>
      <c r="D63" s="366">
        <v>0</v>
      </c>
      <c r="E63" s="367">
        <v>0</v>
      </c>
      <c r="F63" s="1189"/>
      <c r="G63" s="365">
        <f t="shared" si="1"/>
        <v>0</v>
      </c>
    </row>
    <row r="64" spans="1:7" s="358" customFormat="1">
      <c r="A64" s="370">
        <v>0</v>
      </c>
      <c r="B64" s="369">
        <v>0</v>
      </c>
      <c r="C64" s="368" t="s">
        <v>3201</v>
      </c>
      <c r="D64" s="366">
        <v>0</v>
      </c>
      <c r="E64" s="367">
        <v>0</v>
      </c>
      <c r="F64" s="1189"/>
      <c r="G64" s="365">
        <f t="shared" si="1"/>
        <v>0</v>
      </c>
    </row>
    <row r="65" spans="1:7" s="358" customFormat="1">
      <c r="A65" s="370">
        <v>0</v>
      </c>
      <c r="B65" s="369">
        <v>0</v>
      </c>
      <c r="C65" s="368" t="s">
        <v>2192</v>
      </c>
      <c r="D65" s="366">
        <v>0</v>
      </c>
      <c r="E65" s="367">
        <v>0</v>
      </c>
      <c r="F65" s="1189"/>
      <c r="G65" s="365">
        <f t="shared" si="1"/>
        <v>0</v>
      </c>
    </row>
    <row r="66" spans="1:7" s="358" customFormat="1">
      <c r="A66" s="370">
        <v>0</v>
      </c>
      <c r="B66" s="369">
        <v>0</v>
      </c>
      <c r="C66" s="368" t="s">
        <v>3198</v>
      </c>
      <c r="D66" s="366">
        <v>0</v>
      </c>
      <c r="E66" s="367">
        <v>0</v>
      </c>
      <c r="F66" s="1189"/>
      <c r="G66" s="365">
        <f t="shared" si="1"/>
        <v>0</v>
      </c>
    </row>
    <row r="67" spans="1:7" s="358" customFormat="1" ht="27">
      <c r="A67" s="376">
        <v>14</v>
      </c>
      <c r="B67" s="375" t="s">
        <v>2701</v>
      </c>
      <c r="C67" s="374" t="s">
        <v>2283</v>
      </c>
      <c r="D67" s="372" t="s">
        <v>2190</v>
      </c>
      <c r="E67" s="373">
        <v>3.75</v>
      </c>
      <c r="F67" s="1190"/>
      <c r="G67" s="371">
        <f t="shared" si="1"/>
        <v>0</v>
      </c>
    </row>
    <row r="68" spans="1:7" s="358" customFormat="1">
      <c r="A68" s="370">
        <v>0</v>
      </c>
      <c r="B68" s="369">
        <v>0</v>
      </c>
      <c r="C68" s="368" t="s">
        <v>2276</v>
      </c>
      <c r="D68" s="366">
        <v>0</v>
      </c>
      <c r="E68" s="367">
        <v>0</v>
      </c>
      <c r="F68" s="1189"/>
      <c r="G68" s="365">
        <f t="shared" si="1"/>
        <v>0</v>
      </c>
    </row>
    <row r="69" spans="1:7" s="358" customFormat="1">
      <c r="A69" s="370">
        <v>0</v>
      </c>
      <c r="B69" s="369">
        <v>0</v>
      </c>
      <c r="C69" s="368" t="s">
        <v>3199</v>
      </c>
      <c r="D69" s="366">
        <v>0</v>
      </c>
      <c r="E69" s="367">
        <v>0</v>
      </c>
      <c r="F69" s="1189"/>
      <c r="G69" s="365">
        <f t="shared" si="1"/>
        <v>0</v>
      </c>
    </row>
    <row r="70" spans="1:7" s="358" customFormat="1">
      <c r="A70" s="370">
        <v>0</v>
      </c>
      <c r="B70" s="369">
        <v>0</v>
      </c>
      <c r="C70" s="368" t="s">
        <v>2281</v>
      </c>
      <c r="D70" s="366">
        <v>0</v>
      </c>
      <c r="E70" s="367">
        <v>0</v>
      </c>
      <c r="F70" s="1189"/>
      <c r="G70" s="365">
        <f t="shared" si="1"/>
        <v>0</v>
      </c>
    </row>
    <row r="71" spans="1:7" s="358" customFormat="1">
      <c r="A71" s="370">
        <v>0</v>
      </c>
      <c r="B71" s="369">
        <v>0</v>
      </c>
      <c r="C71" s="368" t="s">
        <v>3200</v>
      </c>
      <c r="D71" s="366">
        <v>0</v>
      </c>
      <c r="E71" s="367">
        <v>0</v>
      </c>
      <c r="F71" s="1189"/>
      <c r="G71" s="365">
        <f t="shared" si="1"/>
        <v>0</v>
      </c>
    </row>
    <row r="72" spans="1:7" s="358" customFormat="1" ht="27">
      <c r="A72" s="376">
        <v>15</v>
      </c>
      <c r="B72" s="375" t="s">
        <v>2698</v>
      </c>
      <c r="C72" s="374" t="s">
        <v>2278</v>
      </c>
      <c r="D72" s="372" t="s">
        <v>2190</v>
      </c>
      <c r="E72" s="373">
        <v>4</v>
      </c>
      <c r="F72" s="1190"/>
      <c r="G72" s="371">
        <f t="shared" si="1"/>
        <v>0</v>
      </c>
    </row>
    <row r="73" spans="1:7" s="358" customFormat="1">
      <c r="A73" s="370">
        <v>0</v>
      </c>
      <c r="B73" s="369">
        <v>0</v>
      </c>
      <c r="C73" s="368" t="s">
        <v>2277</v>
      </c>
      <c r="D73" s="366">
        <v>0</v>
      </c>
      <c r="E73" s="367">
        <v>0</v>
      </c>
      <c r="F73" s="1189"/>
      <c r="G73" s="365">
        <f t="shared" si="1"/>
        <v>0</v>
      </c>
    </row>
    <row r="74" spans="1:7" s="358" customFormat="1">
      <c r="A74" s="370">
        <v>0</v>
      </c>
      <c r="B74" s="369">
        <v>0</v>
      </c>
      <c r="C74" s="368" t="s">
        <v>3202</v>
      </c>
      <c r="D74" s="366">
        <v>0</v>
      </c>
      <c r="E74" s="367">
        <v>0</v>
      </c>
      <c r="F74" s="1189"/>
      <c r="G74" s="365">
        <f t="shared" si="1"/>
        <v>0</v>
      </c>
    </row>
    <row r="75" spans="1:7" s="358" customFormat="1">
      <c r="A75" s="370">
        <v>0</v>
      </c>
      <c r="B75" s="369">
        <v>0</v>
      </c>
      <c r="C75" s="368" t="s">
        <v>2276</v>
      </c>
      <c r="D75" s="366">
        <v>0</v>
      </c>
      <c r="E75" s="367">
        <v>0</v>
      </c>
      <c r="F75" s="1189"/>
      <c r="G75" s="365">
        <f t="shared" si="1"/>
        <v>0</v>
      </c>
    </row>
    <row r="76" spans="1:7" s="358" customFormat="1">
      <c r="A76" s="370">
        <v>0</v>
      </c>
      <c r="B76" s="369">
        <v>0</v>
      </c>
      <c r="C76" s="368" t="s">
        <v>3201</v>
      </c>
      <c r="D76" s="366">
        <v>0</v>
      </c>
      <c r="E76" s="367">
        <v>0</v>
      </c>
      <c r="F76" s="1189"/>
      <c r="G76" s="365">
        <f t="shared" si="1"/>
        <v>0</v>
      </c>
    </row>
    <row r="77" spans="1:7" s="358" customFormat="1">
      <c r="A77" s="370">
        <v>0</v>
      </c>
      <c r="B77" s="369">
        <v>0</v>
      </c>
      <c r="C77" s="368" t="s">
        <v>2276</v>
      </c>
      <c r="D77" s="366">
        <v>0</v>
      </c>
      <c r="E77" s="367">
        <v>0</v>
      </c>
      <c r="F77" s="1189"/>
      <c r="G77" s="365">
        <f t="shared" si="1"/>
        <v>0</v>
      </c>
    </row>
    <row r="78" spans="1:7" s="358" customFormat="1">
      <c r="A78" s="370">
        <v>0</v>
      </c>
      <c r="B78" s="369">
        <v>0</v>
      </c>
      <c r="C78" s="368" t="s">
        <v>3198</v>
      </c>
      <c r="D78" s="366">
        <v>0</v>
      </c>
      <c r="E78" s="367">
        <v>0</v>
      </c>
      <c r="F78" s="1189"/>
      <c r="G78" s="365">
        <f t="shared" si="1"/>
        <v>0</v>
      </c>
    </row>
    <row r="79" spans="1:7" s="358" customFormat="1" ht="40.5">
      <c r="A79" s="376">
        <v>16</v>
      </c>
      <c r="B79" s="375" t="s">
        <v>2695</v>
      </c>
      <c r="C79" s="374" t="s">
        <v>2273</v>
      </c>
      <c r="D79" s="372" t="s">
        <v>2193</v>
      </c>
      <c r="E79" s="373">
        <v>1</v>
      </c>
      <c r="F79" s="1190"/>
      <c r="G79" s="371">
        <f t="shared" si="1"/>
        <v>0</v>
      </c>
    </row>
    <row r="80" spans="1:7" s="358" customFormat="1">
      <c r="A80" s="370">
        <v>0</v>
      </c>
      <c r="B80" s="369">
        <v>0</v>
      </c>
      <c r="C80" s="368" t="s">
        <v>2192</v>
      </c>
      <c r="D80" s="366">
        <v>0</v>
      </c>
      <c r="E80" s="367">
        <v>0</v>
      </c>
      <c r="F80" s="1189"/>
      <c r="G80" s="365">
        <f t="shared" si="1"/>
        <v>0</v>
      </c>
    </row>
    <row r="81" spans="1:7" s="358" customFormat="1">
      <c r="A81" s="370">
        <v>0</v>
      </c>
      <c r="B81" s="369">
        <v>0</v>
      </c>
      <c r="C81" s="368" t="s">
        <v>3203</v>
      </c>
      <c r="D81" s="366">
        <v>0</v>
      </c>
      <c r="E81" s="367">
        <v>0</v>
      </c>
      <c r="F81" s="1189"/>
      <c r="G81" s="365">
        <f t="shared" si="1"/>
        <v>0</v>
      </c>
    </row>
    <row r="82" spans="1:7" s="358" customFormat="1" ht="27">
      <c r="A82" s="376">
        <v>17</v>
      </c>
      <c r="B82" s="375" t="s">
        <v>2693</v>
      </c>
      <c r="C82" s="374" t="s">
        <v>2512</v>
      </c>
      <c r="D82" s="372" t="s">
        <v>2193</v>
      </c>
      <c r="E82" s="373">
        <v>1</v>
      </c>
      <c r="F82" s="1190"/>
      <c r="G82" s="371">
        <f t="shared" si="1"/>
        <v>0</v>
      </c>
    </row>
    <row r="83" spans="1:7" s="358" customFormat="1">
      <c r="A83" s="370">
        <v>0</v>
      </c>
      <c r="B83" s="369">
        <v>0</v>
      </c>
      <c r="C83" s="368" t="s">
        <v>2192</v>
      </c>
      <c r="D83" s="366">
        <v>0</v>
      </c>
      <c r="E83" s="367">
        <v>0</v>
      </c>
      <c r="F83" s="1189"/>
      <c r="G83" s="365">
        <f t="shared" ref="G83:G146" si="2">E83*F83</f>
        <v>0</v>
      </c>
    </row>
    <row r="84" spans="1:7" s="358" customFormat="1">
      <c r="A84" s="370">
        <v>0</v>
      </c>
      <c r="B84" s="369">
        <v>0</v>
      </c>
      <c r="C84" s="368" t="s">
        <v>3196</v>
      </c>
      <c r="D84" s="366">
        <v>0</v>
      </c>
      <c r="E84" s="367">
        <v>0</v>
      </c>
      <c r="F84" s="1189"/>
      <c r="G84" s="365">
        <f t="shared" si="2"/>
        <v>0</v>
      </c>
    </row>
    <row r="85" spans="1:7" s="358" customFormat="1" ht="135">
      <c r="A85" s="376">
        <v>18</v>
      </c>
      <c r="B85" s="375" t="s">
        <v>2692</v>
      </c>
      <c r="C85" s="374" t="s">
        <v>2270</v>
      </c>
      <c r="D85" s="372" t="s">
        <v>2193</v>
      </c>
      <c r="E85" s="373">
        <v>1</v>
      </c>
      <c r="F85" s="1190"/>
      <c r="G85" s="371">
        <f t="shared" si="2"/>
        <v>0</v>
      </c>
    </row>
    <row r="86" spans="1:7" s="358" customFormat="1">
      <c r="A86" s="370">
        <v>0</v>
      </c>
      <c r="B86" s="369">
        <v>0</v>
      </c>
      <c r="C86" s="368" t="s">
        <v>2192</v>
      </c>
      <c r="D86" s="366">
        <v>0</v>
      </c>
      <c r="E86" s="367">
        <v>0</v>
      </c>
      <c r="F86" s="1189"/>
      <c r="G86" s="365">
        <f t="shared" si="2"/>
        <v>0</v>
      </c>
    </row>
    <row r="87" spans="1:7" s="358" customFormat="1">
      <c r="A87" s="370">
        <v>0</v>
      </c>
      <c r="B87" s="369">
        <v>0</v>
      </c>
      <c r="C87" s="368" t="s">
        <v>3202</v>
      </c>
      <c r="D87" s="366">
        <v>0</v>
      </c>
      <c r="E87" s="367">
        <v>0</v>
      </c>
      <c r="F87" s="1189"/>
      <c r="G87" s="365">
        <f t="shared" si="2"/>
        <v>0</v>
      </c>
    </row>
    <row r="88" spans="1:7" s="358" customFormat="1" ht="40.5">
      <c r="A88" s="376">
        <v>19</v>
      </c>
      <c r="B88" s="375" t="s">
        <v>2690</v>
      </c>
      <c r="C88" s="374" t="s">
        <v>2508</v>
      </c>
      <c r="D88" s="372" t="s">
        <v>2193</v>
      </c>
      <c r="E88" s="373">
        <v>1</v>
      </c>
      <c r="F88" s="1190"/>
      <c r="G88" s="371">
        <f t="shared" si="2"/>
        <v>0</v>
      </c>
    </row>
    <row r="89" spans="1:7" s="358" customFormat="1">
      <c r="A89" s="370">
        <v>0</v>
      </c>
      <c r="B89" s="369">
        <v>0</v>
      </c>
      <c r="C89" s="368" t="s">
        <v>2192</v>
      </c>
      <c r="D89" s="366">
        <v>0</v>
      </c>
      <c r="E89" s="367">
        <v>0</v>
      </c>
      <c r="F89" s="1189"/>
      <c r="G89" s="365">
        <f t="shared" si="2"/>
        <v>0</v>
      </c>
    </row>
    <row r="90" spans="1:7" s="358" customFormat="1">
      <c r="A90" s="370">
        <v>0</v>
      </c>
      <c r="B90" s="369">
        <v>0</v>
      </c>
      <c r="C90" s="368" t="s">
        <v>3204</v>
      </c>
      <c r="D90" s="366">
        <v>0</v>
      </c>
      <c r="E90" s="367">
        <v>0</v>
      </c>
      <c r="F90" s="1189"/>
      <c r="G90" s="365">
        <f t="shared" si="2"/>
        <v>0</v>
      </c>
    </row>
    <row r="91" spans="1:7" s="358" customFormat="1" ht="54">
      <c r="A91" s="376">
        <v>20</v>
      </c>
      <c r="B91" s="375">
        <v>0</v>
      </c>
      <c r="C91" s="374" t="s">
        <v>2204</v>
      </c>
      <c r="D91" s="372" t="s">
        <v>2190</v>
      </c>
      <c r="E91" s="373">
        <v>15.959999999999999</v>
      </c>
      <c r="F91" s="1190"/>
      <c r="G91" s="371">
        <f t="shared" si="2"/>
        <v>0</v>
      </c>
    </row>
    <row r="92" spans="1:7" s="358" customFormat="1">
      <c r="A92" s="370">
        <v>0</v>
      </c>
      <c r="B92" s="369">
        <v>0</v>
      </c>
      <c r="C92" s="368" t="s">
        <v>2468</v>
      </c>
      <c r="D92" s="366">
        <v>0</v>
      </c>
      <c r="E92" s="367">
        <v>0</v>
      </c>
      <c r="F92" s="1189"/>
      <c r="G92" s="365">
        <f t="shared" si="2"/>
        <v>0</v>
      </c>
    </row>
    <row r="93" spans="1:7" s="358" customFormat="1">
      <c r="A93" s="370">
        <v>0</v>
      </c>
      <c r="B93" s="369">
        <v>0</v>
      </c>
      <c r="C93" s="368" t="s">
        <v>3196</v>
      </c>
      <c r="D93" s="366">
        <v>0</v>
      </c>
      <c r="E93" s="367">
        <v>0</v>
      </c>
      <c r="F93" s="1189"/>
      <c r="G93" s="365">
        <f t="shared" si="2"/>
        <v>0</v>
      </c>
    </row>
    <row r="94" spans="1:7" s="358" customFormat="1" ht="54">
      <c r="A94" s="376">
        <v>21</v>
      </c>
      <c r="B94" s="375">
        <v>0</v>
      </c>
      <c r="C94" s="374" t="s">
        <v>2191</v>
      </c>
      <c r="D94" s="372" t="s">
        <v>2190</v>
      </c>
      <c r="E94" s="373">
        <v>24.03</v>
      </c>
      <c r="F94" s="1190"/>
      <c r="G94" s="371">
        <f t="shared" si="2"/>
        <v>0</v>
      </c>
    </row>
    <row r="95" spans="1:7" s="358" customFormat="1">
      <c r="A95" s="370">
        <v>0</v>
      </c>
      <c r="B95" s="369">
        <v>0</v>
      </c>
      <c r="C95" s="368" t="s">
        <v>2467</v>
      </c>
      <c r="D95" s="366">
        <v>0</v>
      </c>
      <c r="E95" s="367">
        <v>0</v>
      </c>
      <c r="F95" s="1189"/>
      <c r="G95" s="365">
        <f t="shared" si="2"/>
        <v>0</v>
      </c>
    </row>
    <row r="96" spans="1:7" s="358" customFormat="1">
      <c r="A96" s="370">
        <v>0</v>
      </c>
      <c r="B96" s="369">
        <v>0</v>
      </c>
      <c r="C96" s="368" t="s">
        <v>3196</v>
      </c>
      <c r="D96" s="366">
        <v>0</v>
      </c>
      <c r="E96" s="367">
        <v>0</v>
      </c>
      <c r="F96" s="1189"/>
      <c r="G96" s="365">
        <f t="shared" si="2"/>
        <v>0</v>
      </c>
    </row>
    <row r="97" spans="1:7" s="358" customFormat="1">
      <c r="A97" s="370">
        <v>0</v>
      </c>
      <c r="B97" s="369">
        <v>0</v>
      </c>
      <c r="C97" s="368" t="s">
        <v>2507</v>
      </c>
      <c r="D97" s="366">
        <v>0</v>
      </c>
      <c r="E97" s="367">
        <v>0</v>
      </c>
      <c r="F97" s="1189"/>
      <c r="G97" s="365">
        <f t="shared" si="2"/>
        <v>0</v>
      </c>
    </row>
    <row r="98" spans="1:7" s="358" customFormat="1">
      <c r="A98" s="370">
        <v>0</v>
      </c>
      <c r="B98" s="369">
        <v>0</v>
      </c>
      <c r="C98" s="368" t="s">
        <v>3205</v>
      </c>
      <c r="D98" s="366">
        <v>0</v>
      </c>
      <c r="E98" s="367">
        <v>0</v>
      </c>
      <c r="F98" s="1189"/>
      <c r="G98" s="365">
        <f t="shared" si="2"/>
        <v>0</v>
      </c>
    </row>
    <row r="99" spans="1:7" s="358" customFormat="1" ht="54">
      <c r="A99" s="376">
        <v>22</v>
      </c>
      <c r="B99" s="375">
        <v>0</v>
      </c>
      <c r="C99" s="374" t="s">
        <v>2266</v>
      </c>
      <c r="D99" s="372" t="s">
        <v>2190</v>
      </c>
      <c r="E99" s="373">
        <v>3.5</v>
      </c>
      <c r="F99" s="1190"/>
      <c r="G99" s="371">
        <f t="shared" si="2"/>
        <v>0</v>
      </c>
    </row>
    <row r="100" spans="1:7" s="358" customFormat="1">
      <c r="A100" s="370">
        <v>0</v>
      </c>
      <c r="B100" s="369">
        <v>0</v>
      </c>
      <c r="C100" s="368" t="s">
        <v>2466</v>
      </c>
      <c r="D100" s="366">
        <v>0</v>
      </c>
      <c r="E100" s="367">
        <v>0</v>
      </c>
      <c r="F100" s="1189"/>
      <c r="G100" s="365">
        <f t="shared" si="2"/>
        <v>0</v>
      </c>
    </row>
    <row r="101" spans="1:7" s="358" customFormat="1">
      <c r="A101" s="370">
        <v>0</v>
      </c>
      <c r="B101" s="369">
        <v>0</v>
      </c>
      <c r="C101" s="368" t="s">
        <v>3196</v>
      </c>
      <c r="D101" s="366">
        <v>0</v>
      </c>
      <c r="E101" s="367">
        <v>0</v>
      </c>
      <c r="F101" s="1189"/>
      <c r="G101" s="365">
        <f t="shared" si="2"/>
        <v>0</v>
      </c>
    </row>
    <row r="102" spans="1:7" s="358" customFormat="1">
      <c r="A102" s="370">
        <v>0</v>
      </c>
      <c r="B102" s="369">
        <v>0</v>
      </c>
      <c r="C102" s="368" t="s">
        <v>2506</v>
      </c>
      <c r="D102" s="366">
        <v>0</v>
      </c>
      <c r="E102" s="367">
        <v>0</v>
      </c>
      <c r="F102" s="1189"/>
      <c r="G102" s="365">
        <f t="shared" si="2"/>
        <v>0</v>
      </c>
    </row>
    <row r="103" spans="1:7" s="358" customFormat="1">
      <c r="A103" s="370">
        <v>0</v>
      </c>
      <c r="B103" s="369">
        <v>0</v>
      </c>
      <c r="C103" s="368" t="s">
        <v>3205</v>
      </c>
      <c r="D103" s="366">
        <v>0</v>
      </c>
      <c r="E103" s="367">
        <v>0</v>
      </c>
      <c r="F103" s="1189"/>
      <c r="G103" s="365">
        <f t="shared" si="2"/>
        <v>0</v>
      </c>
    </row>
    <row r="104" spans="1:7" s="358" customFormat="1" ht="54">
      <c r="A104" s="376">
        <v>23</v>
      </c>
      <c r="B104" s="375">
        <v>0</v>
      </c>
      <c r="C104" s="374" t="s">
        <v>2264</v>
      </c>
      <c r="D104" s="372" t="s">
        <v>256</v>
      </c>
      <c r="E104" s="373">
        <v>0.39</v>
      </c>
      <c r="F104" s="1190"/>
      <c r="G104" s="371">
        <f t="shared" si="2"/>
        <v>0</v>
      </c>
    </row>
    <row r="105" spans="1:7" s="358" customFormat="1">
      <c r="A105" s="370">
        <v>0</v>
      </c>
      <c r="B105" s="369">
        <v>0</v>
      </c>
      <c r="C105" s="368" t="s">
        <v>2263</v>
      </c>
      <c r="D105" s="366">
        <v>0</v>
      </c>
      <c r="E105" s="367">
        <v>0</v>
      </c>
      <c r="F105" s="1189"/>
      <c r="G105" s="365">
        <f t="shared" si="2"/>
        <v>0</v>
      </c>
    </row>
    <row r="106" spans="1:7" s="358" customFormat="1">
      <c r="A106" s="370">
        <v>0</v>
      </c>
      <c r="B106" s="369">
        <v>0</v>
      </c>
      <c r="C106" s="368" t="s">
        <v>3196</v>
      </c>
      <c r="D106" s="366">
        <v>0</v>
      </c>
      <c r="E106" s="367">
        <v>0</v>
      </c>
      <c r="F106" s="1189"/>
      <c r="G106" s="365">
        <f t="shared" si="2"/>
        <v>0</v>
      </c>
    </row>
    <row r="107" spans="1:7" s="358" customFormat="1" ht="54">
      <c r="A107" s="376">
        <v>24</v>
      </c>
      <c r="B107" s="375">
        <v>0</v>
      </c>
      <c r="C107" s="374" t="s">
        <v>2262</v>
      </c>
      <c r="D107" s="372" t="s">
        <v>256</v>
      </c>
      <c r="E107" s="373">
        <v>0.63</v>
      </c>
      <c r="F107" s="1190"/>
      <c r="G107" s="371">
        <f t="shared" si="2"/>
        <v>0</v>
      </c>
    </row>
    <row r="108" spans="1:7" s="358" customFormat="1">
      <c r="A108" s="370">
        <v>0</v>
      </c>
      <c r="B108" s="369">
        <v>0</v>
      </c>
      <c r="C108" s="368" t="s">
        <v>2465</v>
      </c>
      <c r="D108" s="366">
        <v>0</v>
      </c>
      <c r="E108" s="367">
        <v>0</v>
      </c>
      <c r="F108" s="1189"/>
      <c r="G108" s="365">
        <f t="shared" si="2"/>
        <v>0</v>
      </c>
    </row>
    <row r="109" spans="1:7" s="358" customFormat="1">
      <c r="A109" s="370">
        <v>0</v>
      </c>
      <c r="B109" s="369">
        <v>0</v>
      </c>
      <c r="C109" s="368" t="s">
        <v>3196</v>
      </c>
      <c r="D109" s="366">
        <v>0</v>
      </c>
      <c r="E109" s="367">
        <v>0</v>
      </c>
      <c r="F109" s="1189"/>
      <c r="G109" s="365">
        <f t="shared" si="2"/>
        <v>0</v>
      </c>
    </row>
    <row r="110" spans="1:7" s="358" customFormat="1" ht="54">
      <c r="A110" s="376">
        <v>25</v>
      </c>
      <c r="B110" s="375">
        <v>0</v>
      </c>
      <c r="C110" s="374" t="s">
        <v>2260</v>
      </c>
      <c r="D110" s="372" t="s">
        <v>256</v>
      </c>
      <c r="E110" s="373">
        <v>0.81</v>
      </c>
      <c r="F110" s="1190"/>
      <c r="G110" s="371">
        <f t="shared" si="2"/>
        <v>0</v>
      </c>
    </row>
    <row r="111" spans="1:7" s="358" customFormat="1">
      <c r="A111" s="370">
        <v>0</v>
      </c>
      <c r="B111" s="369">
        <v>0</v>
      </c>
      <c r="C111" s="368" t="s">
        <v>2464</v>
      </c>
      <c r="D111" s="366">
        <v>0</v>
      </c>
      <c r="E111" s="367">
        <v>0</v>
      </c>
      <c r="F111" s="1189"/>
      <c r="G111" s="365">
        <f t="shared" si="2"/>
        <v>0</v>
      </c>
    </row>
    <row r="112" spans="1:7" s="358" customFormat="1">
      <c r="A112" s="370">
        <v>0</v>
      </c>
      <c r="B112" s="369">
        <v>0</v>
      </c>
      <c r="C112" s="368" t="s">
        <v>3196</v>
      </c>
      <c r="D112" s="366">
        <v>0</v>
      </c>
      <c r="E112" s="367">
        <v>0</v>
      </c>
      <c r="F112" s="1189"/>
      <c r="G112" s="365">
        <f t="shared" si="2"/>
        <v>0</v>
      </c>
    </row>
    <row r="113" spans="1:7" s="358" customFormat="1" ht="27">
      <c r="A113" s="376">
        <v>26</v>
      </c>
      <c r="B113" s="375">
        <v>0</v>
      </c>
      <c r="C113" s="374" t="s">
        <v>2258</v>
      </c>
      <c r="D113" s="372" t="s">
        <v>2193</v>
      </c>
      <c r="E113" s="373">
        <v>3</v>
      </c>
      <c r="F113" s="1190"/>
      <c r="G113" s="371">
        <f t="shared" si="2"/>
        <v>0</v>
      </c>
    </row>
    <row r="114" spans="1:7" s="358" customFormat="1">
      <c r="A114" s="370">
        <v>0</v>
      </c>
      <c r="B114" s="369">
        <v>0</v>
      </c>
      <c r="C114" s="368" t="s">
        <v>2257</v>
      </c>
      <c r="D114" s="366">
        <v>0</v>
      </c>
      <c r="E114" s="367">
        <v>0</v>
      </c>
      <c r="F114" s="1189"/>
      <c r="G114" s="365">
        <f t="shared" si="2"/>
        <v>0</v>
      </c>
    </row>
    <row r="115" spans="1:7" s="358" customFormat="1">
      <c r="A115" s="370">
        <v>0</v>
      </c>
      <c r="B115" s="369">
        <v>0</v>
      </c>
      <c r="C115" s="368" t="s">
        <v>3196</v>
      </c>
      <c r="D115" s="366">
        <v>0</v>
      </c>
      <c r="E115" s="367">
        <v>0</v>
      </c>
      <c r="F115" s="1189"/>
      <c r="G115" s="365">
        <f t="shared" si="2"/>
        <v>0</v>
      </c>
    </row>
    <row r="116" spans="1:7" s="358" customFormat="1" ht="27">
      <c r="A116" s="376">
        <v>27</v>
      </c>
      <c r="B116" s="375">
        <v>0</v>
      </c>
      <c r="C116" s="374" t="s">
        <v>2256</v>
      </c>
      <c r="D116" s="372" t="s">
        <v>2193</v>
      </c>
      <c r="E116" s="373">
        <v>2</v>
      </c>
      <c r="F116" s="1190"/>
      <c r="G116" s="371">
        <f t="shared" si="2"/>
        <v>0</v>
      </c>
    </row>
    <row r="117" spans="1:7" s="358" customFormat="1">
      <c r="A117" s="370">
        <v>0</v>
      </c>
      <c r="B117" s="369">
        <v>0</v>
      </c>
      <c r="C117" s="368" t="s">
        <v>2375</v>
      </c>
      <c r="D117" s="366">
        <v>0</v>
      </c>
      <c r="E117" s="367">
        <v>0</v>
      </c>
      <c r="F117" s="1189"/>
      <c r="G117" s="365">
        <f t="shared" si="2"/>
        <v>0</v>
      </c>
    </row>
    <row r="118" spans="1:7" s="358" customFormat="1">
      <c r="A118" s="370">
        <v>0</v>
      </c>
      <c r="B118" s="369">
        <v>0</v>
      </c>
      <c r="C118" s="368" t="s">
        <v>3196</v>
      </c>
      <c r="D118" s="366">
        <v>0</v>
      </c>
      <c r="E118" s="367">
        <v>0</v>
      </c>
      <c r="F118" s="1189"/>
      <c r="G118" s="365">
        <f t="shared" si="2"/>
        <v>0</v>
      </c>
    </row>
    <row r="119" spans="1:7" s="358" customFormat="1" ht="40.5">
      <c r="A119" s="376">
        <v>28</v>
      </c>
      <c r="B119" s="375">
        <v>0</v>
      </c>
      <c r="C119" s="374" t="s">
        <v>2188</v>
      </c>
      <c r="D119" s="372" t="s">
        <v>256</v>
      </c>
      <c r="E119" s="373">
        <v>12.850000000000001</v>
      </c>
      <c r="F119" s="1190"/>
      <c r="G119" s="371">
        <f t="shared" si="2"/>
        <v>0</v>
      </c>
    </row>
    <row r="120" spans="1:7" s="358" customFormat="1">
      <c r="A120" s="370">
        <v>0</v>
      </c>
      <c r="B120" s="369">
        <v>0</v>
      </c>
      <c r="C120" s="368" t="s">
        <v>2463</v>
      </c>
      <c r="D120" s="366">
        <v>0</v>
      </c>
      <c r="E120" s="367">
        <v>0</v>
      </c>
      <c r="F120" s="1189"/>
      <c r="G120" s="365">
        <f t="shared" si="2"/>
        <v>0</v>
      </c>
    </row>
    <row r="121" spans="1:7" s="358" customFormat="1">
      <c r="A121" s="370">
        <v>0</v>
      </c>
      <c r="B121" s="369">
        <v>0</v>
      </c>
      <c r="C121" s="368" t="s">
        <v>3196</v>
      </c>
      <c r="D121" s="366">
        <v>0</v>
      </c>
      <c r="E121" s="367">
        <v>0</v>
      </c>
      <c r="F121" s="1189"/>
      <c r="G121" s="365">
        <f t="shared" si="2"/>
        <v>0</v>
      </c>
    </row>
    <row r="122" spans="1:7" s="358" customFormat="1">
      <c r="A122" s="370">
        <v>0</v>
      </c>
      <c r="B122" s="369">
        <v>0</v>
      </c>
      <c r="C122" s="368" t="s">
        <v>2505</v>
      </c>
      <c r="D122" s="366">
        <v>0</v>
      </c>
      <c r="E122" s="367">
        <v>0</v>
      </c>
      <c r="F122" s="1189"/>
      <c r="G122" s="365">
        <f t="shared" si="2"/>
        <v>0</v>
      </c>
    </row>
    <row r="123" spans="1:7" s="358" customFormat="1">
      <c r="A123" s="370">
        <v>0</v>
      </c>
      <c r="B123" s="369">
        <v>0</v>
      </c>
      <c r="C123" s="368" t="s">
        <v>3205</v>
      </c>
      <c r="D123" s="366">
        <v>0</v>
      </c>
      <c r="E123" s="367">
        <v>0</v>
      </c>
      <c r="F123" s="1189"/>
      <c r="G123" s="365">
        <f t="shared" si="2"/>
        <v>0</v>
      </c>
    </row>
    <row r="124" spans="1:7" s="358" customFormat="1" ht="54">
      <c r="A124" s="376">
        <v>29</v>
      </c>
      <c r="B124" s="375">
        <v>0</v>
      </c>
      <c r="C124" s="374" t="s">
        <v>2503</v>
      </c>
      <c r="D124" s="372" t="s">
        <v>256</v>
      </c>
      <c r="E124" s="373">
        <v>0.6</v>
      </c>
      <c r="F124" s="1190"/>
      <c r="G124" s="371">
        <f t="shared" si="2"/>
        <v>0</v>
      </c>
    </row>
    <row r="125" spans="1:7" s="358" customFormat="1" ht="25.5">
      <c r="A125" s="370">
        <v>0</v>
      </c>
      <c r="B125" s="369">
        <v>0</v>
      </c>
      <c r="C125" s="368" t="s">
        <v>2502</v>
      </c>
      <c r="D125" s="366">
        <v>0</v>
      </c>
      <c r="E125" s="367">
        <v>0</v>
      </c>
      <c r="F125" s="1189"/>
      <c r="G125" s="365">
        <f t="shared" si="2"/>
        <v>0</v>
      </c>
    </row>
    <row r="126" spans="1:7" s="358" customFormat="1">
      <c r="A126" s="370">
        <v>0</v>
      </c>
      <c r="B126" s="369">
        <v>0</v>
      </c>
      <c r="C126" s="368" t="s">
        <v>2501</v>
      </c>
      <c r="D126" s="366">
        <v>0</v>
      </c>
      <c r="E126" s="367">
        <v>0</v>
      </c>
      <c r="F126" s="1189"/>
      <c r="G126" s="365">
        <f t="shared" si="2"/>
        <v>0</v>
      </c>
    </row>
    <row r="127" spans="1:7" s="358" customFormat="1">
      <c r="A127" s="370">
        <v>0</v>
      </c>
      <c r="B127" s="369">
        <v>0</v>
      </c>
      <c r="C127" s="368" t="s">
        <v>3204</v>
      </c>
      <c r="D127" s="366">
        <v>0</v>
      </c>
      <c r="E127" s="367">
        <v>0</v>
      </c>
      <c r="F127" s="1189"/>
      <c r="G127" s="365">
        <f t="shared" si="2"/>
        <v>0</v>
      </c>
    </row>
    <row r="128" spans="1:7" s="358" customFormat="1" ht="40.5">
      <c r="A128" s="376">
        <v>30</v>
      </c>
      <c r="B128" s="375">
        <v>0</v>
      </c>
      <c r="C128" s="374" t="s">
        <v>2254</v>
      </c>
      <c r="D128" s="372" t="s">
        <v>256</v>
      </c>
      <c r="E128" s="373">
        <v>0.16964600329384885</v>
      </c>
      <c r="F128" s="1190"/>
      <c r="G128" s="371">
        <f t="shared" si="2"/>
        <v>0</v>
      </c>
    </row>
    <row r="129" spans="1:7" s="358" customFormat="1" ht="25.5">
      <c r="A129" s="370">
        <v>0</v>
      </c>
      <c r="B129" s="369">
        <v>0</v>
      </c>
      <c r="C129" s="368" t="s">
        <v>2253</v>
      </c>
      <c r="D129" s="366">
        <v>0</v>
      </c>
      <c r="E129" s="367">
        <v>0</v>
      </c>
      <c r="F129" s="1189"/>
      <c r="G129" s="365">
        <f t="shared" si="2"/>
        <v>0</v>
      </c>
    </row>
    <row r="130" spans="1:7" s="358" customFormat="1">
      <c r="A130" s="370">
        <v>0</v>
      </c>
      <c r="B130" s="369">
        <v>0</v>
      </c>
      <c r="C130" s="368" t="s">
        <v>3196</v>
      </c>
      <c r="D130" s="366">
        <v>0</v>
      </c>
      <c r="E130" s="367">
        <v>0</v>
      </c>
      <c r="F130" s="1189"/>
      <c r="G130" s="365">
        <f t="shared" si="2"/>
        <v>0</v>
      </c>
    </row>
    <row r="131" spans="1:7" s="358" customFormat="1" ht="27">
      <c r="A131" s="376">
        <v>31</v>
      </c>
      <c r="B131" s="375">
        <v>0</v>
      </c>
      <c r="C131" s="374" t="s">
        <v>2252</v>
      </c>
      <c r="D131" s="372" t="s">
        <v>256</v>
      </c>
      <c r="E131" s="373">
        <v>4.0840704496667322E-3</v>
      </c>
      <c r="F131" s="1190"/>
      <c r="G131" s="371">
        <f t="shared" si="2"/>
        <v>0</v>
      </c>
    </row>
    <row r="132" spans="1:7" s="358" customFormat="1">
      <c r="A132" s="370">
        <v>0</v>
      </c>
      <c r="B132" s="369">
        <v>0</v>
      </c>
      <c r="C132" s="368" t="s">
        <v>2251</v>
      </c>
      <c r="D132" s="366">
        <v>0</v>
      </c>
      <c r="E132" s="367">
        <v>0</v>
      </c>
      <c r="F132" s="1189"/>
      <c r="G132" s="365">
        <f t="shared" si="2"/>
        <v>0</v>
      </c>
    </row>
    <row r="133" spans="1:7" s="358" customFormat="1">
      <c r="A133" s="370">
        <v>0</v>
      </c>
      <c r="B133" s="369">
        <v>0</v>
      </c>
      <c r="C133" s="368" t="s">
        <v>3196</v>
      </c>
      <c r="D133" s="366">
        <v>0</v>
      </c>
      <c r="E133" s="367">
        <v>0</v>
      </c>
      <c r="F133" s="1189"/>
      <c r="G133" s="365">
        <f t="shared" si="2"/>
        <v>0</v>
      </c>
    </row>
    <row r="134" spans="1:7" s="358" customFormat="1" ht="51">
      <c r="A134" s="370">
        <v>0</v>
      </c>
      <c r="B134" s="369">
        <v>0</v>
      </c>
      <c r="C134" s="368" t="s">
        <v>2250</v>
      </c>
      <c r="D134" s="366">
        <v>0</v>
      </c>
      <c r="E134" s="367">
        <v>0</v>
      </c>
      <c r="F134" s="1189"/>
      <c r="G134" s="365">
        <f t="shared" si="2"/>
        <v>0</v>
      </c>
    </row>
    <row r="135" spans="1:7" s="358" customFormat="1" ht="15.75">
      <c r="A135" s="379">
        <v>0</v>
      </c>
      <c r="B135" s="378">
        <v>0</v>
      </c>
      <c r="C135" s="377" t="s">
        <v>2689</v>
      </c>
      <c r="D135" s="366">
        <v>0</v>
      </c>
      <c r="E135" s="367">
        <v>0</v>
      </c>
      <c r="F135" s="1189"/>
      <c r="G135" s="365">
        <f t="shared" si="2"/>
        <v>0</v>
      </c>
    </row>
    <row r="136" spans="1:7" s="358" customFormat="1" ht="13.5">
      <c r="A136" s="376">
        <v>32</v>
      </c>
      <c r="B136" s="375" t="s">
        <v>2688</v>
      </c>
      <c r="C136" s="374" t="s">
        <v>2313</v>
      </c>
      <c r="D136" s="372" t="s">
        <v>1988</v>
      </c>
      <c r="E136" s="373">
        <v>1</v>
      </c>
      <c r="F136" s="1190"/>
      <c r="G136" s="371">
        <f t="shared" si="2"/>
        <v>0</v>
      </c>
    </row>
    <row r="137" spans="1:7" s="358" customFormat="1" ht="165.75">
      <c r="A137" s="370">
        <v>0</v>
      </c>
      <c r="B137" s="369">
        <v>0</v>
      </c>
      <c r="C137" s="368" t="s">
        <v>2687</v>
      </c>
      <c r="D137" s="366">
        <v>0</v>
      </c>
      <c r="E137" s="367">
        <v>0</v>
      </c>
      <c r="F137" s="1189"/>
      <c r="G137" s="365">
        <f t="shared" si="2"/>
        <v>0</v>
      </c>
    </row>
    <row r="138" spans="1:7" s="358" customFormat="1" ht="140.25">
      <c r="A138" s="370">
        <v>0</v>
      </c>
      <c r="B138" s="369">
        <v>0</v>
      </c>
      <c r="C138" s="368" t="s">
        <v>2686</v>
      </c>
      <c r="D138" s="366">
        <v>0</v>
      </c>
      <c r="E138" s="367">
        <v>0</v>
      </c>
      <c r="F138" s="1189"/>
      <c r="G138" s="365">
        <f t="shared" si="2"/>
        <v>0</v>
      </c>
    </row>
    <row r="139" spans="1:7" s="358" customFormat="1" ht="89.25">
      <c r="A139" s="370">
        <v>0</v>
      </c>
      <c r="B139" s="369">
        <v>0</v>
      </c>
      <c r="C139" s="368" t="s">
        <v>2685</v>
      </c>
      <c r="D139" s="366">
        <v>0</v>
      </c>
      <c r="E139" s="367">
        <v>0</v>
      </c>
      <c r="F139" s="1189"/>
      <c r="G139" s="365">
        <f t="shared" si="2"/>
        <v>0</v>
      </c>
    </row>
    <row r="140" spans="1:7" s="358" customFormat="1" ht="165.75">
      <c r="A140" s="370">
        <v>0</v>
      </c>
      <c r="B140" s="369">
        <v>0</v>
      </c>
      <c r="C140" s="368" t="s">
        <v>2684</v>
      </c>
      <c r="D140" s="366">
        <v>0</v>
      </c>
      <c r="E140" s="367">
        <v>0</v>
      </c>
      <c r="F140" s="1189"/>
      <c r="G140" s="365">
        <f t="shared" si="2"/>
        <v>0</v>
      </c>
    </row>
    <row r="141" spans="1:7" s="358" customFormat="1">
      <c r="A141" s="370">
        <v>0</v>
      </c>
      <c r="B141" s="369">
        <v>0</v>
      </c>
      <c r="C141" s="368" t="s">
        <v>2192</v>
      </c>
      <c r="D141" s="366">
        <v>0</v>
      </c>
      <c r="E141" s="367">
        <v>0</v>
      </c>
      <c r="F141" s="1189"/>
      <c r="G141" s="365">
        <f t="shared" si="2"/>
        <v>0</v>
      </c>
    </row>
    <row r="142" spans="1:7" s="358" customFormat="1">
      <c r="A142" s="370">
        <v>0</v>
      </c>
      <c r="B142" s="369">
        <v>0</v>
      </c>
      <c r="C142" s="368" t="s">
        <v>3206</v>
      </c>
      <c r="D142" s="366">
        <v>0</v>
      </c>
      <c r="E142" s="367">
        <v>0</v>
      </c>
      <c r="F142" s="1189"/>
      <c r="G142" s="365">
        <f t="shared" si="2"/>
        <v>0</v>
      </c>
    </row>
    <row r="143" spans="1:7" s="358" customFormat="1" ht="13.5">
      <c r="A143" s="376">
        <v>33</v>
      </c>
      <c r="B143" s="375">
        <v>0</v>
      </c>
      <c r="C143" s="374" t="s">
        <v>2308</v>
      </c>
      <c r="D143" s="372" t="s">
        <v>2193</v>
      </c>
      <c r="E143" s="373">
        <v>1</v>
      </c>
      <c r="F143" s="1190"/>
      <c r="G143" s="371">
        <f t="shared" si="2"/>
        <v>0</v>
      </c>
    </row>
    <row r="144" spans="1:7" s="358" customFormat="1">
      <c r="A144" s="370">
        <v>0</v>
      </c>
      <c r="B144" s="369">
        <v>0</v>
      </c>
      <c r="C144" s="368" t="s">
        <v>2192</v>
      </c>
      <c r="D144" s="366">
        <v>0</v>
      </c>
      <c r="E144" s="367">
        <v>0</v>
      </c>
      <c r="F144" s="1189"/>
      <c r="G144" s="365">
        <f t="shared" si="2"/>
        <v>0</v>
      </c>
    </row>
    <row r="145" spans="1:7" s="358" customFormat="1">
      <c r="A145" s="370">
        <v>0</v>
      </c>
      <c r="B145" s="369">
        <v>0</v>
      </c>
      <c r="C145" s="368" t="s">
        <v>3206</v>
      </c>
      <c r="D145" s="366">
        <v>0</v>
      </c>
      <c r="E145" s="367">
        <v>0</v>
      </c>
      <c r="F145" s="1189"/>
      <c r="G145" s="365">
        <f t="shared" si="2"/>
        <v>0</v>
      </c>
    </row>
    <row r="146" spans="1:7" s="358" customFormat="1" ht="54">
      <c r="A146" s="376">
        <v>34</v>
      </c>
      <c r="B146" s="375" t="s">
        <v>2682</v>
      </c>
      <c r="C146" s="374" t="s">
        <v>2305</v>
      </c>
      <c r="D146" s="372" t="s">
        <v>1988</v>
      </c>
      <c r="E146" s="373">
        <v>1</v>
      </c>
      <c r="F146" s="1190"/>
      <c r="G146" s="371">
        <f t="shared" si="2"/>
        <v>0</v>
      </c>
    </row>
    <row r="147" spans="1:7" s="358" customFormat="1">
      <c r="A147" s="370">
        <v>0</v>
      </c>
      <c r="B147" s="369">
        <v>0</v>
      </c>
      <c r="C147" s="368" t="s">
        <v>2192</v>
      </c>
      <c r="D147" s="366">
        <v>0</v>
      </c>
      <c r="E147" s="367">
        <v>0</v>
      </c>
      <c r="F147" s="1189"/>
      <c r="G147" s="365">
        <f t="shared" ref="G147:G210" si="3">E147*F147</f>
        <v>0</v>
      </c>
    </row>
    <row r="148" spans="1:7" s="358" customFormat="1">
      <c r="A148" s="370">
        <v>0</v>
      </c>
      <c r="B148" s="369">
        <v>0</v>
      </c>
      <c r="C148" s="368" t="s">
        <v>3196</v>
      </c>
      <c r="D148" s="366">
        <v>0</v>
      </c>
      <c r="E148" s="367">
        <v>0</v>
      </c>
      <c r="F148" s="1189"/>
      <c r="G148" s="365">
        <f t="shared" si="3"/>
        <v>0</v>
      </c>
    </row>
    <row r="149" spans="1:7" s="358" customFormat="1" ht="27">
      <c r="A149" s="376">
        <v>35</v>
      </c>
      <c r="B149" s="375" t="s">
        <v>2681</v>
      </c>
      <c r="C149" s="374" t="s">
        <v>2395</v>
      </c>
      <c r="D149" s="372" t="s">
        <v>2193</v>
      </c>
      <c r="E149" s="373">
        <v>1</v>
      </c>
      <c r="F149" s="1190"/>
      <c r="G149" s="371">
        <f t="shared" si="3"/>
        <v>0</v>
      </c>
    </row>
    <row r="150" spans="1:7" s="358" customFormat="1">
      <c r="A150" s="370">
        <v>0</v>
      </c>
      <c r="B150" s="369">
        <v>0</v>
      </c>
      <c r="C150" s="368" t="s">
        <v>2192</v>
      </c>
      <c r="D150" s="366">
        <v>0</v>
      </c>
      <c r="E150" s="367">
        <v>0</v>
      </c>
      <c r="F150" s="1189"/>
      <c r="G150" s="365">
        <f t="shared" si="3"/>
        <v>0</v>
      </c>
    </row>
    <row r="151" spans="1:7" s="358" customFormat="1">
      <c r="A151" s="370">
        <v>0</v>
      </c>
      <c r="B151" s="369">
        <v>0</v>
      </c>
      <c r="C151" s="368" t="s">
        <v>3196</v>
      </c>
      <c r="D151" s="366">
        <v>0</v>
      </c>
      <c r="E151" s="367">
        <v>0</v>
      </c>
      <c r="F151" s="1189"/>
      <c r="G151" s="365">
        <f t="shared" si="3"/>
        <v>0</v>
      </c>
    </row>
    <row r="152" spans="1:7" s="358" customFormat="1" ht="27">
      <c r="A152" s="376">
        <v>36</v>
      </c>
      <c r="B152" s="375" t="s">
        <v>2680</v>
      </c>
      <c r="C152" s="374" t="s">
        <v>2399</v>
      </c>
      <c r="D152" s="372" t="s">
        <v>2193</v>
      </c>
      <c r="E152" s="373">
        <v>1</v>
      </c>
      <c r="F152" s="1190"/>
      <c r="G152" s="371">
        <f t="shared" si="3"/>
        <v>0</v>
      </c>
    </row>
    <row r="153" spans="1:7" s="358" customFormat="1">
      <c r="A153" s="370">
        <v>0</v>
      </c>
      <c r="B153" s="369">
        <v>0</v>
      </c>
      <c r="C153" s="368" t="s">
        <v>2192</v>
      </c>
      <c r="D153" s="366">
        <v>0</v>
      </c>
      <c r="E153" s="367">
        <v>0</v>
      </c>
      <c r="F153" s="1189"/>
      <c r="G153" s="365">
        <f t="shared" si="3"/>
        <v>0</v>
      </c>
    </row>
    <row r="154" spans="1:7" s="358" customFormat="1">
      <c r="A154" s="370">
        <v>0</v>
      </c>
      <c r="B154" s="369">
        <v>0</v>
      </c>
      <c r="C154" s="368" t="s">
        <v>3196</v>
      </c>
      <c r="D154" s="366">
        <v>0</v>
      </c>
      <c r="E154" s="367">
        <v>0</v>
      </c>
      <c r="F154" s="1189"/>
      <c r="G154" s="365">
        <f t="shared" si="3"/>
        <v>0</v>
      </c>
    </row>
    <row r="155" spans="1:7" s="358" customFormat="1" ht="27">
      <c r="A155" s="376">
        <v>37</v>
      </c>
      <c r="B155" s="375" t="s">
        <v>2679</v>
      </c>
      <c r="C155" s="374" t="s">
        <v>2397</v>
      </c>
      <c r="D155" s="372" t="s">
        <v>2193</v>
      </c>
      <c r="E155" s="373">
        <v>1</v>
      </c>
      <c r="F155" s="1190"/>
      <c r="G155" s="371">
        <f t="shared" si="3"/>
        <v>0</v>
      </c>
    </row>
    <row r="156" spans="1:7" s="358" customFormat="1">
      <c r="A156" s="370">
        <v>0</v>
      </c>
      <c r="B156" s="369">
        <v>0</v>
      </c>
      <c r="C156" s="368" t="s">
        <v>2192</v>
      </c>
      <c r="D156" s="366">
        <v>0</v>
      </c>
      <c r="E156" s="367">
        <v>0</v>
      </c>
      <c r="F156" s="1189"/>
      <c r="G156" s="365">
        <f t="shared" si="3"/>
        <v>0</v>
      </c>
    </row>
    <row r="157" spans="1:7" s="358" customFormat="1">
      <c r="A157" s="370">
        <v>0</v>
      </c>
      <c r="B157" s="369">
        <v>0</v>
      </c>
      <c r="C157" s="368" t="s">
        <v>3196</v>
      </c>
      <c r="D157" s="366">
        <v>0</v>
      </c>
      <c r="E157" s="367">
        <v>0</v>
      </c>
      <c r="F157" s="1189"/>
      <c r="G157" s="365">
        <f t="shared" si="3"/>
        <v>0</v>
      </c>
    </row>
    <row r="158" spans="1:7" s="358" customFormat="1" ht="27">
      <c r="A158" s="376">
        <v>38</v>
      </c>
      <c r="B158" s="375" t="s">
        <v>2678</v>
      </c>
      <c r="C158" s="374" t="s">
        <v>2395</v>
      </c>
      <c r="D158" s="372" t="s">
        <v>2193</v>
      </c>
      <c r="E158" s="373">
        <v>1</v>
      </c>
      <c r="F158" s="1190"/>
      <c r="G158" s="371">
        <f t="shared" si="3"/>
        <v>0</v>
      </c>
    </row>
    <row r="159" spans="1:7" s="358" customFormat="1">
      <c r="A159" s="370">
        <v>0</v>
      </c>
      <c r="B159" s="369">
        <v>0</v>
      </c>
      <c r="C159" s="368" t="s">
        <v>2192</v>
      </c>
      <c r="D159" s="366">
        <v>0</v>
      </c>
      <c r="E159" s="367">
        <v>0</v>
      </c>
      <c r="F159" s="1189"/>
      <c r="G159" s="365">
        <f t="shared" si="3"/>
        <v>0</v>
      </c>
    </row>
    <row r="160" spans="1:7" s="358" customFormat="1">
      <c r="A160" s="370">
        <v>0</v>
      </c>
      <c r="B160" s="369">
        <v>0</v>
      </c>
      <c r="C160" s="368" t="s">
        <v>3196</v>
      </c>
      <c r="D160" s="366">
        <v>0</v>
      </c>
      <c r="E160" s="367">
        <v>0</v>
      </c>
      <c r="F160" s="1189"/>
      <c r="G160" s="365">
        <f t="shared" si="3"/>
        <v>0</v>
      </c>
    </row>
    <row r="161" spans="1:7" s="358" customFormat="1" ht="108">
      <c r="A161" s="376">
        <v>39</v>
      </c>
      <c r="B161" s="375" t="s">
        <v>2677</v>
      </c>
      <c r="C161" s="374" t="s">
        <v>2393</v>
      </c>
      <c r="D161" s="372" t="s">
        <v>2193</v>
      </c>
      <c r="E161" s="373">
        <v>2</v>
      </c>
      <c r="F161" s="1190"/>
      <c r="G161" s="371">
        <f t="shared" si="3"/>
        <v>0</v>
      </c>
    </row>
    <row r="162" spans="1:7" s="358" customFormat="1">
      <c r="A162" s="370">
        <v>0</v>
      </c>
      <c r="B162" s="369">
        <v>0</v>
      </c>
      <c r="C162" s="368" t="s">
        <v>2217</v>
      </c>
      <c r="D162" s="366">
        <v>0</v>
      </c>
      <c r="E162" s="367">
        <v>0</v>
      </c>
      <c r="F162" s="1189"/>
      <c r="G162" s="365">
        <f t="shared" si="3"/>
        <v>0</v>
      </c>
    </row>
    <row r="163" spans="1:7" s="358" customFormat="1">
      <c r="A163" s="370">
        <v>0</v>
      </c>
      <c r="B163" s="369">
        <v>0</v>
      </c>
      <c r="C163" s="368" t="s">
        <v>3196</v>
      </c>
      <c r="D163" s="366">
        <v>0</v>
      </c>
      <c r="E163" s="367">
        <v>0</v>
      </c>
      <c r="F163" s="1189"/>
      <c r="G163" s="365">
        <f t="shared" si="3"/>
        <v>0</v>
      </c>
    </row>
    <row r="164" spans="1:7" s="358" customFormat="1" ht="40.5">
      <c r="A164" s="376">
        <v>40</v>
      </c>
      <c r="B164" s="375" t="s">
        <v>2676</v>
      </c>
      <c r="C164" s="374" t="s">
        <v>2291</v>
      </c>
      <c r="D164" s="372" t="s">
        <v>2193</v>
      </c>
      <c r="E164" s="373">
        <v>1</v>
      </c>
      <c r="F164" s="1190"/>
      <c r="G164" s="371">
        <f t="shared" si="3"/>
        <v>0</v>
      </c>
    </row>
    <row r="165" spans="1:7" s="358" customFormat="1">
      <c r="A165" s="370">
        <v>0</v>
      </c>
      <c r="B165" s="369">
        <v>0</v>
      </c>
      <c r="C165" s="368" t="s">
        <v>2192</v>
      </c>
      <c r="D165" s="366">
        <v>0</v>
      </c>
      <c r="E165" s="367">
        <v>0</v>
      </c>
      <c r="F165" s="1189"/>
      <c r="G165" s="365">
        <f t="shared" si="3"/>
        <v>0</v>
      </c>
    </row>
    <row r="166" spans="1:7" s="358" customFormat="1">
      <c r="A166" s="370">
        <v>0</v>
      </c>
      <c r="B166" s="369">
        <v>0</v>
      </c>
      <c r="C166" s="368" t="s">
        <v>3207</v>
      </c>
      <c r="D166" s="366">
        <v>0</v>
      </c>
      <c r="E166" s="367">
        <v>0</v>
      </c>
      <c r="F166" s="1189"/>
      <c r="G166" s="365">
        <f t="shared" si="3"/>
        <v>0</v>
      </c>
    </row>
    <row r="167" spans="1:7" s="358" customFormat="1" ht="81">
      <c r="A167" s="376">
        <v>41</v>
      </c>
      <c r="B167" s="375" t="s">
        <v>2675</v>
      </c>
      <c r="C167" s="374" t="s">
        <v>2289</v>
      </c>
      <c r="D167" s="372" t="s">
        <v>2193</v>
      </c>
      <c r="E167" s="373">
        <v>1</v>
      </c>
      <c r="F167" s="1190"/>
      <c r="G167" s="371">
        <f t="shared" si="3"/>
        <v>0</v>
      </c>
    </row>
    <row r="168" spans="1:7" s="358" customFormat="1">
      <c r="A168" s="370">
        <v>0</v>
      </c>
      <c r="B168" s="369">
        <v>0</v>
      </c>
      <c r="C168" s="368" t="s">
        <v>2192</v>
      </c>
      <c r="D168" s="366">
        <v>0</v>
      </c>
      <c r="E168" s="367">
        <v>0</v>
      </c>
      <c r="F168" s="1189"/>
      <c r="G168" s="365">
        <f t="shared" si="3"/>
        <v>0</v>
      </c>
    </row>
    <row r="169" spans="1:7" s="358" customFormat="1">
      <c r="A169" s="370">
        <v>0</v>
      </c>
      <c r="B169" s="369">
        <v>0</v>
      </c>
      <c r="C169" s="368" t="s">
        <v>3196</v>
      </c>
      <c r="D169" s="366">
        <v>0</v>
      </c>
      <c r="E169" s="367">
        <v>0</v>
      </c>
      <c r="F169" s="1189"/>
      <c r="G169" s="365">
        <f t="shared" si="3"/>
        <v>0</v>
      </c>
    </row>
    <row r="170" spans="1:7" s="358" customFormat="1" ht="27">
      <c r="A170" s="376">
        <v>42</v>
      </c>
      <c r="B170" s="375" t="s">
        <v>2674</v>
      </c>
      <c r="C170" s="374" t="s">
        <v>2287</v>
      </c>
      <c r="D170" s="372" t="s">
        <v>2193</v>
      </c>
      <c r="E170" s="373">
        <v>2</v>
      </c>
      <c r="F170" s="1190"/>
      <c r="G170" s="371">
        <f t="shared" si="3"/>
        <v>0</v>
      </c>
    </row>
    <row r="171" spans="1:7" s="358" customFormat="1">
      <c r="A171" s="370">
        <v>0</v>
      </c>
      <c r="B171" s="369">
        <v>0</v>
      </c>
      <c r="C171" s="368" t="s">
        <v>2217</v>
      </c>
      <c r="D171" s="366">
        <v>0</v>
      </c>
      <c r="E171" s="367">
        <v>0</v>
      </c>
      <c r="F171" s="1189"/>
      <c r="G171" s="365">
        <f t="shared" si="3"/>
        <v>0</v>
      </c>
    </row>
    <row r="172" spans="1:7" s="358" customFormat="1">
      <c r="A172" s="370">
        <v>0</v>
      </c>
      <c r="B172" s="369">
        <v>0</v>
      </c>
      <c r="C172" s="368" t="s">
        <v>3208</v>
      </c>
      <c r="D172" s="366">
        <v>0</v>
      </c>
      <c r="E172" s="367">
        <v>0</v>
      </c>
      <c r="F172" s="1189"/>
      <c r="G172" s="365">
        <f t="shared" si="3"/>
        <v>0</v>
      </c>
    </row>
    <row r="173" spans="1:7" s="358" customFormat="1" ht="27">
      <c r="A173" s="376">
        <v>43</v>
      </c>
      <c r="B173" s="375" t="s">
        <v>2673</v>
      </c>
      <c r="C173" s="374" t="s">
        <v>2285</v>
      </c>
      <c r="D173" s="372" t="s">
        <v>2193</v>
      </c>
      <c r="E173" s="373">
        <v>1</v>
      </c>
      <c r="F173" s="1190"/>
      <c r="G173" s="371">
        <f t="shared" si="3"/>
        <v>0</v>
      </c>
    </row>
    <row r="174" spans="1:7" s="358" customFormat="1">
      <c r="A174" s="370">
        <v>0</v>
      </c>
      <c r="B174" s="369">
        <v>0</v>
      </c>
      <c r="C174" s="368" t="s">
        <v>2192</v>
      </c>
      <c r="D174" s="366">
        <v>0</v>
      </c>
      <c r="E174" s="367">
        <v>0</v>
      </c>
      <c r="F174" s="1189"/>
      <c r="G174" s="365">
        <f t="shared" si="3"/>
        <v>0</v>
      </c>
    </row>
    <row r="175" spans="1:7" s="358" customFormat="1">
      <c r="A175" s="370">
        <v>0</v>
      </c>
      <c r="B175" s="369">
        <v>0</v>
      </c>
      <c r="C175" s="368" t="s">
        <v>3207</v>
      </c>
      <c r="D175" s="366">
        <v>0</v>
      </c>
      <c r="E175" s="367">
        <v>0</v>
      </c>
      <c r="F175" s="1189"/>
      <c r="G175" s="365">
        <f t="shared" si="3"/>
        <v>0</v>
      </c>
    </row>
    <row r="176" spans="1:7" s="358" customFormat="1" ht="27">
      <c r="A176" s="376">
        <v>44</v>
      </c>
      <c r="B176" s="375" t="s">
        <v>2672</v>
      </c>
      <c r="C176" s="374" t="s">
        <v>2283</v>
      </c>
      <c r="D176" s="372" t="s">
        <v>2190</v>
      </c>
      <c r="E176" s="373">
        <v>3.75</v>
      </c>
      <c r="F176" s="1190"/>
      <c r="G176" s="371">
        <f t="shared" si="3"/>
        <v>0</v>
      </c>
    </row>
    <row r="177" spans="1:7" s="358" customFormat="1">
      <c r="A177" s="370">
        <v>0</v>
      </c>
      <c r="B177" s="369">
        <v>0</v>
      </c>
      <c r="C177" s="368" t="s">
        <v>2281</v>
      </c>
      <c r="D177" s="366">
        <v>0</v>
      </c>
      <c r="E177" s="367">
        <v>0</v>
      </c>
      <c r="F177" s="1189"/>
      <c r="G177" s="365">
        <f t="shared" si="3"/>
        <v>0</v>
      </c>
    </row>
    <row r="178" spans="1:7" s="358" customFormat="1">
      <c r="A178" s="370">
        <v>0</v>
      </c>
      <c r="B178" s="369">
        <v>0</v>
      </c>
      <c r="C178" s="368" t="s">
        <v>3208</v>
      </c>
      <c r="D178" s="366">
        <v>0</v>
      </c>
      <c r="E178" s="367">
        <v>0</v>
      </c>
      <c r="F178" s="1189"/>
      <c r="G178" s="365">
        <f t="shared" si="3"/>
        <v>0</v>
      </c>
    </row>
    <row r="179" spans="1:7" s="358" customFormat="1" ht="27">
      <c r="A179" s="376">
        <v>45</v>
      </c>
      <c r="B179" s="375" t="s">
        <v>2670</v>
      </c>
      <c r="C179" s="374" t="s">
        <v>2278</v>
      </c>
      <c r="D179" s="372" t="s">
        <v>2190</v>
      </c>
      <c r="E179" s="373">
        <v>1.25</v>
      </c>
      <c r="F179" s="1190"/>
      <c r="G179" s="371">
        <f t="shared" si="3"/>
        <v>0</v>
      </c>
    </row>
    <row r="180" spans="1:7" s="358" customFormat="1">
      <c r="A180" s="370">
        <v>0</v>
      </c>
      <c r="B180" s="369">
        <v>0</v>
      </c>
      <c r="C180" s="368" t="s">
        <v>2276</v>
      </c>
      <c r="D180" s="366">
        <v>0</v>
      </c>
      <c r="E180" s="367">
        <v>0</v>
      </c>
      <c r="F180" s="1189"/>
      <c r="G180" s="365">
        <f t="shared" si="3"/>
        <v>0</v>
      </c>
    </row>
    <row r="181" spans="1:7" s="358" customFormat="1">
      <c r="A181" s="370">
        <v>0</v>
      </c>
      <c r="B181" s="369">
        <v>0</v>
      </c>
      <c r="C181" s="368" t="s">
        <v>3207</v>
      </c>
      <c r="D181" s="366">
        <v>0</v>
      </c>
      <c r="E181" s="367">
        <v>0</v>
      </c>
      <c r="F181" s="1189"/>
      <c r="G181" s="365">
        <f t="shared" si="3"/>
        <v>0</v>
      </c>
    </row>
    <row r="182" spans="1:7" s="358" customFormat="1" ht="40.5">
      <c r="A182" s="376">
        <v>46</v>
      </c>
      <c r="B182" s="375" t="s">
        <v>2668</v>
      </c>
      <c r="C182" s="374" t="s">
        <v>2273</v>
      </c>
      <c r="D182" s="372" t="s">
        <v>2193</v>
      </c>
      <c r="E182" s="373">
        <v>1</v>
      </c>
      <c r="F182" s="1190"/>
      <c r="G182" s="371">
        <f t="shared" si="3"/>
        <v>0</v>
      </c>
    </row>
    <row r="183" spans="1:7" s="358" customFormat="1">
      <c r="A183" s="370">
        <v>0</v>
      </c>
      <c r="B183" s="369">
        <v>0</v>
      </c>
      <c r="C183" s="368" t="s">
        <v>2192</v>
      </c>
      <c r="D183" s="366">
        <v>0</v>
      </c>
      <c r="E183" s="367">
        <v>0</v>
      </c>
      <c r="F183" s="1189"/>
      <c r="G183" s="365">
        <f t="shared" si="3"/>
        <v>0</v>
      </c>
    </row>
    <row r="184" spans="1:7" s="358" customFormat="1">
      <c r="A184" s="370">
        <v>0</v>
      </c>
      <c r="B184" s="369">
        <v>0</v>
      </c>
      <c r="C184" s="368" t="s">
        <v>3209</v>
      </c>
      <c r="D184" s="366">
        <v>0</v>
      </c>
      <c r="E184" s="367">
        <v>0</v>
      </c>
      <c r="F184" s="1189"/>
      <c r="G184" s="365">
        <f t="shared" si="3"/>
        <v>0</v>
      </c>
    </row>
    <row r="185" spans="1:7" s="358" customFormat="1" ht="27">
      <c r="A185" s="376">
        <v>47</v>
      </c>
      <c r="B185" s="375" t="s">
        <v>2666</v>
      </c>
      <c r="C185" s="374" t="s">
        <v>2608</v>
      </c>
      <c r="D185" s="372" t="s">
        <v>2193</v>
      </c>
      <c r="E185" s="373">
        <v>1</v>
      </c>
      <c r="F185" s="1190"/>
      <c r="G185" s="371">
        <f t="shared" si="3"/>
        <v>0</v>
      </c>
    </row>
    <row r="186" spans="1:7" s="358" customFormat="1">
      <c r="A186" s="370">
        <v>0</v>
      </c>
      <c r="B186" s="369">
        <v>0</v>
      </c>
      <c r="C186" s="368" t="s">
        <v>2192</v>
      </c>
      <c r="D186" s="366">
        <v>0</v>
      </c>
      <c r="E186" s="367">
        <v>0</v>
      </c>
      <c r="F186" s="1189"/>
      <c r="G186" s="365">
        <f t="shared" si="3"/>
        <v>0</v>
      </c>
    </row>
    <row r="187" spans="1:7" s="358" customFormat="1">
      <c r="A187" s="370">
        <v>0</v>
      </c>
      <c r="B187" s="369">
        <v>0</v>
      </c>
      <c r="C187" s="368" t="s">
        <v>3196</v>
      </c>
      <c r="D187" s="366">
        <v>0</v>
      </c>
      <c r="E187" s="367">
        <v>0</v>
      </c>
      <c r="F187" s="1189"/>
      <c r="G187" s="365">
        <f t="shared" si="3"/>
        <v>0</v>
      </c>
    </row>
    <row r="188" spans="1:7" s="358" customFormat="1" ht="135">
      <c r="A188" s="376">
        <v>48</v>
      </c>
      <c r="B188" s="375" t="s">
        <v>2665</v>
      </c>
      <c r="C188" s="374" t="s">
        <v>2381</v>
      </c>
      <c r="D188" s="372" t="s">
        <v>2193</v>
      </c>
      <c r="E188" s="373">
        <v>1</v>
      </c>
      <c r="F188" s="1190"/>
      <c r="G188" s="371">
        <f t="shared" si="3"/>
        <v>0</v>
      </c>
    </row>
    <row r="189" spans="1:7" s="358" customFormat="1">
      <c r="A189" s="370">
        <v>0</v>
      </c>
      <c r="B189" s="369">
        <v>0</v>
      </c>
      <c r="C189" s="368" t="s">
        <v>2192</v>
      </c>
      <c r="D189" s="366">
        <v>0</v>
      </c>
      <c r="E189" s="367">
        <v>0</v>
      </c>
      <c r="F189" s="1189"/>
      <c r="G189" s="365">
        <f t="shared" si="3"/>
        <v>0</v>
      </c>
    </row>
    <row r="190" spans="1:7" s="358" customFormat="1">
      <c r="A190" s="370">
        <v>0</v>
      </c>
      <c r="B190" s="369">
        <v>0</v>
      </c>
      <c r="C190" s="368" t="s">
        <v>3210</v>
      </c>
      <c r="D190" s="366">
        <v>0</v>
      </c>
      <c r="E190" s="367">
        <v>0</v>
      </c>
      <c r="F190" s="1189"/>
      <c r="G190" s="365">
        <f t="shared" si="3"/>
        <v>0</v>
      </c>
    </row>
    <row r="191" spans="1:7" s="358" customFormat="1" ht="40.5">
      <c r="A191" s="376">
        <v>49</v>
      </c>
      <c r="B191" s="375" t="s">
        <v>2663</v>
      </c>
      <c r="C191" s="374" t="s">
        <v>2604</v>
      </c>
      <c r="D191" s="372" t="s">
        <v>2193</v>
      </c>
      <c r="E191" s="373">
        <v>1</v>
      </c>
      <c r="F191" s="1190"/>
      <c r="G191" s="371">
        <f t="shared" si="3"/>
        <v>0</v>
      </c>
    </row>
    <row r="192" spans="1:7" s="358" customFormat="1">
      <c r="A192" s="370">
        <v>0</v>
      </c>
      <c r="B192" s="369">
        <v>0</v>
      </c>
      <c r="C192" s="368" t="s">
        <v>2192</v>
      </c>
      <c r="D192" s="366">
        <v>0</v>
      </c>
      <c r="E192" s="367">
        <v>0</v>
      </c>
      <c r="F192" s="1189"/>
      <c r="G192" s="365">
        <f t="shared" si="3"/>
        <v>0</v>
      </c>
    </row>
    <row r="193" spans="1:7" s="358" customFormat="1">
      <c r="A193" s="370">
        <v>0</v>
      </c>
      <c r="B193" s="369">
        <v>0</v>
      </c>
      <c r="C193" s="368" t="s">
        <v>3204</v>
      </c>
      <c r="D193" s="366">
        <v>0</v>
      </c>
      <c r="E193" s="367">
        <v>0</v>
      </c>
      <c r="F193" s="1189"/>
      <c r="G193" s="365">
        <f t="shared" si="3"/>
        <v>0</v>
      </c>
    </row>
    <row r="194" spans="1:7" s="358" customFormat="1" ht="54">
      <c r="A194" s="376">
        <v>50</v>
      </c>
      <c r="B194" s="375">
        <v>0</v>
      </c>
      <c r="C194" s="374" t="s">
        <v>2204</v>
      </c>
      <c r="D194" s="372" t="s">
        <v>2190</v>
      </c>
      <c r="E194" s="373">
        <v>21.000000000000004</v>
      </c>
      <c r="F194" s="1190"/>
      <c r="G194" s="371">
        <f t="shared" si="3"/>
        <v>0</v>
      </c>
    </row>
    <row r="195" spans="1:7" s="358" customFormat="1">
      <c r="A195" s="370">
        <v>0</v>
      </c>
      <c r="B195" s="369">
        <v>0</v>
      </c>
      <c r="C195" s="368" t="s">
        <v>2379</v>
      </c>
      <c r="D195" s="366">
        <v>0</v>
      </c>
      <c r="E195" s="367">
        <v>0</v>
      </c>
      <c r="F195" s="1189"/>
      <c r="G195" s="365">
        <f t="shared" si="3"/>
        <v>0</v>
      </c>
    </row>
    <row r="196" spans="1:7" s="358" customFormat="1">
      <c r="A196" s="370">
        <v>0</v>
      </c>
      <c r="B196" s="369">
        <v>0</v>
      </c>
      <c r="C196" s="368" t="s">
        <v>3196</v>
      </c>
      <c r="D196" s="366">
        <v>0</v>
      </c>
      <c r="E196" s="367">
        <v>0</v>
      </c>
      <c r="F196" s="1189"/>
      <c r="G196" s="365">
        <f t="shared" si="3"/>
        <v>0</v>
      </c>
    </row>
    <row r="197" spans="1:7" s="358" customFormat="1">
      <c r="A197" s="370">
        <v>0</v>
      </c>
      <c r="B197" s="369">
        <v>0</v>
      </c>
      <c r="C197" s="368" t="s">
        <v>2603</v>
      </c>
      <c r="D197" s="366">
        <v>0</v>
      </c>
      <c r="E197" s="367">
        <v>0</v>
      </c>
      <c r="F197" s="1189"/>
      <c r="G197" s="365">
        <f t="shared" si="3"/>
        <v>0</v>
      </c>
    </row>
    <row r="198" spans="1:7" s="358" customFormat="1">
      <c r="A198" s="370">
        <v>0</v>
      </c>
      <c r="B198" s="369">
        <v>0</v>
      </c>
      <c r="C198" s="368" t="s">
        <v>3205</v>
      </c>
      <c r="D198" s="366">
        <v>0</v>
      </c>
      <c r="E198" s="367">
        <v>0</v>
      </c>
      <c r="F198" s="1189"/>
      <c r="G198" s="365">
        <f t="shared" si="3"/>
        <v>0</v>
      </c>
    </row>
    <row r="199" spans="1:7" s="358" customFormat="1" ht="54">
      <c r="A199" s="376">
        <v>51</v>
      </c>
      <c r="B199" s="375">
        <v>0</v>
      </c>
      <c r="C199" s="374" t="s">
        <v>2191</v>
      </c>
      <c r="D199" s="372" t="s">
        <v>2190</v>
      </c>
      <c r="E199" s="373">
        <v>3.2199999999999998</v>
      </c>
      <c r="F199" s="1190"/>
      <c r="G199" s="371">
        <f t="shared" si="3"/>
        <v>0</v>
      </c>
    </row>
    <row r="200" spans="1:7" s="358" customFormat="1">
      <c r="A200" s="370">
        <v>0</v>
      </c>
      <c r="B200" s="369">
        <v>0</v>
      </c>
      <c r="C200" s="368" t="s">
        <v>2378</v>
      </c>
      <c r="D200" s="366">
        <v>0</v>
      </c>
      <c r="E200" s="367">
        <v>0</v>
      </c>
      <c r="F200" s="1189"/>
      <c r="G200" s="365">
        <f t="shared" si="3"/>
        <v>0</v>
      </c>
    </row>
    <row r="201" spans="1:7" s="358" customFormat="1">
      <c r="A201" s="370">
        <v>0</v>
      </c>
      <c r="B201" s="369">
        <v>0</v>
      </c>
      <c r="C201" s="368" t="s">
        <v>3196</v>
      </c>
      <c r="D201" s="366">
        <v>0</v>
      </c>
      <c r="E201" s="367">
        <v>0</v>
      </c>
      <c r="F201" s="1189"/>
      <c r="G201" s="365">
        <f t="shared" si="3"/>
        <v>0</v>
      </c>
    </row>
    <row r="202" spans="1:7" s="358" customFormat="1">
      <c r="A202" s="370">
        <v>0</v>
      </c>
      <c r="B202" s="369">
        <v>0</v>
      </c>
      <c r="C202" s="368" t="s">
        <v>2602</v>
      </c>
      <c r="D202" s="366">
        <v>0</v>
      </c>
      <c r="E202" s="367">
        <v>0</v>
      </c>
      <c r="F202" s="1189"/>
      <c r="G202" s="365">
        <f t="shared" si="3"/>
        <v>0</v>
      </c>
    </row>
    <row r="203" spans="1:7" s="358" customFormat="1">
      <c r="A203" s="370">
        <v>0</v>
      </c>
      <c r="B203" s="369">
        <v>0</v>
      </c>
      <c r="C203" s="368" t="s">
        <v>3205</v>
      </c>
      <c r="D203" s="366">
        <v>0</v>
      </c>
      <c r="E203" s="367">
        <v>0</v>
      </c>
      <c r="F203" s="1189"/>
      <c r="G203" s="365">
        <f t="shared" si="3"/>
        <v>0</v>
      </c>
    </row>
    <row r="204" spans="1:7" s="358" customFormat="1" ht="54">
      <c r="A204" s="376">
        <v>52</v>
      </c>
      <c r="B204" s="375">
        <v>0</v>
      </c>
      <c r="C204" s="374" t="s">
        <v>2264</v>
      </c>
      <c r="D204" s="372" t="s">
        <v>256</v>
      </c>
      <c r="E204" s="373">
        <v>1.0010000000000001</v>
      </c>
      <c r="F204" s="1190"/>
      <c r="G204" s="371">
        <f t="shared" si="3"/>
        <v>0</v>
      </c>
    </row>
    <row r="205" spans="1:7" s="358" customFormat="1">
      <c r="A205" s="370">
        <v>0</v>
      </c>
      <c r="B205" s="369">
        <v>0</v>
      </c>
      <c r="C205" s="368" t="s">
        <v>2377</v>
      </c>
      <c r="D205" s="366">
        <v>0</v>
      </c>
      <c r="E205" s="367">
        <v>0</v>
      </c>
      <c r="F205" s="1189"/>
      <c r="G205" s="365">
        <f t="shared" si="3"/>
        <v>0</v>
      </c>
    </row>
    <row r="206" spans="1:7" s="358" customFormat="1">
      <c r="A206" s="370">
        <v>0</v>
      </c>
      <c r="B206" s="369">
        <v>0</v>
      </c>
      <c r="C206" s="368" t="s">
        <v>3196</v>
      </c>
      <c r="D206" s="366">
        <v>0</v>
      </c>
      <c r="E206" s="367">
        <v>0</v>
      </c>
      <c r="F206" s="1189"/>
      <c r="G206" s="365">
        <f t="shared" si="3"/>
        <v>0</v>
      </c>
    </row>
    <row r="207" spans="1:7" s="358" customFormat="1" ht="54">
      <c r="A207" s="376">
        <v>53</v>
      </c>
      <c r="B207" s="375">
        <v>0</v>
      </c>
      <c r="C207" s="374" t="s">
        <v>2260</v>
      </c>
      <c r="D207" s="372" t="s">
        <v>256</v>
      </c>
      <c r="E207" s="373">
        <v>0.75</v>
      </c>
      <c r="F207" s="1190"/>
      <c r="G207" s="371">
        <f t="shared" si="3"/>
        <v>0</v>
      </c>
    </row>
    <row r="208" spans="1:7" s="358" customFormat="1">
      <c r="A208" s="370">
        <v>0</v>
      </c>
      <c r="B208" s="369">
        <v>0</v>
      </c>
      <c r="C208" s="368" t="s">
        <v>2376</v>
      </c>
      <c r="D208" s="366">
        <v>0</v>
      </c>
      <c r="E208" s="367">
        <v>0</v>
      </c>
      <c r="F208" s="1189"/>
      <c r="G208" s="365">
        <f t="shared" si="3"/>
        <v>0</v>
      </c>
    </row>
    <row r="209" spans="1:7" s="358" customFormat="1">
      <c r="A209" s="370">
        <v>0</v>
      </c>
      <c r="B209" s="369">
        <v>0</v>
      </c>
      <c r="C209" s="368" t="s">
        <v>3196</v>
      </c>
      <c r="D209" s="366">
        <v>0</v>
      </c>
      <c r="E209" s="367">
        <v>0</v>
      </c>
      <c r="F209" s="1189"/>
      <c r="G209" s="365">
        <f t="shared" si="3"/>
        <v>0</v>
      </c>
    </row>
    <row r="210" spans="1:7" s="358" customFormat="1" ht="27">
      <c r="A210" s="376">
        <v>54</v>
      </c>
      <c r="B210" s="375">
        <v>0</v>
      </c>
      <c r="C210" s="374" t="s">
        <v>2258</v>
      </c>
      <c r="D210" s="372" t="s">
        <v>2193</v>
      </c>
      <c r="E210" s="373">
        <v>2</v>
      </c>
      <c r="F210" s="1190"/>
      <c r="G210" s="371">
        <f t="shared" si="3"/>
        <v>0</v>
      </c>
    </row>
    <row r="211" spans="1:7" s="358" customFormat="1">
      <c r="A211" s="370">
        <v>0</v>
      </c>
      <c r="B211" s="369">
        <v>0</v>
      </c>
      <c r="C211" s="368" t="s">
        <v>2375</v>
      </c>
      <c r="D211" s="366">
        <v>0</v>
      </c>
      <c r="E211" s="367">
        <v>0</v>
      </c>
      <c r="F211" s="1189"/>
      <c r="G211" s="365">
        <f t="shared" ref="G211:G274" si="4">E211*F211</f>
        <v>0</v>
      </c>
    </row>
    <row r="212" spans="1:7" s="358" customFormat="1">
      <c r="A212" s="370">
        <v>0</v>
      </c>
      <c r="B212" s="369">
        <v>0</v>
      </c>
      <c r="C212" s="368" t="s">
        <v>3196</v>
      </c>
      <c r="D212" s="366">
        <v>0</v>
      </c>
      <c r="E212" s="367">
        <v>0</v>
      </c>
      <c r="F212" s="1189"/>
      <c r="G212" s="365">
        <f t="shared" si="4"/>
        <v>0</v>
      </c>
    </row>
    <row r="213" spans="1:7" s="358" customFormat="1" ht="27">
      <c r="A213" s="376">
        <v>55</v>
      </c>
      <c r="B213" s="375">
        <v>0</v>
      </c>
      <c r="C213" s="374" t="s">
        <v>2256</v>
      </c>
      <c r="D213" s="372" t="s">
        <v>2193</v>
      </c>
      <c r="E213" s="373">
        <v>1</v>
      </c>
      <c r="F213" s="1190"/>
      <c r="G213" s="371">
        <f t="shared" si="4"/>
        <v>0</v>
      </c>
    </row>
    <row r="214" spans="1:7" s="358" customFormat="1">
      <c r="A214" s="370">
        <v>0</v>
      </c>
      <c r="B214" s="369">
        <v>0</v>
      </c>
      <c r="C214" s="368" t="s">
        <v>2192</v>
      </c>
      <c r="D214" s="366">
        <v>0</v>
      </c>
      <c r="E214" s="367">
        <v>0</v>
      </c>
      <c r="F214" s="1189"/>
      <c r="G214" s="365">
        <f t="shared" si="4"/>
        <v>0</v>
      </c>
    </row>
    <row r="215" spans="1:7" s="358" customFormat="1">
      <c r="A215" s="370">
        <v>0</v>
      </c>
      <c r="B215" s="369">
        <v>0</v>
      </c>
      <c r="C215" s="368" t="s">
        <v>3196</v>
      </c>
      <c r="D215" s="366">
        <v>0</v>
      </c>
      <c r="E215" s="367">
        <v>0</v>
      </c>
      <c r="F215" s="1189"/>
      <c r="G215" s="365">
        <f t="shared" si="4"/>
        <v>0</v>
      </c>
    </row>
    <row r="216" spans="1:7" s="358" customFormat="1" ht="40.5">
      <c r="A216" s="376">
        <v>56</v>
      </c>
      <c r="B216" s="375">
        <v>0</v>
      </c>
      <c r="C216" s="374" t="s">
        <v>2188</v>
      </c>
      <c r="D216" s="372" t="s">
        <v>256</v>
      </c>
      <c r="E216" s="373">
        <v>10.36</v>
      </c>
      <c r="F216" s="1190"/>
      <c r="G216" s="371">
        <f t="shared" si="4"/>
        <v>0</v>
      </c>
    </row>
    <row r="217" spans="1:7" s="358" customFormat="1">
      <c r="A217" s="370">
        <v>0</v>
      </c>
      <c r="B217" s="369">
        <v>0</v>
      </c>
      <c r="C217" s="368" t="s">
        <v>2374</v>
      </c>
      <c r="D217" s="366">
        <v>0</v>
      </c>
      <c r="E217" s="367">
        <v>0</v>
      </c>
      <c r="F217" s="1189"/>
      <c r="G217" s="365">
        <f t="shared" si="4"/>
        <v>0</v>
      </c>
    </row>
    <row r="218" spans="1:7" s="358" customFormat="1">
      <c r="A218" s="370">
        <v>0</v>
      </c>
      <c r="B218" s="369">
        <v>0</v>
      </c>
      <c r="C218" s="368" t="s">
        <v>3196</v>
      </c>
      <c r="D218" s="366">
        <v>0</v>
      </c>
      <c r="E218" s="367">
        <v>0</v>
      </c>
      <c r="F218" s="1189"/>
      <c r="G218" s="365">
        <f t="shared" si="4"/>
        <v>0</v>
      </c>
    </row>
    <row r="219" spans="1:7" s="358" customFormat="1">
      <c r="A219" s="370">
        <v>0</v>
      </c>
      <c r="B219" s="369">
        <v>0</v>
      </c>
      <c r="C219" s="368" t="s">
        <v>2601</v>
      </c>
      <c r="D219" s="366">
        <v>0</v>
      </c>
      <c r="E219" s="367">
        <v>0</v>
      </c>
      <c r="F219" s="1189"/>
      <c r="G219" s="365">
        <f t="shared" si="4"/>
        <v>0</v>
      </c>
    </row>
    <row r="220" spans="1:7" s="358" customFormat="1">
      <c r="A220" s="370">
        <v>0</v>
      </c>
      <c r="B220" s="369">
        <v>0</v>
      </c>
      <c r="C220" s="368" t="s">
        <v>3205</v>
      </c>
      <c r="D220" s="366">
        <v>0</v>
      </c>
      <c r="E220" s="367">
        <v>0</v>
      </c>
      <c r="F220" s="1189"/>
      <c r="G220" s="365">
        <f t="shared" si="4"/>
        <v>0</v>
      </c>
    </row>
    <row r="221" spans="1:7" s="358" customFormat="1" ht="54">
      <c r="A221" s="376">
        <v>57</v>
      </c>
      <c r="B221" s="375">
        <v>0</v>
      </c>
      <c r="C221" s="374" t="s">
        <v>2503</v>
      </c>
      <c r="D221" s="372" t="s">
        <v>256</v>
      </c>
      <c r="E221" s="373">
        <v>0.53</v>
      </c>
      <c r="F221" s="1190"/>
      <c r="G221" s="371">
        <f t="shared" si="4"/>
        <v>0</v>
      </c>
    </row>
    <row r="222" spans="1:7" s="358" customFormat="1" ht="25.5">
      <c r="A222" s="370">
        <v>0</v>
      </c>
      <c r="B222" s="369">
        <v>0</v>
      </c>
      <c r="C222" s="368" t="s">
        <v>2502</v>
      </c>
      <c r="D222" s="366">
        <v>0</v>
      </c>
      <c r="E222" s="367">
        <v>0</v>
      </c>
      <c r="F222" s="1189"/>
      <c r="G222" s="365">
        <f t="shared" si="4"/>
        <v>0</v>
      </c>
    </row>
    <row r="223" spans="1:7" s="358" customFormat="1">
      <c r="A223" s="370">
        <v>0</v>
      </c>
      <c r="B223" s="369">
        <v>0</v>
      </c>
      <c r="C223" s="368" t="s">
        <v>2600</v>
      </c>
      <c r="D223" s="366">
        <v>0</v>
      </c>
      <c r="E223" s="367">
        <v>0</v>
      </c>
      <c r="F223" s="1189"/>
      <c r="G223" s="365">
        <f t="shared" si="4"/>
        <v>0</v>
      </c>
    </row>
    <row r="224" spans="1:7" s="358" customFormat="1">
      <c r="A224" s="370">
        <v>0</v>
      </c>
      <c r="B224" s="369">
        <v>0</v>
      </c>
      <c r="C224" s="368" t="s">
        <v>3204</v>
      </c>
      <c r="D224" s="366">
        <v>0</v>
      </c>
      <c r="E224" s="367">
        <v>0</v>
      </c>
      <c r="F224" s="1189"/>
      <c r="G224" s="365">
        <f t="shared" si="4"/>
        <v>0</v>
      </c>
    </row>
    <row r="225" spans="1:7" s="358" customFormat="1" ht="40.5">
      <c r="A225" s="376">
        <v>58</v>
      </c>
      <c r="B225" s="375">
        <v>0</v>
      </c>
      <c r="C225" s="374" t="s">
        <v>2254</v>
      </c>
      <c r="D225" s="372" t="s">
        <v>256</v>
      </c>
      <c r="E225" s="373">
        <v>0.14765485471872028</v>
      </c>
      <c r="F225" s="1190"/>
      <c r="G225" s="371">
        <f t="shared" si="4"/>
        <v>0</v>
      </c>
    </row>
    <row r="226" spans="1:7" s="358" customFormat="1" ht="25.5">
      <c r="A226" s="370">
        <v>0</v>
      </c>
      <c r="B226" s="369">
        <v>0</v>
      </c>
      <c r="C226" s="368" t="s">
        <v>2373</v>
      </c>
      <c r="D226" s="366">
        <v>0</v>
      </c>
      <c r="E226" s="367">
        <v>0</v>
      </c>
      <c r="F226" s="1189"/>
      <c r="G226" s="365">
        <f t="shared" si="4"/>
        <v>0</v>
      </c>
    </row>
    <row r="227" spans="1:7" s="358" customFormat="1">
      <c r="A227" s="370">
        <v>0</v>
      </c>
      <c r="B227" s="369">
        <v>0</v>
      </c>
      <c r="C227" s="368" t="s">
        <v>3196</v>
      </c>
      <c r="D227" s="366">
        <v>0</v>
      </c>
      <c r="E227" s="367">
        <v>0</v>
      </c>
      <c r="F227" s="1189"/>
      <c r="G227" s="365">
        <f t="shared" si="4"/>
        <v>0</v>
      </c>
    </row>
    <row r="228" spans="1:7" s="358" customFormat="1" ht="27">
      <c r="A228" s="376">
        <v>59</v>
      </c>
      <c r="B228" s="375">
        <v>0</v>
      </c>
      <c r="C228" s="374" t="s">
        <v>2252</v>
      </c>
      <c r="D228" s="372" t="s">
        <v>256</v>
      </c>
      <c r="E228" s="373">
        <v>3.5342917352885177E-3</v>
      </c>
      <c r="F228" s="1190"/>
      <c r="G228" s="371">
        <f t="shared" si="4"/>
        <v>0</v>
      </c>
    </row>
    <row r="229" spans="1:7" s="358" customFormat="1">
      <c r="A229" s="370">
        <v>0</v>
      </c>
      <c r="B229" s="369">
        <v>0</v>
      </c>
      <c r="C229" s="368" t="s">
        <v>2372</v>
      </c>
      <c r="D229" s="366">
        <v>0</v>
      </c>
      <c r="E229" s="367">
        <v>0</v>
      </c>
      <c r="F229" s="1189"/>
      <c r="G229" s="365">
        <f t="shared" si="4"/>
        <v>0</v>
      </c>
    </row>
    <row r="230" spans="1:7" s="358" customFormat="1">
      <c r="A230" s="370">
        <v>0</v>
      </c>
      <c r="B230" s="369">
        <v>0</v>
      </c>
      <c r="C230" s="368" t="s">
        <v>3196</v>
      </c>
      <c r="D230" s="366">
        <v>0</v>
      </c>
      <c r="E230" s="367">
        <v>0</v>
      </c>
      <c r="F230" s="1189"/>
      <c r="G230" s="365">
        <f t="shared" si="4"/>
        <v>0</v>
      </c>
    </row>
    <row r="231" spans="1:7" s="358" customFormat="1" ht="51">
      <c r="A231" s="370">
        <v>0</v>
      </c>
      <c r="B231" s="369">
        <v>0</v>
      </c>
      <c r="C231" s="368" t="s">
        <v>2250</v>
      </c>
      <c r="D231" s="366">
        <v>0</v>
      </c>
      <c r="E231" s="367">
        <v>0</v>
      </c>
      <c r="F231" s="1189"/>
      <c r="G231" s="365">
        <f t="shared" si="4"/>
        <v>0</v>
      </c>
    </row>
    <row r="232" spans="1:7" s="358" customFormat="1" ht="15.75">
      <c r="A232" s="379">
        <v>0</v>
      </c>
      <c r="B232" s="378">
        <v>0</v>
      </c>
      <c r="C232" s="377" t="s">
        <v>2662</v>
      </c>
      <c r="D232" s="366">
        <v>0</v>
      </c>
      <c r="E232" s="367">
        <v>0</v>
      </c>
      <c r="F232" s="1189"/>
      <c r="G232" s="365">
        <f t="shared" si="4"/>
        <v>0</v>
      </c>
    </row>
    <row r="233" spans="1:7" s="358" customFormat="1" ht="13.5">
      <c r="A233" s="376">
        <v>60</v>
      </c>
      <c r="B233" s="375" t="s">
        <v>2661</v>
      </c>
      <c r="C233" s="374" t="s">
        <v>2313</v>
      </c>
      <c r="D233" s="372" t="s">
        <v>1988</v>
      </c>
      <c r="E233" s="373">
        <v>1</v>
      </c>
      <c r="F233" s="1190"/>
      <c r="G233" s="371">
        <f t="shared" si="4"/>
        <v>0</v>
      </c>
    </row>
    <row r="234" spans="1:7" s="358" customFormat="1" ht="165.75">
      <c r="A234" s="370">
        <v>0</v>
      </c>
      <c r="B234" s="369">
        <v>0</v>
      </c>
      <c r="C234" s="368" t="s">
        <v>2660</v>
      </c>
      <c r="D234" s="366">
        <v>0</v>
      </c>
      <c r="E234" s="367">
        <v>0</v>
      </c>
      <c r="F234" s="1189"/>
      <c r="G234" s="365">
        <f t="shared" si="4"/>
        <v>0</v>
      </c>
    </row>
    <row r="235" spans="1:7" s="358" customFormat="1" ht="140.25">
      <c r="A235" s="370">
        <v>0</v>
      </c>
      <c r="B235" s="369">
        <v>0</v>
      </c>
      <c r="C235" s="368" t="s">
        <v>2659</v>
      </c>
      <c r="D235" s="366">
        <v>0</v>
      </c>
      <c r="E235" s="367">
        <v>0</v>
      </c>
      <c r="F235" s="1189"/>
      <c r="G235" s="365">
        <f t="shared" si="4"/>
        <v>0</v>
      </c>
    </row>
    <row r="236" spans="1:7" s="358" customFormat="1" ht="89.25">
      <c r="A236" s="370">
        <v>0</v>
      </c>
      <c r="B236" s="369">
        <v>0</v>
      </c>
      <c r="C236" s="368" t="s">
        <v>2658</v>
      </c>
      <c r="D236" s="366">
        <v>0</v>
      </c>
      <c r="E236" s="367">
        <v>0</v>
      </c>
      <c r="F236" s="1189"/>
      <c r="G236" s="365">
        <f t="shared" si="4"/>
        <v>0</v>
      </c>
    </row>
    <row r="237" spans="1:7" s="358" customFormat="1" ht="165.75">
      <c r="A237" s="370">
        <v>0</v>
      </c>
      <c r="B237" s="369">
        <v>0</v>
      </c>
      <c r="C237" s="368" t="s">
        <v>2657</v>
      </c>
      <c r="D237" s="366">
        <v>0</v>
      </c>
      <c r="E237" s="367">
        <v>0</v>
      </c>
      <c r="F237" s="1189"/>
      <c r="G237" s="365">
        <f t="shared" si="4"/>
        <v>0</v>
      </c>
    </row>
    <row r="238" spans="1:7" s="358" customFormat="1">
      <c r="A238" s="370">
        <v>0</v>
      </c>
      <c r="B238" s="369">
        <v>0</v>
      </c>
      <c r="C238" s="368" t="s">
        <v>2192</v>
      </c>
      <c r="D238" s="366">
        <v>0</v>
      </c>
      <c r="E238" s="367">
        <v>0</v>
      </c>
      <c r="F238" s="1189"/>
      <c r="G238" s="365">
        <f t="shared" si="4"/>
        <v>0</v>
      </c>
    </row>
    <row r="239" spans="1:7" s="358" customFormat="1">
      <c r="A239" s="370">
        <v>0</v>
      </c>
      <c r="B239" s="369">
        <v>0</v>
      </c>
      <c r="C239" s="368" t="s">
        <v>3211</v>
      </c>
      <c r="D239" s="366">
        <v>0</v>
      </c>
      <c r="E239" s="367">
        <v>0</v>
      </c>
      <c r="F239" s="1189"/>
      <c r="G239" s="365">
        <f t="shared" si="4"/>
        <v>0</v>
      </c>
    </row>
    <row r="240" spans="1:7" s="358" customFormat="1" ht="13.5">
      <c r="A240" s="376">
        <v>61</v>
      </c>
      <c r="B240" s="375">
        <v>0</v>
      </c>
      <c r="C240" s="374" t="s">
        <v>2308</v>
      </c>
      <c r="D240" s="372" t="s">
        <v>2193</v>
      </c>
      <c r="E240" s="373">
        <v>1</v>
      </c>
      <c r="F240" s="1190"/>
      <c r="G240" s="371">
        <f t="shared" si="4"/>
        <v>0</v>
      </c>
    </row>
    <row r="241" spans="1:7" s="358" customFormat="1">
      <c r="A241" s="370">
        <v>0</v>
      </c>
      <c r="B241" s="369">
        <v>0</v>
      </c>
      <c r="C241" s="368" t="s">
        <v>2192</v>
      </c>
      <c r="D241" s="366">
        <v>0</v>
      </c>
      <c r="E241" s="367">
        <v>0</v>
      </c>
      <c r="F241" s="1189"/>
      <c r="G241" s="365">
        <f t="shared" si="4"/>
        <v>0</v>
      </c>
    </row>
    <row r="242" spans="1:7" s="358" customFormat="1">
      <c r="A242" s="370">
        <v>0</v>
      </c>
      <c r="B242" s="369">
        <v>0</v>
      </c>
      <c r="C242" s="368" t="s">
        <v>3211</v>
      </c>
      <c r="D242" s="366">
        <v>0</v>
      </c>
      <c r="E242" s="367">
        <v>0</v>
      </c>
      <c r="F242" s="1189"/>
      <c r="G242" s="365">
        <f t="shared" si="4"/>
        <v>0</v>
      </c>
    </row>
    <row r="243" spans="1:7" s="358" customFormat="1" ht="54">
      <c r="A243" s="376">
        <v>62</v>
      </c>
      <c r="B243" s="375" t="s">
        <v>2655</v>
      </c>
      <c r="C243" s="374" t="s">
        <v>2305</v>
      </c>
      <c r="D243" s="372" t="s">
        <v>1988</v>
      </c>
      <c r="E243" s="373">
        <v>1</v>
      </c>
      <c r="F243" s="1190"/>
      <c r="G243" s="371">
        <f t="shared" si="4"/>
        <v>0</v>
      </c>
    </row>
    <row r="244" spans="1:7" s="358" customFormat="1">
      <c r="A244" s="370">
        <v>0</v>
      </c>
      <c r="B244" s="369">
        <v>0</v>
      </c>
      <c r="C244" s="368" t="s">
        <v>2192</v>
      </c>
      <c r="D244" s="366">
        <v>0</v>
      </c>
      <c r="E244" s="367">
        <v>0</v>
      </c>
      <c r="F244" s="1189"/>
      <c r="G244" s="365">
        <f t="shared" si="4"/>
        <v>0</v>
      </c>
    </row>
    <row r="245" spans="1:7" s="358" customFormat="1">
      <c r="A245" s="370">
        <v>0</v>
      </c>
      <c r="B245" s="369">
        <v>0</v>
      </c>
      <c r="C245" s="368" t="s">
        <v>3196</v>
      </c>
      <c r="D245" s="366">
        <v>0</v>
      </c>
      <c r="E245" s="367">
        <v>0</v>
      </c>
      <c r="F245" s="1189"/>
      <c r="G245" s="365">
        <f t="shared" si="4"/>
        <v>0</v>
      </c>
    </row>
    <row r="246" spans="1:7" s="358" customFormat="1" ht="27">
      <c r="A246" s="376">
        <v>63</v>
      </c>
      <c r="B246" s="375" t="s">
        <v>2654</v>
      </c>
      <c r="C246" s="374" t="s">
        <v>2303</v>
      </c>
      <c r="D246" s="372" t="s">
        <v>2193</v>
      </c>
      <c r="E246" s="373">
        <v>1</v>
      </c>
      <c r="F246" s="1190"/>
      <c r="G246" s="371">
        <f t="shared" si="4"/>
        <v>0</v>
      </c>
    </row>
    <row r="247" spans="1:7" s="358" customFormat="1">
      <c r="A247" s="370">
        <v>0</v>
      </c>
      <c r="B247" s="369">
        <v>0</v>
      </c>
      <c r="C247" s="368" t="s">
        <v>2192</v>
      </c>
      <c r="D247" s="366">
        <v>0</v>
      </c>
      <c r="E247" s="367">
        <v>0</v>
      </c>
      <c r="F247" s="1189"/>
      <c r="G247" s="365">
        <f t="shared" si="4"/>
        <v>0</v>
      </c>
    </row>
    <row r="248" spans="1:7" s="358" customFormat="1">
      <c r="A248" s="370">
        <v>0</v>
      </c>
      <c r="B248" s="369">
        <v>0</v>
      </c>
      <c r="C248" s="368" t="s">
        <v>3196</v>
      </c>
      <c r="D248" s="366">
        <v>0</v>
      </c>
      <c r="E248" s="367">
        <v>0</v>
      </c>
      <c r="F248" s="1189"/>
      <c r="G248" s="365">
        <f t="shared" si="4"/>
        <v>0</v>
      </c>
    </row>
    <row r="249" spans="1:7" s="358" customFormat="1" ht="27">
      <c r="A249" s="376">
        <v>64</v>
      </c>
      <c r="B249" s="375" t="s">
        <v>2653</v>
      </c>
      <c r="C249" s="374" t="s">
        <v>2300</v>
      </c>
      <c r="D249" s="372" t="s">
        <v>2193</v>
      </c>
      <c r="E249" s="373">
        <v>1</v>
      </c>
      <c r="F249" s="1190"/>
      <c r="G249" s="371">
        <f t="shared" si="4"/>
        <v>0</v>
      </c>
    </row>
    <row r="250" spans="1:7" s="358" customFormat="1">
      <c r="A250" s="370">
        <v>0</v>
      </c>
      <c r="B250" s="369">
        <v>0</v>
      </c>
      <c r="C250" s="368" t="s">
        <v>2192</v>
      </c>
      <c r="D250" s="366">
        <v>0</v>
      </c>
      <c r="E250" s="367">
        <v>0</v>
      </c>
      <c r="F250" s="1189"/>
      <c r="G250" s="365">
        <f t="shared" si="4"/>
        <v>0</v>
      </c>
    </row>
    <row r="251" spans="1:7" s="358" customFormat="1">
      <c r="A251" s="370">
        <v>0</v>
      </c>
      <c r="B251" s="369">
        <v>0</v>
      </c>
      <c r="C251" s="368" t="s">
        <v>3196</v>
      </c>
      <c r="D251" s="366">
        <v>0</v>
      </c>
      <c r="E251" s="367">
        <v>0</v>
      </c>
      <c r="F251" s="1189"/>
      <c r="G251" s="365">
        <f t="shared" si="4"/>
        <v>0</v>
      </c>
    </row>
    <row r="252" spans="1:7" s="358" customFormat="1" ht="27">
      <c r="A252" s="376">
        <v>65</v>
      </c>
      <c r="B252" s="375" t="s">
        <v>2652</v>
      </c>
      <c r="C252" s="374" t="s">
        <v>2300</v>
      </c>
      <c r="D252" s="372" t="s">
        <v>2193</v>
      </c>
      <c r="E252" s="373">
        <v>1</v>
      </c>
      <c r="F252" s="1190"/>
      <c r="G252" s="371">
        <f t="shared" si="4"/>
        <v>0</v>
      </c>
    </row>
    <row r="253" spans="1:7" s="358" customFormat="1">
      <c r="A253" s="370">
        <v>0</v>
      </c>
      <c r="B253" s="369">
        <v>0</v>
      </c>
      <c r="C253" s="368" t="s">
        <v>2192</v>
      </c>
      <c r="D253" s="366">
        <v>0</v>
      </c>
      <c r="E253" s="367">
        <v>0</v>
      </c>
      <c r="F253" s="1189"/>
      <c r="G253" s="365">
        <f t="shared" si="4"/>
        <v>0</v>
      </c>
    </row>
    <row r="254" spans="1:7" s="358" customFormat="1">
      <c r="A254" s="370">
        <v>0</v>
      </c>
      <c r="B254" s="369">
        <v>0</v>
      </c>
      <c r="C254" s="368" t="s">
        <v>3196</v>
      </c>
      <c r="D254" s="366">
        <v>0</v>
      </c>
      <c r="E254" s="367">
        <v>0</v>
      </c>
      <c r="F254" s="1189"/>
      <c r="G254" s="365">
        <f t="shared" si="4"/>
        <v>0</v>
      </c>
    </row>
    <row r="255" spans="1:7" s="358" customFormat="1" ht="27">
      <c r="A255" s="376">
        <v>66</v>
      </c>
      <c r="B255" s="375" t="s">
        <v>2651</v>
      </c>
      <c r="C255" s="374" t="s">
        <v>2298</v>
      </c>
      <c r="D255" s="372" t="s">
        <v>2193</v>
      </c>
      <c r="E255" s="373">
        <v>1</v>
      </c>
      <c r="F255" s="1190"/>
      <c r="G255" s="371">
        <f t="shared" si="4"/>
        <v>0</v>
      </c>
    </row>
    <row r="256" spans="1:7" s="358" customFormat="1">
      <c r="A256" s="370">
        <v>0</v>
      </c>
      <c r="B256" s="369">
        <v>0</v>
      </c>
      <c r="C256" s="368" t="s">
        <v>2192</v>
      </c>
      <c r="D256" s="366">
        <v>0</v>
      </c>
      <c r="E256" s="367">
        <v>0</v>
      </c>
      <c r="F256" s="1189"/>
      <c r="G256" s="365">
        <f t="shared" si="4"/>
        <v>0</v>
      </c>
    </row>
    <row r="257" spans="1:7" s="358" customFormat="1">
      <c r="A257" s="370">
        <v>0</v>
      </c>
      <c r="B257" s="369">
        <v>0</v>
      </c>
      <c r="C257" s="368" t="s">
        <v>3196</v>
      </c>
      <c r="D257" s="366">
        <v>0</v>
      </c>
      <c r="E257" s="367">
        <v>0</v>
      </c>
      <c r="F257" s="1189"/>
      <c r="G257" s="365">
        <f t="shared" si="4"/>
        <v>0</v>
      </c>
    </row>
    <row r="258" spans="1:7" s="358" customFormat="1" ht="108">
      <c r="A258" s="376">
        <v>67</v>
      </c>
      <c r="B258" s="375" t="s">
        <v>2650</v>
      </c>
      <c r="C258" s="374" t="s">
        <v>2296</v>
      </c>
      <c r="D258" s="372" t="s">
        <v>2193</v>
      </c>
      <c r="E258" s="373">
        <v>2</v>
      </c>
      <c r="F258" s="1190"/>
      <c r="G258" s="371">
        <f t="shared" si="4"/>
        <v>0</v>
      </c>
    </row>
    <row r="259" spans="1:7" s="358" customFormat="1">
      <c r="A259" s="370">
        <v>0</v>
      </c>
      <c r="B259" s="369">
        <v>0</v>
      </c>
      <c r="C259" s="368" t="s">
        <v>2217</v>
      </c>
      <c r="D259" s="366">
        <v>0</v>
      </c>
      <c r="E259" s="367">
        <v>0</v>
      </c>
      <c r="F259" s="1189"/>
      <c r="G259" s="365">
        <f t="shared" si="4"/>
        <v>0</v>
      </c>
    </row>
    <row r="260" spans="1:7" s="358" customFormat="1">
      <c r="A260" s="370">
        <v>0</v>
      </c>
      <c r="B260" s="369">
        <v>0</v>
      </c>
      <c r="C260" s="368" t="s">
        <v>3196</v>
      </c>
      <c r="D260" s="366">
        <v>0</v>
      </c>
      <c r="E260" s="367">
        <v>0</v>
      </c>
      <c r="F260" s="1189"/>
      <c r="G260" s="365">
        <f t="shared" si="4"/>
        <v>0</v>
      </c>
    </row>
    <row r="261" spans="1:7" s="358" customFormat="1" ht="40.5">
      <c r="A261" s="376">
        <v>68</v>
      </c>
      <c r="B261" s="375" t="s">
        <v>2649</v>
      </c>
      <c r="C261" s="374" t="s">
        <v>2294</v>
      </c>
      <c r="D261" s="372" t="s">
        <v>2193</v>
      </c>
      <c r="E261" s="373">
        <v>1</v>
      </c>
      <c r="F261" s="1190"/>
      <c r="G261" s="371">
        <f t="shared" si="4"/>
        <v>0</v>
      </c>
    </row>
    <row r="262" spans="1:7" s="358" customFormat="1">
      <c r="A262" s="370">
        <v>0</v>
      </c>
      <c r="B262" s="369">
        <v>0</v>
      </c>
      <c r="C262" s="368" t="s">
        <v>2192</v>
      </c>
      <c r="D262" s="366">
        <v>0</v>
      </c>
      <c r="E262" s="367">
        <v>0</v>
      </c>
      <c r="F262" s="1189"/>
      <c r="G262" s="365">
        <f t="shared" si="4"/>
        <v>0</v>
      </c>
    </row>
    <row r="263" spans="1:7" s="358" customFormat="1">
      <c r="A263" s="370">
        <v>0</v>
      </c>
      <c r="B263" s="369">
        <v>0</v>
      </c>
      <c r="C263" s="368" t="s">
        <v>3212</v>
      </c>
      <c r="D263" s="366">
        <v>0</v>
      </c>
      <c r="E263" s="367">
        <v>0</v>
      </c>
      <c r="F263" s="1189"/>
      <c r="G263" s="365">
        <f t="shared" si="4"/>
        <v>0</v>
      </c>
    </row>
    <row r="264" spans="1:7" s="358" customFormat="1" ht="40.5">
      <c r="A264" s="376">
        <v>69</v>
      </c>
      <c r="B264" s="375" t="s">
        <v>2647</v>
      </c>
      <c r="C264" s="374" t="s">
        <v>2291</v>
      </c>
      <c r="D264" s="372" t="s">
        <v>2193</v>
      </c>
      <c r="E264" s="373">
        <v>1</v>
      </c>
      <c r="F264" s="1190"/>
      <c r="G264" s="371">
        <f t="shared" si="4"/>
        <v>0</v>
      </c>
    </row>
    <row r="265" spans="1:7" s="358" customFormat="1">
      <c r="A265" s="370">
        <v>0</v>
      </c>
      <c r="B265" s="369">
        <v>0</v>
      </c>
      <c r="C265" s="368" t="s">
        <v>2192</v>
      </c>
      <c r="D265" s="366">
        <v>0</v>
      </c>
      <c r="E265" s="367">
        <v>0</v>
      </c>
      <c r="F265" s="1189"/>
      <c r="G265" s="365">
        <f t="shared" si="4"/>
        <v>0</v>
      </c>
    </row>
    <row r="266" spans="1:7" s="358" customFormat="1">
      <c r="A266" s="370">
        <v>0</v>
      </c>
      <c r="B266" s="369">
        <v>0</v>
      </c>
      <c r="C266" s="368" t="s">
        <v>3213</v>
      </c>
      <c r="D266" s="366">
        <v>0</v>
      </c>
      <c r="E266" s="367">
        <v>0</v>
      </c>
      <c r="F266" s="1189"/>
      <c r="G266" s="365">
        <f t="shared" si="4"/>
        <v>0</v>
      </c>
    </row>
    <row r="267" spans="1:7" s="358" customFormat="1" ht="81">
      <c r="A267" s="376">
        <v>70</v>
      </c>
      <c r="B267" s="375" t="s">
        <v>2646</v>
      </c>
      <c r="C267" s="374" t="s">
        <v>2289</v>
      </c>
      <c r="D267" s="372" t="s">
        <v>2193</v>
      </c>
      <c r="E267" s="373">
        <v>1</v>
      </c>
      <c r="F267" s="1190"/>
      <c r="G267" s="371">
        <f t="shared" si="4"/>
        <v>0</v>
      </c>
    </row>
    <row r="268" spans="1:7" s="358" customFormat="1">
      <c r="A268" s="370">
        <v>0</v>
      </c>
      <c r="B268" s="369">
        <v>0</v>
      </c>
      <c r="C268" s="368" t="s">
        <v>2192</v>
      </c>
      <c r="D268" s="366">
        <v>0</v>
      </c>
      <c r="E268" s="367">
        <v>0</v>
      </c>
      <c r="F268" s="1189"/>
      <c r="G268" s="365">
        <f t="shared" si="4"/>
        <v>0</v>
      </c>
    </row>
    <row r="269" spans="1:7" s="358" customFormat="1">
      <c r="A269" s="370">
        <v>0</v>
      </c>
      <c r="B269" s="369">
        <v>0</v>
      </c>
      <c r="C269" s="368" t="s">
        <v>3196</v>
      </c>
      <c r="D269" s="366">
        <v>0</v>
      </c>
      <c r="E269" s="367">
        <v>0</v>
      </c>
      <c r="F269" s="1189"/>
      <c r="G269" s="365">
        <f t="shared" si="4"/>
        <v>0</v>
      </c>
    </row>
    <row r="270" spans="1:7" s="358" customFormat="1" ht="27">
      <c r="A270" s="376">
        <v>71</v>
      </c>
      <c r="B270" s="375" t="s">
        <v>2645</v>
      </c>
      <c r="C270" s="374" t="s">
        <v>2287</v>
      </c>
      <c r="D270" s="372" t="s">
        <v>2193</v>
      </c>
      <c r="E270" s="373">
        <v>3</v>
      </c>
      <c r="F270" s="1190"/>
      <c r="G270" s="371">
        <f t="shared" si="4"/>
        <v>0</v>
      </c>
    </row>
    <row r="271" spans="1:7" s="358" customFormat="1">
      <c r="A271" s="370">
        <v>0</v>
      </c>
      <c r="B271" s="369">
        <v>0</v>
      </c>
      <c r="C271" s="368" t="s">
        <v>2192</v>
      </c>
      <c r="D271" s="366">
        <v>0</v>
      </c>
      <c r="E271" s="367">
        <v>0</v>
      </c>
      <c r="F271" s="1189"/>
      <c r="G271" s="365">
        <f t="shared" si="4"/>
        <v>0</v>
      </c>
    </row>
    <row r="272" spans="1:7" s="358" customFormat="1">
      <c r="A272" s="370">
        <v>0</v>
      </c>
      <c r="B272" s="369">
        <v>0</v>
      </c>
      <c r="C272" s="368" t="s">
        <v>3214</v>
      </c>
      <c r="D272" s="366">
        <v>0</v>
      </c>
      <c r="E272" s="367">
        <v>0</v>
      </c>
      <c r="F272" s="1189"/>
      <c r="G272" s="365">
        <f t="shared" si="4"/>
        <v>0</v>
      </c>
    </row>
    <row r="273" spans="1:7" s="358" customFormat="1">
      <c r="A273" s="370">
        <v>0</v>
      </c>
      <c r="B273" s="369">
        <v>0</v>
      </c>
      <c r="C273" s="368" t="s">
        <v>2217</v>
      </c>
      <c r="D273" s="366">
        <v>0</v>
      </c>
      <c r="E273" s="367">
        <v>0</v>
      </c>
      <c r="F273" s="1189"/>
      <c r="G273" s="365">
        <f t="shared" si="4"/>
        <v>0</v>
      </c>
    </row>
    <row r="274" spans="1:7" s="358" customFormat="1">
      <c r="A274" s="370">
        <v>0</v>
      </c>
      <c r="B274" s="369">
        <v>0</v>
      </c>
      <c r="C274" s="368" t="s">
        <v>3215</v>
      </c>
      <c r="D274" s="366">
        <v>0</v>
      </c>
      <c r="E274" s="367">
        <v>0</v>
      </c>
      <c r="F274" s="1189"/>
      <c r="G274" s="365">
        <f t="shared" si="4"/>
        <v>0</v>
      </c>
    </row>
    <row r="275" spans="1:7" s="358" customFormat="1" ht="27">
      <c r="A275" s="376">
        <v>72</v>
      </c>
      <c r="B275" s="375" t="s">
        <v>2644</v>
      </c>
      <c r="C275" s="374" t="s">
        <v>2285</v>
      </c>
      <c r="D275" s="372" t="s">
        <v>2193</v>
      </c>
      <c r="E275" s="373">
        <v>1</v>
      </c>
      <c r="F275" s="1190"/>
      <c r="G275" s="371">
        <f t="shared" ref="G275:G338" si="5">E275*F275</f>
        <v>0</v>
      </c>
    </row>
    <row r="276" spans="1:7" s="358" customFormat="1">
      <c r="A276" s="370">
        <v>0</v>
      </c>
      <c r="B276" s="369">
        <v>0</v>
      </c>
      <c r="C276" s="368" t="s">
        <v>2192</v>
      </c>
      <c r="D276" s="366">
        <v>0</v>
      </c>
      <c r="E276" s="367">
        <v>0</v>
      </c>
      <c r="F276" s="1189"/>
      <c r="G276" s="365">
        <f t="shared" si="5"/>
        <v>0</v>
      </c>
    </row>
    <row r="277" spans="1:7" s="358" customFormat="1">
      <c r="A277" s="370">
        <v>0</v>
      </c>
      <c r="B277" s="369">
        <v>0</v>
      </c>
      <c r="C277" s="368" t="s">
        <v>3213</v>
      </c>
      <c r="D277" s="366">
        <v>0</v>
      </c>
      <c r="E277" s="367">
        <v>0</v>
      </c>
      <c r="F277" s="1189"/>
      <c r="G277" s="365">
        <f t="shared" si="5"/>
        <v>0</v>
      </c>
    </row>
    <row r="278" spans="1:7" s="358" customFormat="1" ht="27">
      <c r="A278" s="376">
        <v>73</v>
      </c>
      <c r="B278" s="375" t="s">
        <v>2643</v>
      </c>
      <c r="C278" s="374" t="s">
        <v>2283</v>
      </c>
      <c r="D278" s="372" t="s">
        <v>2190</v>
      </c>
      <c r="E278" s="373">
        <v>3.75</v>
      </c>
      <c r="F278" s="1190"/>
      <c r="G278" s="371">
        <f t="shared" si="5"/>
        <v>0</v>
      </c>
    </row>
    <row r="279" spans="1:7" s="358" customFormat="1">
      <c r="A279" s="370">
        <v>0</v>
      </c>
      <c r="B279" s="369">
        <v>0</v>
      </c>
      <c r="C279" s="368" t="s">
        <v>2276</v>
      </c>
      <c r="D279" s="366">
        <v>0</v>
      </c>
      <c r="E279" s="367">
        <v>0</v>
      </c>
      <c r="F279" s="1189"/>
      <c r="G279" s="365">
        <f t="shared" si="5"/>
        <v>0</v>
      </c>
    </row>
    <row r="280" spans="1:7" s="358" customFormat="1">
      <c r="A280" s="370">
        <v>0</v>
      </c>
      <c r="B280" s="369">
        <v>0</v>
      </c>
      <c r="C280" s="368" t="s">
        <v>3214</v>
      </c>
      <c r="D280" s="366">
        <v>0</v>
      </c>
      <c r="E280" s="367">
        <v>0</v>
      </c>
      <c r="F280" s="1189"/>
      <c r="G280" s="365">
        <f t="shared" si="5"/>
        <v>0</v>
      </c>
    </row>
    <row r="281" spans="1:7" s="358" customFormat="1">
      <c r="A281" s="370">
        <v>0</v>
      </c>
      <c r="B281" s="369">
        <v>0</v>
      </c>
      <c r="C281" s="368" t="s">
        <v>2281</v>
      </c>
      <c r="D281" s="366">
        <v>0</v>
      </c>
      <c r="E281" s="367">
        <v>0</v>
      </c>
      <c r="F281" s="1189"/>
      <c r="G281" s="365">
        <f t="shared" si="5"/>
        <v>0</v>
      </c>
    </row>
    <row r="282" spans="1:7" s="358" customFormat="1">
      <c r="A282" s="370">
        <v>0</v>
      </c>
      <c r="B282" s="369">
        <v>0</v>
      </c>
      <c r="C282" s="368" t="s">
        <v>3215</v>
      </c>
      <c r="D282" s="366">
        <v>0</v>
      </c>
      <c r="E282" s="367">
        <v>0</v>
      </c>
      <c r="F282" s="1189"/>
      <c r="G282" s="365">
        <f t="shared" si="5"/>
        <v>0</v>
      </c>
    </row>
    <row r="283" spans="1:7" s="358" customFormat="1" ht="27">
      <c r="A283" s="376">
        <v>74</v>
      </c>
      <c r="B283" s="375" t="s">
        <v>2640</v>
      </c>
      <c r="C283" s="374" t="s">
        <v>2278</v>
      </c>
      <c r="D283" s="372" t="s">
        <v>2190</v>
      </c>
      <c r="E283" s="373">
        <v>2.75</v>
      </c>
      <c r="F283" s="1190"/>
      <c r="G283" s="371">
        <f t="shared" si="5"/>
        <v>0</v>
      </c>
    </row>
    <row r="284" spans="1:7" s="358" customFormat="1">
      <c r="A284" s="370">
        <v>0</v>
      </c>
      <c r="B284" s="369">
        <v>0</v>
      </c>
      <c r="C284" s="368" t="s">
        <v>2277</v>
      </c>
      <c r="D284" s="366">
        <v>0</v>
      </c>
      <c r="E284" s="367">
        <v>0</v>
      </c>
      <c r="F284" s="1189"/>
      <c r="G284" s="365">
        <f t="shared" si="5"/>
        <v>0</v>
      </c>
    </row>
    <row r="285" spans="1:7" s="358" customFormat="1">
      <c r="A285" s="370">
        <v>0</v>
      </c>
      <c r="B285" s="369">
        <v>0</v>
      </c>
      <c r="C285" s="368" t="s">
        <v>3216</v>
      </c>
      <c r="D285" s="366">
        <v>0</v>
      </c>
      <c r="E285" s="367">
        <v>0</v>
      </c>
      <c r="F285" s="1189"/>
      <c r="G285" s="365">
        <f t="shared" si="5"/>
        <v>0</v>
      </c>
    </row>
    <row r="286" spans="1:7" s="358" customFormat="1">
      <c r="A286" s="370">
        <v>0</v>
      </c>
      <c r="B286" s="369">
        <v>0</v>
      </c>
      <c r="C286" s="368" t="s">
        <v>2276</v>
      </c>
      <c r="D286" s="366">
        <v>0</v>
      </c>
      <c r="E286" s="367">
        <v>0</v>
      </c>
      <c r="F286" s="1189"/>
      <c r="G286" s="365">
        <f t="shared" si="5"/>
        <v>0</v>
      </c>
    </row>
    <row r="287" spans="1:7" s="358" customFormat="1">
      <c r="A287" s="370">
        <v>0</v>
      </c>
      <c r="B287" s="369">
        <v>0</v>
      </c>
      <c r="C287" s="368" t="s">
        <v>3213</v>
      </c>
      <c r="D287" s="366">
        <v>0</v>
      </c>
      <c r="E287" s="367">
        <v>0</v>
      </c>
      <c r="F287" s="1189"/>
      <c r="G287" s="365">
        <f t="shared" si="5"/>
        <v>0</v>
      </c>
    </row>
    <row r="288" spans="1:7" s="358" customFormat="1" ht="40.5">
      <c r="A288" s="376">
        <v>75</v>
      </c>
      <c r="B288" s="375" t="s">
        <v>2638</v>
      </c>
      <c r="C288" s="374" t="s">
        <v>2273</v>
      </c>
      <c r="D288" s="372" t="s">
        <v>2193</v>
      </c>
      <c r="E288" s="373">
        <v>1</v>
      </c>
      <c r="F288" s="1190"/>
      <c r="G288" s="371">
        <f t="shared" si="5"/>
        <v>0</v>
      </c>
    </row>
    <row r="289" spans="1:7" s="358" customFormat="1">
      <c r="A289" s="370">
        <v>0</v>
      </c>
      <c r="B289" s="369">
        <v>0</v>
      </c>
      <c r="C289" s="368" t="s">
        <v>2192</v>
      </c>
      <c r="D289" s="366">
        <v>0</v>
      </c>
      <c r="E289" s="367">
        <v>0</v>
      </c>
      <c r="F289" s="1189"/>
      <c r="G289" s="365">
        <f t="shared" si="5"/>
        <v>0</v>
      </c>
    </row>
    <row r="290" spans="1:7" s="358" customFormat="1">
      <c r="A290" s="370">
        <v>0</v>
      </c>
      <c r="B290" s="369">
        <v>0</v>
      </c>
      <c r="C290" s="368" t="s">
        <v>3217</v>
      </c>
      <c r="D290" s="366">
        <v>0</v>
      </c>
      <c r="E290" s="367">
        <v>0</v>
      </c>
      <c r="F290" s="1189"/>
      <c r="G290" s="365">
        <f t="shared" si="5"/>
        <v>0</v>
      </c>
    </row>
    <row r="291" spans="1:7" s="358" customFormat="1" ht="27">
      <c r="A291" s="376">
        <v>76</v>
      </c>
      <c r="B291" s="375" t="s">
        <v>2636</v>
      </c>
      <c r="C291" s="374" t="s">
        <v>2512</v>
      </c>
      <c r="D291" s="372" t="s">
        <v>2193</v>
      </c>
      <c r="E291" s="373">
        <v>1</v>
      </c>
      <c r="F291" s="1190"/>
      <c r="G291" s="371">
        <f t="shared" si="5"/>
        <v>0</v>
      </c>
    </row>
    <row r="292" spans="1:7" s="358" customFormat="1">
      <c r="A292" s="370">
        <v>0</v>
      </c>
      <c r="B292" s="369">
        <v>0</v>
      </c>
      <c r="C292" s="368" t="s">
        <v>2192</v>
      </c>
      <c r="D292" s="366">
        <v>0</v>
      </c>
      <c r="E292" s="367">
        <v>0</v>
      </c>
      <c r="F292" s="1189"/>
      <c r="G292" s="365">
        <f t="shared" si="5"/>
        <v>0</v>
      </c>
    </row>
    <row r="293" spans="1:7" s="358" customFormat="1">
      <c r="A293" s="370">
        <v>0</v>
      </c>
      <c r="B293" s="369">
        <v>0</v>
      </c>
      <c r="C293" s="368" t="s">
        <v>3196</v>
      </c>
      <c r="D293" s="366">
        <v>0</v>
      </c>
      <c r="E293" s="367">
        <v>0</v>
      </c>
      <c r="F293" s="1189"/>
      <c r="G293" s="365">
        <f t="shared" si="5"/>
        <v>0</v>
      </c>
    </row>
    <row r="294" spans="1:7" s="358" customFormat="1" ht="135">
      <c r="A294" s="376">
        <v>77</v>
      </c>
      <c r="B294" s="375" t="s">
        <v>2635</v>
      </c>
      <c r="C294" s="374" t="s">
        <v>2270</v>
      </c>
      <c r="D294" s="372" t="s">
        <v>2193</v>
      </c>
      <c r="E294" s="373">
        <v>1</v>
      </c>
      <c r="F294" s="1190"/>
      <c r="G294" s="371">
        <f t="shared" si="5"/>
        <v>0</v>
      </c>
    </row>
    <row r="295" spans="1:7" s="358" customFormat="1">
      <c r="A295" s="370">
        <v>0</v>
      </c>
      <c r="B295" s="369">
        <v>0</v>
      </c>
      <c r="C295" s="368" t="s">
        <v>2192</v>
      </c>
      <c r="D295" s="366">
        <v>0</v>
      </c>
      <c r="E295" s="367">
        <v>0</v>
      </c>
      <c r="F295" s="1189"/>
      <c r="G295" s="365">
        <f t="shared" si="5"/>
        <v>0</v>
      </c>
    </row>
    <row r="296" spans="1:7" s="358" customFormat="1">
      <c r="A296" s="370">
        <v>0</v>
      </c>
      <c r="B296" s="369">
        <v>0</v>
      </c>
      <c r="C296" s="368" t="s">
        <v>3216</v>
      </c>
      <c r="D296" s="366">
        <v>0</v>
      </c>
      <c r="E296" s="367">
        <v>0</v>
      </c>
      <c r="F296" s="1189"/>
      <c r="G296" s="365">
        <f t="shared" si="5"/>
        <v>0</v>
      </c>
    </row>
    <row r="297" spans="1:7" s="358" customFormat="1" ht="40.5">
      <c r="A297" s="376">
        <v>78</v>
      </c>
      <c r="B297" s="375" t="s">
        <v>2633</v>
      </c>
      <c r="C297" s="374" t="s">
        <v>2508</v>
      </c>
      <c r="D297" s="372" t="s">
        <v>2193</v>
      </c>
      <c r="E297" s="373">
        <v>1</v>
      </c>
      <c r="F297" s="1190"/>
      <c r="G297" s="371">
        <f t="shared" si="5"/>
        <v>0</v>
      </c>
    </row>
    <row r="298" spans="1:7" s="358" customFormat="1">
      <c r="A298" s="370">
        <v>0</v>
      </c>
      <c r="B298" s="369">
        <v>0</v>
      </c>
      <c r="C298" s="368" t="s">
        <v>2192</v>
      </c>
      <c r="D298" s="366">
        <v>0</v>
      </c>
      <c r="E298" s="367">
        <v>0</v>
      </c>
      <c r="F298" s="1189"/>
      <c r="G298" s="365">
        <f t="shared" si="5"/>
        <v>0</v>
      </c>
    </row>
    <row r="299" spans="1:7" s="358" customFormat="1">
      <c r="A299" s="370">
        <v>0</v>
      </c>
      <c r="B299" s="369">
        <v>0</v>
      </c>
      <c r="C299" s="368" t="s">
        <v>3204</v>
      </c>
      <c r="D299" s="366">
        <v>0</v>
      </c>
      <c r="E299" s="367">
        <v>0</v>
      </c>
      <c r="F299" s="1189"/>
      <c r="G299" s="365">
        <f t="shared" si="5"/>
        <v>0</v>
      </c>
    </row>
    <row r="300" spans="1:7" s="358" customFormat="1" ht="54">
      <c r="A300" s="376">
        <v>79</v>
      </c>
      <c r="B300" s="375">
        <v>0</v>
      </c>
      <c r="C300" s="374" t="s">
        <v>2204</v>
      </c>
      <c r="D300" s="372" t="s">
        <v>2190</v>
      </c>
      <c r="E300" s="373">
        <v>6.97</v>
      </c>
      <c r="F300" s="1190"/>
      <c r="G300" s="371">
        <f t="shared" si="5"/>
        <v>0</v>
      </c>
    </row>
    <row r="301" spans="1:7" s="358" customFormat="1">
      <c r="A301" s="370">
        <v>0</v>
      </c>
      <c r="B301" s="369">
        <v>0</v>
      </c>
      <c r="C301" s="368" t="s">
        <v>2268</v>
      </c>
      <c r="D301" s="366">
        <v>0</v>
      </c>
      <c r="E301" s="367">
        <v>0</v>
      </c>
      <c r="F301" s="1189"/>
      <c r="G301" s="365">
        <f t="shared" si="5"/>
        <v>0</v>
      </c>
    </row>
    <row r="302" spans="1:7" s="358" customFormat="1">
      <c r="A302" s="370">
        <v>0</v>
      </c>
      <c r="B302" s="369">
        <v>0</v>
      </c>
      <c r="C302" s="368" t="s">
        <v>3196</v>
      </c>
      <c r="D302" s="366">
        <v>0</v>
      </c>
      <c r="E302" s="367">
        <v>0</v>
      </c>
      <c r="F302" s="1189"/>
      <c r="G302" s="365">
        <f t="shared" si="5"/>
        <v>0</v>
      </c>
    </row>
    <row r="303" spans="1:7" s="358" customFormat="1" ht="54">
      <c r="A303" s="376">
        <v>80</v>
      </c>
      <c r="B303" s="375">
        <v>0</v>
      </c>
      <c r="C303" s="374" t="s">
        <v>2191</v>
      </c>
      <c r="D303" s="372" t="s">
        <v>2190</v>
      </c>
      <c r="E303" s="373">
        <v>21.720000000000002</v>
      </c>
      <c r="F303" s="1190"/>
      <c r="G303" s="371">
        <f t="shared" si="5"/>
        <v>0</v>
      </c>
    </row>
    <row r="304" spans="1:7" s="358" customFormat="1">
      <c r="A304" s="370">
        <v>0</v>
      </c>
      <c r="B304" s="369">
        <v>0</v>
      </c>
      <c r="C304" s="368" t="s">
        <v>2267</v>
      </c>
      <c r="D304" s="366">
        <v>0</v>
      </c>
      <c r="E304" s="367">
        <v>0</v>
      </c>
      <c r="F304" s="1189"/>
      <c r="G304" s="365">
        <f t="shared" si="5"/>
        <v>0</v>
      </c>
    </row>
    <row r="305" spans="1:7" s="358" customFormat="1">
      <c r="A305" s="370">
        <v>0</v>
      </c>
      <c r="B305" s="369">
        <v>0</v>
      </c>
      <c r="C305" s="368" t="s">
        <v>3196</v>
      </c>
      <c r="D305" s="366">
        <v>0</v>
      </c>
      <c r="E305" s="367">
        <v>0</v>
      </c>
      <c r="F305" s="1189"/>
      <c r="G305" s="365">
        <f t="shared" si="5"/>
        <v>0</v>
      </c>
    </row>
    <row r="306" spans="1:7" s="358" customFormat="1">
      <c r="A306" s="370">
        <v>0</v>
      </c>
      <c r="B306" s="369">
        <v>0</v>
      </c>
      <c r="C306" s="368" t="s">
        <v>2507</v>
      </c>
      <c r="D306" s="366">
        <v>0</v>
      </c>
      <c r="E306" s="367">
        <v>0</v>
      </c>
      <c r="F306" s="1189"/>
      <c r="G306" s="365">
        <f t="shared" si="5"/>
        <v>0</v>
      </c>
    </row>
    <row r="307" spans="1:7" s="358" customFormat="1">
      <c r="A307" s="370">
        <v>0</v>
      </c>
      <c r="B307" s="369">
        <v>0</v>
      </c>
      <c r="C307" s="368" t="s">
        <v>3205</v>
      </c>
      <c r="D307" s="366">
        <v>0</v>
      </c>
      <c r="E307" s="367">
        <v>0</v>
      </c>
      <c r="F307" s="1189"/>
      <c r="G307" s="365">
        <f t="shared" si="5"/>
        <v>0</v>
      </c>
    </row>
    <row r="308" spans="1:7" s="358" customFormat="1" ht="54">
      <c r="A308" s="376">
        <v>81</v>
      </c>
      <c r="B308" s="375">
        <v>0</v>
      </c>
      <c r="C308" s="374" t="s">
        <v>2266</v>
      </c>
      <c r="D308" s="372" t="s">
        <v>2190</v>
      </c>
      <c r="E308" s="373">
        <v>3.4</v>
      </c>
      <c r="F308" s="1190"/>
      <c r="G308" s="371">
        <f t="shared" si="5"/>
        <v>0</v>
      </c>
    </row>
    <row r="309" spans="1:7" s="358" customFormat="1">
      <c r="A309" s="370">
        <v>0</v>
      </c>
      <c r="B309" s="369">
        <v>0</v>
      </c>
      <c r="C309" s="368" t="s">
        <v>2265</v>
      </c>
      <c r="D309" s="366">
        <v>0</v>
      </c>
      <c r="E309" s="367">
        <v>0</v>
      </c>
      <c r="F309" s="1189"/>
      <c r="G309" s="365">
        <f t="shared" si="5"/>
        <v>0</v>
      </c>
    </row>
    <row r="310" spans="1:7" s="358" customFormat="1">
      <c r="A310" s="370">
        <v>0</v>
      </c>
      <c r="B310" s="369">
        <v>0</v>
      </c>
      <c r="C310" s="368" t="s">
        <v>3196</v>
      </c>
      <c r="D310" s="366">
        <v>0</v>
      </c>
      <c r="E310" s="367">
        <v>0</v>
      </c>
      <c r="F310" s="1189"/>
      <c r="G310" s="365">
        <f t="shared" si="5"/>
        <v>0</v>
      </c>
    </row>
    <row r="311" spans="1:7" s="358" customFormat="1">
      <c r="A311" s="370">
        <v>0</v>
      </c>
      <c r="B311" s="369">
        <v>0</v>
      </c>
      <c r="C311" s="368" t="s">
        <v>2506</v>
      </c>
      <c r="D311" s="366">
        <v>0</v>
      </c>
      <c r="E311" s="367">
        <v>0</v>
      </c>
      <c r="F311" s="1189"/>
      <c r="G311" s="365">
        <f t="shared" si="5"/>
        <v>0</v>
      </c>
    </row>
    <row r="312" spans="1:7" s="358" customFormat="1">
      <c r="A312" s="370">
        <v>0</v>
      </c>
      <c r="B312" s="369">
        <v>0</v>
      </c>
      <c r="C312" s="368" t="s">
        <v>3205</v>
      </c>
      <c r="D312" s="366">
        <v>0</v>
      </c>
      <c r="E312" s="367">
        <v>0</v>
      </c>
      <c r="F312" s="1189"/>
      <c r="G312" s="365">
        <f t="shared" si="5"/>
        <v>0</v>
      </c>
    </row>
    <row r="313" spans="1:7" s="358" customFormat="1" ht="54">
      <c r="A313" s="376">
        <v>82</v>
      </c>
      <c r="B313" s="375">
        <v>0</v>
      </c>
      <c r="C313" s="374" t="s">
        <v>2264</v>
      </c>
      <c r="D313" s="372" t="s">
        <v>256</v>
      </c>
      <c r="E313" s="373">
        <v>0.39</v>
      </c>
      <c r="F313" s="1190"/>
      <c r="G313" s="371">
        <f t="shared" si="5"/>
        <v>0</v>
      </c>
    </row>
    <row r="314" spans="1:7" s="358" customFormat="1">
      <c r="A314" s="370">
        <v>0</v>
      </c>
      <c r="B314" s="369">
        <v>0</v>
      </c>
      <c r="C314" s="368" t="s">
        <v>2263</v>
      </c>
      <c r="D314" s="366">
        <v>0</v>
      </c>
      <c r="E314" s="367">
        <v>0</v>
      </c>
      <c r="F314" s="1189"/>
      <c r="G314" s="365">
        <f t="shared" si="5"/>
        <v>0</v>
      </c>
    </row>
    <row r="315" spans="1:7" s="358" customFormat="1">
      <c r="A315" s="370">
        <v>0</v>
      </c>
      <c r="B315" s="369">
        <v>0</v>
      </c>
      <c r="C315" s="368" t="s">
        <v>3196</v>
      </c>
      <c r="D315" s="366">
        <v>0</v>
      </c>
      <c r="E315" s="367">
        <v>0</v>
      </c>
      <c r="F315" s="1189"/>
      <c r="G315" s="365">
        <f t="shared" si="5"/>
        <v>0</v>
      </c>
    </row>
    <row r="316" spans="1:7" s="358" customFormat="1" ht="54">
      <c r="A316" s="376">
        <v>83</v>
      </c>
      <c r="B316" s="375">
        <v>0</v>
      </c>
      <c r="C316" s="374" t="s">
        <v>2262</v>
      </c>
      <c r="D316" s="372" t="s">
        <v>256</v>
      </c>
      <c r="E316" s="373">
        <v>0.32550000000000001</v>
      </c>
      <c r="F316" s="1190"/>
      <c r="G316" s="371">
        <f t="shared" si="5"/>
        <v>0</v>
      </c>
    </row>
    <row r="317" spans="1:7" s="358" customFormat="1">
      <c r="A317" s="370">
        <v>0</v>
      </c>
      <c r="B317" s="369">
        <v>0</v>
      </c>
      <c r="C317" s="368" t="s">
        <v>2261</v>
      </c>
      <c r="D317" s="366">
        <v>0</v>
      </c>
      <c r="E317" s="367">
        <v>0</v>
      </c>
      <c r="F317" s="1189"/>
      <c r="G317" s="365">
        <f t="shared" si="5"/>
        <v>0</v>
      </c>
    </row>
    <row r="318" spans="1:7" s="358" customFormat="1">
      <c r="A318" s="370">
        <v>0</v>
      </c>
      <c r="B318" s="369">
        <v>0</v>
      </c>
      <c r="C318" s="368" t="s">
        <v>3196</v>
      </c>
      <c r="D318" s="366">
        <v>0</v>
      </c>
      <c r="E318" s="367">
        <v>0</v>
      </c>
      <c r="F318" s="1189"/>
      <c r="G318" s="365">
        <f t="shared" si="5"/>
        <v>0</v>
      </c>
    </row>
    <row r="319" spans="1:7" s="358" customFormat="1" ht="54">
      <c r="A319" s="376">
        <v>84</v>
      </c>
      <c r="B319" s="375">
        <v>0</v>
      </c>
      <c r="C319" s="374" t="s">
        <v>2260</v>
      </c>
      <c r="D319" s="372" t="s">
        <v>256</v>
      </c>
      <c r="E319" s="373">
        <v>0.55499999999999994</v>
      </c>
      <c r="F319" s="1190"/>
      <c r="G319" s="371">
        <f t="shared" si="5"/>
        <v>0</v>
      </c>
    </row>
    <row r="320" spans="1:7" s="358" customFormat="1">
      <c r="A320" s="370">
        <v>0</v>
      </c>
      <c r="B320" s="369">
        <v>0</v>
      </c>
      <c r="C320" s="368" t="s">
        <v>2259</v>
      </c>
      <c r="D320" s="366">
        <v>0</v>
      </c>
      <c r="E320" s="367">
        <v>0</v>
      </c>
      <c r="F320" s="1189"/>
      <c r="G320" s="365">
        <f t="shared" si="5"/>
        <v>0</v>
      </c>
    </row>
    <row r="321" spans="1:7" s="358" customFormat="1">
      <c r="A321" s="370">
        <v>0</v>
      </c>
      <c r="B321" s="369">
        <v>0</v>
      </c>
      <c r="C321" s="368" t="s">
        <v>3196</v>
      </c>
      <c r="D321" s="366">
        <v>0</v>
      </c>
      <c r="E321" s="367">
        <v>0</v>
      </c>
      <c r="F321" s="1189"/>
      <c r="G321" s="365">
        <f t="shared" si="5"/>
        <v>0</v>
      </c>
    </row>
    <row r="322" spans="1:7" s="358" customFormat="1" ht="27">
      <c r="A322" s="376">
        <v>85</v>
      </c>
      <c r="B322" s="375">
        <v>0</v>
      </c>
      <c r="C322" s="374" t="s">
        <v>2258</v>
      </c>
      <c r="D322" s="372" t="s">
        <v>2193</v>
      </c>
      <c r="E322" s="373">
        <v>3</v>
      </c>
      <c r="F322" s="1190"/>
      <c r="G322" s="371">
        <f t="shared" si="5"/>
        <v>0</v>
      </c>
    </row>
    <row r="323" spans="1:7" s="358" customFormat="1">
      <c r="A323" s="370">
        <v>0</v>
      </c>
      <c r="B323" s="369">
        <v>0</v>
      </c>
      <c r="C323" s="368" t="s">
        <v>2257</v>
      </c>
      <c r="D323" s="366">
        <v>0</v>
      </c>
      <c r="E323" s="367">
        <v>0</v>
      </c>
      <c r="F323" s="1189"/>
      <c r="G323" s="365">
        <f t="shared" si="5"/>
        <v>0</v>
      </c>
    </row>
    <row r="324" spans="1:7" s="358" customFormat="1">
      <c r="A324" s="370">
        <v>0</v>
      </c>
      <c r="B324" s="369">
        <v>0</v>
      </c>
      <c r="C324" s="368" t="s">
        <v>3196</v>
      </c>
      <c r="D324" s="366">
        <v>0</v>
      </c>
      <c r="E324" s="367">
        <v>0</v>
      </c>
      <c r="F324" s="1189"/>
      <c r="G324" s="365">
        <f t="shared" si="5"/>
        <v>0</v>
      </c>
    </row>
    <row r="325" spans="1:7" s="358" customFormat="1" ht="27">
      <c r="A325" s="376">
        <v>86</v>
      </c>
      <c r="B325" s="375">
        <v>0</v>
      </c>
      <c r="C325" s="374" t="s">
        <v>2256</v>
      </c>
      <c r="D325" s="372" t="s">
        <v>2193</v>
      </c>
      <c r="E325" s="373">
        <v>1</v>
      </c>
      <c r="F325" s="1190"/>
      <c r="G325" s="371">
        <f t="shared" si="5"/>
        <v>0</v>
      </c>
    </row>
    <row r="326" spans="1:7" s="358" customFormat="1">
      <c r="A326" s="370">
        <v>0</v>
      </c>
      <c r="B326" s="369">
        <v>0</v>
      </c>
      <c r="C326" s="368" t="s">
        <v>2192</v>
      </c>
      <c r="D326" s="366">
        <v>0</v>
      </c>
      <c r="E326" s="367">
        <v>0</v>
      </c>
      <c r="F326" s="1189"/>
      <c r="G326" s="365">
        <f t="shared" si="5"/>
        <v>0</v>
      </c>
    </row>
    <row r="327" spans="1:7" s="358" customFormat="1">
      <c r="A327" s="370">
        <v>0</v>
      </c>
      <c r="B327" s="369">
        <v>0</v>
      </c>
      <c r="C327" s="368" t="s">
        <v>3196</v>
      </c>
      <c r="D327" s="366">
        <v>0</v>
      </c>
      <c r="E327" s="367">
        <v>0</v>
      </c>
      <c r="F327" s="1189"/>
      <c r="G327" s="365">
        <f t="shared" si="5"/>
        <v>0</v>
      </c>
    </row>
    <row r="328" spans="1:7" s="358" customFormat="1" ht="40.5">
      <c r="A328" s="376">
        <v>87</v>
      </c>
      <c r="B328" s="375">
        <v>0</v>
      </c>
      <c r="C328" s="374" t="s">
        <v>2188</v>
      </c>
      <c r="D328" s="372" t="s">
        <v>256</v>
      </c>
      <c r="E328" s="373">
        <v>12.76</v>
      </c>
      <c r="F328" s="1190"/>
      <c r="G328" s="371">
        <f t="shared" si="5"/>
        <v>0</v>
      </c>
    </row>
    <row r="329" spans="1:7" s="358" customFormat="1">
      <c r="A329" s="370">
        <v>0</v>
      </c>
      <c r="B329" s="369">
        <v>0</v>
      </c>
      <c r="C329" s="368" t="s">
        <v>2255</v>
      </c>
      <c r="D329" s="366">
        <v>0</v>
      </c>
      <c r="E329" s="367">
        <v>0</v>
      </c>
      <c r="F329" s="1189"/>
      <c r="G329" s="365">
        <f t="shared" si="5"/>
        <v>0</v>
      </c>
    </row>
    <row r="330" spans="1:7" s="358" customFormat="1">
      <c r="A330" s="370">
        <v>0</v>
      </c>
      <c r="B330" s="369">
        <v>0</v>
      </c>
      <c r="C330" s="368" t="s">
        <v>3196</v>
      </c>
      <c r="D330" s="366">
        <v>0</v>
      </c>
      <c r="E330" s="367">
        <v>0</v>
      </c>
      <c r="F330" s="1189"/>
      <c r="G330" s="365">
        <f t="shared" si="5"/>
        <v>0</v>
      </c>
    </row>
    <row r="331" spans="1:7" s="358" customFormat="1">
      <c r="A331" s="370">
        <v>0</v>
      </c>
      <c r="B331" s="369">
        <v>0</v>
      </c>
      <c r="C331" s="368" t="s">
        <v>2505</v>
      </c>
      <c r="D331" s="366">
        <v>0</v>
      </c>
      <c r="E331" s="367">
        <v>0</v>
      </c>
      <c r="F331" s="1189"/>
      <c r="G331" s="365">
        <f t="shared" si="5"/>
        <v>0</v>
      </c>
    </row>
    <row r="332" spans="1:7" s="358" customFormat="1">
      <c r="A332" s="370">
        <v>0</v>
      </c>
      <c r="B332" s="369">
        <v>0</v>
      </c>
      <c r="C332" s="368" t="s">
        <v>3205</v>
      </c>
      <c r="D332" s="366">
        <v>0</v>
      </c>
      <c r="E332" s="367">
        <v>0</v>
      </c>
      <c r="F332" s="1189"/>
      <c r="G332" s="365">
        <f t="shared" si="5"/>
        <v>0</v>
      </c>
    </row>
    <row r="333" spans="1:7" s="358" customFormat="1" ht="54">
      <c r="A333" s="376">
        <v>88</v>
      </c>
      <c r="B333" s="375">
        <v>0</v>
      </c>
      <c r="C333" s="374" t="s">
        <v>2503</v>
      </c>
      <c r="D333" s="372" t="s">
        <v>256</v>
      </c>
      <c r="E333" s="373">
        <v>0.6</v>
      </c>
      <c r="F333" s="1190"/>
      <c r="G333" s="371">
        <f t="shared" si="5"/>
        <v>0</v>
      </c>
    </row>
    <row r="334" spans="1:7" s="358" customFormat="1" ht="25.5">
      <c r="A334" s="370">
        <v>0</v>
      </c>
      <c r="B334" s="369">
        <v>0</v>
      </c>
      <c r="C334" s="368" t="s">
        <v>2502</v>
      </c>
      <c r="D334" s="366">
        <v>0</v>
      </c>
      <c r="E334" s="367">
        <v>0</v>
      </c>
      <c r="F334" s="1189"/>
      <c r="G334" s="365">
        <f t="shared" si="5"/>
        <v>0</v>
      </c>
    </row>
    <row r="335" spans="1:7" s="358" customFormat="1">
      <c r="A335" s="370">
        <v>0</v>
      </c>
      <c r="B335" s="369">
        <v>0</v>
      </c>
      <c r="C335" s="368" t="s">
        <v>2501</v>
      </c>
      <c r="D335" s="366">
        <v>0</v>
      </c>
      <c r="E335" s="367">
        <v>0</v>
      </c>
      <c r="F335" s="1189"/>
      <c r="G335" s="365">
        <f t="shared" si="5"/>
        <v>0</v>
      </c>
    </row>
    <row r="336" spans="1:7" s="358" customFormat="1">
      <c r="A336" s="370">
        <v>0</v>
      </c>
      <c r="B336" s="369">
        <v>0</v>
      </c>
      <c r="C336" s="368" t="s">
        <v>3204</v>
      </c>
      <c r="D336" s="366">
        <v>0</v>
      </c>
      <c r="E336" s="367">
        <v>0</v>
      </c>
      <c r="F336" s="1189"/>
      <c r="G336" s="365">
        <f t="shared" si="5"/>
        <v>0</v>
      </c>
    </row>
    <row r="337" spans="1:7" s="358" customFormat="1" ht="40.5">
      <c r="A337" s="376">
        <v>89</v>
      </c>
      <c r="B337" s="375">
        <v>0</v>
      </c>
      <c r="C337" s="374" t="s">
        <v>2254</v>
      </c>
      <c r="D337" s="372" t="s">
        <v>256</v>
      </c>
      <c r="E337" s="373">
        <v>0.16964600329384885</v>
      </c>
      <c r="F337" s="1190"/>
      <c r="G337" s="371">
        <f t="shared" si="5"/>
        <v>0</v>
      </c>
    </row>
    <row r="338" spans="1:7" s="358" customFormat="1" ht="25.5">
      <c r="A338" s="370">
        <v>0</v>
      </c>
      <c r="B338" s="369">
        <v>0</v>
      </c>
      <c r="C338" s="368" t="s">
        <v>2253</v>
      </c>
      <c r="D338" s="366">
        <v>0</v>
      </c>
      <c r="E338" s="367">
        <v>0</v>
      </c>
      <c r="F338" s="1189"/>
      <c r="G338" s="365">
        <f t="shared" si="5"/>
        <v>0</v>
      </c>
    </row>
    <row r="339" spans="1:7" s="358" customFormat="1">
      <c r="A339" s="370">
        <v>0</v>
      </c>
      <c r="B339" s="369">
        <v>0</v>
      </c>
      <c r="C339" s="368" t="s">
        <v>3196</v>
      </c>
      <c r="D339" s="366">
        <v>0</v>
      </c>
      <c r="E339" s="367">
        <v>0</v>
      </c>
      <c r="F339" s="1189"/>
      <c r="G339" s="365">
        <f t="shared" ref="G339:G402" si="6">E339*F339</f>
        <v>0</v>
      </c>
    </row>
    <row r="340" spans="1:7" s="358" customFormat="1" ht="27">
      <c r="A340" s="376">
        <v>90</v>
      </c>
      <c r="B340" s="375">
        <v>0</v>
      </c>
      <c r="C340" s="374" t="s">
        <v>2252</v>
      </c>
      <c r="D340" s="372" t="s">
        <v>256</v>
      </c>
      <c r="E340" s="373">
        <v>4.0840704496667322E-3</v>
      </c>
      <c r="F340" s="1190"/>
      <c r="G340" s="371">
        <f t="shared" si="6"/>
        <v>0</v>
      </c>
    </row>
    <row r="341" spans="1:7" s="358" customFormat="1">
      <c r="A341" s="370">
        <v>0</v>
      </c>
      <c r="B341" s="369">
        <v>0</v>
      </c>
      <c r="C341" s="368" t="s">
        <v>2251</v>
      </c>
      <c r="D341" s="366">
        <v>0</v>
      </c>
      <c r="E341" s="367">
        <v>0</v>
      </c>
      <c r="F341" s="1189"/>
      <c r="G341" s="365">
        <f t="shared" si="6"/>
        <v>0</v>
      </c>
    </row>
    <row r="342" spans="1:7" s="358" customFormat="1">
      <c r="A342" s="370">
        <v>0</v>
      </c>
      <c r="B342" s="369">
        <v>0</v>
      </c>
      <c r="C342" s="368" t="s">
        <v>3196</v>
      </c>
      <c r="D342" s="366">
        <v>0</v>
      </c>
      <c r="E342" s="367">
        <v>0</v>
      </c>
      <c r="F342" s="1189"/>
      <c r="G342" s="365">
        <f t="shared" si="6"/>
        <v>0</v>
      </c>
    </row>
    <row r="343" spans="1:7" s="358" customFormat="1" ht="51">
      <c r="A343" s="370">
        <v>0</v>
      </c>
      <c r="B343" s="369">
        <v>0</v>
      </c>
      <c r="C343" s="368" t="s">
        <v>2250</v>
      </c>
      <c r="D343" s="366">
        <v>0</v>
      </c>
      <c r="E343" s="367">
        <v>0</v>
      </c>
      <c r="F343" s="1189"/>
      <c r="G343" s="365">
        <f t="shared" si="6"/>
        <v>0</v>
      </c>
    </row>
    <row r="344" spans="1:7" s="358" customFormat="1" ht="15.75">
      <c r="A344" s="379">
        <v>0</v>
      </c>
      <c r="B344" s="378">
        <v>0</v>
      </c>
      <c r="C344" s="377" t="s">
        <v>2632</v>
      </c>
      <c r="D344" s="366">
        <v>0</v>
      </c>
      <c r="E344" s="367">
        <v>0</v>
      </c>
      <c r="F344" s="1189"/>
      <c r="G344" s="365">
        <f t="shared" si="6"/>
        <v>0</v>
      </c>
    </row>
    <row r="345" spans="1:7" s="358" customFormat="1" ht="13.5">
      <c r="A345" s="376">
        <v>91</v>
      </c>
      <c r="B345" s="375" t="s">
        <v>2631</v>
      </c>
      <c r="C345" s="374" t="s">
        <v>2313</v>
      </c>
      <c r="D345" s="372" t="s">
        <v>1988</v>
      </c>
      <c r="E345" s="373">
        <v>1</v>
      </c>
      <c r="F345" s="1190"/>
      <c r="G345" s="371">
        <f t="shared" si="6"/>
        <v>0</v>
      </c>
    </row>
    <row r="346" spans="1:7" s="358" customFormat="1" ht="165.75">
      <c r="A346" s="370">
        <v>0</v>
      </c>
      <c r="B346" s="369">
        <v>0</v>
      </c>
      <c r="C346" s="368" t="s">
        <v>2630</v>
      </c>
      <c r="D346" s="366">
        <v>0</v>
      </c>
      <c r="E346" s="367">
        <v>0</v>
      </c>
      <c r="F346" s="1189"/>
      <c r="G346" s="365">
        <f t="shared" si="6"/>
        <v>0</v>
      </c>
    </row>
    <row r="347" spans="1:7" s="358" customFormat="1" ht="140.25">
      <c r="A347" s="370">
        <v>0</v>
      </c>
      <c r="B347" s="369">
        <v>0</v>
      </c>
      <c r="C347" s="368" t="s">
        <v>2629</v>
      </c>
      <c r="D347" s="366">
        <v>0</v>
      </c>
      <c r="E347" s="367">
        <v>0</v>
      </c>
      <c r="F347" s="1189"/>
      <c r="G347" s="365">
        <f t="shared" si="6"/>
        <v>0</v>
      </c>
    </row>
    <row r="348" spans="1:7" s="358" customFormat="1" ht="89.25">
      <c r="A348" s="370">
        <v>0</v>
      </c>
      <c r="B348" s="369">
        <v>0</v>
      </c>
      <c r="C348" s="368" t="s">
        <v>2628</v>
      </c>
      <c r="D348" s="366">
        <v>0</v>
      </c>
      <c r="E348" s="367">
        <v>0</v>
      </c>
      <c r="F348" s="1189"/>
      <c r="G348" s="365">
        <f t="shared" si="6"/>
        <v>0</v>
      </c>
    </row>
    <row r="349" spans="1:7" s="358" customFormat="1" ht="165.75">
      <c r="A349" s="370">
        <v>0</v>
      </c>
      <c r="B349" s="369">
        <v>0</v>
      </c>
      <c r="C349" s="368" t="s">
        <v>2627</v>
      </c>
      <c r="D349" s="366">
        <v>0</v>
      </c>
      <c r="E349" s="367">
        <v>0</v>
      </c>
      <c r="F349" s="1189"/>
      <c r="G349" s="365">
        <f t="shared" si="6"/>
        <v>0</v>
      </c>
    </row>
    <row r="350" spans="1:7" s="358" customFormat="1">
      <c r="A350" s="370">
        <v>0</v>
      </c>
      <c r="B350" s="369">
        <v>0</v>
      </c>
      <c r="C350" s="368" t="s">
        <v>2192</v>
      </c>
      <c r="D350" s="366">
        <v>0</v>
      </c>
      <c r="E350" s="367">
        <v>0</v>
      </c>
      <c r="F350" s="1189"/>
      <c r="G350" s="365">
        <f t="shared" si="6"/>
        <v>0</v>
      </c>
    </row>
    <row r="351" spans="1:7" s="358" customFormat="1">
      <c r="A351" s="370">
        <v>0</v>
      </c>
      <c r="B351" s="369">
        <v>0</v>
      </c>
      <c r="C351" s="368" t="s">
        <v>3218</v>
      </c>
      <c r="D351" s="366">
        <v>0</v>
      </c>
      <c r="E351" s="367">
        <v>0</v>
      </c>
      <c r="F351" s="1189"/>
      <c r="G351" s="365">
        <f t="shared" si="6"/>
        <v>0</v>
      </c>
    </row>
    <row r="352" spans="1:7" s="358" customFormat="1" ht="13.5">
      <c r="A352" s="376">
        <v>92</v>
      </c>
      <c r="B352" s="375">
        <v>0</v>
      </c>
      <c r="C352" s="374" t="s">
        <v>2308</v>
      </c>
      <c r="D352" s="372" t="s">
        <v>2193</v>
      </c>
      <c r="E352" s="373">
        <v>1</v>
      </c>
      <c r="F352" s="1190"/>
      <c r="G352" s="371">
        <f t="shared" si="6"/>
        <v>0</v>
      </c>
    </row>
    <row r="353" spans="1:7" s="358" customFormat="1">
      <c r="A353" s="370">
        <v>0</v>
      </c>
      <c r="B353" s="369">
        <v>0</v>
      </c>
      <c r="C353" s="368" t="s">
        <v>2192</v>
      </c>
      <c r="D353" s="366">
        <v>0</v>
      </c>
      <c r="E353" s="367">
        <v>0</v>
      </c>
      <c r="F353" s="1189"/>
      <c r="G353" s="365">
        <f t="shared" si="6"/>
        <v>0</v>
      </c>
    </row>
    <row r="354" spans="1:7" s="358" customFormat="1">
      <c r="A354" s="370">
        <v>0</v>
      </c>
      <c r="B354" s="369">
        <v>0</v>
      </c>
      <c r="C354" s="368" t="s">
        <v>3218</v>
      </c>
      <c r="D354" s="366">
        <v>0</v>
      </c>
      <c r="E354" s="367">
        <v>0</v>
      </c>
      <c r="F354" s="1189"/>
      <c r="G354" s="365">
        <f t="shared" si="6"/>
        <v>0</v>
      </c>
    </row>
    <row r="355" spans="1:7" s="358" customFormat="1" ht="54">
      <c r="A355" s="376">
        <v>93</v>
      </c>
      <c r="B355" s="375" t="s">
        <v>2625</v>
      </c>
      <c r="C355" s="374" t="s">
        <v>2305</v>
      </c>
      <c r="D355" s="372" t="s">
        <v>1988</v>
      </c>
      <c r="E355" s="373">
        <v>1</v>
      </c>
      <c r="F355" s="1190"/>
      <c r="G355" s="371">
        <f t="shared" si="6"/>
        <v>0</v>
      </c>
    </row>
    <row r="356" spans="1:7" s="358" customFormat="1">
      <c r="A356" s="370">
        <v>0</v>
      </c>
      <c r="B356" s="369">
        <v>0</v>
      </c>
      <c r="C356" s="368" t="s">
        <v>2192</v>
      </c>
      <c r="D356" s="366">
        <v>0</v>
      </c>
      <c r="E356" s="367">
        <v>0</v>
      </c>
      <c r="F356" s="1189"/>
      <c r="G356" s="365">
        <f t="shared" si="6"/>
        <v>0</v>
      </c>
    </row>
    <row r="357" spans="1:7" s="358" customFormat="1">
      <c r="A357" s="370">
        <v>0</v>
      </c>
      <c r="B357" s="369">
        <v>0</v>
      </c>
      <c r="C357" s="368" t="s">
        <v>3196</v>
      </c>
      <c r="D357" s="366">
        <v>0</v>
      </c>
      <c r="E357" s="367">
        <v>0</v>
      </c>
      <c r="F357" s="1189"/>
      <c r="G357" s="365">
        <f t="shared" si="6"/>
        <v>0</v>
      </c>
    </row>
    <row r="358" spans="1:7" s="358" customFormat="1" ht="27">
      <c r="A358" s="376">
        <v>94</v>
      </c>
      <c r="B358" s="375" t="s">
        <v>2624</v>
      </c>
      <c r="C358" s="374" t="s">
        <v>2395</v>
      </c>
      <c r="D358" s="372" t="s">
        <v>2193</v>
      </c>
      <c r="E358" s="373">
        <v>1</v>
      </c>
      <c r="F358" s="1190"/>
      <c r="G358" s="371">
        <f t="shared" si="6"/>
        <v>0</v>
      </c>
    </row>
    <row r="359" spans="1:7" s="358" customFormat="1">
      <c r="A359" s="370">
        <v>0</v>
      </c>
      <c r="B359" s="369">
        <v>0</v>
      </c>
      <c r="C359" s="368" t="s">
        <v>2192</v>
      </c>
      <c r="D359" s="366">
        <v>0</v>
      </c>
      <c r="E359" s="367">
        <v>0</v>
      </c>
      <c r="F359" s="1189"/>
      <c r="G359" s="365">
        <f t="shared" si="6"/>
        <v>0</v>
      </c>
    </row>
    <row r="360" spans="1:7" s="358" customFormat="1">
      <c r="A360" s="370">
        <v>0</v>
      </c>
      <c r="B360" s="369">
        <v>0</v>
      </c>
      <c r="C360" s="368" t="s">
        <v>3196</v>
      </c>
      <c r="D360" s="366">
        <v>0</v>
      </c>
      <c r="E360" s="367">
        <v>0</v>
      </c>
      <c r="F360" s="1189"/>
      <c r="G360" s="365">
        <f t="shared" si="6"/>
        <v>0</v>
      </c>
    </row>
    <row r="361" spans="1:7" s="358" customFormat="1" ht="27">
      <c r="A361" s="376">
        <v>95</v>
      </c>
      <c r="B361" s="375" t="s">
        <v>2623</v>
      </c>
      <c r="C361" s="374" t="s">
        <v>2399</v>
      </c>
      <c r="D361" s="372" t="s">
        <v>2193</v>
      </c>
      <c r="E361" s="373">
        <v>1</v>
      </c>
      <c r="F361" s="1190"/>
      <c r="G361" s="371">
        <f t="shared" si="6"/>
        <v>0</v>
      </c>
    </row>
    <row r="362" spans="1:7" s="358" customFormat="1">
      <c r="A362" s="370">
        <v>0</v>
      </c>
      <c r="B362" s="369">
        <v>0</v>
      </c>
      <c r="C362" s="368" t="s">
        <v>2192</v>
      </c>
      <c r="D362" s="366">
        <v>0</v>
      </c>
      <c r="E362" s="367">
        <v>0</v>
      </c>
      <c r="F362" s="1189"/>
      <c r="G362" s="365">
        <f t="shared" si="6"/>
        <v>0</v>
      </c>
    </row>
    <row r="363" spans="1:7" s="358" customFormat="1">
      <c r="A363" s="370">
        <v>0</v>
      </c>
      <c r="B363" s="369">
        <v>0</v>
      </c>
      <c r="C363" s="368" t="s">
        <v>3196</v>
      </c>
      <c r="D363" s="366">
        <v>0</v>
      </c>
      <c r="E363" s="367">
        <v>0</v>
      </c>
      <c r="F363" s="1189"/>
      <c r="G363" s="365">
        <f t="shared" si="6"/>
        <v>0</v>
      </c>
    </row>
    <row r="364" spans="1:7" s="358" customFormat="1" ht="27">
      <c r="A364" s="376">
        <v>96</v>
      </c>
      <c r="B364" s="375" t="s">
        <v>2622</v>
      </c>
      <c r="C364" s="374" t="s">
        <v>2397</v>
      </c>
      <c r="D364" s="372" t="s">
        <v>2193</v>
      </c>
      <c r="E364" s="373">
        <v>1</v>
      </c>
      <c r="F364" s="1190"/>
      <c r="G364" s="371">
        <f t="shared" si="6"/>
        <v>0</v>
      </c>
    </row>
    <row r="365" spans="1:7" s="358" customFormat="1">
      <c r="A365" s="370">
        <v>0</v>
      </c>
      <c r="B365" s="369">
        <v>0</v>
      </c>
      <c r="C365" s="368" t="s">
        <v>2192</v>
      </c>
      <c r="D365" s="366">
        <v>0</v>
      </c>
      <c r="E365" s="367">
        <v>0</v>
      </c>
      <c r="F365" s="1189"/>
      <c r="G365" s="365">
        <f t="shared" si="6"/>
        <v>0</v>
      </c>
    </row>
    <row r="366" spans="1:7" s="358" customFormat="1">
      <c r="A366" s="370">
        <v>0</v>
      </c>
      <c r="B366" s="369">
        <v>0</v>
      </c>
      <c r="C366" s="368" t="s">
        <v>3196</v>
      </c>
      <c r="D366" s="366">
        <v>0</v>
      </c>
      <c r="E366" s="367">
        <v>0</v>
      </c>
      <c r="F366" s="1189"/>
      <c r="G366" s="365">
        <f t="shared" si="6"/>
        <v>0</v>
      </c>
    </row>
    <row r="367" spans="1:7" s="358" customFormat="1" ht="27">
      <c r="A367" s="376">
        <v>97</v>
      </c>
      <c r="B367" s="375" t="s">
        <v>2621</v>
      </c>
      <c r="C367" s="374" t="s">
        <v>2395</v>
      </c>
      <c r="D367" s="372" t="s">
        <v>2193</v>
      </c>
      <c r="E367" s="373">
        <v>1</v>
      </c>
      <c r="F367" s="1190"/>
      <c r="G367" s="371">
        <f t="shared" si="6"/>
        <v>0</v>
      </c>
    </row>
    <row r="368" spans="1:7" s="358" customFormat="1">
      <c r="A368" s="370">
        <v>0</v>
      </c>
      <c r="B368" s="369">
        <v>0</v>
      </c>
      <c r="C368" s="368" t="s">
        <v>2192</v>
      </c>
      <c r="D368" s="366">
        <v>0</v>
      </c>
      <c r="E368" s="367">
        <v>0</v>
      </c>
      <c r="F368" s="1189"/>
      <c r="G368" s="365">
        <f t="shared" si="6"/>
        <v>0</v>
      </c>
    </row>
    <row r="369" spans="1:7" s="358" customFormat="1">
      <c r="A369" s="370">
        <v>0</v>
      </c>
      <c r="B369" s="369">
        <v>0</v>
      </c>
      <c r="C369" s="368" t="s">
        <v>3196</v>
      </c>
      <c r="D369" s="366">
        <v>0</v>
      </c>
      <c r="E369" s="367">
        <v>0</v>
      </c>
      <c r="F369" s="1189"/>
      <c r="G369" s="365">
        <f t="shared" si="6"/>
        <v>0</v>
      </c>
    </row>
    <row r="370" spans="1:7" s="358" customFormat="1" ht="108">
      <c r="A370" s="376">
        <v>98</v>
      </c>
      <c r="B370" s="375" t="s">
        <v>2620</v>
      </c>
      <c r="C370" s="374" t="s">
        <v>2393</v>
      </c>
      <c r="D370" s="372" t="s">
        <v>2193</v>
      </c>
      <c r="E370" s="373">
        <v>2</v>
      </c>
      <c r="F370" s="1190"/>
      <c r="G370" s="371">
        <f t="shared" si="6"/>
        <v>0</v>
      </c>
    </row>
    <row r="371" spans="1:7" s="358" customFormat="1">
      <c r="A371" s="370">
        <v>0</v>
      </c>
      <c r="B371" s="369">
        <v>0</v>
      </c>
      <c r="C371" s="368" t="s">
        <v>2217</v>
      </c>
      <c r="D371" s="366">
        <v>0</v>
      </c>
      <c r="E371" s="367">
        <v>0</v>
      </c>
      <c r="F371" s="1189"/>
      <c r="G371" s="365">
        <f t="shared" si="6"/>
        <v>0</v>
      </c>
    </row>
    <row r="372" spans="1:7" s="358" customFormat="1">
      <c r="A372" s="370">
        <v>0</v>
      </c>
      <c r="B372" s="369">
        <v>0</v>
      </c>
      <c r="C372" s="368" t="s">
        <v>3196</v>
      </c>
      <c r="D372" s="366">
        <v>0</v>
      </c>
      <c r="E372" s="367">
        <v>0</v>
      </c>
      <c r="F372" s="1189"/>
      <c r="G372" s="365">
        <f t="shared" si="6"/>
        <v>0</v>
      </c>
    </row>
    <row r="373" spans="1:7" s="358" customFormat="1" ht="40.5">
      <c r="A373" s="376">
        <v>99</v>
      </c>
      <c r="B373" s="375" t="s">
        <v>2619</v>
      </c>
      <c r="C373" s="374" t="s">
        <v>2291</v>
      </c>
      <c r="D373" s="372" t="s">
        <v>2193</v>
      </c>
      <c r="E373" s="373">
        <v>1</v>
      </c>
      <c r="F373" s="1190"/>
      <c r="G373" s="371">
        <f t="shared" si="6"/>
        <v>0</v>
      </c>
    </row>
    <row r="374" spans="1:7" s="358" customFormat="1">
      <c r="A374" s="370">
        <v>0</v>
      </c>
      <c r="B374" s="369">
        <v>0</v>
      </c>
      <c r="C374" s="368" t="s">
        <v>2192</v>
      </c>
      <c r="D374" s="366">
        <v>0</v>
      </c>
      <c r="E374" s="367">
        <v>0</v>
      </c>
      <c r="F374" s="1189"/>
      <c r="G374" s="365">
        <f t="shared" si="6"/>
        <v>0</v>
      </c>
    </row>
    <row r="375" spans="1:7" s="358" customFormat="1">
      <c r="A375" s="370">
        <v>0</v>
      </c>
      <c r="B375" s="369">
        <v>0</v>
      </c>
      <c r="C375" s="368" t="s">
        <v>3219</v>
      </c>
      <c r="D375" s="366">
        <v>0</v>
      </c>
      <c r="E375" s="367">
        <v>0</v>
      </c>
      <c r="F375" s="1189"/>
      <c r="G375" s="365">
        <f t="shared" si="6"/>
        <v>0</v>
      </c>
    </row>
    <row r="376" spans="1:7" s="358" customFormat="1" ht="81">
      <c r="A376" s="376">
        <v>100</v>
      </c>
      <c r="B376" s="375" t="s">
        <v>2618</v>
      </c>
      <c r="C376" s="374" t="s">
        <v>2289</v>
      </c>
      <c r="D376" s="372" t="s">
        <v>2193</v>
      </c>
      <c r="E376" s="373">
        <v>1</v>
      </c>
      <c r="F376" s="1190"/>
      <c r="G376" s="371">
        <f t="shared" si="6"/>
        <v>0</v>
      </c>
    </row>
    <row r="377" spans="1:7" s="358" customFormat="1">
      <c r="A377" s="370">
        <v>0</v>
      </c>
      <c r="B377" s="369">
        <v>0</v>
      </c>
      <c r="C377" s="368" t="s">
        <v>2192</v>
      </c>
      <c r="D377" s="366">
        <v>0</v>
      </c>
      <c r="E377" s="367">
        <v>0</v>
      </c>
      <c r="F377" s="1189"/>
      <c r="G377" s="365">
        <f t="shared" si="6"/>
        <v>0</v>
      </c>
    </row>
    <row r="378" spans="1:7" s="358" customFormat="1">
      <c r="A378" s="370">
        <v>0</v>
      </c>
      <c r="B378" s="369">
        <v>0</v>
      </c>
      <c r="C378" s="368" t="s">
        <v>3196</v>
      </c>
      <c r="D378" s="366">
        <v>0</v>
      </c>
      <c r="E378" s="367">
        <v>0</v>
      </c>
      <c r="F378" s="1189"/>
      <c r="G378" s="365">
        <f t="shared" si="6"/>
        <v>0</v>
      </c>
    </row>
    <row r="379" spans="1:7" s="358" customFormat="1" ht="27">
      <c r="A379" s="376">
        <v>101</v>
      </c>
      <c r="B379" s="375" t="s">
        <v>2617</v>
      </c>
      <c r="C379" s="374" t="s">
        <v>2287</v>
      </c>
      <c r="D379" s="372" t="s">
        <v>2193</v>
      </c>
      <c r="E379" s="373">
        <v>2</v>
      </c>
      <c r="F379" s="1190"/>
      <c r="G379" s="371">
        <f t="shared" si="6"/>
        <v>0</v>
      </c>
    </row>
    <row r="380" spans="1:7" s="358" customFormat="1">
      <c r="A380" s="370">
        <v>0</v>
      </c>
      <c r="B380" s="369">
        <v>0</v>
      </c>
      <c r="C380" s="368" t="s">
        <v>2217</v>
      </c>
      <c r="D380" s="366">
        <v>0</v>
      </c>
      <c r="E380" s="367">
        <v>0</v>
      </c>
      <c r="F380" s="1189"/>
      <c r="G380" s="365">
        <f t="shared" si="6"/>
        <v>0</v>
      </c>
    </row>
    <row r="381" spans="1:7" s="358" customFormat="1">
      <c r="A381" s="370">
        <v>0</v>
      </c>
      <c r="B381" s="369">
        <v>0</v>
      </c>
      <c r="C381" s="368" t="s">
        <v>3220</v>
      </c>
      <c r="D381" s="366">
        <v>0</v>
      </c>
      <c r="E381" s="367">
        <v>0</v>
      </c>
      <c r="F381" s="1189"/>
      <c r="G381" s="365">
        <f t="shared" si="6"/>
        <v>0</v>
      </c>
    </row>
    <row r="382" spans="1:7" s="358" customFormat="1" ht="27">
      <c r="A382" s="376">
        <v>102</v>
      </c>
      <c r="B382" s="375" t="s">
        <v>2616</v>
      </c>
      <c r="C382" s="374" t="s">
        <v>2285</v>
      </c>
      <c r="D382" s="372" t="s">
        <v>2193</v>
      </c>
      <c r="E382" s="373">
        <v>1</v>
      </c>
      <c r="F382" s="1190"/>
      <c r="G382" s="371">
        <f t="shared" si="6"/>
        <v>0</v>
      </c>
    </row>
    <row r="383" spans="1:7" s="358" customFormat="1">
      <c r="A383" s="370">
        <v>0</v>
      </c>
      <c r="B383" s="369">
        <v>0</v>
      </c>
      <c r="C383" s="368" t="s">
        <v>2192</v>
      </c>
      <c r="D383" s="366">
        <v>0</v>
      </c>
      <c r="E383" s="367">
        <v>0</v>
      </c>
      <c r="F383" s="1189"/>
      <c r="G383" s="365">
        <f t="shared" si="6"/>
        <v>0</v>
      </c>
    </row>
    <row r="384" spans="1:7" s="358" customFormat="1">
      <c r="A384" s="370">
        <v>0</v>
      </c>
      <c r="B384" s="369">
        <v>0</v>
      </c>
      <c r="C384" s="368" t="s">
        <v>3219</v>
      </c>
      <c r="D384" s="366">
        <v>0</v>
      </c>
      <c r="E384" s="367">
        <v>0</v>
      </c>
      <c r="F384" s="1189"/>
      <c r="G384" s="365">
        <f t="shared" si="6"/>
        <v>0</v>
      </c>
    </row>
    <row r="385" spans="1:7" s="358" customFormat="1" ht="27">
      <c r="A385" s="376">
        <v>103</v>
      </c>
      <c r="B385" s="375" t="s">
        <v>2615</v>
      </c>
      <c r="C385" s="374" t="s">
        <v>2283</v>
      </c>
      <c r="D385" s="372" t="s">
        <v>2190</v>
      </c>
      <c r="E385" s="373">
        <v>3.75</v>
      </c>
      <c r="F385" s="1190"/>
      <c r="G385" s="371">
        <f t="shared" si="6"/>
        <v>0</v>
      </c>
    </row>
    <row r="386" spans="1:7" s="358" customFormat="1">
      <c r="A386" s="370">
        <v>0</v>
      </c>
      <c r="B386" s="369">
        <v>0</v>
      </c>
      <c r="C386" s="368" t="s">
        <v>2281</v>
      </c>
      <c r="D386" s="366">
        <v>0</v>
      </c>
      <c r="E386" s="367">
        <v>0</v>
      </c>
      <c r="F386" s="1189"/>
      <c r="G386" s="365">
        <f t="shared" si="6"/>
        <v>0</v>
      </c>
    </row>
    <row r="387" spans="1:7" s="358" customFormat="1">
      <c r="A387" s="370">
        <v>0</v>
      </c>
      <c r="B387" s="369">
        <v>0</v>
      </c>
      <c r="C387" s="368" t="s">
        <v>3220</v>
      </c>
      <c r="D387" s="366">
        <v>0</v>
      </c>
      <c r="E387" s="367">
        <v>0</v>
      </c>
      <c r="F387" s="1189"/>
      <c r="G387" s="365">
        <f t="shared" si="6"/>
        <v>0</v>
      </c>
    </row>
    <row r="388" spans="1:7" s="358" customFormat="1" ht="27">
      <c r="A388" s="376">
        <v>104</v>
      </c>
      <c r="B388" s="375" t="s">
        <v>2613</v>
      </c>
      <c r="C388" s="374" t="s">
        <v>2278</v>
      </c>
      <c r="D388" s="372" t="s">
        <v>2190</v>
      </c>
      <c r="E388" s="373">
        <v>1.25</v>
      </c>
      <c r="F388" s="1190"/>
      <c r="G388" s="371">
        <f t="shared" si="6"/>
        <v>0</v>
      </c>
    </row>
    <row r="389" spans="1:7" s="358" customFormat="1">
      <c r="A389" s="370">
        <v>0</v>
      </c>
      <c r="B389" s="369">
        <v>0</v>
      </c>
      <c r="C389" s="368" t="s">
        <v>2276</v>
      </c>
      <c r="D389" s="366">
        <v>0</v>
      </c>
      <c r="E389" s="367">
        <v>0</v>
      </c>
      <c r="F389" s="1189"/>
      <c r="G389" s="365">
        <f t="shared" si="6"/>
        <v>0</v>
      </c>
    </row>
    <row r="390" spans="1:7" s="358" customFormat="1">
      <c r="A390" s="370">
        <v>0</v>
      </c>
      <c r="B390" s="369">
        <v>0</v>
      </c>
      <c r="C390" s="368" t="s">
        <v>3219</v>
      </c>
      <c r="D390" s="366">
        <v>0</v>
      </c>
      <c r="E390" s="367">
        <v>0</v>
      </c>
      <c r="F390" s="1189"/>
      <c r="G390" s="365">
        <f t="shared" si="6"/>
        <v>0</v>
      </c>
    </row>
    <row r="391" spans="1:7" s="358" customFormat="1" ht="40.5">
      <c r="A391" s="376">
        <v>105</v>
      </c>
      <c r="B391" s="375" t="s">
        <v>2611</v>
      </c>
      <c r="C391" s="374" t="s">
        <v>2273</v>
      </c>
      <c r="D391" s="372" t="s">
        <v>2193</v>
      </c>
      <c r="E391" s="373">
        <v>1</v>
      </c>
      <c r="F391" s="1190"/>
      <c r="G391" s="371">
        <f t="shared" si="6"/>
        <v>0</v>
      </c>
    </row>
    <row r="392" spans="1:7" s="358" customFormat="1">
      <c r="A392" s="370">
        <v>0</v>
      </c>
      <c r="B392" s="369">
        <v>0</v>
      </c>
      <c r="C392" s="368" t="s">
        <v>2192</v>
      </c>
      <c r="D392" s="366">
        <v>0</v>
      </c>
      <c r="E392" s="367">
        <v>0</v>
      </c>
      <c r="F392" s="1189"/>
      <c r="G392" s="365">
        <f t="shared" si="6"/>
        <v>0</v>
      </c>
    </row>
    <row r="393" spans="1:7" s="358" customFormat="1">
      <c r="A393" s="370">
        <v>0</v>
      </c>
      <c r="B393" s="369">
        <v>0</v>
      </c>
      <c r="C393" s="368" t="s">
        <v>3221</v>
      </c>
      <c r="D393" s="366">
        <v>0</v>
      </c>
      <c r="E393" s="367">
        <v>0</v>
      </c>
      <c r="F393" s="1189"/>
      <c r="G393" s="365">
        <f t="shared" si="6"/>
        <v>0</v>
      </c>
    </row>
    <row r="394" spans="1:7" s="358" customFormat="1" ht="27">
      <c r="A394" s="376">
        <v>106</v>
      </c>
      <c r="B394" s="375" t="s">
        <v>2609</v>
      </c>
      <c r="C394" s="374" t="s">
        <v>2608</v>
      </c>
      <c r="D394" s="372" t="s">
        <v>2193</v>
      </c>
      <c r="E394" s="373">
        <v>1</v>
      </c>
      <c r="F394" s="1190"/>
      <c r="G394" s="371">
        <f t="shared" si="6"/>
        <v>0</v>
      </c>
    </row>
    <row r="395" spans="1:7" s="358" customFormat="1">
      <c r="A395" s="370">
        <v>0</v>
      </c>
      <c r="B395" s="369">
        <v>0</v>
      </c>
      <c r="C395" s="368" t="s">
        <v>2192</v>
      </c>
      <c r="D395" s="366">
        <v>0</v>
      </c>
      <c r="E395" s="367">
        <v>0</v>
      </c>
      <c r="F395" s="1189"/>
      <c r="G395" s="365">
        <f t="shared" si="6"/>
        <v>0</v>
      </c>
    </row>
    <row r="396" spans="1:7" s="358" customFormat="1">
      <c r="A396" s="370">
        <v>0</v>
      </c>
      <c r="B396" s="369">
        <v>0</v>
      </c>
      <c r="C396" s="368" t="s">
        <v>3196</v>
      </c>
      <c r="D396" s="366">
        <v>0</v>
      </c>
      <c r="E396" s="367">
        <v>0</v>
      </c>
      <c r="F396" s="1189"/>
      <c r="G396" s="365">
        <f t="shared" si="6"/>
        <v>0</v>
      </c>
    </row>
    <row r="397" spans="1:7" s="358" customFormat="1" ht="135">
      <c r="A397" s="376">
        <v>107</v>
      </c>
      <c r="B397" s="375" t="s">
        <v>2607</v>
      </c>
      <c r="C397" s="374" t="s">
        <v>2381</v>
      </c>
      <c r="D397" s="372" t="s">
        <v>2193</v>
      </c>
      <c r="E397" s="373">
        <v>1</v>
      </c>
      <c r="F397" s="1190"/>
      <c r="G397" s="371">
        <f t="shared" si="6"/>
        <v>0</v>
      </c>
    </row>
    <row r="398" spans="1:7" s="358" customFormat="1">
      <c r="A398" s="370">
        <v>0</v>
      </c>
      <c r="B398" s="369">
        <v>0</v>
      </c>
      <c r="C398" s="368" t="s">
        <v>2192</v>
      </c>
      <c r="D398" s="366">
        <v>0</v>
      </c>
      <c r="E398" s="367">
        <v>0</v>
      </c>
      <c r="F398" s="1189"/>
      <c r="G398" s="365">
        <f t="shared" si="6"/>
        <v>0</v>
      </c>
    </row>
    <row r="399" spans="1:7" s="358" customFormat="1">
      <c r="A399" s="370">
        <v>0</v>
      </c>
      <c r="B399" s="369">
        <v>0</v>
      </c>
      <c r="C399" s="368" t="s">
        <v>3222</v>
      </c>
      <c r="D399" s="366">
        <v>0</v>
      </c>
      <c r="E399" s="367">
        <v>0</v>
      </c>
      <c r="F399" s="1189"/>
      <c r="G399" s="365">
        <f t="shared" si="6"/>
        <v>0</v>
      </c>
    </row>
    <row r="400" spans="1:7" s="358" customFormat="1" ht="40.5">
      <c r="A400" s="376">
        <v>108</v>
      </c>
      <c r="B400" s="375" t="s">
        <v>2605</v>
      </c>
      <c r="C400" s="374" t="s">
        <v>2604</v>
      </c>
      <c r="D400" s="372" t="s">
        <v>2193</v>
      </c>
      <c r="E400" s="373">
        <v>1</v>
      </c>
      <c r="F400" s="1190"/>
      <c r="G400" s="371">
        <f t="shared" si="6"/>
        <v>0</v>
      </c>
    </row>
    <row r="401" spans="1:7" s="358" customFormat="1">
      <c r="A401" s="370">
        <v>0</v>
      </c>
      <c r="B401" s="369">
        <v>0</v>
      </c>
      <c r="C401" s="368" t="s">
        <v>2192</v>
      </c>
      <c r="D401" s="366">
        <v>0</v>
      </c>
      <c r="E401" s="367">
        <v>0</v>
      </c>
      <c r="F401" s="1189"/>
      <c r="G401" s="365">
        <f t="shared" si="6"/>
        <v>0</v>
      </c>
    </row>
    <row r="402" spans="1:7" s="358" customFormat="1">
      <c r="A402" s="370">
        <v>0</v>
      </c>
      <c r="B402" s="369">
        <v>0</v>
      </c>
      <c r="C402" s="368" t="s">
        <v>3204</v>
      </c>
      <c r="D402" s="366">
        <v>0</v>
      </c>
      <c r="E402" s="367">
        <v>0</v>
      </c>
      <c r="F402" s="1189"/>
      <c r="G402" s="365">
        <f t="shared" si="6"/>
        <v>0</v>
      </c>
    </row>
    <row r="403" spans="1:7" s="358" customFormat="1" ht="54">
      <c r="A403" s="376">
        <v>109</v>
      </c>
      <c r="B403" s="375">
        <v>0</v>
      </c>
      <c r="C403" s="374" t="s">
        <v>2204</v>
      </c>
      <c r="D403" s="372" t="s">
        <v>2190</v>
      </c>
      <c r="E403" s="373">
        <v>21.000000000000004</v>
      </c>
      <c r="F403" s="1190"/>
      <c r="G403" s="371">
        <f t="shared" ref="G403:G466" si="7">E403*F403</f>
        <v>0</v>
      </c>
    </row>
    <row r="404" spans="1:7" s="358" customFormat="1">
      <c r="A404" s="370">
        <v>0</v>
      </c>
      <c r="B404" s="369">
        <v>0</v>
      </c>
      <c r="C404" s="368" t="s">
        <v>2379</v>
      </c>
      <c r="D404" s="366">
        <v>0</v>
      </c>
      <c r="E404" s="367">
        <v>0</v>
      </c>
      <c r="F404" s="1189"/>
      <c r="G404" s="365">
        <f t="shared" si="7"/>
        <v>0</v>
      </c>
    </row>
    <row r="405" spans="1:7" s="358" customFormat="1">
      <c r="A405" s="370">
        <v>0</v>
      </c>
      <c r="B405" s="369">
        <v>0</v>
      </c>
      <c r="C405" s="368" t="s">
        <v>3196</v>
      </c>
      <c r="D405" s="366">
        <v>0</v>
      </c>
      <c r="E405" s="367">
        <v>0</v>
      </c>
      <c r="F405" s="1189"/>
      <c r="G405" s="365">
        <f t="shared" si="7"/>
        <v>0</v>
      </c>
    </row>
    <row r="406" spans="1:7" s="358" customFormat="1">
      <c r="A406" s="370">
        <v>0</v>
      </c>
      <c r="B406" s="369">
        <v>0</v>
      </c>
      <c r="C406" s="368" t="s">
        <v>2603</v>
      </c>
      <c r="D406" s="366">
        <v>0</v>
      </c>
      <c r="E406" s="367">
        <v>0</v>
      </c>
      <c r="F406" s="1189"/>
      <c r="G406" s="365">
        <f t="shared" si="7"/>
        <v>0</v>
      </c>
    </row>
    <row r="407" spans="1:7" s="358" customFormat="1">
      <c r="A407" s="370">
        <v>0</v>
      </c>
      <c r="B407" s="369">
        <v>0</v>
      </c>
      <c r="C407" s="368" t="s">
        <v>3205</v>
      </c>
      <c r="D407" s="366">
        <v>0</v>
      </c>
      <c r="E407" s="367">
        <v>0</v>
      </c>
      <c r="F407" s="1189"/>
      <c r="G407" s="365">
        <f t="shared" si="7"/>
        <v>0</v>
      </c>
    </row>
    <row r="408" spans="1:7" s="358" customFormat="1" ht="54">
      <c r="A408" s="376">
        <v>110</v>
      </c>
      <c r="B408" s="375">
        <v>0</v>
      </c>
      <c r="C408" s="374" t="s">
        <v>2191</v>
      </c>
      <c r="D408" s="372" t="s">
        <v>2190</v>
      </c>
      <c r="E408" s="373">
        <v>3.2199999999999998</v>
      </c>
      <c r="F408" s="1190"/>
      <c r="G408" s="371">
        <f t="shared" si="7"/>
        <v>0</v>
      </c>
    </row>
    <row r="409" spans="1:7" s="358" customFormat="1">
      <c r="A409" s="370">
        <v>0</v>
      </c>
      <c r="B409" s="369">
        <v>0</v>
      </c>
      <c r="C409" s="368" t="s">
        <v>2378</v>
      </c>
      <c r="D409" s="366">
        <v>0</v>
      </c>
      <c r="E409" s="367">
        <v>0</v>
      </c>
      <c r="F409" s="1189"/>
      <c r="G409" s="365">
        <f t="shared" si="7"/>
        <v>0</v>
      </c>
    </row>
    <row r="410" spans="1:7" s="358" customFormat="1">
      <c r="A410" s="370">
        <v>0</v>
      </c>
      <c r="B410" s="369">
        <v>0</v>
      </c>
      <c r="C410" s="368" t="s">
        <v>3196</v>
      </c>
      <c r="D410" s="366">
        <v>0</v>
      </c>
      <c r="E410" s="367">
        <v>0</v>
      </c>
      <c r="F410" s="1189"/>
      <c r="G410" s="365">
        <f t="shared" si="7"/>
        <v>0</v>
      </c>
    </row>
    <row r="411" spans="1:7" s="358" customFormat="1">
      <c r="A411" s="370">
        <v>0</v>
      </c>
      <c r="B411" s="369">
        <v>0</v>
      </c>
      <c r="C411" s="368" t="s">
        <v>2602</v>
      </c>
      <c r="D411" s="366">
        <v>0</v>
      </c>
      <c r="E411" s="367">
        <v>0</v>
      </c>
      <c r="F411" s="1189"/>
      <c r="G411" s="365">
        <f t="shared" si="7"/>
        <v>0</v>
      </c>
    </row>
    <row r="412" spans="1:7" s="358" customFormat="1">
      <c r="A412" s="370">
        <v>0</v>
      </c>
      <c r="B412" s="369">
        <v>0</v>
      </c>
      <c r="C412" s="368" t="s">
        <v>3205</v>
      </c>
      <c r="D412" s="366">
        <v>0</v>
      </c>
      <c r="E412" s="367">
        <v>0</v>
      </c>
      <c r="F412" s="1189"/>
      <c r="G412" s="365">
        <f t="shared" si="7"/>
        <v>0</v>
      </c>
    </row>
    <row r="413" spans="1:7" s="358" customFormat="1" ht="54">
      <c r="A413" s="376">
        <v>111</v>
      </c>
      <c r="B413" s="375">
        <v>0</v>
      </c>
      <c r="C413" s="374" t="s">
        <v>2264</v>
      </c>
      <c r="D413" s="372" t="s">
        <v>256</v>
      </c>
      <c r="E413" s="373">
        <v>1.0010000000000001</v>
      </c>
      <c r="F413" s="1190"/>
      <c r="G413" s="371">
        <f t="shared" si="7"/>
        <v>0</v>
      </c>
    </row>
    <row r="414" spans="1:7" s="358" customFormat="1">
      <c r="A414" s="370">
        <v>0</v>
      </c>
      <c r="B414" s="369">
        <v>0</v>
      </c>
      <c r="C414" s="368" t="s">
        <v>2377</v>
      </c>
      <c r="D414" s="366">
        <v>0</v>
      </c>
      <c r="E414" s="367">
        <v>0</v>
      </c>
      <c r="F414" s="1189"/>
      <c r="G414" s="365">
        <f t="shared" si="7"/>
        <v>0</v>
      </c>
    </row>
    <row r="415" spans="1:7" s="358" customFormat="1">
      <c r="A415" s="370">
        <v>0</v>
      </c>
      <c r="B415" s="369">
        <v>0</v>
      </c>
      <c r="C415" s="368" t="s">
        <v>3196</v>
      </c>
      <c r="D415" s="366">
        <v>0</v>
      </c>
      <c r="E415" s="367">
        <v>0</v>
      </c>
      <c r="F415" s="1189"/>
      <c r="G415" s="365">
        <f t="shared" si="7"/>
        <v>0</v>
      </c>
    </row>
    <row r="416" spans="1:7" s="358" customFormat="1" ht="54">
      <c r="A416" s="376">
        <v>112</v>
      </c>
      <c r="B416" s="375">
        <v>0</v>
      </c>
      <c r="C416" s="374" t="s">
        <v>2260</v>
      </c>
      <c r="D416" s="372" t="s">
        <v>256</v>
      </c>
      <c r="E416" s="373">
        <v>0.75</v>
      </c>
      <c r="F416" s="1190"/>
      <c r="G416" s="371">
        <f t="shared" si="7"/>
        <v>0</v>
      </c>
    </row>
    <row r="417" spans="1:7" s="358" customFormat="1">
      <c r="A417" s="370">
        <v>0</v>
      </c>
      <c r="B417" s="369">
        <v>0</v>
      </c>
      <c r="C417" s="368" t="s">
        <v>2376</v>
      </c>
      <c r="D417" s="366">
        <v>0</v>
      </c>
      <c r="E417" s="367">
        <v>0</v>
      </c>
      <c r="F417" s="1189"/>
      <c r="G417" s="365">
        <f t="shared" si="7"/>
        <v>0</v>
      </c>
    </row>
    <row r="418" spans="1:7" s="358" customFormat="1">
      <c r="A418" s="370">
        <v>0</v>
      </c>
      <c r="B418" s="369">
        <v>0</v>
      </c>
      <c r="C418" s="368" t="s">
        <v>3196</v>
      </c>
      <c r="D418" s="366">
        <v>0</v>
      </c>
      <c r="E418" s="367">
        <v>0</v>
      </c>
      <c r="F418" s="1189"/>
      <c r="G418" s="365">
        <f t="shared" si="7"/>
        <v>0</v>
      </c>
    </row>
    <row r="419" spans="1:7" s="358" customFormat="1" ht="27">
      <c r="A419" s="376">
        <v>113</v>
      </c>
      <c r="B419" s="375">
        <v>0</v>
      </c>
      <c r="C419" s="374" t="s">
        <v>2258</v>
      </c>
      <c r="D419" s="372" t="s">
        <v>2193</v>
      </c>
      <c r="E419" s="373">
        <v>2</v>
      </c>
      <c r="F419" s="1190"/>
      <c r="G419" s="371">
        <f t="shared" si="7"/>
        <v>0</v>
      </c>
    </row>
    <row r="420" spans="1:7" s="358" customFormat="1">
      <c r="A420" s="370">
        <v>0</v>
      </c>
      <c r="B420" s="369">
        <v>0</v>
      </c>
      <c r="C420" s="368" t="s">
        <v>2375</v>
      </c>
      <c r="D420" s="366">
        <v>0</v>
      </c>
      <c r="E420" s="367">
        <v>0</v>
      </c>
      <c r="F420" s="1189"/>
      <c r="G420" s="365">
        <f t="shared" si="7"/>
        <v>0</v>
      </c>
    </row>
    <row r="421" spans="1:7" s="358" customFormat="1">
      <c r="A421" s="370">
        <v>0</v>
      </c>
      <c r="B421" s="369">
        <v>0</v>
      </c>
      <c r="C421" s="368" t="s">
        <v>3196</v>
      </c>
      <c r="D421" s="366">
        <v>0</v>
      </c>
      <c r="E421" s="367">
        <v>0</v>
      </c>
      <c r="F421" s="1189"/>
      <c r="G421" s="365">
        <f t="shared" si="7"/>
        <v>0</v>
      </c>
    </row>
    <row r="422" spans="1:7" s="358" customFormat="1" ht="27">
      <c r="A422" s="376">
        <v>114</v>
      </c>
      <c r="B422" s="375">
        <v>0</v>
      </c>
      <c r="C422" s="374" t="s">
        <v>2256</v>
      </c>
      <c r="D422" s="372" t="s">
        <v>2193</v>
      </c>
      <c r="E422" s="373">
        <v>1</v>
      </c>
      <c r="F422" s="1190"/>
      <c r="G422" s="371">
        <f t="shared" si="7"/>
        <v>0</v>
      </c>
    </row>
    <row r="423" spans="1:7" s="358" customFormat="1">
      <c r="A423" s="370">
        <v>0</v>
      </c>
      <c r="B423" s="369">
        <v>0</v>
      </c>
      <c r="C423" s="368" t="s">
        <v>2192</v>
      </c>
      <c r="D423" s="366">
        <v>0</v>
      </c>
      <c r="E423" s="367">
        <v>0</v>
      </c>
      <c r="F423" s="1189"/>
      <c r="G423" s="365">
        <f t="shared" si="7"/>
        <v>0</v>
      </c>
    </row>
    <row r="424" spans="1:7" s="358" customFormat="1">
      <c r="A424" s="370">
        <v>0</v>
      </c>
      <c r="B424" s="369">
        <v>0</v>
      </c>
      <c r="C424" s="368" t="s">
        <v>3196</v>
      </c>
      <c r="D424" s="366">
        <v>0</v>
      </c>
      <c r="E424" s="367">
        <v>0</v>
      </c>
      <c r="F424" s="1189"/>
      <c r="G424" s="365">
        <f t="shared" si="7"/>
        <v>0</v>
      </c>
    </row>
    <row r="425" spans="1:7" s="358" customFormat="1" ht="40.5">
      <c r="A425" s="376">
        <v>115</v>
      </c>
      <c r="B425" s="375">
        <v>0</v>
      </c>
      <c r="C425" s="374" t="s">
        <v>2188</v>
      </c>
      <c r="D425" s="372" t="s">
        <v>256</v>
      </c>
      <c r="E425" s="373">
        <v>10.36</v>
      </c>
      <c r="F425" s="1190"/>
      <c r="G425" s="371">
        <f t="shared" si="7"/>
        <v>0</v>
      </c>
    </row>
    <row r="426" spans="1:7" s="358" customFormat="1">
      <c r="A426" s="370">
        <v>0</v>
      </c>
      <c r="B426" s="369">
        <v>0</v>
      </c>
      <c r="C426" s="368" t="s">
        <v>2374</v>
      </c>
      <c r="D426" s="366">
        <v>0</v>
      </c>
      <c r="E426" s="367">
        <v>0</v>
      </c>
      <c r="F426" s="1189"/>
      <c r="G426" s="365">
        <f t="shared" si="7"/>
        <v>0</v>
      </c>
    </row>
    <row r="427" spans="1:7" s="358" customFormat="1">
      <c r="A427" s="370">
        <v>0</v>
      </c>
      <c r="B427" s="369">
        <v>0</v>
      </c>
      <c r="C427" s="368" t="s">
        <v>3196</v>
      </c>
      <c r="D427" s="366">
        <v>0</v>
      </c>
      <c r="E427" s="367">
        <v>0</v>
      </c>
      <c r="F427" s="1189"/>
      <c r="G427" s="365">
        <f t="shared" si="7"/>
        <v>0</v>
      </c>
    </row>
    <row r="428" spans="1:7" s="358" customFormat="1">
      <c r="A428" s="370">
        <v>0</v>
      </c>
      <c r="B428" s="369">
        <v>0</v>
      </c>
      <c r="C428" s="368" t="s">
        <v>2601</v>
      </c>
      <c r="D428" s="366">
        <v>0</v>
      </c>
      <c r="E428" s="367">
        <v>0</v>
      </c>
      <c r="F428" s="1189"/>
      <c r="G428" s="365">
        <f t="shared" si="7"/>
        <v>0</v>
      </c>
    </row>
    <row r="429" spans="1:7" s="358" customFormat="1">
      <c r="A429" s="370">
        <v>0</v>
      </c>
      <c r="B429" s="369">
        <v>0</v>
      </c>
      <c r="C429" s="368" t="s">
        <v>3205</v>
      </c>
      <c r="D429" s="366">
        <v>0</v>
      </c>
      <c r="E429" s="367">
        <v>0</v>
      </c>
      <c r="F429" s="1189"/>
      <c r="G429" s="365">
        <f t="shared" si="7"/>
        <v>0</v>
      </c>
    </row>
    <row r="430" spans="1:7" s="358" customFormat="1" ht="54">
      <c r="A430" s="376">
        <v>116</v>
      </c>
      <c r="B430" s="375">
        <v>0</v>
      </c>
      <c r="C430" s="374" t="s">
        <v>2503</v>
      </c>
      <c r="D430" s="372" t="s">
        <v>256</v>
      </c>
      <c r="E430" s="373">
        <v>0.53</v>
      </c>
      <c r="F430" s="1190"/>
      <c r="G430" s="371">
        <f t="shared" si="7"/>
        <v>0</v>
      </c>
    </row>
    <row r="431" spans="1:7" s="358" customFormat="1" ht="25.5">
      <c r="A431" s="370">
        <v>0</v>
      </c>
      <c r="B431" s="369">
        <v>0</v>
      </c>
      <c r="C431" s="368" t="s">
        <v>2502</v>
      </c>
      <c r="D431" s="366">
        <v>0</v>
      </c>
      <c r="E431" s="367">
        <v>0</v>
      </c>
      <c r="F431" s="1189"/>
      <c r="G431" s="365">
        <f t="shared" si="7"/>
        <v>0</v>
      </c>
    </row>
    <row r="432" spans="1:7" s="358" customFormat="1">
      <c r="A432" s="370">
        <v>0</v>
      </c>
      <c r="B432" s="369">
        <v>0</v>
      </c>
      <c r="C432" s="368" t="s">
        <v>2600</v>
      </c>
      <c r="D432" s="366">
        <v>0</v>
      </c>
      <c r="E432" s="367">
        <v>0</v>
      </c>
      <c r="F432" s="1189"/>
      <c r="G432" s="365">
        <f t="shared" si="7"/>
        <v>0</v>
      </c>
    </row>
    <row r="433" spans="1:7" s="358" customFormat="1">
      <c r="A433" s="370">
        <v>0</v>
      </c>
      <c r="B433" s="369">
        <v>0</v>
      </c>
      <c r="C433" s="368" t="s">
        <v>3204</v>
      </c>
      <c r="D433" s="366">
        <v>0</v>
      </c>
      <c r="E433" s="367">
        <v>0</v>
      </c>
      <c r="F433" s="1189"/>
      <c r="G433" s="365">
        <f t="shared" si="7"/>
        <v>0</v>
      </c>
    </row>
    <row r="434" spans="1:7" s="358" customFormat="1" ht="40.5">
      <c r="A434" s="376">
        <v>117</v>
      </c>
      <c r="B434" s="375">
        <v>0</v>
      </c>
      <c r="C434" s="374" t="s">
        <v>2254</v>
      </c>
      <c r="D434" s="372" t="s">
        <v>256</v>
      </c>
      <c r="E434" s="373">
        <v>0.14765485471872028</v>
      </c>
      <c r="F434" s="1190"/>
      <c r="G434" s="371">
        <f t="shared" si="7"/>
        <v>0</v>
      </c>
    </row>
    <row r="435" spans="1:7" s="358" customFormat="1" ht="25.5">
      <c r="A435" s="370">
        <v>0</v>
      </c>
      <c r="B435" s="369">
        <v>0</v>
      </c>
      <c r="C435" s="368" t="s">
        <v>2373</v>
      </c>
      <c r="D435" s="366">
        <v>0</v>
      </c>
      <c r="E435" s="367">
        <v>0</v>
      </c>
      <c r="F435" s="1189"/>
      <c r="G435" s="365">
        <f t="shared" si="7"/>
        <v>0</v>
      </c>
    </row>
    <row r="436" spans="1:7" s="358" customFormat="1">
      <c r="A436" s="370">
        <v>0</v>
      </c>
      <c r="B436" s="369">
        <v>0</v>
      </c>
      <c r="C436" s="368" t="s">
        <v>3196</v>
      </c>
      <c r="D436" s="366">
        <v>0</v>
      </c>
      <c r="E436" s="367">
        <v>0</v>
      </c>
      <c r="F436" s="1189"/>
      <c r="G436" s="365">
        <f t="shared" si="7"/>
        <v>0</v>
      </c>
    </row>
    <row r="437" spans="1:7" s="358" customFormat="1" ht="27">
      <c r="A437" s="376">
        <v>118</v>
      </c>
      <c r="B437" s="375">
        <v>0</v>
      </c>
      <c r="C437" s="374" t="s">
        <v>2252</v>
      </c>
      <c r="D437" s="372" t="s">
        <v>256</v>
      </c>
      <c r="E437" s="373">
        <v>3.5342917352885177E-3</v>
      </c>
      <c r="F437" s="1190"/>
      <c r="G437" s="371">
        <f t="shared" si="7"/>
        <v>0</v>
      </c>
    </row>
    <row r="438" spans="1:7" s="358" customFormat="1">
      <c r="A438" s="370">
        <v>0</v>
      </c>
      <c r="B438" s="369">
        <v>0</v>
      </c>
      <c r="C438" s="368" t="s">
        <v>2372</v>
      </c>
      <c r="D438" s="366">
        <v>0</v>
      </c>
      <c r="E438" s="367">
        <v>0</v>
      </c>
      <c r="F438" s="1189"/>
      <c r="G438" s="365">
        <f t="shared" si="7"/>
        <v>0</v>
      </c>
    </row>
    <row r="439" spans="1:7" s="358" customFormat="1">
      <c r="A439" s="370">
        <v>0</v>
      </c>
      <c r="B439" s="369">
        <v>0</v>
      </c>
      <c r="C439" s="368" t="s">
        <v>3196</v>
      </c>
      <c r="D439" s="366">
        <v>0</v>
      </c>
      <c r="E439" s="367">
        <v>0</v>
      </c>
      <c r="F439" s="1189"/>
      <c r="G439" s="365">
        <f t="shared" si="7"/>
        <v>0</v>
      </c>
    </row>
    <row r="440" spans="1:7" s="358" customFormat="1" ht="51">
      <c r="A440" s="370">
        <v>0</v>
      </c>
      <c r="B440" s="369">
        <v>0</v>
      </c>
      <c r="C440" s="368" t="s">
        <v>2250</v>
      </c>
      <c r="D440" s="366">
        <v>0</v>
      </c>
      <c r="E440" s="367">
        <v>0</v>
      </c>
      <c r="F440" s="1189"/>
      <c r="G440" s="365">
        <f t="shared" si="7"/>
        <v>0</v>
      </c>
    </row>
    <row r="441" spans="1:7" s="358" customFormat="1" ht="15.75">
      <c r="A441" s="379">
        <v>0</v>
      </c>
      <c r="B441" s="378">
        <v>0</v>
      </c>
      <c r="C441" s="377" t="s">
        <v>2599</v>
      </c>
      <c r="D441" s="366">
        <v>0</v>
      </c>
      <c r="E441" s="367">
        <v>0</v>
      </c>
      <c r="F441" s="1189"/>
      <c r="G441" s="365">
        <f t="shared" si="7"/>
        <v>0</v>
      </c>
    </row>
    <row r="442" spans="1:7" s="358" customFormat="1" ht="13.5">
      <c r="A442" s="376">
        <v>119</v>
      </c>
      <c r="B442" s="375" t="s">
        <v>2598</v>
      </c>
      <c r="C442" s="374" t="s">
        <v>2313</v>
      </c>
      <c r="D442" s="372" t="s">
        <v>1988</v>
      </c>
      <c r="E442" s="373">
        <v>1</v>
      </c>
      <c r="F442" s="1190"/>
      <c r="G442" s="371">
        <f t="shared" si="7"/>
        <v>0</v>
      </c>
    </row>
    <row r="443" spans="1:7" s="358" customFormat="1" ht="165.75">
      <c r="A443" s="370">
        <v>0</v>
      </c>
      <c r="B443" s="369">
        <v>0</v>
      </c>
      <c r="C443" s="368" t="s">
        <v>2597</v>
      </c>
      <c r="D443" s="366">
        <v>0</v>
      </c>
      <c r="E443" s="367">
        <v>0</v>
      </c>
      <c r="F443" s="1189"/>
      <c r="G443" s="365">
        <f t="shared" si="7"/>
        <v>0</v>
      </c>
    </row>
    <row r="444" spans="1:7" s="358" customFormat="1" ht="140.25">
      <c r="A444" s="370">
        <v>0</v>
      </c>
      <c r="B444" s="369">
        <v>0</v>
      </c>
      <c r="C444" s="368" t="s">
        <v>2596</v>
      </c>
      <c r="D444" s="366">
        <v>0</v>
      </c>
      <c r="E444" s="367">
        <v>0</v>
      </c>
      <c r="F444" s="1189"/>
      <c r="G444" s="365">
        <f t="shared" si="7"/>
        <v>0</v>
      </c>
    </row>
    <row r="445" spans="1:7" s="358" customFormat="1" ht="89.25">
      <c r="A445" s="370">
        <v>0</v>
      </c>
      <c r="B445" s="369">
        <v>0</v>
      </c>
      <c r="C445" s="368" t="s">
        <v>2595</v>
      </c>
      <c r="D445" s="366">
        <v>0</v>
      </c>
      <c r="E445" s="367">
        <v>0</v>
      </c>
      <c r="F445" s="1189"/>
      <c r="G445" s="365">
        <f t="shared" si="7"/>
        <v>0</v>
      </c>
    </row>
    <row r="446" spans="1:7" s="358" customFormat="1" ht="165.75">
      <c r="A446" s="370">
        <v>0</v>
      </c>
      <c r="B446" s="369">
        <v>0</v>
      </c>
      <c r="C446" s="368" t="s">
        <v>2594</v>
      </c>
      <c r="D446" s="366">
        <v>0</v>
      </c>
      <c r="E446" s="367">
        <v>0</v>
      </c>
      <c r="F446" s="1189"/>
      <c r="G446" s="365">
        <f t="shared" si="7"/>
        <v>0</v>
      </c>
    </row>
    <row r="447" spans="1:7" s="358" customFormat="1">
      <c r="A447" s="370">
        <v>0</v>
      </c>
      <c r="B447" s="369">
        <v>0</v>
      </c>
      <c r="C447" s="368" t="s">
        <v>2192</v>
      </c>
      <c r="D447" s="366">
        <v>0</v>
      </c>
      <c r="E447" s="367">
        <v>0</v>
      </c>
      <c r="F447" s="1189"/>
      <c r="G447" s="365">
        <f t="shared" si="7"/>
        <v>0</v>
      </c>
    </row>
    <row r="448" spans="1:7" s="358" customFormat="1">
      <c r="A448" s="370">
        <v>0</v>
      </c>
      <c r="B448" s="369">
        <v>0</v>
      </c>
      <c r="C448" s="368" t="s">
        <v>3223</v>
      </c>
      <c r="D448" s="366">
        <v>0</v>
      </c>
      <c r="E448" s="367">
        <v>0</v>
      </c>
      <c r="F448" s="1189"/>
      <c r="G448" s="365">
        <f t="shared" si="7"/>
        <v>0</v>
      </c>
    </row>
    <row r="449" spans="1:7" s="358" customFormat="1" ht="13.5">
      <c r="A449" s="376">
        <v>120</v>
      </c>
      <c r="B449" s="375">
        <v>0</v>
      </c>
      <c r="C449" s="374" t="s">
        <v>2308</v>
      </c>
      <c r="D449" s="372" t="s">
        <v>2193</v>
      </c>
      <c r="E449" s="373">
        <v>1</v>
      </c>
      <c r="F449" s="1190"/>
      <c r="G449" s="371">
        <f t="shared" si="7"/>
        <v>0</v>
      </c>
    </row>
    <row r="450" spans="1:7" s="358" customFormat="1">
      <c r="A450" s="370">
        <v>0</v>
      </c>
      <c r="B450" s="369">
        <v>0</v>
      </c>
      <c r="C450" s="368" t="s">
        <v>2192</v>
      </c>
      <c r="D450" s="366">
        <v>0</v>
      </c>
      <c r="E450" s="367">
        <v>0</v>
      </c>
      <c r="F450" s="1189"/>
      <c r="G450" s="365">
        <f t="shared" si="7"/>
        <v>0</v>
      </c>
    </row>
    <row r="451" spans="1:7" s="358" customFormat="1">
      <c r="A451" s="370">
        <v>0</v>
      </c>
      <c r="B451" s="369">
        <v>0</v>
      </c>
      <c r="C451" s="368" t="s">
        <v>3223</v>
      </c>
      <c r="D451" s="366">
        <v>0</v>
      </c>
      <c r="E451" s="367">
        <v>0</v>
      </c>
      <c r="F451" s="1189"/>
      <c r="G451" s="365">
        <f t="shared" si="7"/>
        <v>0</v>
      </c>
    </row>
    <row r="452" spans="1:7" s="358" customFormat="1" ht="54">
      <c r="A452" s="376">
        <v>121</v>
      </c>
      <c r="B452" s="375" t="s">
        <v>2592</v>
      </c>
      <c r="C452" s="374" t="s">
        <v>2305</v>
      </c>
      <c r="D452" s="372" t="s">
        <v>1988</v>
      </c>
      <c r="E452" s="373">
        <v>1</v>
      </c>
      <c r="F452" s="1190"/>
      <c r="G452" s="371">
        <f t="shared" si="7"/>
        <v>0</v>
      </c>
    </row>
    <row r="453" spans="1:7" s="358" customFormat="1">
      <c r="A453" s="370">
        <v>0</v>
      </c>
      <c r="B453" s="369">
        <v>0</v>
      </c>
      <c r="C453" s="368" t="s">
        <v>2192</v>
      </c>
      <c r="D453" s="366">
        <v>0</v>
      </c>
      <c r="E453" s="367">
        <v>0</v>
      </c>
      <c r="F453" s="1189"/>
      <c r="G453" s="365">
        <f t="shared" si="7"/>
        <v>0</v>
      </c>
    </row>
    <row r="454" spans="1:7" s="358" customFormat="1">
      <c r="A454" s="370">
        <v>0</v>
      </c>
      <c r="B454" s="369">
        <v>0</v>
      </c>
      <c r="C454" s="368" t="s">
        <v>3196</v>
      </c>
      <c r="D454" s="366">
        <v>0</v>
      </c>
      <c r="E454" s="367">
        <v>0</v>
      </c>
      <c r="F454" s="1189"/>
      <c r="G454" s="365">
        <f t="shared" si="7"/>
        <v>0</v>
      </c>
    </row>
    <row r="455" spans="1:7" s="358" customFormat="1" ht="27">
      <c r="A455" s="376">
        <v>122</v>
      </c>
      <c r="B455" s="375" t="s">
        <v>2591</v>
      </c>
      <c r="C455" s="374" t="s">
        <v>2303</v>
      </c>
      <c r="D455" s="372" t="s">
        <v>2193</v>
      </c>
      <c r="E455" s="373">
        <v>1</v>
      </c>
      <c r="F455" s="1190"/>
      <c r="G455" s="371">
        <f t="shared" si="7"/>
        <v>0</v>
      </c>
    </row>
    <row r="456" spans="1:7" s="358" customFormat="1">
      <c r="A456" s="370">
        <v>0</v>
      </c>
      <c r="B456" s="369">
        <v>0</v>
      </c>
      <c r="C456" s="368" t="s">
        <v>2192</v>
      </c>
      <c r="D456" s="366">
        <v>0</v>
      </c>
      <c r="E456" s="367">
        <v>0</v>
      </c>
      <c r="F456" s="1189"/>
      <c r="G456" s="365">
        <f t="shared" si="7"/>
        <v>0</v>
      </c>
    </row>
    <row r="457" spans="1:7" s="358" customFormat="1">
      <c r="A457" s="370">
        <v>0</v>
      </c>
      <c r="B457" s="369">
        <v>0</v>
      </c>
      <c r="C457" s="368" t="s">
        <v>3196</v>
      </c>
      <c r="D457" s="366">
        <v>0</v>
      </c>
      <c r="E457" s="367">
        <v>0</v>
      </c>
      <c r="F457" s="1189"/>
      <c r="G457" s="365">
        <f t="shared" si="7"/>
        <v>0</v>
      </c>
    </row>
    <row r="458" spans="1:7" s="358" customFormat="1" ht="27">
      <c r="A458" s="376">
        <v>123</v>
      </c>
      <c r="B458" s="375" t="s">
        <v>2590</v>
      </c>
      <c r="C458" s="374" t="s">
        <v>2300</v>
      </c>
      <c r="D458" s="372" t="s">
        <v>2193</v>
      </c>
      <c r="E458" s="373">
        <v>1</v>
      </c>
      <c r="F458" s="1190"/>
      <c r="G458" s="371">
        <f t="shared" si="7"/>
        <v>0</v>
      </c>
    </row>
    <row r="459" spans="1:7" s="358" customFormat="1">
      <c r="A459" s="370">
        <v>0</v>
      </c>
      <c r="B459" s="369">
        <v>0</v>
      </c>
      <c r="C459" s="368" t="s">
        <v>2192</v>
      </c>
      <c r="D459" s="366">
        <v>0</v>
      </c>
      <c r="E459" s="367">
        <v>0</v>
      </c>
      <c r="F459" s="1189"/>
      <c r="G459" s="365">
        <f t="shared" si="7"/>
        <v>0</v>
      </c>
    </row>
    <row r="460" spans="1:7" s="358" customFormat="1">
      <c r="A460" s="370">
        <v>0</v>
      </c>
      <c r="B460" s="369">
        <v>0</v>
      </c>
      <c r="C460" s="368" t="s">
        <v>3196</v>
      </c>
      <c r="D460" s="366">
        <v>0</v>
      </c>
      <c r="E460" s="367">
        <v>0</v>
      </c>
      <c r="F460" s="1189"/>
      <c r="G460" s="365">
        <f t="shared" si="7"/>
        <v>0</v>
      </c>
    </row>
    <row r="461" spans="1:7" s="358" customFormat="1" ht="27">
      <c r="A461" s="376">
        <v>124</v>
      </c>
      <c r="B461" s="375" t="s">
        <v>2589</v>
      </c>
      <c r="C461" s="374" t="s">
        <v>2300</v>
      </c>
      <c r="D461" s="372" t="s">
        <v>2193</v>
      </c>
      <c r="E461" s="373">
        <v>1</v>
      </c>
      <c r="F461" s="1190"/>
      <c r="G461" s="371">
        <f t="shared" si="7"/>
        <v>0</v>
      </c>
    </row>
    <row r="462" spans="1:7" s="358" customFormat="1">
      <c r="A462" s="370">
        <v>0</v>
      </c>
      <c r="B462" s="369">
        <v>0</v>
      </c>
      <c r="C462" s="368" t="s">
        <v>2192</v>
      </c>
      <c r="D462" s="366">
        <v>0</v>
      </c>
      <c r="E462" s="367">
        <v>0</v>
      </c>
      <c r="F462" s="1189"/>
      <c r="G462" s="365">
        <f t="shared" si="7"/>
        <v>0</v>
      </c>
    </row>
    <row r="463" spans="1:7" s="358" customFormat="1">
      <c r="A463" s="370">
        <v>0</v>
      </c>
      <c r="B463" s="369">
        <v>0</v>
      </c>
      <c r="C463" s="368" t="s">
        <v>3196</v>
      </c>
      <c r="D463" s="366">
        <v>0</v>
      </c>
      <c r="E463" s="367">
        <v>0</v>
      </c>
      <c r="F463" s="1189"/>
      <c r="G463" s="365">
        <f t="shared" si="7"/>
        <v>0</v>
      </c>
    </row>
    <row r="464" spans="1:7" s="358" customFormat="1" ht="27">
      <c r="A464" s="376">
        <v>125</v>
      </c>
      <c r="B464" s="375" t="s">
        <v>2588</v>
      </c>
      <c r="C464" s="374" t="s">
        <v>2298</v>
      </c>
      <c r="D464" s="372" t="s">
        <v>2193</v>
      </c>
      <c r="E464" s="373">
        <v>1</v>
      </c>
      <c r="F464" s="1190"/>
      <c r="G464" s="371">
        <f t="shared" si="7"/>
        <v>0</v>
      </c>
    </row>
    <row r="465" spans="1:7" s="358" customFormat="1">
      <c r="A465" s="370">
        <v>0</v>
      </c>
      <c r="B465" s="369">
        <v>0</v>
      </c>
      <c r="C465" s="368" t="s">
        <v>2192</v>
      </c>
      <c r="D465" s="366">
        <v>0</v>
      </c>
      <c r="E465" s="367">
        <v>0</v>
      </c>
      <c r="F465" s="1189"/>
      <c r="G465" s="365">
        <f t="shared" si="7"/>
        <v>0</v>
      </c>
    </row>
    <row r="466" spans="1:7" s="358" customFormat="1">
      <c r="A466" s="370">
        <v>0</v>
      </c>
      <c r="B466" s="369">
        <v>0</v>
      </c>
      <c r="C466" s="368" t="s">
        <v>3196</v>
      </c>
      <c r="D466" s="366">
        <v>0</v>
      </c>
      <c r="E466" s="367">
        <v>0</v>
      </c>
      <c r="F466" s="1189"/>
      <c r="G466" s="365">
        <f t="shared" si="7"/>
        <v>0</v>
      </c>
    </row>
    <row r="467" spans="1:7" s="358" customFormat="1" ht="108">
      <c r="A467" s="376">
        <v>126</v>
      </c>
      <c r="B467" s="375" t="s">
        <v>2587</v>
      </c>
      <c r="C467" s="374" t="s">
        <v>2296</v>
      </c>
      <c r="D467" s="372" t="s">
        <v>2193</v>
      </c>
      <c r="E467" s="373">
        <v>2</v>
      </c>
      <c r="F467" s="1190"/>
      <c r="G467" s="371">
        <f t="shared" ref="G467:G530" si="8">E467*F467</f>
        <v>0</v>
      </c>
    </row>
    <row r="468" spans="1:7" s="358" customFormat="1">
      <c r="A468" s="370">
        <v>0</v>
      </c>
      <c r="B468" s="369">
        <v>0</v>
      </c>
      <c r="C468" s="368" t="s">
        <v>2217</v>
      </c>
      <c r="D468" s="366">
        <v>0</v>
      </c>
      <c r="E468" s="367">
        <v>0</v>
      </c>
      <c r="F468" s="1189"/>
      <c r="G468" s="365">
        <f t="shared" si="8"/>
        <v>0</v>
      </c>
    </row>
    <row r="469" spans="1:7" s="358" customFormat="1">
      <c r="A469" s="370">
        <v>0</v>
      </c>
      <c r="B469" s="369">
        <v>0</v>
      </c>
      <c r="C469" s="368" t="s">
        <v>3196</v>
      </c>
      <c r="D469" s="366">
        <v>0</v>
      </c>
      <c r="E469" s="367">
        <v>0</v>
      </c>
      <c r="F469" s="1189"/>
      <c r="G469" s="365">
        <f t="shared" si="8"/>
        <v>0</v>
      </c>
    </row>
    <row r="470" spans="1:7" s="358" customFormat="1" ht="40.5">
      <c r="A470" s="376">
        <v>127</v>
      </c>
      <c r="B470" s="375" t="s">
        <v>2586</v>
      </c>
      <c r="C470" s="374" t="s">
        <v>2294</v>
      </c>
      <c r="D470" s="372" t="s">
        <v>2193</v>
      </c>
      <c r="E470" s="373">
        <v>1</v>
      </c>
      <c r="F470" s="1190"/>
      <c r="G470" s="371">
        <f t="shared" si="8"/>
        <v>0</v>
      </c>
    </row>
    <row r="471" spans="1:7" s="358" customFormat="1">
      <c r="A471" s="370">
        <v>0</v>
      </c>
      <c r="B471" s="369">
        <v>0</v>
      </c>
      <c r="C471" s="368" t="s">
        <v>2192</v>
      </c>
      <c r="D471" s="366">
        <v>0</v>
      </c>
      <c r="E471" s="367">
        <v>0</v>
      </c>
      <c r="F471" s="1189"/>
      <c r="G471" s="365">
        <f t="shared" si="8"/>
        <v>0</v>
      </c>
    </row>
    <row r="472" spans="1:7" s="358" customFormat="1">
      <c r="A472" s="370">
        <v>0</v>
      </c>
      <c r="B472" s="369">
        <v>0</v>
      </c>
      <c r="C472" s="368" t="s">
        <v>3224</v>
      </c>
      <c r="D472" s="366">
        <v>0</v>
      </c>
      <c r="E472" s="367">
        <v>0</v>
      </c>
      <c r="F472" s="1189"/>
      <c r="G472" s="365">
        <f t="shared" si="8"/>
        <v>0</v>
      </c>
    </row>
    <row r="473" spans="1:7" s="358" customFormat="1" ht="40.5">
      <c r="A473" s="376">
        <v>128</v>
      </c>
      <c r="B473" s="375" t="s">
        <v>2584</v>
      </c>
      <c r="C473" s="374" t="s">
        <v>2291</v>
      </c>
      <c r="D473" s="372" t="s">
        <v>2193</v>
      </c>
      <c r="E473" s="373">
        <v>1</v>
      </c>
      <c r="F473" s="1190"/>
      <c r="G473" s="371">
        <f t="shared" si="8"/>
        <v>0</v>
      </c>
    </row>
    <row r="474" spans="1:7" s="358" customFormat="1">
      <c r="A474" s="370">
        <v>0</v>
      </c>
      <c r="B474" s="369">
        <v>0</v>
      </c>
      <c r="C474" s="368" t="s">
        <v>2192</v>
      </c>
      <c r="D474" s="366">
        <v>0</v>
      </c>
      <c r="E474" s="367">
        <v>0</v>
      </c>
      <c r="F474" s="1189"/>
      <c r="G474" s="365">
        <f t="shared" si="8"/>
        <v>0</v>
      </c>
    </row>
    <row r="475" spans="1:7" s="358" customFormat="1">
      <c r="A475" s="370">
        <v>0</v>
      </c>
      <c r="B475" s="369">
        <v>0</v>
      </c>
      <c r="C475" s="368" t="s">
        <v>3225</v>
      </c>
      <c r="D475" s="366">
        <v>0</v>
      </c>
      <c r="E475" s="367">
        <v>0</v>
      </c>
      <c r="F475" s="1189"/>
      <c r="G475" s="365">
        <f t="shared" si="8"/>
        <v>0</v>
      </c>
    </row>
    <row r="476" spans="1:7" s="358" customFormat="1" ht="81">
      <c r="A476" s="376">
        <v>129</v>
      </c>
      <c r="B476" s="375" t="s">
        <v>2583</v>
      </c>
      <c r="C476" s="374" t="s">
        <v>2289</v>
      </c>
      <c r="D476" s="372" t="s">
        <v>2193</v>
      </c>
      <c r="E476" s="373">
        <v>1</v>
      </c>
      <c r="F476" s="1190"/>
      <c r="G476" s="371">
        <f t="shared" si="8"/>
        <v>0</v>
      </c>
    </row>
    <row r="477" spans="1:7" s="358" customFormat="1">
      <c r="A477" s="370">
        <v>0</v>
      </c>
      <c r="B477" s="369">
        <v>0</v>
      </c>
      <c r="C477" s="368" t="s">
        <v>2192</v>
      </c>
      <c r="D477" s="366">
        <v>0</v>
      </c>
      <c r="E477" s="367">
        <v>0</v>
      </c>
      <c r="F477" s="1189"/>
      <c r="G477" s="365">
        <f t="shared" si="8"/>
        <v>0</v>
      </c>
    </row>
    <row r="478" spans="1:7" s="358" customFormat="1">
      <c r="A478" s="370">
        <v>0</v>
      </c>
      <c r="B478" s="369">
        <v>0</v>
      </c>
      <c r="C478" s="368" t="s">
        <v>3196</v>
      </c>
      <c r="D478" s="366">
        <v>0</v>
      </c>
      <c r="E478" s="367">
        <v>0</v>
      </c>
      <c r="F478" s="1189"/>
      <c r="G478" s="365">
        <f t="shared" si="8"/>
        <v>0</v>
      </c>
    </row>
    <row r="479" spans="1:7" s="358" customFormat="1" ht="27">
      <c r="A479" s="376">
        <v>130</v>
      </c>
      <c r="B479" s="375" t="s">
        <v>2582</v>
      </c>
      <c r="C479" s="374" t="s">
        <v>2287</v>
      </c>
      <c r="D479" s="372" t="s">
        <v>2193</v>
      </c>
      <c r="E479" s="373">
        <v>3</v>
      </c>
      <c r="F479" s="1190"/>
      <c r="G479" s="371">
        <f t="shared" si="8"/>
        <v>0</v>
      </c>
    </row>
    <row r="480" spans="1:7" s="358" customFormat="1">
      <c r="A480" s="370">
        <v>0</v>
      </c>
      <c r="B480" s="369">
        <v>0</v>
      </c>
      <c r="C480" s="368" t="s">
        <v>2192</v>
      </c>
      <c r="D480" s="366">
        <v>0</v>
      </c>
      <c r="E480" s="367">
        <v>0</v>
      </c>
      <c r="F480" s="1189"/>
      <c r="G480" s="365">
        <f t="shared" si="8"/>
        <v>0</v>
      </c>
    </row>
    <row r="481" spans="1:7" s="358" customFormat="1">
      <c r="A481" s="370">
        <v>0</v>
      </c>
      <c r="B481" s="369">
        <v>0</v>
      </c>
      <c r="C481" s="368" t="s">
        <v>3226</v>
      </c>
      <c r="D481" s="366">
        <v>0</v>
      </c>
      <c r="E481" s="367">
        <v>0</v>
      </c>
      <c r="F481" s="1189"/>
      <c r="G481" s="365">
        <f t="shared" si="8"/>
        <v>0</v>
      </c>
    </row>
    <row r="482" spans="1:7" s="358" customFormat="1">
      <c r="A482" s="370">
        <v>0</v>
      </c>
      <c r="B482" s="369">
        <v>0</v>
      </c>
      <c r="C482" s="368" t="s">
        <v>2217</v>
      </c>
      <c r="D482" s="366">
        <v>0</v>
      </c>
      <c r="E482" s="367">
        <v>0</v>
      </c>
      <c r="F482" s="1189"/>
      <c r="G482" s="365">
        <f t="shared" si="8"/>
        <v>0</v>
      </c>
    </row>
    <row r="483" spans="1:7" s="358" customFormat="1">
      <c r="A483" s="370">
        <v>0</v>
      </c>
      <c r="B483" s="369">
        <v>0</v>
      </c>
      <c r="C483" s="368" t="s">
        <v>3227</v>
      </c>
      <c r="D483" s="366">
        <v>0</v>
      </c>
      <c r="E483" s="367">
        <v>0</v>
      </c>
      <c r="F483" s="1189"/>
      <c r="G483" s="365">
        <f t="shared" si="8"/>
        <v>0</v>
      </c>
    </row>
    <row r="484" spans="1:7" s="358" customFormat="1" ht="27">
      <c r="A484" s="376">
        <v>131</v>
      </c>
      <c r="B484" s="375" t="s">
        <v>2581</v>
      </c>
      <c r="C484" s="374" t="s">
        <v>2285</v>
      </c>
      <c r="D484" s="372" t="s">
        <v>2193</v>
      </c>
      <c r="E484" s="373">
        <v>1</v>
      </c>
      <c r="F484" s="1190"/>
      <c r="G484" s="371">
        <f t="shared" si="8"/>
        <v>0</v>
      </c>
    </row>
    <row r="485" spans="1:7" s="358" customFormat="1">
      <c r="A485" s="370">
        <v>0</v>
      </c>
      <c r="B485" s="369">
        <v>0</v>
      </c>
      <c r="C485" s="368" t="s">
        <v>2192</v>
      </c>
      <c r="D485" s="366">
        <v>0</v>
      </c>
      <c r="E485" s="367">
        <v>0</v>
      </c>
      <c r="F485" s="1189"/>
      <c r="G485" s="365">
        <f t="shared" si="8"/>
        <v>0</v>
      </c>
    </row>
    <row r="486" spans="1:7" s="358" customFormat="1">
      <c r="A486" s="370">
        <v>0</v>
      </c>
      <c r="B486" s="369">
        <v>0</v>
      </c>
      <c r="C486" s="368" t="s">
        <v>3225</v>
      </c>
      <c r="D486" s="366">
        <v>0</v>
      </c>
      <c r="E486" s="367">
        <v>0</v>
      </c>
      <c r="F486" s="1189"/>
      <c r="G486" s="365">
        <f t="shared" si="8"/>
        <v>0</v>
      </c>
    </row>
    <row r="487" spans="1:7" s="358" customFormat="1" ht="27">
      <c r="A487" s="376">
        <v>132</v>
      </c>
      <c r="B487" s="375" t="s">
        <v>2580</v>
      </c>
      <c r="C487" s="374" t="s">
        <v>2283</v>
      </c>
      <c r="D487" s="372" t="s">
        <v>2190</v>
      </c>
      <c r="E487" s="373">
        <v>3.75</v>
      </c>
      <c r="F487" s="1190"/>
      <c r="G487" s="371">
        <f t="shared" si="8"/>
        <v>0</v>
      </c>
    </row>
    <row r="488" spans="1:7" s="358" customFormat="1">
      <c r="A488" s="370">
        <v>0</v>
      </c>
      <c r="B488" s="369">
        <v>0</v>
      </c>
      <c r="C488" s="368" t="s">
        <v>2276</v>
      </c>
      <c r="D488" s="366">
        <v>0</v>
      </c>
      <c r="E488" s="367">
        <v>0</v>
      </c>
      <c r="F488" s="1189"/>
      <c r="G488" s="365">
        <f t="shared" si="8"/>
        <v>0</v>
      </c>
    </row>
    <row r="489" spans="1:7" s="358" customFormat="1">
      <c r="A489" s="370">
        <v>0</v>
      </c>
      <c r="B489" s="369">
        <v>0</v>
      </c>
      <c r="C489" s="368" t="s">
        <v>3226</v>
      </c>
      <c r="D489" s="366">
        <v>0</v>
      </c>
      <c r="E489" s="367">
        <v>0</v>
      </c>
      <c r="F489" s="1189"/>
      <c r="G489" s="365">
        <f t="shared" si="8"/>
        <v>0</v>
      </c>
    </row>
    <row r="490" spans="1:7" s="358" customFormat="1">
      <c r="A490" s="370">
        <v>0</v>
      </c>
      <c r="B490" s="369">
        <v>0</v>
      </c>
      <c r="C490" s="368" t="s">
        <v>2281</v>
      </c>
      <c r="D490" s="366">
        <v>0</v>
      </c>
      <c r="E490" s="367">
        <v>0</v>
      </c>
      <c r="F490" s="1189"/>
      <c r="G490" s="365">
        <f t="shared" si="8"/>
        <v>0</v>
      </c>
    </row>
    <row r="491" spans="1:7" s="358" customFormat="1">
      <c r="A491" s="370">
        <v>0</v>
      </c>
      <c r="B491" s="369">
        <v>0</v>
      </c>
      <c r="C491" s="368" t="s">
        <v>3227</v>
      </c>
      <c r="D491" s="366">
        <v>0</v>
      </c>
      <c r="E491" s="367">
        <v>0</v>
      </c>
      <c r="F491" s="1189"/>
      <c r="G491" s="365">
        <f t="shared" si="8"/>
        <v>0</v>
      </c>
    </row>
    <row r="492" spans="1:7" s="358" customFormat="1" ht="27">
      <c r="A492" s="376">
        <v>133</v>
      </c>
      <c r="B492" s="375" t="s">
        <v>2577</v>
      </c>
      <c r="C492" s="374" t="s">
        <v>2278</v>
      </c>
      <c r="D492" s="372" t="s">
        <v>2190</v>
      </c>
      <c r="E492" s="373">
        <v>2.75</v>
      </c>
      <c r="F492" s="1190"/>
      <c r="G492" s="371">
        <f t="shared" si="8"/>
        <v>0</v>
      </c>
    </row>
    <row r="493" spans="1:7" s="358" customFormat="1">
      <c r="A493" s="370">
        <v>0</v>
      </c>
      <c r="B493" s="369">
        <v>0</v>
      </c>
      <c r="C493" s="368" t="s">
        <v>2277</v>
      </c>
      <c r="D493" s="366">
        <v>0</v>
      </c>
      <c r="E493" s="367">
        <v>0</v>
      </c>
      <c r="F493" s="1189"/>
      <c r="G493" s="365">
        <f t="shared" si="8"/>
        <v>0</v>
      </c>
    </row>
    <row r="494" spans="1:7" s="358" customFormat="1">
      <c r="A494" s="370">
        <v>0</v>
      </c>
      <c r="B494" s="369">
        <v>0</v>
      </c>
      <c r="C494" s="368" t="s">
        <v>3228</v>
      </c>
      <c r="D494" s="366">
        <v>0</v>
      </c>
      <c r="E494" s="367">
        <v>0</v>
      </c>
      <c r="F494" s="1189"/>
      <c r="G494" s="365">
        <f t="shared" si="8"/>
        <v>0</v>
      </c>
    </row>
    <row r="495" spans="1:7" s="358" customFormat="1">
      <c r="A495" s="370">
        <v>0</v>
      </c>
      <c r="B495" s="369">
        <v>0</v>
      </c>
      <c r="C495" s="368" t="s">
        <v>2276</v>
      </c>
      <c r="D495" s="366">
        <v>0</v>
      </c>
      <c r="E495" s="367">
        <v>0</v>
      </c>
      <c r="F495" s="1189"/>
      <c r="G495" s="365">
        <f t="shared" si="8"/>
        <v>0</v>
      </c>
    </row>
    <row r="496" spans="1:7" s="358" customFormat="1">
      <c r="A496" s="370">
        <v>0</v>
      </c>
      <c r="B496" s="369">
        <v>0</v>
      </c>
      <c r="C496" s="368" t="s">
        <v>3225</v>
      </c>
      <c r="D496" s="366">
        <v>0</v>
      </c>
      <c r="E496" s="367">
        <v>0</v>
      </c>
      <c r="F496" s="1189"/>
      <c r="G496" s="365">
        <f t="shared" si="8"/>
        <v>0</v>
      </c>
    </row>
    <row r="497" spans="1:7" s="358" customFormat="1" ht="40.5">
      <c r="A497" s="376">
        <v>134</v>
      </c>
      <c r="B497" s="375" t="s">
        <v>2575</v>
      </c>
      <c r="C497" s="374" t="s">
        <v>2273</v>
      </c>
      <c r="D497" s="372" t="s">
        <v>2193</v>
      </c>
      <c r="E497" s="373">
        <v>1</v>
      </c>
      <c r="F497" s="1190"/>
      <c r="G497" s="371">
        <f t="shared" si="8"/>
        <v>0</v>
      </c>
    </row>
    <row r="498" spans="1:7" s="358" customFormat="1">
      <c r="A498" s="370">
        <v>0</v>
      </c>
      <c r="B498" s="369">
        <v>0</v>
      </c>
      <c r="C498" s="368" t="s">
        <v>2192</v>
      </c>
      <c r="D498" s="366">
        <v>0</v>
      </c>
      <c r="E498" s="367">
        <v>0</v>
      </c>
      <c r="F498" s="1189"/>
      <c r="G498" s="365">
        <f t="shared" si="8"/>
        <v>0</v>
      </c>
    </row>
    <row r="499" spans="1:7" s="358" customFormat="1">
      <c r="A499" s="370">
        <v>0</v>
      </c>
      <c r="B499" s="369">
        <v>0</v>
      </c>
      <c r="C499" s="368" t="s">
        <v>3229</v>
      </c>
      <c r="D499" s="366">
        <v>0</v>
      </c>
      <c r="E499" s="367">
        <v>0</v>
      </c>
      <c r="F499" s="1189"/>
      <c r="G499" s="365">
        <f t="shared" si="8"/>
        <v>0</v>
      </c>
    </row>
    <row r="500" spans="1:7" s="358" customFormat="1" ht="27">
      <c r="A500" s="376">
        <v>135</v>
      </c>
      <c r="B500" s="375" t="s">
        <v>2573</v>
      </c>
      <c r="C500" s="374" t="s">
        <v>2512</v>
      </c>
      <c r="D500" s="372" t="s">
        <v>2193</v>
      </c>
      <c r="E500" s="373">
        <v>1</v>
      </c>
      <c r="F500" s="1190"/>
      <c r="G500" s="371">
        <f t="shared" si="8"/>
        <v>0</v>
      </c>
    </row>
    <row r="501" spans="1:7" s="358" customFormat="1">
      <c r="A501" s="370">
        <v>0</v>
      </c>
      <c r="B501" s="369">
        <v>0</v>
      </c>
      <c r="C501" s="368" t="s">
        <v>2192</v>
      </c>
      <c r="D501" s="366">
        <v>0</v>
      </c>
      <c r="E501" s="367">
        <v>0</v>
      </c>
      <c r="F501" s="1189"/>
      <c r="G501" s="365">
        <f t="shared" si="8"/>
        <v>0</v>
      </c>
    </row>
    <row r="502" spans="1:7" s="358" customFormat="1">
      <c r="A502" s="370">
        <v>0</v>
      </c>
      <c r="B502" s="369">
        <v>0</v>
      </c>
      <c r="C502" s="368" t="s">
        <v>3196</v>
      </c>
      <c r="D502" s="366">
        <v>0</v>
      </c>
      <c r="E502" s="367">
        <v>0</v>
      </c>
      <c r="F502" s="1189"/>
      <c r="G502" s="365">
        <f t="shared" si="8"/>
        <v>0</v>
      </c>
    </row>
    <row r="503" spans="1:7" s="358" customFormat="1" ht="135">
      <c r="A503" s="376">
        <v>136</v>
      </c>
      <c r="B503" s="375" t="s">
        <v>2572</v>
      </c>
      <c r="C503" s="374" t="s">
        <v>2270</v>
      </c>
      <c r="D503" s="372" t="s">
        <v>2193</v>
      </c>
      <c r="E503" s="373">
        <v>1</v>
      </c>
      <c r="F503" s="1190"/>
      <c r="G503" s="371">
        <f t="shared" si="8"/>
        <v>0</v>
      </c>
    </row>
    <row r="504" spans="1:7" s="358" customFormat="1">
      <c r="A504" s="370">
        <v>0</v>
      </c>
      <c r="B504" s="369">
        <v>0</v>
      </c>
      <c r="C504" s="368" t="s">
        <v>2192</v>
      </c>
      <c r="D504" s="366">
        <v>0</v>
      </c>
      <c r="E504" s="367">
        <v>0</v>
      </c>
      <c r="F504" s="1189"/>
      <c r="G504" s="365">
        <f t="shared" si="8"/>
        <v>0</v>
      </c>
    </row>
    <row r="505" spans="1:7" s="358" customFormat="1">
      <c r="A505" s="370">
        <v>0</v>
      </c>
      <c r="B505" s="369">
        <v>0</v>
      </c>
      <c r="C505" s="368" t="s">
        <v>3228</v>
      </c>
      <c r="D505" s="366">
        <v>0</v>
      </c>
      <c r="E505" s="367">
        <v>0</v>
      </c>
      <c r="F505" s="1189"/>
      <c r="G505" s="365">
        <f t="shared" si="8"/>
        <v>0</v>
      </c>
    </row>
    <row r="506" spans="1:7" s="358" customFormat="1" ht="40.5">
      <c r="A506" s="376">
        <v>137</v>
      </c>
      <c r="B506" s="375" t="s">
        <v>2570</v>
      </c>
      <c r="C506" s="374" t="s">
        <v>2508</v>
      </c>
      <c r="D506" s="372" t="s">
        <v>2193</v>
      </c>
      <c r="E506" s="373">
        <v>1</v>
      </c>
      <c r="F506" s="1190"/>
      <c r="G506" s="371">
        <f t="shared" si="8"/>
        <v>0</v>
      </c>
    </row>
    <row r="507" spans="1:7" s="358" customFormat="1">
      <c r="A507" s="370">
        <v>0</v>
      </c>
      <c r="B507" s="369">
        <v>0</v>
      </c>
      <c r="C507" s="368" t="s">
        <v>2192</v>
      </c>
      <c r="D507" s="366">
        <v>0</v>
      </c>
      <c r="E507" s="367">
        <v>0</v>
      </c>
      <c r="F507" s="1189"/>
      <c r="G507" s="365">
        <f t="shared" si="8"/>
        <v>0</v>
      </c>
    </row>
    <row r="508" spans="1:7" s="358" customFormat="1">
      <c r="A508" s="370">
        <v>0</v>
      </c>
      <c r="B508" s="369">
        <v>0</v>
      </c>
      <c r="C508" s="368" t="s">
        <v>3204</v>
      </c>
      <c r="D508" s="366">
        <v>0</v>
      </c>
      <c r="E508" s="367">
        <v>0</v>
      </c>
      <c r="F508" s="1189"/>
      <c r="G508" s="365">
        <f t="shared" si="8"/>
        <v>0</v>
      </c>
    </row>
    <row r="509" spans="1:7" s="358" customFormat="1" ht="54">
      <c r="A509" s="376">
        <v>138</v>
      </c>
      <c r="B509" s="375">
        <v>0</v>
      </c>
      <c r="C509" s="374" t="s">
        <v>2204</v>
      </c>
      <c r="D509" s="372" t="s">
        <v>2190</v>
      </c>
      <c r="E509" s="373">
        <v>6.97</v>
      </c>
      <c r="F509" s="1190"/>
      <c r="G509" s="371">
        <f t="shared" si="8"/>
        <v>0</v>
      </c>
    </row>
    <row r="510" spans="1:7" s="358" customFormat="1">
      <c r="A510" s="370">
        <v>0</v>
      </c>
      <c r="B510" s="369">
        <v>0</v>
      </c>
      <c r="C510" s="368" t="s">
        <v>2268</v>
      </c>
      <c r="D510" s="366">
        <v>0</v>
      </c>
      <c r="E510" s="367">
        <v>0</v>
      </c>
      <c r="F510" s="1189"/>
      <c r="G510" s="365">
        <f t="shared" si="8"/>
        <v>0</v>
      </c>
    </row>
    <row r="511" spans="1:7" s="358" customFormat="1">
      <c r="A511" s="370">
        <v>0</v>
      </c>
      <c r="B511" s="369">
        <v>0</v>
      </c>
      <c r="C511" s="368" t="s">
        <v>3196</v>
      </c>
      <c r="D511" s="366">
        <v>0</v>
      </c>
      <c r="E511" s="367">
        <v>0</v>
      </c>
      <c r="F511" s="1189"/>
      <c r="G511" s="365">
        <f t="shared" si="8"/>
        <v>0</v>
      </c>
    </row>
    <row r="512" spans="1:7" s="358" customFormat="1" ht="54">
      <c r="A512" s="376">
        <v>139</v>
      </c>
      <c r="B512" s="375">
        <v>0</v>
      </c>
      <c r="C512" s="374" t="s">
        <v>2191</v>
      </c>
      <c r="D512" s="372" t="s">
        <v>2190</v>
      </c>
      <c r="E512" s="373">
        <v>21.720000000000002</v>
      </c>
      <c r="F512" s="1190"/>
      <c r="G512" s="371">
        <f t="shared" si="8"/>
        <v>0</v>
      </c>
    </row>
    <row r="513" spans="1:7" s="358" customFormat="1">
      <c r="A513" s="370">
        <v>0</v>
      </c>
      <c r="B513" s="369">
        <v>0</v>
      </c>
      <c r="C513" s="368" t="s">
        <v>2267</v>
      </c>
      <c r="D513" s="366">
        <v>0</v>
      </c>
      <c r="E513" s="367">
        <v>0</v>
      </c>
      <c r="F513" s="1189"/>
      <c r="G513" s="365">
        <f t="shared" si="8"/>
        <v>0</v>
      </c>
    </row>
    <row r="514" spans="1:7" s="358" customFormat="1">
      <c r="A514" s="370">
        <v>0</v>
      </c>
      <c r="B514" s="369">
        <v>0</v>
      </c>
      <c r="C514" s="368" t="s">
        <v>3196</v>
      </c>
      <c r="D514" s="366">
        <v>0</v>
      </c>
      <c r="E514" s="367">
        <v>0</v>
      </c>
      <c r="F514" s="1189"/>
      <c r="G514" s="365">
        <f t="shared" si="8"/>
        <v>0</v>
      </c>
    </row>
    <row r="515" spans="1:7" s="358" customFormat="1">
      <c r="A515" s="370">
        <v>0</v>
      </c>
      <c r="B515" s="369">
        <v>0</v>
      </c>
      <c r="C515" s="368" t="s">
        <v>2507</v>
      </c>
      <c r="D515" s="366">
        <v>0</v>
      </c>
      <c r="E515" s="367">
        <v>0</v>
      </c>
      <c r="F515" s="1189"/>
      <c r="G515" s="365">
        <f t="shared" si="8"/>
        <v>0</v>
      </c>
    </row>
    <row r="516" spans="1:7" s="358" customFormat="1">
      <c r="A516" s="370">
        <v>0</v>
      </c>
      <c r="B516" s="369">
        <v>0</v>
      </c>
      <c r="C516" s="368" t="s">
        <v>3205</v>
      </c>
      <c r="D516" s="366">
        <v>0</v>
      </c>
      <c r="E516" s="367">
        <v>0</v>
      </c>
      <c r="F516" s="1189"/>
      <c r="G516" s="365">
        <f t="shared" si="8"/>
        <v>0</v>
      </c>
    </row>
    <row r="517" spans="1:7" s="358" customFormat="1" ht="54">
      <c r="A517" s="376">
        <v>140</v>
      </c>
      <c r="B517" s="375">
        <v>0</v>
      </c>
      <c r="C517" s="374" t="s">
        <v>2266</v>
      </c>
      <c r="D517" s="372" t="s">
        <v>2190</v>
      </c>
      <c r="E517" s="373">
        <v>3.4</v>
      </c>
      <c r="F517" s="1190"/>
      <c r="G517" s="371">
        <f t="shared" si="8"/>
        <v>0</v>
      </c>
    </row>
    <row r="518" spans="1:7" s="358" customFormat="1">
      <c r="A518" s="370">
        <v>0</v>
      </c>
      <c r="B518" s="369">
        <v>0</v>
      </c>
      <c r="C518" s="368" t="s">
        <v>2265</v>
      </c>
      <c r="D518" s="366">
        <v>0</v>
      </c>
      <c r="E518" s="367">
        <v>0</v>
      </c>
      <c r="F518" s="1189"/>
      <c r="G518" s="365">
        <f t="shared" si="8"/>
        <v>0</v>
      </c>
    </row>
    <row r="519" spans="1:7" s="358" customFormat="1">
      <c r="A519" s="370">
        <v>0</v>
      </c>
      <c r="B519" s="369">
        <v>0</v>
      </c>
      <c r="C519" s="368" t="s">
        <v>3196</v>
      </c>
      <c r="D519" s="366">
        <v>0</v>
      </c>
      <c r="E519" s="367">
        <v>0</v>
      </c>
      <c r="F519" s="1189"/>
      <c r="G519" s="365">
        <f t="shared" si="8"/>
        <v>0</v>
      </c>
    </row>
    <row r="520" spans="1:7" s="358" customFormat="1">
      <c r="A520" s="370">
        <v>0</v>
      </c>
      <c r="B520" s="369">
        <v>0</v>
      </c>
      <c r="C520" s="368" t="s">
        <v>2506</v>
      </c>
      <c r="D520" s="366">
        <v>0</v>
      </c>
      <c r="E520" s="367">
        <v>0</v>
      </c>
      <c r="F520" s="1189"/>
      <c r="G520" s="365">
        <f t="shared" si="8"/>
        <v>0</v>
      </c>
    </row>
    <row r="521" spans="1:7" s="358" customFormat="1">
      <c r="A521" s="370">
        <v>0</v>
      </c>
      <c r="B521" s="369">
        <v>0</v>
      </c>
      <c r="C521" s="368" t="s">
        <v>3205</v>
      </c>
      <c r="D521" s="366">
        <v>0</v>
      </c>
      <c r="E521" s="367">
        <v>0</v>
      </c>
      <c r="F521" s="1189"/>
      <c r="G521" s="365">
        <f t="shared" si="8"/>
        <v>0</v>
      </c>
    </row>
    <row r="522" spans="1:7" s="358" customFormat="1" ht="54">
      <c r="A522" s="376">
        <v>141</v>
      </c>
      <c r="B522" s="375">
        <v>0</v>
      </c>
      <c r="C522" s="374" t="s">
        <v>2264</v>
      </c>
      <c r="D522" s="372" t="s">
        <v>256</v>
      </c>
      <c r="E522" s="373">
        <v>0.39</v>
      </c>
      <c r="F522" s="1190"/>
      <c r="G522" s="371">
        <f t="shared" si="8"/>
        <v>0</v>
      </c>
    </row>
    <row r="523" spans="1:7" s="358" customFormat="1">
      <c r="A523" s="370">
        <v>0</v>
      </c>
      <c r="B523" s="369">
        <v>0</v>
      </c>
      <c r="C523" s="368" t="s">
        <v>2263</v>
      </c>
      <c r="D523" s="366">
        <v>0</v>
      </c>
      <c r="E523" s="367">
        <v>0</v>
      </c>
      <c r="F523" s="1189"/>
      <c r="G523" s="365">
        <f t="shared" si="8"/>
        <v>0</v>
      </c>
    </row>
    <row r="524" spans="1:7" s="358" customFormat="1">
      <c r="A524" s="370">
        <v>0</v>
      </c>
      <c r="B524" s="369">
        <v>0</v>
      </c>
      <c r="C524" s="368" t="s">
        <v>3196</v>
      </c>
      <c r="D524" s="366">
        <v>0</v>
      </c>
      <c r="E524" s="367">
        <v>0</v>
      </c>
      <c r="F524" s="1189"/>
      <c r="G524" s="365">
        <f t="shared" si="8"/>
        <v>0</v>
      </c>
    </row>
    <row r="525" spans="1:7" s="358" customFormat="1" ht="54">
      <c r="A525" s="376">
        <v>142</v>
      </c>
      <c r="B525" s="375">
        <v>0</v>
      </c>
      <c r="C525" s="374" t="s">
        <v>2262</v>
      </c>
      <c r="D525" s="372" t="s">
        <v>256</v>
      </c>
      <c r="E525" s="373">
        <v>0.32550000000000001</v>
      </c>
      <c r="F525" s="1190"/>
      <c r="G525" s="371">
        <f t="shared" si="8"/>
        <v>0</v>
      </c>
    </row>
    <row r="526" spans="1:7" s="358" customFormat="1">
      <c r="A526" s="370">
        <v>0</v>
      </c>
      <c r="B526" s="369">
        <v>0</v>
      </c>
      <c r="C526" s="368" t="s">
        <v>2261</v>
      </c>
      <c r="D526" s="366">
        <v>0</v>
      </c>
      <c r="E526" s="367">
        <v>0</v>
      </c>
      <c r="F526" s="1189"/>
      <c r="G526" s="365">
        <f t="shared" si="8"/>
        <v>0</v>
      </c>
    </row>
    <row r="527" spans="1:7" s="358" customFormat="1">
      <c r="A527" s="370">
        <v>0</v>
      </c>
      <c r="B527" s="369">
        <v>0</v>
      </c>
      <c r="C527" s="368" t="s">
        <v>3196</v>
      </c>
      <c r="D527" s="366">
        <v>0</v>
      </c>
      <c r="E527" s="367">
        <v>0</v>
      </c>
      <c r="F527" s="1189"/>
      <c r="G527" s="365">
        <f t="shared" si="8"/>
        <v>0</v>
      </c>
    </row>
    <row r="528" spans="1:7" s="358" customFormat="1" ht="54">
      <c r="A528" s="376">
        <v>143</v>
      </c>
      <c r="B528" s="375">
        <v>0</v>
      </c>
      <c r="C528" s="374" t="s">
        <v>2260</v>
      </c>
      <c r="D528" s="372" t="s">
        <v>256</v>
      </c>
      <c r="E528" s="373">
        <v>0.55499999999999994</v>
      </c>
      <c r="F528" s="1190"/>
      <c r="G528" s="371">
        <f t="shared" si="8"/>
        <v>0</v>
      </c>
    </row>
    <row r="529" spans="1:7" s="358" customFormat="1">
      <c r="A529" s="370">
        <v>0</v>
      </c>
      <c r="B529" s="369">
        <v>0</v>
      </c>
      <c r="C529" s="368" t="s">
        <v>2259</v>
      </c>
      <c r="D529" s="366">
        <v>0</v>
      </c>
      <c r="E529" s="367">
        <v>0</v>
      </c>
      <c r="F529" s="1189"/>
      <c r="G529" s="365">
        <f t="shared" si="8"/>
        <v>0</v>
      </c>
    </row>
    <row r="530" spans="1:7" s="358" customFormat="1">
      <c r="A530" s="370">
        <v>0</v>
      </c>
      <c r="B530" s="369">
        <v>0</v>
      </c>
      <c r="C530" s="368" t="s">
        <v>3196</v>
      </c>
      <c r="D530" s="366">
        <v>0</v>
      </c>
      <c r="E530" s="367">
        <v>0</v>
      </c>
      <c r="F530" s="1189"/>
      <c r="G530" s="365">
        <f t="shared" si="8"/>
        <v>0</v>
      </c>
    </row>
    <row r="531" spans="1:7" s="358" customFormat="1" ht="27">
      <c r="A531" s="376">
        <v>144</v>
      </c>
      <c r="B531" s="375">
        <v>0</v>
      </c>
      <c r="C531" s="374" t="s">
        <v>2258</v>
      </c>
      <c r="D531" s="372" t="s">
        <v>2193</v>
      </c>
      <c r="E531" s="373">
        <v>3</v>
      </c>
      <c r="F531" s="1190"/>
      <c r="G531" s="371">
        <f t="shared" ref="G531:G594" si="9">E531*F531</f>
        <v>0</v>
      </c>
    </row>
    <row r="532" spans="1:7" s="358" customFormat="1">
      <c r="A532" s="370">
        <v>0</v>
      </c>
      <c r="B532" s="369">
        <v>0</v>
      </c>
      <c r="C532" s="368" t="s">
        <v>2257</v>
      </c>
      <c r="D532" s="366">
        <v>0</v>
      </c>
      <c r="E532" s="367">
        <v>0</v>
      </c>
      <c r="F532" s="1189"/>
      <c r="G532" s="365">
        <f t="shared" si="9"/>
        <v>0</v>
      </c>
    </row>
    <row r="533" spans="1:7" s="358" customFormat="1">
      <c r="A533" s="370">
        <v>0</v>
      </c>
      <c r="B533" s="369">
        <v>0</v>
      </c>
      <c r="C533" s="368" t="s">
        <v>3196</v>
      </c>
      <c r="D533" s="366">
        <v>0</v>
      </c>
      <c r="E533" s="367">
        <v>0</v>
      </c>
      <c r="F533" s="1189"/>
      <c r="G533" s="365">
        <f t="shared" si="9"/>
        <v>0</v>
      </c>
    </row>
    <row r="534" spans="1:7" s="358" customFormat="1" ht="27">
      <c r="A534" s="376">
        <v>145</v>
      </c>
      <c r="B534" s="375">
        <v>0</v>
      </c>
      <c r="C534" s="374" t="s">
        <v>2256</v>
      </c>
      <c r="D534" s="372" t="s">
        <v>2193</v>
      </c>
      <c r="E534" s="373">
        <v>1</v>
      </c>
      <c r="F534" s="1190"/>
      <c r="G534" s="371">
        <f t="shared" si="9"/>
        <v>0</v>
      </c>
    </row>
    <row r="535" spans="1:7" s="358" customFormat="1">
      <c r="A535" s="370">
        <v>0</v>
      </c>
      <c r="B535" s="369">
        <v>0</v>
      </c>
      <c r="C535" s="368" t="s">
        <v>2192</v>
      </c>
      <c r="D535" s="366">
        <v>0</v>
      </c>
      <c r="E535" s="367">
        <v>0</v>
      </c>
      <c r="F535" s="1189"/>
      <c r="G535" s="365">
        <f t="shared" si="9"/>
        <v>0</v>
      </c>
    </row>
    <row r="536" spans="1:7" s="358" customFormat="1">
      <c r="A536" s="370">
        <v>0</v>
      </c>
      <c r="B536" s="369">
        <v>0</v>
      </c>
      <c r="C536" s="368" t="s">
        <v>3196</v>
      </c>
      <c r="D536" s="366">
        <v>0</v>
      </c>
      <c r="E536" s="367">
        <v>0</v>
      </c>
      <c r="F536" s="1189"/>
      <c r="G536" s="365">
        <f t="shared" si="9"/>
        <v>0</v>
      </c>
    </row>
    <row r="537" spans="1:7" s="358" customFormat="1" ht="40.5">
      <c r="A537" s="376">
        <v>146</v>
      </c>
      <c r="B537" s="375">
        <v>0</v>
      </c>
      <c r="C537" s="374" t="s">
        <v>2188</v>
      </c>
      <c r="D537" s="372" t="s">
        <v>256</v>
      </c>
      <c r="E537" s="373">
        <v>12.76</v>
      </c>
      <c r="F537" s="1190"/>
      <c r="G537" s="371">
        <f t="shared" si="9"/>
        <v>0</v>
      </c>
    </row>
    <row r="538" spans="1:7" s="358" customFormat="1">
      <c r="A538" s="370">
        <v>0</v>
      </c>
      <c r="B538" s="369">
        <v>0</v>
      </c>
      <c r="C538" s="368" t="s">
        <v>2255</v>
      </c>
      <c r="D538" s="366">
        <v>0</v>
      </c>
      <c r="E538" s="367">
        <v>0</v>
      </c>
      <c r="F538" s="1189"/>
      <c r="G538" s="365">
        <f t="shared" si="9"/>
        <v>0</v>
      </c>
    </row>
    <row r="539" spans="1:7" s="358" customFormat="1">
      <c r="A539" s="370">
        <v>0</v>
      </c>
      <c r="B539" s="369">
        <v>0</v>
      </c>
      <c r="C539" s="368" t="s">
        <v>3196</v>
      </c>
      <c r="D539" s="366">
        <v>0</v>
      </c>
      <c r="E539" s="367">
        <v>0</v>
      </c>
      <c r="F539" s="1189"/>
      <c r="G539" s="365">
        <f t="shared" si="9"/>
        <v>0</v>
      </c>
    </row>
    <row r="540" spans="1:7" s="358" customFormat="1">
      <c r="A540" s="370">
        <v>0</v>
      </c>
      <c r="B540" s="369">
        <v>0</v>
      </c>
      <c r="C540" s="368" t="s">
        <v>2505</v>
      </c>
      <c r="D540" s="366">
        <v>0</v>
      </c>
      <c r="E540" s="367">
        <v>0</v>
      </c>
      <c r="F540" s="1189"/>
      <c r="G540" s="365">
        <f t="shared" si="9"/>
        <v>0</v>
      </c>
    </row>
    <row r="541" spans="1:7" s="358" customFormat="1">
      <c r="A541" s="370">
        <v>0</v>
      </c>
      <c r="B541" s="369">
        <v>0</v>
      </c>
      <c r="C541" s="368" t="s">
        <v>3205</v>
      </c>
      <c r="D541" s="366">
        <v>0</v>
      </c>
      <c r="E541" s="367">
        <v>0</v>
      </c>
      <c r="F541" s="1189"/>
      <c r="G541" s="365">
        <f t="shared" si="9"/>
        <v>0</v>
      </c>
    </row>
    <row r="542" spans="1:7" s="358" customFormat="1" ht="54">
      <c r="A542" s="376">
        <v>147</v>
      </c>
      <c r="B542" s="375">
        <v>0</v>
      </c>
      <c r="C542" s="374" t="s">
        <v>2503</v>
      </c>
      <c r="D542" s="372" t="s">
        <v>256</v>
      </c>
      <c r="E542" s="373">
        <v>0.6</v>
      </c>
      <c r="F542" s="1190"/>
      <c r="G542" s="371">
        <f t="shared" si="9"/>
        <v>0</v>
      </c>
    </row>
    <row r="543" spans="1:7" s="358" customFormat="1" ht="25.5">
      <c r="A543" s="370">
        <v>0</v>
      </c>
      <c r="B543" s="369">
        <v>0</v>
      </c>
      <c r="C543" s="368" t="s">
        <v>2502</v>
      </c>
      <c r="D543" s="366">
        <v>0</v>
      </c>
      <c r="E543" s="367">
        <v>0</v>
      </c>
      <c r="F543" s="1189"/>
      <c r="G543" s="365">
        <f t="shared" si="9"/>
        <v>0</v>
      </c>
    </row>
    <row r="544" spans="1:7" s="358" customFormat="1">
      <c r="A544" s="370">
        <v>0</v>
      </c>
      <c r="B544" s="369">
        <v>0</v>
      </c>
      <c r="C544" s="368" t="s">
        <v>2501</v>
      </c>
      <c r="D544" s="366">
        <v>0</v>
      </c>
      <c r="E544" s="367">
        <v>0</v>
      </c>
      <c r="F544" s="1189"/>
      <c r="G544" s="365">
        <f t="shared" si="9"/>
        <v>0</v>
      </c>
    </row>
    <row r="545" spans="1:7" s="358" customFormat="1">
      <c r="A545" s="370">
        <v>0</v>
      </c>
      <c r="B545" s="369">
        <v>0</v>
      </c>
      <c r="C545" s="368" t="s">
        <v>3204</v>
      </c>
      <c r="D545" s="366">
        <v>0</v>
      </c>
      <c r="E545" s="367">
        <v>0</v>
      </c>
      <c r="F545" s="1189"/>
      <c r="G545" s="365">
        <f t="shared" si="9"/>
        <v>0</v>
      </c>
    </row>
    <row r="546" spans="1:7" s="358" customFormat="1" ht="40.5">
      <c r="A546" s="376">
        <v>148</v>
      </c>
      <c r="B546" s="375">
        <v>0</v>
      </c>
      <c r="C546" s="374" t="s">
        <v>2254</v>
      </c>
      <c r="D546" s="372" t="s">
        <v>256</v>
      </c>
      <c r="E546" s="373">
        <v>0.16964600329384885</v>
      </c>
      <c r="F546" s="1190"/>
      <c r="G546" s="371">
        <f t="shared" si="9"/>
        <v>0</v>
      </c>
    </row>
    <row r="547" spans="1:7" s="358" customFormat="1" ht="25.5">
      <c r="A547" s="370">
        <v>0</v>
      </c>
      <c r="B547" s="369">
        <v>0</v>
      </c>
      <c r="C547" s="368" t="s">
        <v>2253</v>
      </c>
      <c r="D547" s="366">
        <v>0</v>
      </c>
      <c r="E547" s="367">
        <v>0</v>
      </c>
      <c r="F547" s="1189"/>
      <c r="G547" s="365">
        <f t="shared" si="9"/>
        <v>0</v>
      </c>
    </row>
    <row r="548" spans="1:7" s="358" customFormat="1">
      <c r="A548" s="370">
        <v>0</v>
      </c>
      <c r="B548" s="369">
        <v>0</v>
      </c>
      <c r="C548" s="368" t="s">
        <v>3196</v>
      </c>
      <c r="D548" s="366">
        <v>0</v>
      </c>
      <c r="E548" s="367">
        <v>0</v>
      </c>
      <c r="F548" s="1189"/>
      <c r="G548" s="365">
        <f t="shared" si="9"/>
        <v>0</v>
      </c>
    </row>
    <row r="549" spans="1:7" s="358" customFormat="1" ht="27">
      <c r="A549" s="376">
        <v>149</v>
      </c>
      <c r="B549" s="375">
        <v>0</v>
      </c>
      <c r="C549" s="374" t="s">
        <v>2252</v>
      </c>
      <c r="D549" s="372" t="s">
        <v>256</v>
      </c>
      <c r="E549" s="373">
        <v>4.0840704496667322E-3</v>
      </c>
      <c r="F549" s="1190"/>
      <c r="G549" s="371">
        <f t="shared" si="9"/>
        <v>0</v>
      </c>
    </row>
    <row r="550" spans="1:7" s="358" customFormat="1">
      <c r="A550" s="370">
        <v>0</v>
      </c>
      <c r="B550" s="369">
        <v>0</v>
      </c>
      <c r="C550" s="368" t="s">
        <v>2251</v>
      </c>
      <c r="D550" s="366">
        <v>0</v>
      </c>
      <c r="E550" s="367">
        <v>0</v>
      </c>
      <c r="F550" s="1189"/>
      <c r="G550" s="365">
        <f t="shared" si="9"/>
        <v>0</v>
      </c>
    </row>
    <row r="551" spans="1:7" s="358" customFormat="1">
      <c r="A551" s="370">
        <v>0</v>
      </c>
      <c r="B551" s="369">
        <v>0</v>
      </c>
      <c r="C551" s="368" t="s">
        <v>3196</v>
      </c>
      <c r="D551" s="366">
        <v>0</v>
      </c>
      <c r="E551" s="367">
        <v>0</v>
      </c>
      <c r="F551" s="1189"/>
      <c r="G551" s="365">
        <f t="shared" si="9"/>
        <v>0</v>
      </c>
    </row>
    <row r="552" spans="1:7" s="358" customFormat="1" ht="51">
      <c r="A552" s="370">
        <v>0</v>
      </c>
      <c r="B552" s="369">
        <v>0</v>
      </c>
      <c r="C552" s="368" t="s">
        <v>2250</v>
      </c>
      <c r="D552" s="366">
        <v>0</v>
      </c>
      <c r="E552" s="367">
        <v>0</v>
      </c>
      <c r="F552" s="1189"/>
      <c r="G552" s="365">
        <f t="shared" si="9"/>
        <v>0</v>
      </c>
    </row>
    <row r="553" spans="1:7" s="358" customFormat="1" ht="15.75">
      <c r="A553" s="379">
        <v>0</v>
      </c>
      <c r="B553" s="378">
        <v>0</v>
      </c>
      <c r="C553" s="377" t="s">
        <v>2569</v>
      </c>
      <c r="D553" s="366">
        <v>0</v>
      </c>
      <c r="E553" s="367">
        <v>0</v>
      </c>
      <c r="F553" s="1189"/>
      <c r="G553" s="365">
        <f t="shared" si="9"/>
        <v>0</v>
      </c>
    </row>
    <row r="554" spans="1:7" s="358" customFormat="1" ht="13.5">
      <c r="A554" s="376">
        <v>150</v>
      </c>
      <c r="B554" s="375" t="s">
        <v>2568</v>
      </c>
      <c r="C554" s="374" t="s">
        <v>2313</v>
      </c>
      <c r="D554" s="372" t="s">
        <v>1988</v>
      </c>
      <c r="E554" s="373">
        <v>1</v>
      </c>
      <c r="F554" s="1190"/>
      <c r="G554" s="371">
        <f t="shared" si="9"/>
        <v>0</v>
      </c>
    </row>
    <row r="555" spans="1:7" s="358" customFormat="1" ht="165.75">
      <c r="A555" s="370">
        <v>0</v>
      </c>
      <c r="B555" s="369">
        <v>0</v>
      </c>
      <c r="C555" s="368" t="s">
        <v>2567</v>
      </c>
      <c r="D555" s="366">
        <v>0</v>
      </c>
      <c r="E555" s="367">
        <v>0</v>
      </c>
      <c r="F555" s="1189"/>
      <c r="G555" s="365">
        <f t="shared" si="9"/>
        <v>0</v>
      </c>
    </row>
    <row r="556" spans="1:7" s="358" customFormat="1" ht="140.25">
      <c r="A556" s="370">
        <v>0</v>
      </c>
      <c r="B556" s="369">
        <v>0</v>
      </c>
      <c r="C556" s="368" t="s">
        <v>2566</v>
      </c>
      <c r="D556" s="366">
        <v>0</v>
      </c>
      <c r="E556" s="367">
        <v>0</v>
      </c>
      <c r="F556" s="1189"/>
      <c r="G556" s="365">
        <f t="shared" si="9"/>
        <v>0</v>
      </c>
    </row>
    <row r="557" spans="1:7" s="358" customFormat="1" ht="89.25">
      <c r="A557" s="370">
        <v>0</v>
      </c>
      <c r="B557" s="369">
        <v>0</v>
      </c>
      <c r="C557" s="368" t="s">
        <v>2565</v>
      </c>
      <c r="D557" s="366">
        <v>0</v>
      </c>
      <c r="E557" s="367">
        <v>0</v>
      </c>
      <c r="F557" s="1189"/>
      <c r="G557" s="365">
        <f t="shared" si="9"/>
        <v>0</v>
      </c>
    </row>
    <row r="558" spans="1:7" s="358" customFormat="1" ht="165.75">
      <c r="A558" s="370">
        <v>0</v>
      </c>
      <c r="B558" s="369">
        <v>0</v>
      </c>
      <c r="C558" s="368" t="s">
        <v>2564</v>
      </c>
      <c r="D558" s="366">
        <v>0</v>
      </c>
      <c r="E558" s="367">
        <v>0</v>
      </c>
      <c r="F558" s="1189"/>
      <c r="G558" s="365">
        <f t="shared" si="9"/>
        <v>0</v>
      </c>
    </row>
    <row r="559" spans="1:7" s="358" customFormat="1">
      <c r="A559" s="370">
        <v>0</v>
      </c>
      <c r="B559" s="369">
        <v>0</v>
      </c>
      <c r="C559" s="368" t="s">
        <v>2192</v>
      </c>
      <c r="D559" s="366">
        <v>0</v>
      </c>
      <c r="E559" s="367">
        <v>0</v>
      </c>
      <c r="F559" s="1189"/>
      <c r="G559" s="365">
        <f t="shared" si="9"/>
        <v>0</v>
      </c>
    </row>
    <row r="560" spans="1:7" s="358" customFormat="1">
      <c r="A560" s="370">
        <v>0</v>
      </c>
      <c r="B560" s="369">
        <v>0</v>
      </c>
      <c r="C560" s="368" t="s">
        <v>3230</v>
      </c>
      <c r="D560" s="366">
        <v>0</v>
      </c>
      <c r="E560" s="367">
        <v>0</v>
      </c>
      <c r="F560" s="1189"/>
      <c r="G560" s="365">
        <f t="shared" si="9"/>
        <v>0</v>
      </c>
    </row>
    <row r="561" spans="1:7" s="358" customFormat="1" ht="13.5">
      <c r="A561" s="376">
        <v>151</v>
      </c>
      <c r="B561" s="375">
        <v>0</v>
      </c>
      <c r="C561" s="374" t="s">
        <v>2308</v>
      </c>
      <c r="D561" s="372" t="s">
        <v>2193</v>
      </c>
      <c r="E561" s="373">
        <v>1</v>
      </c>
      <c r="F561" s="1190"/>
      <c r="G561" s="371">
        <f t="shared" si="9"/>
        <v>0</v>
      </c>
    </row>
    <row r="562" spans="1:7" s="358" customFormat="1">
      <c r="A562" s="370">
        <v>0</v>
      </c>
      <c r="B562" s="369">
        <v>0</v>
      </c>
      <c r="C562" s="368" t="s">
        <v>2192</v>
      </c>
      <c r="D562" s="366">
        <v>0</v>
      </c>
      <c r="E562" s="367">
        <v>0</v>
      </c>
      <c r="F562" s="1189"/>
      <c r="G562" s="365">
        <f t="shared" si="9"/>
        <v>0</v>
      </c>
    </row>
    <row r="563" spans="1:7" s="358" customFormat="1">
      <c r="A563" s="370">
        <v>0</v>
      </c>
      <c r="B563" s="369">
        <v>0</v>
      </c>
      <c r="C563" s="368" t="s">
        <v>3230</v>
      </c>
      <c r="D563" s="366">
        <v>0</v>
      </c>
      <c r="E563" s="367">
        <v>0</v>
      </c>
      <c r="F563" s="1189"/>
      <c r="G563" s="365">
        <f t="shared" si="9"/>
        <v>0</v>
      </c>
    </row>
    <row r="564" spans="1:7" s="358" customFormat="1" ht="54">
      <c r="A564" s="376">
        <v>152</v>
      </c>
      <c r="B564" s="375" t="s">
        <v>2562</v>
      </c>
      <c r="C564" s="374" t="s">
        <v>2305</v>
      </c>
      <c r="D564" s="372" t="s">
        <v>1988</v>
      </c>
      <c r="E564" s="373">
        <v>1</v>
      </c>
      <c r="F564" s="1190"/>
      <c r="G564" s="371">
        <f t="shared" si="9"/>
        <v>0</v>
      </c>
    </row>
    <row r="565" spans="1:7" s="358" customFormat="1">
      <c r="A565" s="370">
        <v>0</v>
      </c>
      <c r="B565" s="369">
        <v>0</v>
      </c>
      <c r="C565" s="368" t="s">
        <v>2192</v>
      </c>
      <c r="D565" s="366">
        <v>0</v>
      </c>
      <c r="E565" s="367">
        <v>0</v>
      </c>
      <c r="F565" s="1189"/>
      <c r="G565" s="365">
        <f t="shared" si="9"/>
        <v>0</v>
      </c>
    </row>
    <row r="566" spans="1:7" s="358" customFormat="1">
      <c r="A566" s="370">
        <v>0</v>
      </c>
      <c r="B566" s="369">
        <v>0</v>
      </c>
      <c r="C566" s="368" t="s">
        <v>3196</v>
      </c>
      <c r="D566" s="366">
        <v>0</v>
      </c>
      <c r="E566" s="367">
        <v>0</v>
      </c>
      <c r="F566" s="1189"/>
      <c r="G566" s="365">
        <f t="shared" si="9"/>
        <v>0</v>
      </c>
    </row>
    <row r="567" spans="1:7" s="358" customFormat="1" ht="27">
      <c r="A567" s="376">
        <v>153</v>
      </c>
      <c r="B567" s="375" t="s">
        <v>2561</v>
      </c>
      <c r="C567" s="374" t="s">
        <v>2303</v>
      </c>
      <c r="D567" s="372" t="s">
        <v>2193</v>
      </c>
      <c r="E567" s="373">
        <v>1</v>
      </c>
      <c r="F567" s="1190"/>
      <c r="G567" s="371">
        <f t="shared" si="9"/>
        <v>0</v>
      </c>
    </row>
    <row r="568" spans="1:7" s="358" customFormat="1">
      <c r="A568" s="370">
        <v>0</v>
      </c>
      <c r="B568" s="369">
        <v>0</v>
      </c>
      <c r="C568" s="368" t="s">
        <v>2192</v>
      </c>
      <c r="D568" s="366">
        <v>0</v>
      </c>
      <c r="E568" s="367">
        <v>0</v>
      </c>
      <c r="F568" s="1189"/>
      <c r="G568" s="365">
        <f t="shared" si="9"/>
        <v>0</v>
      </c>
    </row>
    <row r="569" spans="1:7" s="358" customFormat="1">
      <c r="A569" s="370">
        <v>0</v>
      </c>
      <c r="B569" s="369">
        <v>0</v>
      </c>
      <c r="C569" s="368" t="s">
        <v>3196</v>
      </c>
      <c r="D569" s="366">
        <v>0</v>
      </c>
      <c r="E569" s="367">
        <v>0</v>
      </c>
      <c r="F569" s="1189"/>
      <c r="G569" s="365">
        <f t="shared" si="9"/>
        <v>0</v>
      </c>
    </row>
    <row r="570" spans="1:7" s="358" customFormat="1" ht="27">
      <c r="A570" s="376">
        <v>154</v>
      </c>
      <c r="B570" s="375" t="s">
        <v>2560</v>
      </c>
      <c r="C570" s="374" t="s">
        <v>2300</v>
      </c>
      <c r="D570" s="372" t="s">
        <v>2193</v>
      </c>
      <c r="E570" s="373">
        <v>1</v>
      </c>
      <c r="F570" s="1190"/>
      <c r="G570" s="371">
        <f t="shared" si="9"/>
        <v>0</v>
      </c>
    </row>
    <row r="571" spans="1:7" s="358" customFormat="1">
      <c r="A571" s="370">
        <v>0</v>
      </c>
      <c r="B571" s="369">
        <v>0</v>
      </c>
      <c r="C571" s="368" t="s">
        <v>2192</v>
      </c>
      <c r="D571" s="366">
        <v>0</v>
      </c>
      <c r="E571" s="367">
        <v>0</v>
      </c>
      <c r="F571" s="1189"/>
      <c r="G571" s="365">
        <f t="shared" si="9"/>
        <v>0</v>
      </c>
    </row>
    <row r="572" spans="1:7" s="358" customFormat="1">
      <c r="A572" s="370">
        <v>0</v>
      </c>
      <c r="B572" s="369">
        <v>0</v>
      </c>
      <c r="C572" s="368" t="s">
        <v>3196</v>
      </c>
      <c r="D572" s="366">
        <v>0</v>
      </c>
      <c r="E572" s="367">
        <v>0</v>
      </c>
      <c r="F572" s="1189"/>
      <c r="G572" s="365">
        <f t="shared" si="9"/>
        <v>0</v>
      </c>
    </row>
    <row r="573" spans="1:7" s="358" customFormat="1" ht="27">
      <c r="A573" s="376">
        <v>155</v>
      </c>
      <c r="B573" s="375" t="s">
        <v>2559</v>
      </c>
      <c r="C573" s="374" t="s">
        <v>2300</v>
      </c>
      <c r="D573" s="372" t="s">
        <v>2193</v>
      </c>
      <c r="E573" s="373">
        <v>1</v>
      </c>
      <c r="F573" s="1190"/>
      <c r="G573" s="371">
        <f t="shared" si="9"/>
        <v>0</v>
      </c>
    </row>
    <row r="574" spans="1:7" s="358" customFormat="1">
      <c r="A574" s="370">
        <v>0</v>
      </c>
      <c r="B574" s="369">
        <v>0</v>
      </c>
      <c r="C574" s="368" t="s">
        <v>2192</v>
      </c>
      <c r="D574" s="366">
        <v>0</v>
      </c>
      <c r="E574" s="367">
        <v>0</v>
      </c>
      <c r="F574" s="1189"/>
      <c r="G574" s="365">
        <f t="shared" si="9"/>
        <v>0</v>
      </c>
    </row>
    <row r="575" spans="1:7" s="358" customFormat="1">
      <c r="A575" s="370">
        <v>0</v>
      </c>
      <c r="B575" s="369">
        <v>0</v>
      </c>
      <c r="C575" s="368" t="s">
        <v>3196</v>
      </c>
      <c r="D575" s="366">
        <v>0</v>
      </c>
      <c r="E575" s="367">
        <v>0</v>
      </c>
      <c r="F575" s="1189"/>
      <c r="G575" s="365">
        <f t="shared" si="9"/>
        <v>0</v>
      </c>
    </row>
    <row r="576" spans="1:7" s="358" customFormat="1" ht="27">
      <c r="A576" s="376">
        <v>156</v>
      </c>
      <c r="B576" s="375" t="s">
        <v>2558</v>
      </c>
      <c r="C576" s="374" t="s">
        <v>2298</v>
      </c>
      <c r="D576" s="372" t="s">
        <v>2193</v>
      </c>
      <c r="E576" s="373">
        <v>1</v>
      </c>
      <c r="F576" s="1190"/>
      <c r="G576" s="371">
        <f t="shared" si="9"/>
        <v>0</v>
      </c>
    </row>
    <row r="577" spans="1:7" s="358" customFormat="1">
      <c r="A577" s="370">
        <v>0</v>
      </c>
      <c r="B577" s="369">
        <v>0</v>
      </c>
      <c r="C577" s="368" t="s">
        <v>2192</v>
      </c>
      <c r="D577" s="366">
        <v>0</v>
      </c>
      <c r="E577" s="367">
        <v>0</v>
      </c>
      <c r="F577" s="1189"/>
      <c r="G577" s="365">
        <f t="shared" si="9"/>
        <v>0</v>
      </c>
    </row>
    <row r="578" spans="1:7" s="358" customFormat="1">
      <c r="A578" s="370">
        <v>0</v>
      </c>
      <c r="B578" s="369">
        <v>0</v>
      </c>
      <c r="C578" s="368" t="s">
        <v>3196</v>
      </c>
      <c r="D578" s="366">
        <v>0</v>
      </c>
      <c r="E578" s="367">
        <v>0</v>
      </c>
      <c r="F578" s="1189"/>
      <c r="G578" s="365">
        <f t="shared" si="9"/>
        <v>0</v>
      </c>
    </row>
    <row r="579" spans="1:7" s="358" customFormat="1" ht="108">
      <c r="A579" s="376">
        <v>157</v>
      </c>
      <c r="B579" s="375" t="s">
        <v>2557</v>
      </c>
      <c r="C579" s="374" t="s">
        <v>2296</v>
      </c>
      <c r="D579" s="372" t="s">
        <v>2193</v>
      </c>
      <c r="E579" s="373">
        <v>2</v>
      </c>
      <c r="F579" s="1190"/>
      <c r="G579" s="371">
        <f t="shared" si="9"/>
        <v>0</v>
      </c>
    </row>
    <row r="580" spans="1:7" s="358" customFormat="1">
      <c r="A580" s="370">
        <v>0</v>
      </c>
      <c r="B580" s="369">
        <v>0</v>
      </c>
      <c r="C580" s="368" t="s">
        <v>2217</v>
      </c>
      <c r="D580" s="366">
        <v>0</v>
      </c>
      <c r="E580" s="367">
        <v>0</v>
      </c>
      <c r="F580" s="1189"/>
      <c r="G580" s="365">
        <f t="shared" si="9"/>
        <v>0</v>
      </c>
    </row>
    <row r="581" spans="1:7" s="358" customFormat="1">
      <c r="A581" s="370">
        <v>0</v>
      </c>
      <c r="B581" s="369">
        <v>0</v>
      </c>
      <c r="C581" s="368" t="s">
        <v>3196</v>
      </c>
      <c r="D581" s="366">
        <v>0</v>
      </c>
      <c r="E581" s="367">
        <v>0</v>
      </c>
      <c r="F581" s="1189"/>
      <c r="G581" s="365">
        <f t="shared" si="9"/>
        <v>0</v>
      </c>
    </row>
    <row r="582" spans="1:7" s="358" customFormat="1" ht="40.5">
      <c r="A582" s="376">
        <v>158</v>
      </c>
      <c r="B582" s="375" t="s">
        <v>2556</v>
      </c>
      <c r="C582" s="374" t="s">
        <v>2294</v>
      </c>
      <c r="D582" s="372" t="s">
        <v>2193</v>
      </c>
      <c r="E582" s="373">
        <v>1</v>
      </c>
      <c r="F582" s="1190"/>
      <c r="G582" s="371">
        <f t="shared" si="9"/>
        <v>0</v>
      </c>
    </row>
    <row r="583" spans="1:7" s="358" customFormat="1">
      <c r="A583" s="370">
        <v>0</v>
      </c>
      <c r="B583" s="369">
        <v>0</v>
      </c>
      <c r="C583" s="368" t="s">
        <v>2192</v>
      </c>
      <c r="D583" s="366">
        <v>0</v>
      </c>
      <c r="E583" s="367">
        <v>0</v>
      </c>
      <c r="F583" s="1189"/>
      <c r="G583" s="365">
        <f t="shared" si="9"/>
        <v>0</v>
      </c>
    </row>
    <row r="584" spans="1:7" s="358" customFormat="1">
      <c r="A584" s="370">
        <v>0</v>
      </c>
      <c r="B584" s="369">
        <v>0</v>
      </c>
      <c r="C584" s="368" t="s">
        <v>3231</v>
      </c>
      <c r="D584" s="366">
        <v>0</v>
      </c>
      <c r="E584" s="367">
        <v>0</v>
      </c>
      <c r="F584" s="1189"/>
      <c r="G584" s="365">
        <f t="shared" si="9"/>
        <v>0</v>
      </c>
    </row>
    <row r="585" spans="1:7" s="358" customFormat="1" ht="40.5">
      <c r="A585" s="376">
        <v>159</v>
      </c>
      <c r="B585" s="375" t="s">
        <v>2554</v>
      </c>
      <c r="C585" s="374" t="s">
        <v>2291</v>
      </c>
      <c r="D585" s="372" t="s">
        <v>2193</v>
      </c>
      <c r="E585" s="373">
        <v>1</v>
      </c>
      <c r="F585" s="1190"/>
      <c r="G585" s="371">
        <f t="shared" si="9"/>
        <v>0</v>
      </c>
    </row>
    <row r="586" spans="1:7" s="358" customFormat="1">
      <c r="A586" s="370">
        <v>0</v>
      </c>
      <c r="B586" s="369">
        <v>0</v>
      </c>
      <c r="C586" s="368" t="s">
        <v>2192</v>
      </c>
      <c r="D586" s="366">
        <v>0</v>
      </c>
      <c r="E586" s="367">
        <v>0</v>
      </c>
      <c r="F586" s="1189"/>
      <c r="G586" s="365">
        <f t="shared" si="9"/>
        <v>0</v>
      </c>
    </row>
    <row r="587" spans="1:7" s="358" customFormat="1">
      <c r="A587" s="370">
        <v>0</v>
      </c>
      <c r="B587" s="369">
        <v>0</v>
      </c>
      <c r="C587" s="368" t="s">
        <v>3232</v>
      </c>
      <c r="D587" s="366">
        <v>0</v>
      </c>
      <c r="E587" s="367">
        <v>0</v>
      </c>
      <c r="F587" s="1189"/>
      <c r="G587" s="365">
        <f t="shared" si="9"/>
        <v>0</v>
      </c>
    </row>
    <row r="588" spans="1:7" s="358" customFormat="1" ht="81">
      <c r="A588" s="376">
        <v>160</v>
      </c>
      <c r="B588" s="375" t="s">
        <v>2553</v>
      </c>
      <c r="C588" s="374" t="s">
        <v>2289</v>
      </c>
      <c r="D588" s="372" t="s">
        <v>2193</v>
      </c>
      <c r="E588" s="373">
        <v>1</v>
      </c>
      <c r="F588" s="1190"/>
      <c r="G588" s="371">
        <f t="shared" si="9"/>
        <v>0</v>
      </c>
    </row>
    <row r="589" spans="1:7" s="358" customFormat="1">
      <c r="A589" s="370">
        <v>0</v>
      </c>
      <c r="B589" s="369">
        <v>0</v>
      </c>
      <c r="C589" s="368" t="s">
        <v>2192</v>
      </c>
      <c r="D589" s="366">
        <v>0</v>
      </c>
      <c r="E589" s="367">
        <v>0</v>
      </c>
      <c r="F589" s="1189"/>
      <c r="G589" s="365">
        <f t="shared" si="9"/>
        <v>0</v>
      </c>
    </row>
    <row r="590" spans="1:7" s="358" customFormat="1">
      <c r="A590" s="370">
        <v>0</v>
      </c>
      <c r="B590" s="369">
        <v>0</v>
      </c>
      <c r="C590" s="368" t="s">
        <v>3196</v>
      </c>
      <c r="D590" s="366">
        <v>0</v>
      </c>
      <c r="E590" s="367">
        <v>0</v>
      </c>
      <c r="F590" s="1189"/>
      <c r="G590" s="365">
        <f t="shared" si="9"/>
        <v>0</v>
      </c>
    </row>
    <row r="591" spans="1:7" s="358" customFormat="1" ht="27">
      <c r="A591" s="376">
        <v>161</v>
      </c>
      <c r="B591" s="375" t="s">
        <v>2552</v>
      </c>
      <c r="C591" s="374" t="s">
        <v>2287</v>
      </c>
      <c r="D591" s="372" t="s">
        <v>2193</v>
      </c>
      <c r="E591" s="373">
        <v>3</v>
      </c>
      <c r="F591" s="1190"/>
      <c r="G591" s="371">
        <f t="shared" si="9"/>
        <v>0</v>
      </c>
    </row>
    <row r="592" spans="1:7" s="358" customFormat="1">
      <c r="A592" s="370">
        <v>0</v>
      </c>
      <c r="B592" s="369">
        <v>0</v>
      </c>
      <c r="C592" s="368" t="s">
        <v>2192</v>
      </c>
      <c r="D592" s="366">
        <v>0</v>
      </c>
      <c r="E592" s="367">
        <v>0</v>
      </c>
      <c r="F592" s="1189"/>
      <c r="G592" s="365">
        <f t="shared" si="9"/>
        <v>0</v>
      </c>
    </row>
    <row r="593" spans="1:7" s="358" customFormat="1">
      <c r="A593" s="370">
        <v>0</v>
      </c>
      <c r="B593" s="369">
        <v>0</v>
      </c>
      <c r="C593" s="368" t="s">
        <v>3233</v>
      </c>
      <c r="D593" s="366">
        <v>0</v>
      </c>
      <c r="E593" s="367">
        <v>0</v>
      </c>
      <c r="F593" s="1189"/>
      <c r="G593" s="365">
        <f t="shared" si="9"/>
        <v>0</v>
      </c>
    </row>
    <row r="594" spans="1:7" s="358" customFormat="1">
      <c r="A594" s="370">
        <v>0</v>
      </c>
      <c r="B594" s="369">
        <v>0</v>
      </c>
      <c r="C594" s="368" t="s">
        <v>2217</v>
      </c>
      <c r="D594" s="366">
        <v>0</v>
      </c>
      <c r="E594" s="367">
        <v>0</v>
      </c>
      <c r="F594" s="1189"/>
      <c r="G594" s="365">
        <f t="shared" si="9"/>
        <v>0</v>
      </c>
    </row>
    <row r="595" spans="1:7" s="358" customFormat="1">
      <c r="A595" s="370">
        <v>0</v>
      </c>
      <c r="B595" s="369">
        <v>0</v>
      </c>
      <c r="C595" s="368" t="s">
        <v>3234</v>
      </c>
      <c r="D595" s="366">
        <v>0</v>
      </c>
      <c r="E595" s="367">
        <v>0</v>
      </c>
      <c r="F595" s="1189"/>
      <c r="G595" s="365">
        <f t="shared" ref="G595:G658" si="10">E595*F595</f>
        <v>0</v>
      </c>
    </row>
    <row r="596" spans="1:7" s="358" customFormat="1" ht="27">
      <c r="A596" s="376">
        <v>162</v>
      </c>
      <c r="B596" s="375" t="s">
        <v>2551</v>
      </c>
      <c r="C596" s="374" t="s">
        <v>2285</v>
      </c>
      <c r="D596" s="372" t="s">
        <v>2193</v>
      </c>
      <c r="E596" s="373">
        <v>1</v>
      </c>
      <c r="F596" s="1190"/>
      <c r="G596" s="371">
        <f t="shared" si="10"/>
        <v>0</v>
      </c>
    </row>
    <row r="597" spans="1:7" s="358" customFormat="1">
      <c r="A597" s="370">
        <v>0</v>
      </c>
      <c r="B597" s="369">
        <v>0</v>
      </c>
      <c r="C597" s="368" t="s">
        <v>2192</v>
      </c>
      <c r="D597" s="366">
        <v>0</v>
      </c>
      <c r="E597" s="367">
        <v>0</v>
      </c>
      <c r="F597" s="1189"/>
      <c r="G597" s="365">
        <f t="shared" si="10"/>
        <v>0</v>
      </c>
    </row>
    <row r="598" spans="1:7" s="358" customFormat="1">
      <c r="A598" s="370">
        <v>0</v>
      </c>
      <c r="B598" s="369">
        <v>0</v>
      </c>
      <c r="C598" s="368" t="s">
        <v>3232</v>
      </c>
      <c r="D598" s="366">
        <v>0</v>
      </c>
      <c r="E598" s="367">
        <v>0</v>
      </c>
      <c r="F598" s="1189"/>
      <c r="G598" s="365">
        <f t="shared" si="10"/>
        <v>0</v>
      </c>
    </row>
    <row r="599" spans="1:7" s="358" customFormat="1" ht="27">
      <c r="A599" s="376">
        <v>163</v>
      </c>
      <c r="B599" s="375" t="s">
        <v>2550</v>
      </c>
      <c r="C599" s="374" t="s">
        <v>2283</v>
      </c>
      <c r="D599" s="372" t="s">
        <v>2190</v>
      </c>
      <c r="E599" s="373">
        <v>3.75</v>
      </c>
      <c r="F599" s="1190"/>
      <c r="G599" s="371">
        <f t="shared" si="10"/>
        <v>0</v>
      </c>
    </row>
    <row r="600" spans="1:7" s="358" customFormat="1">
      <c r="A600" s="370">
        <v>0</v>
      </c>
      <c r="B600" s="369">
        <v>0</v>
      </c>
      <c r="C600" s="368" t="s">
        <v>2276</v>
      </c>
      <c r="D600" s="366">
        <v>0</v>
      </c>
      <c r="E600" s="367">
        <v>0</v>
      </c>
      <c r="F600" s="1189"/>
      <c r="G600" s="365">
        <f t="shared" si="10"/>
        <v>0</v>
      </c>
    </row>
    <row r="601" spans="1:7" s="358" customFormat="1">
      <c r="A601" s="370">
        <v>0</v>
      </c>
      <c r="B601" s="369">
        <v>0</v>
      </c>
      <c r="C601" s="368" t="s">
        <v>3233</v>
      </c>
      <c r="D601" s="366">
        <v>0</v>
      </c>
      <c r="E601" s="367">
        <v>0</v>
      </c>
      <c r="F601" s="1189"/>
      <c r="G601" s="365">
        <f t="shared" si="10"/>
        <v>0</v>
      </c>
    </row>
    <row r="602" spans="1:7" s="358" customFormat="1">
      <c r="A602" s="370">
        <v>0</v>
      </c>
      <c r="B602" s="369">
        <v>0</v>
      </c>
      <c r="C602" s="368" t="s">
        <v>2281</v>
      </c>
      <c r="D602" s="366">
        <v>0</v>
      </c>
      <c r="E602" s="367">
        <v>0</v>
      </c>
      <c r="F602" s="1189"/>
      <c r="G602" s="365">
        <f t="shared" si="10"/>
        <v>0</v>
      </c>
    </row>
    <row r="603" spans="1:7" s="358" customFormat="1">
      <c r="A603" s="370">
        <v>0</v>
      </c>
      <c r="B603" s="369">
        <v>0</v>
      </c>
      <c r="C603" s="368" t="s">
        <v>3234</v>
      </c>
      <c r="D603" s="366">
        <v>0</v>
      </c>
      <c r="E603" s="367">
        <v>0</v>
      </c>
      <c r="F603" s="1189"/>
      <c r="G603" s="365">
        <f t="shared" si="10"/>
        <v>0</v>
      </c>
    </row>
    <row r="604" spans="1:7" s="358" customFormat="1" ht="27">
      <c r="A604" s="376">
        <v>164</v>
      </c>
      <c r="B604" s="375" t="s">
        <v>2547</v>
      </c>
      <c r="C604" s="374" t="s">
        <v>2278</v>
      </c>
      <c r="D604" s="372" t="s">
        <v>2190</v>
      </c>
      <c r="E604" s="373">
        <v>2.75</v>
      </c>
      <c r="F604" s="1190"/>
      <c r="G604" s="371">
        <f t="shared" si="10"/>
        <v>0</v>
      </c>
    </row>
    <row r="605" spans="1:7" s="358" customFormat="1">
      <c r="A605" s="370">
        <v>0</v>
      </c>
      <c r="B605" s="369">
        <v>0</v>
      </c>
      <c r="C605" s="368" t="s">
        <v>2277</v>
      </c>
      <c r="D605" s="366">
        <v>0</v>
      </c>
      <c r="E605" s="367">
        <v>0</v>
      </c>
      <c r="F605" s="1189"/>
      <c r="G605" s="365">
        <f t="shared" si="10"/>
        <v>0</v>
      </c>
    </row>
    <row r="606" spans="1:7" s="358" customFormat="1">
      <c r="A606" s="370">
        <v>0</v>
      </c>
      <c r="B606" s="369">
        <v>0</v>
      </c>
      <c r="C606" s="368" t="s">
        <v>3235</v>
      </c>
      <c r="D606" s="366">
        <v>0</v>
      </c>
      <c r="E606" s="367">
        <v>0</v>
      </c>
      <c r="F606" s="1189"/>
      <c r="G606" s="365">
        <f t="shared" si="10"/>
        <v>0</v>
      </c>
    </row>
    <row r="607" spans="1:7" s="358" customFormat="1">
      <c r="A607" s="370">
        <v>0</v>
      </c>
      <c r="B607" s="369">
        <v>0</v>
      </c>
      <c r="C607" s="368" t="s">
        <v>2276</v>
      </c>
      <c r="D607" s="366">
        <v>0</v>
      </c>
      <c r="E607" s="367">
        <v>0</v>
      </c>
      <c r="F607" s="1189"/>
      <c r="G607" s="365">
        <f t="shared" si="10"/>
        <v>0</v>
      </c>
    </row>
    <row r="608" spans="1:7" s="358" customFormat="1">
      <c r="A608" s="370">
        <v>0</v>
      </c>
      <c r="B608" s="369">
        <v>0</v>
      </c>
      <c r="C608" s="368" t="s">
        <v>3232</v>
      </c>
      <c r="D608" s="366">
        <v>0</v>
      </c>
      <c r="E608" s="367">
        <v>0</v>
      </c>
      <c r="F608" s="1189"/>
      <c r="G608" s="365">
        <f t="shared" si="10"/>
        <v>0</v>
      </c>
    </row>
    <row r="609" spans="1:7" s="358" customFormat="1" ht="40.5">
      <c r="A609" s="376">
        <v>165</v>
      </c>
      <c r="B609" s="375" t="s">
        <v>2545</v>
      </c>
      <c r="C609" s="374" t="s">
        <v>2273</v>
      </c>
      <c r="D609" s="372" t="s">
        <v>2193</v>
      </c>
      <c r="E609" s="373">
        <v>1</v>
      </c>
      <c r="F609" s="1190"/>
      <c r="G609" s="371">
        <f t="shared" si="10"/>
        <v>0</v>
      </c>
    </row>
    <row r="610" spans="1:7" s="358" customFormat="1">
      <c r="A610" s="370">
        <v>0</v>
      </c>
      <c r="B610" s="369">
        <v>0</v>
      </c>
      <c r="C610" s="368" t="s">
        <v>2192</v>
      </c>
      <c r="D610" s="366">
        <v>0</v>
      </c>
      <c r="E610" s="367">
        <v>0</v>
      </c>
      <c r="F610" s="1189"/>
      <c r="G610" s="365">
        <f t="shared" si="10"/>
        <v>0</v>
      </c>
    </row>
    <row r="611" spans="1:7" s="358" customFormat="1">
      <c r="A611" s="370">
        <v>0</v>
      </c>
      <c r="B611" s="369">
        <v>0</v>
      </c>
      <c r="C611" s="368" t="s">
        <v>3236</v>
      </c>
      <c r="D611" s="366">
        <v>0</v>
      </c>
      <c r="E611" s="367">
        <v>0</v>
      </c>
      <c r="F611" s="1189"/>
      <c r="G611" s="365">
        <f t="shared" si="10"/>
        <v>0</v>
      </c>
    </row>
    <row r="612" spans="1:7" s="358" customFormat="1" ht="27">
      <c r="A612" s="376">
        <v>166</v>
      </c>
      <c r="B612" s="375" t="s">
        <v>2543</v>
      </c>
      <c r="C612" s="374" t="s">
        <v>2512</v>
      </c>
      <c r="D612" s="372" t="s">
        <v>2193</v>
      </c>
      <c r="E612" s="373">
        <v>1</v>
      </c>
      <c r="F612" s="1190"/>
      <c r="G612" s="371">
        <f t="shared" si="10"/>
        <v>0</v>
      </c>
    </row>
    <row r="613" spans="1:7" s="358" customFormat="1">
      <c r="A613" s="370">
        <v>0</v>
      </c>
      <c r="B613" s="369">
        <v>0</v>
      </c>
      <c r="C613" s="368" t="s">
        <v>2192</v>
      </c>
      <c r="D613" s="366">
        <v>0</v>
      </c>
      <c r="E613" s="367">
        <v>0</v>
      </c>
      <c r="F613" s="1189"/>
      <c r="G613" s="365">
        <f t="shared" si="10"/>
        <v>0</v>
      </c>
    </row>
    <row r="614" spans="1:7" s="358" customFormat="1">
      <c r="A614" s="370">
        <v>0</v>
      </c>
      <c r="B614" s="369">
        <v>0</v>
      </c>
      <c r="C614" s="368" t="s">
        <v>3196</v>
      </c>
      <c r="D614" s="366">
        <v>0</v>
      </c>
      <c r="E614" s="367">
        <v>0</v>
      </c>
      <c r="F614" s="1189"/>
      <c r="G614" s="365">
        <f t="shared" si="10"/>
        <v>0</v>
      </c>
    </row>
    <row r="615" spans="1:7" s="358" customFormat="1" ht="135">
      <c r="A615" s="376">
        <v>167</v>
      </c>
      <c r="B615" s="375" t="s">
        <v>2542</v>
      </c>
      <c r="C615" s="374" t="s">
        <v>2270</v>
      </c>
      <c r="D615" s="372" t="s">
        <v>2193</v>
      </c>
      <c r="E615" s="373">
        <v>1</v>
      </c>
      <c r="F615" s="1190"/>
      <c r="G615" s="371">
        <f t="shared" si="10"/>
        <v>0</v>
      </c>
    </row>
    <row r="616" spans="1:7" s="358" customFormat="1">
      <c r="A616" s="370">
        <v>0</v>
      </c>
      <c r="B616" s="369">
        <v>0</v>
      </c>
      <c r="C616" s="368" t="s">
        <v>2192</v>
      </c>
      <c r="D616" s="366">
        <v>0</v>
      </c>
      <c r="E616" s="367">
        <v>0</v>
      </c>
      <c r="F616" s="1189"/>
      <c r="G616" s="365">
        <f t="shared" si="10"/>
        <v>0</v>
      </c>
    </row>
    <row r="617" spans="1:7" s="358" customFormat="1">
      <c r="A617" s="370">
        <v>0</v>
      </c>
      <c r="B617" s="369">
        <v>0</v>
      </c>
      <c r="C617" s="368" t="s">
        <v>3235</v>
      </c>
      <c r="D617" s="366">
        <v>0</v>
      </c>
      <c r="E617" s="367">
        <v>0</v>
      </c>
      <c r="F617" s="1189"/>
      <c r="G617" s="365">
        <f t="shared" si="10"/>
        <v>0</v>
      </c>
    </row>
    <row r="618" spans="1:7" s="358" customFormat="1" ht="40.5">
      <c r="A618" s="376">
        <v>168</v>
      </c>
      <c r="B618" s="375" t="s">
        <v>2540</v>
      </c>
      <c r="C618" s="374" t="s">
        <v>2508</v>
      </c>
      <c r="D618" s="372" t="s">
        <v>2193</v>
      </c>
      <c r="E618" s="373">
        <v>1</v>
      </c>
      <c r="F618" s="1190"/>
      <c r="G618" s="371">
        <f t="shared" si="10"/>
        <v>0</v>
      </c>
    </row>
    <row r="619" spans="1:7" s="358" customFormat="1">
      <c r="A619" s="370">
        <v>0</v>
      </c>
      <c r="B619" s="369">
        <v>0</v>
      </c>
      <c r="C619" s="368" t="s">
        <v>2192</v>
      </c>
      <c r="D619" s="366">
        <v>0</v>
      </c>
      <c r="E619" s="367">
        <v>0</v>
      </c>
      <c r="F619" s="1189"/>
      <c r="G619" s="365">
        <f t="shared" si="10"/>
        <v>0</v>
      </c>
    </row>
    <row r="620" spans="1:7" s="358" customFormat="1">
      <c r="A620" s="370">
        <v>0</v>
      </c>
      <c r="B620" s="369">
        <v>0</v>
      </c>
      <c r="C620" s="368" t="s">
        <v>3204</v>
      </c>
      <c r="D620" s="366">
        <v>0</v>
      </c>
      <c r="E620" s="367">
        <v>0</v>
      </c>
      <c r="F620" s="1189"/>
      <c r="G620" s="365">
        <f t="shared" si="10"/>
        <v>0</v>
      </c>
    </row>
    <row r="621" spans="1:7" s="358" customFormat="1" ht="54">
      <c r="A621" s="376">
        <v>169</v>
      </c>
      <c r="B621" s="375">
        <v>0</v>
      </c>
      <c r="C621" s="374" t="s">
        <v>2204</v>
      </c>
      <c r="D621" s="372" t="s">
        <v>2190</v>
      </c>
      <c r="E621" s="373">
        <v>6.97</v>
      </c>
      <c r="F621" s="1190"/>
      <c r="G621" s="371">
        <f t="shared" si="10"/>
        <v>0</v>
      </c>
    </row>
    <row r="622" spans="1:7" s="358" customFormat="1">
      <c r="A622" s="370">
        <v>0</v>
      </c>
      <c r="B622" s="369">
        <v>0</v>
      </c>
      <c r="C622" s="368" t="s">
        <v>2268</v>
      </c>
      <c r="D622" s="366">
        <v>0</v>
      </c>
      <c r="E622" s="367">
        <v>0</v>
      </c>
      <c r="F622" s="1189"/>
      <c r="G622" s="365">
        <f t="shared" si="10"/>
        <v>0</v>
      </c>
    </row>
    <row r="623" spans="1:7" s="358" customFormat="1">
      <c r="A623" s="370">
        <v>0</v>
      </c>
      <c r="B623" s="369">
        <v>0</v>
      </c>
      <c r="C623" s="368" t="s">
        <v>3196</v>
      </c>
      <c r="D623" s="366">
        <v>0</v>
      </c>
      <c r="E623" s="367">
        <v>0</v>
      </c>
      <c r="F623" s="1189"/>
      <c r="G623" s="365">
        <f t="shared" si="10"/>
        <v>0</v>
      </c>
    </row>
    <row r="624" spans="1:7" s="358" customFormat="1" ht="54">
      <c r="A624" s="376">
        <v>170</v>
      </c>
      <c r="B624" s="375">
        <v>0</v>
      </c>
      <c r="C624" s="374" t="s">
        <v>2191</v>
      </c>
      <c r="D624" s="372" t="s">
        <v>2190</v>
      </c>
      <c r="E624" s="373">
        <v>21.720000000000002</v>
      </c>
      <c r="F624" s="1190"/>
      <c r="G624" s="371">
        <f t="shared" si="10"/>
        <v>0</v>
      </c>
    </row>
    <row r="625" spans="1:7" s="358" customFormat="1">
      <c r="A625" s="370">
        <v>0</v>
      </c>
      <c r="B625" s="369">
        <v>0</v>
      </c>
      <c r="C625" s="368" t="s">
        <v>2267</v>
      </c>
      <c r="D625" s="366">
        <v>0</v>
      </c>
      <c r="E625" s="367">
        <v>0</v>
      </c>
      <c r="F625" s="1189"/>
      <c r="G625" s="365">
        <f t="shared" si="10"/>
        <v>0</v>
      </c>
    </row>
    <row r="626" spans="1:7" s="358" customFormat="1">
      <c r="A626" s="370">
        <v>0</v>
      </c>
      <c r="B626" s="369">
        <v>0</v>
      </c>
      <c r="C626" s="368" t="s">
        <v>3196</v>
      </c>
      <c r="D626" s="366">
        <v>0</v>
      </c>
      <c r="E626" s="367">
        <v>0</v>
      </c>
      <c r="F626" s="1189"/>
      <c r="G626" s="365">
        <f t="shared" si="10"/>
        <v>0</v>
      </c>
    </row>
    <row r="627" spans="1:7" s="358" customFormat="1">
      <c r="A627" s="370">
        <v>0</v>
      </c>
      <c r="B627" s="369">
        <v>0</v>
      </c>
      <c r="C627" s="368" t="s">
        <v>2507</v>
      </c>
      <c r="D627" s="366">
        <v>0</v>
      </c>
      <c r="E627" s="367">
        <v>0</v>
      </c>
      <c r="F627" s="1189"/>
      <c r="G627" s="365">
        <f t="shared" si="10"/>
        <v>0</v>
      </c>
    </row>
    <row r="628" spans="1:7" s="358" customFormat="1">
      <c r="A628" s="370">
        <v>0</v>
      </c>
      <c r="B628" s="369">
        <v>0</v>
      </c>
      <c r="C628" s="368" t="s">
        <v>3205</v>
      </c>
      <c r="D628" s="366">
        <v>0</v>
      </c>
      <c r="E628" s="367">
        <v>0</v>
      </c>
      <c r="F628" s="1189"/>
      <c r="G628" s="365">
        <f t="shared" si="10"/>
        <v>0</v>
      </c>
    </row>
    <row r="629" spans="1:7" s="358" customFormat="1" ht="54">
      <c r="A629" s="376">
        <v>171</v>
      </c>
      <c r="B629" s="375">
        <v>0</v>
      </c>
      <c r="C629" s="374" t="s">
        <v>2266</v>
      </c>
      <c r="D629" s="372" t="s">
        <v>2190</v>
      </c>
      <c r="E629" s="373">
        <v>3.4</v>
      </c>
      <c r="F629" s="1190"/>
      <c r="G629" s="371">
        <f t="shared" si="10"/>
        <v>0</v>
      </c>
    </row>
    <row r="630" spans="1:7" s="358" customFormat="1">
      <c r="A630" s="370">
        <v>0</v>
      </c>
      <c r="B630" s="369">
        <v>0</v>
      </c>
      <c r="C630" s="368" t="s">
        <v>2265</v>
      </c>
      <c r="D630" s="366">
        <v>0</v>
      </c>
      <c r="E630" s="367">
        <v>0</v>
      </c>
      <c r="F630" s="1189"/>
      <c r="G630" s="365">
        <f t="shared" si="10"/>
        <v>0</v>
      </c>
    </row>
    <row r="631" spans="1:7" s="358" customFormat="1">
      <c r="A631" s="370">
        <v>0</v>
      </c>
      <c r="B631" s="369">
        <v>0</v>
      </c>
      <c r="C631" s="368" t="s">
        <v>3196</v>
      </c>
      <c r="D631" s="366">
        <v>0</v>
      </c>
      <c r="E631" s="367">
        <v>0</v>
      </c>
      <c r="F631" s="1189"/>
      <c r="G631" s="365">
        <f t="shared" si="10"/>
        <v>0</v>
      </c>
    </row>
    <row r="632" spans="1:7" s="358" customFormat="1">
      <c r="A632" s="370">
        <v>0</v>
      </c>
      <c r="B632" s="369">
        <v>0</v>
      </c>
      <c r="C632" s="368" t="s">
        <v>2506</v>
      </c>
      <c r="D632" s="366">
        <v>0</v>
      </c>
      <c r="E632" s="367">
        <v>0</v>
      </c>
      <c r="F632" s="1189"/>
      <c r="G632" s="365">
        <f t="shared" si="10"/>
        <v>0</v>
      </c>
    </row>
    <row r="633" spans="1:7" s="358" customFormat="1">
      <c r="A633" s="370">
        <v>0</v>
      </c>
      <c r="B633" s="369">
        <v>0</v>
      </c>
      <c r="C633" s="368" t="s">
        <v>3205</v>
      </c>
      <c r="D633" s="366">
        <v>0</v>
      </c>
      <c r="E633" s="367">
        <v>0</v>
      </c>
      <c r="F633" s="1189"/>
      <c r="G633" s="365">
        <f t="shared" si="10"/>
        <v>0</v>
      </c>
    </row>
    <row r="634" spans="1:7" s="358" customFormat="1" ht="54">
      <c r="A634" s="376">
        <v>172</v>
      </c>
      <c r="B634" s="375">
        <v>0</v>
      </c>
      <c r="C634" s="374" t="s">
        <v>2264</v>
      </c>
      <c r="D634" s="372" t="s">
        <v>256</v>
      </c>
      <c r="E634" s="373">
        <v>0.39</v>
      </c>
      <c r="F634" s="1190"/>
      <c r="G634" s="371">
        <f t="shared" si="10"/>
        <v>0</v>
      </c>
    </row>
    <row r="635" spans="1:7" s="358" customFormat="1">
      <c r="A635" s="370">
        <v>0</v>
      </c>
      <c r="B635" s="369">
        <v>0</v>
      </c>
      <c r="C635" s="368" t="s">
        <v>2263</v>
      </c>
      <c r="D635" s="366">
        <v>0</v>
      </c>
      <c r="E635" s="367">
        <v>0</v>
      </c>
      <c r="F635" s="1189"/>
      <c r="G635" s="365">
        <f t="shared" si="10"/>
        <v>0</v>
      </c>
    </row>
    <row r="636" spans="1:7" s="358" customFormat="1">
      <c r="A636" s="370">
        <v>0</v>
      </c>
      <c r="B636" s="369">
        <v>0</v>
      </c>
      <c r="C636" s="368" t="s">
        <v>3196</v>
      </c>
      <c r="D636" s="366">
        <v>0</v>
      </c>
      <c r="E636" s="367">
        <v>0</v>
      </c>
      <c r="F636" s="1189"/>
      <c r="G636" s="365">
        <f t="shared" si="10"/>
        <v>0</v>
      </c>
    </row>
    <row r="637" spans="1:7" s="358" customFormat="1" ht="54">
      <c r="A637" s="376">
        <v>173</v>
      </c>
      <c r="B637" s="375">
        <v>0</v>
      </c>
      <c r="C637" s="374" t="s">
        <v>2262</v>
      </c>
      <c r="D637" s="372" t="s">
        <v>256</v>
      </c>
      <c r="E637" s="373">
        <v>0.32550000000000001</v>
      </c>
      <c r="F637" s="1190"/>
      <c r="G637" s="371">
        <f t="shared" si="10"/>
        <v>0</v>
      </c>
    </row>
    <row r="638" spans="1:7" s="358" customFormat="1">
      <c r="A638" s="370">
        <v>0</v>
      </c>
      <c r="B638" s="369">
        <v>0</v>
      </c>
      <c r="C638" s="368" t="s">
        <v>2261</v>
      </c>
      <c r="D638" s="366">
        <v>0</v>
      </c>
      <c r="E638" s="367">
        <v>0</v>
      </c>
      <c r="F638" s="1189"/>
      <c r="G638" s="365">
        <f t="shared" si="10"/>
        <v>0</v>
      </c>
    </row>
    <row r="639" spans="1:7" s="358" customFormat="1">
      <c r="A639" s="370">
        <v>0</v>
      </c>
      <c r="B639" s="369">
        <v>0</v>
      </c>
      <c r="C639" s="368" t="s">
        <v>3196</v>
      </c>
      <c r="D639" s="366">
        <v>0</v>
      </c>
      <c r="E639" s="367">
        <v>0</v>
      </c>
      <c r="F639" s="1189"/>
      <c r="G639" s="365">
        <f t="shared" si="10"/>
        <v>0</v>
      </c>
    </row>
    <row r="640" spans="1:7" s="358" customFormat="1" ht="54">
      <c r="A640" s="376">
        <v>174</v>
      </c>
      <c r="B640" s="375">
        <v>0</v>
      </c>
      <c r="C640" s="374" t="s">
        <v>2260</v>
      </c>
      <c r="D640" s="372" t="s">
        <v>256</v>
      </c>
      <c r="E640" s="373">
        <v>0.55499999999999994</v>
      </c>
      <c r="F640" s="1190"/>
      <c r="G640" s="371">
        <f t="shared" si="10"/>
        <v>0</v>
      </c>
    </row>
    <row r="641" spans="1:7" s="358" customFormat="1">
      <c r="A641" s="370">
        <v>0</v>
      </c>
      <c r="B641" s="369">
        <v>0</v>
      </c>
      <c r="C641" s="368" t="s">
        <v>2259</v>
      </c>
      <c r="D641" s="366">
        <v>0</v>
      </c>
      <c r="E641" s="367">
        <v>0</v>
      </c>
      <c r="F641" s="1189"/>
      <c r="G641" s="365">
        <f t="shared" si="10"/>
        <v>0</v>
      </c>
    </row>
    <row r="642" spans="1:7" s="358" customFormat="1">
      <c r="A642" s="370">
        <v>0</v>
      </c>
      <c r="B642" s="369">
        <v>0</v>
      </c>
      <c r="C642" s="368" t="s">
        <v>3196</v>
      </c>
      <c r="D642" s="366">
        <v>0</v>
      </c>
      <c r="E642" s="367">
        <v>0</v>
      </c>
      <c r="F642" s="1189"/>
      <c r="G642" s="365">
        <f t="shared" si="10"/>
        <v>0</v>
      </c>
    </row>
    <row r="643" spans="1:7" s="358" customFormat="1" ht="27">
      <c r="A643" s="376">
        <v>175</v>
      </c>
      <c r="B643" s="375">
        <v>0</v>
      </c>
      <c r="C643" s="374" t="s">
        <v>2258</v>
      </c>
      <c r="D643" s="372" t="s">
        <v>2193</v>
      </c>
      <c r="E643" s="373">
        <v>3</v>
      </c>
      <c r="F643" s="1190"/>
      <c r="G643" s="371">
        <f t="shared" si="10"/>
        <v>0</v>
      </c>
    </row>
    <row r="644" spans="1:7" s="358" customFormat="1">
      <c r="A644" s="370">
        <v>0</v>
      </c>
      <c r="B644" s="369">
        <v>0</v>
      </c>
      <c r="C644" s="368" t="s">
        <v>2257</v>
      </c>
      <c r="D644" s="366">
        <v>0</v>
      </c>
      <c r="E644" s="367">
        <v>0</v>
      </c>
      <c r="F644" s="1189"/>
      <c r="G644" s="365">
        <f t="shared" si="10"/>
        <v>0</v>
      </c>
    </row>
    <row r="645" spans="1:7" s="358" customFormat="1">
      <c r="A645" s="370">
        <v>0</v>
      </c>
      <c r="B645" s="369">
        <v>0</v>
      </c>
      <c r="C645" s="368" t="s">
        <v>3196</v>
      </c>
      <c r="D645" s="366">
        <v>0</v>
      </c>
      <c r="E645" s="367">
        <v>0</v>
      </c>
      <c r="F645" s="1189"/>
      <c r="G645" s="365">
        <f t="shared" si="10"/>
        <v>0</v>
      </c>
    </row>
    <row r="646" spans="1:7" s="358" customFormat="1" ht="27">
      <c r="A646" s="376">
        <v>176</v>
      </c>
      <c r="B646" s="375">
        <v>0</v>
      </c>
      <c r="C646" s="374" t="s">
        <v>2256</v>
      </c>
      <c r="D646" s="372" t="s">
        <v>2193</v>
      </c>
      <c r="E646" s="373">
        <v>1</v>
      </c>
      <c r="F646" s="1190"/>
      <c r="G646" s="371">
        <f t="shared" si="10"/>
        <v>0</v>
      </c>
    </row>
    <row r="647" spans="1:7" s="358" customFormat="1">
      <c r="A647" s="370">
        <v>0</v>
      </c>
      <c r="B647" s="369">
        <v>0</v>
      </c>
      <c r="C647" s="368" t="s">
        <v>2192</v>
      </c>
      <c r="D647" s="366">
        <v>0</v>
      </c>
      <c r="E647" s="367">
        <v>0</v>
      </c>
      <c r="F647" s="1189"/>
      <c r="G647" s="365">
        <f t="shared" si="10"/>
        <v>0</v>
      </c>
    </row>
    <row r="648" spans="1:7" s="358" customFormat="1">
      <c r="A648" s="370">
        <v>0</v>
      </c>
      <c r="B648" s="369">
        <v>0</v>
      </c>
      <c r="C648" s="368" t="s">
        <v>3196</v>
      </c>
      <c r="D648" s="366">
        <v>0</v>
      </c>
      <c r="E648" s="367">
        <v>0</v>
      </c>
      <c r="F648" s="1189"/>
      <c r="G648" s="365">
        <f t="shared" si="10"/>
        <v>0</v>
      </c>
    </row>
    <row r="649" spans="1:7" s="358" customFormat="1" ht="40.5">
      <c r="A649" s="376">
        <v>177</v>
      </c>
      <c r="B649" s="375">
        <v>0</v>
      </c>
      <c r="C649" s="374" t="s">
        <v>2188</v>
      </c>
      <c r="D649" s="372" t="s">
        <v>256</v>
      </c>
      <c r="E649" s="373">
        <v>12.76</v>
      </c>
      <c r="F649" s="1190"/>
      <c r="G649" s="371">
        <f t="shared" si="10"/>
        <v>0</v>
      </c>
    </row>
    <row r="650" spans="1:7" s="358" customFormat="1">
      <c r="A650" s="370">
        <v>0</v>
      </c>
      <c r="B650" s="369">
        <v>0</v>
      </c>
      <c r="C650" s="368" t="s">
        <v>2255</v>
      </c>
      <c r="D650" s="366">
        <v>0</v>
      </c>
      <c r="E650" s="367">
        <v>0</v>
      </c>
      <c r="F650" s="1189"/>
      <c r="G650" s="365">
        <f t="shared" si="10"/>
        <v>0</v>
      </c>
    </row>
    <row r="651" spans="1:7" s="358" customFormat="1">
      <c r="A651" s="370">
        <v>0</v>
      </c>
      <c r="B651" s="369">
        <v>0</v>
      </c>
      <c r="C651" s="368" t="s">
        <v>3196</v>
      </c>
      <c r="D651" s="366">
        <v>0</v>
      </c>
      <c r="E651" s="367">
        <v>0</v>
      </c>
      <c r="F651" s="1189"/>
      <c r="G651" s="365">
        <f t="shared" si="10"/>
        <v>0</v>
      </c>
    </row>
    <row r="652" spans="1:7" s="358" customFormat="1">
      <c r="A652" s="370">
        <v>0</v>
      </c>
      <c r="B652" s="369">
        <v>0</v>
      </c>
      <c r="C652" s="368" t="s">
        <v>2505</v>
      </c>
      <c r="D652" s="366">
        <v>0</v>
      </c>
      <c r="E652" s="367">
        <v>0</v>
      </c>
      <c r="F652" s="1189"/>
      <c r="G652" s="365">
        <f t="shared" si="10"/>
        <v>0</v>
      </c>
    </row>
    <row r="653" spans="1:7" s="358" customFormat="1">
      <c r="A653" s="370">
        <v>0</v>
      </c>
      <c r="B653" s="369">
        <v>0</v>
      </c>
      <c r="C653" s="368" t="s">
        <v>3205</v>
      </c>
      <c r="D653" s="366">
        <v>0</v>
      </c>
      <c r="E653" s="367">
        <v>0</v>
      </c>
      <c r="F653" s="1189"/>
      <c r="G653" s="365">
        <f t="shared" si="10"/>
        <v>0</v>
      </c>
    </row>
    <row r="654" spans="1:7" s="358" customFormat="1" ht="54">
      <c r="A654" s="376">
        <v>178</v>
      </c>
      <c r="B654" s="375">
        <v>0</v>
      </c>
      <c r="C654" s="374" t="s">
        <v>2503</v>
      </c>
      <c r="D654" s="372" t="s">
        <v>256</v>
      </c>
      <c r="E654" s="373">
        <v>0.6</v>
      </c>
      <c r="F654" s="1190"/>
      <c r="G654" s="371">
        <f t="shared" si="10"/>
        <v>0</v>
      </c>
    </row>
    <row r="655" spans="1:7" s="358" customFormat="1" ht="25.5">
      <c r="A655" s="370">
        <v>0</v>
      </c>
      <c r="B655" s="369">
        <v>0</v>
      </c>
      <c r="C655" s="368" t="s">
        <v>2502</v>
      </c>
      <c r="D655" s="366">
        <v>0</v>
      </c>
      <c r="E655" s="367">
        <v>0</v>
      </c>
      <c r="F655" s="1189"/>
      <c r="G655" s="365">
        <f t="shared" si="10"/>
        <v>0</v>
      </c>
    </row>
    <row r="656" spans="1:7" s="358" customFormat="1">
      <c r="A656" s="370">
        <v>0</v>
      </c>
      <c r="B656" s="369">
        <v>0</v>
      </c>
      <c r="C656" s="368" t="s">
        <v>2501</v>
      </c>
      <c r="D656" s="366">
        <v>0</v>
      </c>
      <c r="E656" s="367">
        <v>0</v>
      </c>
      <c r="F656" s="1189"/>
      <c r="G656" s="365">
        <f t="shared" si="10"/>
        <v>0</v>
      </c>
    </row>
    <row r="657" spans="1:7" s="358" customFormat="1">
      <c r="A657" s="370">
        <v>0</v>
      </c>
      <c r="B657" s="369">
        <v>0</v>
      </c>
      <c r="C657" s="368" t="s">
        <v>3204</v>
      </c>
      <c r="D657" s="366">
        <v>0</v>
      </c>
      <c r="E657" s="367">
        <v>0</v>
      </c>
      <c r="F657" s="1189"/>
      <c r="G657" s="365">
        <f t="shared" si="10"/>
        <v>0</v>
      </c>
    </row>
    <row r="658" spans="1:7" s="358" customFormat="1" ht="40.5">
      <c r="A658" s="376">
        <v>179</v>
      </c>
      <c r="B658" s="375">
        <v>0</v>
      </c>
      <c r="C658" s="374" t="s">
        <v>2254</v>
      </c>
      <c r="D658" s="372" t="s">
        <v>256</v>
      </c>
      <c r="E658" s="373">
        <v>0.16964600329384885</v>
      </c>
      <c r="F658" s="1190"/>
      <c r="G658" s="371">
        <f t="shared" si="10"/>
        <v>0</v>
      </c>
    </row>
    <row r="659" spans="1:7" s="358" customFormat="1" ht="25.5">
      <c r="A659" s="370">
        <v>0</v>
      </c>
      <c r="B659" s="369">
        <v>0</v>
      </c>
      <c r="C659" s="368" t="s">
        <v>2253</v>
      </c>
      <c r="D659" s="366">
        <v>0</v>
      </c>
      <c r="E659" s="367">
        <v>0</v>
      </c>
      <c r="F659" s="1189"/>
      <c r="G659" s="365">
        <f t="shared" ref="G659:G722" si="11">E659*F659</f>
        <v>0</v>
      </c>
    </row>
    <row r="660" spans="1:7" s="358" customFormat="1">
      <c r="A660" s="370">
        <v>0</v>
      </c>
      <c r="B660" s="369">
        <v>0</v>
      </c>
      <c r="C660" s="368" t="s">
        <v>3196</v>
      </c>
      <c r="D660" s="366">
        <v>0</v>
      </c>
      <c r="E660" s="367">
        <v>0</v>
      </c>
      <c r="F660" s="1189"/>
      <c r="G660" s="365">
        <f t="shared" si="11"/>
        <v>0</v>
      </c>
    </row>
    <row r="661" spans="1:7" s="358" customFormat="1" ht="27">
      <c r="A661" s="376">
        <v>180</v>
      </c>
      <c r="B661" s="375">
        <v>0</v>
      </c>
      <c r="C661" s="374" t="s">
        <v>2252</v>
      </c>
      <c r="D661" s="372" t="s">
        <v>256</v>
      </c>
      <c r="E661" s="373">
        <v>4.0840704496667322E-3</v>
      </c>
      <c r="F661" s="1190"/>
      <c r="G661" s="371">
        <f t="shared" si="11"/>
        <v>0</v>
      </c>
    </row>
    <row r="662" spans="1:7" s="358" customFormat="1">
      <c r="A662" s="370">
        <v>0</v>
      </c>
      <c r="B662" s="369">
        <v>0</v>
      </c>
      <c r="C662" s="368" t="s">
        <v>2251</v>
      </c>
      <c r="D662" s="366">
        <v>0</v>
      </c>
      <c r="E662" s="367">
        <v>0</v>
      </c>
      <c r="F662" s="1189"/>
      <c r="G662" s="365">
        <f t="shared" si="11"/>
        <v>0</v>
      </c>
    </row>
    <row r="663" spans="1:7" s="358" customFormat="1">
      <c r="A663" s="370">
        <v>0</v>
      </c>
      <c r="B663" s="369">
        <v>0</v>
      </c>
      <c r="C663" s="368" t="s">
        <v>3196</v>
      </c>
      <c r="D663" s="366">
        <v>0</v>
      </c>
      <c r="E663" s="367">
        <v>0</v>
      </c>
      <c r="F663" s="1189"/>
      <c r="G663" s="365">
        <f t="shared" si="11"/>
        <v>0</v>
      </c>
    </row>
    <row r="664" spans="1:7" s="358" customFormat="1" ht="51">
      <c r="A664" s="370">
        <v>0</v>
      </c>
      <c r="B664" s="369">
        <v>0</v>
      </c>
      <c r="C664" s="368" t="s">
        <v>2250</v>
      </c>
      <c r="D664" s="366">
        <v>0</v>
      </c>
      <c r="E664" s="367">
        <v>0</v>
      </c>
      <c r="F664" s="1189"/>
      <c r="G664" s="365">
        <f t="shared" si="11"/>
        <v>0</v>
      </c>
    </row>
    <row r="665" spans="1:7" s="358" customFormat="1" ht="15.75">
      <c r="A665" s="379">
        <v>0</v>
      </c>
      <c r="B665" s="378">
        <v>0</v>
      </c>
      <c r="C665" s="377" t="s">
        <v>2539</v>
      </c>
      <c r="D665" s="366">
        <v>0</v>
      </c>
      <c r="E665" s="367">
        <v>0</v>
      </c>
      <c r="F665" s="1189"/>
      <c r="G665" s="365">
        <f t="shared" si="11"/>
        <v>0</v>
      </c>
    </row>
    <row r="666" spans="1:7" s="358" customFormat="1" ht="13.5">
      <c r="A666" s="376">
        <v>181</v>
      </c>
      <c r="B666" s="375" t="s">
        <v>2538</v>
      </c>
      <c r="C666" s="374" t="s">
        <v>2313</v>
      </c>
      <c r="D666" s="372" t="s">
        <v>1988</v>
      </c>
      <c r="E666" s="373">
        <v>1</v>
      </c>
      <c r="F666" s="1190"/>
      <c r="G666" s="371">
        <f t="shared" si="11"/>
        <v>0</v>
      </c>
    </row>
    <row r="667" spans="1:7" s="358" customFormat="1" ht="165.75">
      <c r="A667" s="370">
        <v>0</v>
      </c>
      <c r="B667" s="369">
        <v>0</v>
      </c>
      <c r="C667" s="368" t="s">
        <v>2537</v>
      </c>
      <c r="D667" s="366">
        <v>0</v>
      </c>
      <c r="E667" s="367">
        <v>0</v>
      </c>
      <c r="F667" s="1189"/>
      <c r="G667" s="365">
        <f t="shared" si="11"/>
        <v>0</v>
      </c>
    </row>
    <row r="668" spans="1:7" s="358" customFormat="1" ht="140.25">
      <c r="A668" s="370">
        <v>0</v>
      </c>
      <c r="B668" s="369">
        <v>0</v>
      </c>
      <c r="C668" s="368" t="s">
        <v>2536</v>
      </c>
      <c r="D668" s="366">
        <v>0</v>
      </c>
      <c r="E668" s="367">
        <v>0</v>
      </c>
      <c r="F668" s="1189"/>
      <c r="G668" s="365">
        <f t="shared" si="11"/>
        <v>0</v>
      </c>
    </row>
    <row r="669" spans="1:7" s="358" customFormat="1" ht="89.25">
      <c r="A669" s="370">
        <v>0</v>
      </c>
      <c r="B669" s="369">
        <v>0</v>
      </c>
      <c r="C669" s="368" t="s">
        <v>2535</v>
      </c>
      <c r="D669" s="366">
        <v>0</v>
      </c>
      <c r="E669" s="367">
        <v>0</v>
      </c>
      <c r="F669" s="1189"/>
      <c r="G669" s="365">
        <f t="shared" si="11"/>
        <v>0</v>
      </c>
    </row>
    <row r="670" spans="1:7" s="358" customFormat="1" ht="165.75">
      <c r="A670" s="370">
        <v>0</v>
      </c>
      <c r="B670" s="369">
        <v>0</v>
      </c>
      <c r="C670" s="368" t="s">
        <v>2534</v>
      </c>
      <c r="D670" s="366">
        <v>0</v>
      </c>
      <c r="E670" s="367">
        <v>0</v>
      </c>
      <c r="F670" s="1189"/>
      <c r="G670" s="365">
        <f t="shared" si="11"/>
        <v>0</v>
      </c>
    </row>
    <row r="671" spans="1:7" s="358" customFormat="1">
      <c r="A671" s="370">
        <v>0</v>
      </c>
      <c r="B671" s="369">
        <v>0</v>
      </c>
      <c r="C671" s="368" t="s">
        <v>2192</v>
      </c>
      <c r="D671" s="366">
        <v>0</v>
      </c>
      <c r="E671" s="367">
        <v>0</v>
      </c>
      <c r="F671" s="1189"/>
      <c r="G671" s="365">
        <f t="shared" si="11"/>
        <v>0</v>
      </c>
    </row>
    <row r="672" spans="1:7" s="358" customFormat="1">
      <c r="A672" s="370">
        <v>0</v>
      </c>
      <c r="B672" s="369">
        <v>0</v>
      </c>
      <c r="C672" s="368" t="s">
        <v>3237</v>
      </c>
      <c r="D672" s="366">
        <v>0</v>
      </c>
      <c r="E672" s="367">
        <v>0</v>
      </c>
      <c r="F672" s="1189"/>
      <c r="G672" s="365">
        <f t="shared" si="11"/>
        <v>0</v>
      </c>
    </row>
    <row r="673" spans="1:7" s="358" customFormat="1" ht="13.5">
      <c r="A673" s="376">
        <v>182</v>
      </c>
      <c r="B673" s="375">
        <v>0</v>
      </c>
      <c r="C673" s="374" t="s">
        <v>2308</v>
      </c>
      <c r="D673" s="372" t="s">
        <v>2193</v>
      </c>
      <c r="E673" s="373">
        <v>1</v>
      </c>
      <c r="F673" s="1190"/>
      <c r="G673" s="371">
        <f t="shared" si="11"/>
        <v>0</v>
      </c>
    </row>
    <row r="674" spans="1:7" s="358" customFormat="1">
      <c r="A674" s="370">
        <v>0</v>
      </c>
      <c r="B674" s="369">
        <v>0</v>
      </c>
      <c r="C674" s="368" t="s">
        <v>2192</v>
      </c>
      <c r="D674" s="366">
        <v>0</v>
      </c>
      <c r="E674" s="367">
        <v>0</v>
      </c>
      <c r="F674" s="1189"/>
      <c r="G674" s="365">
        <f t="shared" si="11"/>
        <v>0</v>
      </c>
    </row>
    <row r="675" spans="1:7" s="358" customFormat="1">
      <c r="A675" s="370">
        <v>0</v>
      </c>
      <c r="B675" s="369">
        <v>0</v>
      </c>
      <c r="C675" s="368" t="s">
        <v>3237</v>
      </c>
      <c r="D675" s="366">
        <v>0</v>
      </c>
      <c r="E675" s="367">
        <v>0</v>
      </c>
      <c r="F675" s="1189"/>
      <c r="G675" s="365">
        <f t="shared" si="11"/>
        <v>0</v>
      </c>
    </row>
    <row r="676" spans="1:7" s="358" customFormat="1" ht="54">
      <c r="A676" s="376">
        <v>183</v>
      </c>
      <c r="B676" s="375" t="s">
        <v>2532</v>
      </c>
      <c r="C676" s="374" t="s">
        <v>2305</v>
      </c>
      <c r="D676" s="372" t="s">
        <v>1988</v>
      </c>
      <c r="E676" s="373">
        <v>1</v>
      </c>
      <c r="F676" s="1190"/>
      <c r="G676" s="371">
        <f t="shared" si="11"/>
        <v>0</v>
      </c>
    </row>
    <row r="677" spans="1:7" s="358" customFormat="1">
      <c r="A677" s="370">
        <v>0</v>
      </c>
      <c r="B677" s="369">
        <v>0</v>
      </c>
      <c r="C677" s="368" t="s">
        <v>2192</v>
      </c>
      <c r="D677" s="366">
        <v>0</v>
      </c>
      <c r="E677" s="367">
        <v>0</v>
      </c>
      <c r="F677" s="1189"/>
      <c r="G677" s="365">
        <f t="shared" si="11"/>
        <v>0</v>
      </c>
    </row>
    <row r="678" spans="1:7" s="358" customFormat="1">
      <c r="A678" s="370">
        <v>0</v>
      </c>
      <c r="B678" s="369">
        <v>0</v>
      </c>
      <c r="C678" s="368" t="s">
        <v>3196</v>
      </c>
      <c r="D678" s="366">
        <v>0</v>
      </c>
      <c r="E678" s="367">
        <v>0</v>
      </c>
      <c r="F678" s="1189"/>
      <c r="G678" s="365">
        <f t="shared" si="11"/>
        <v>0</v>
      </c>
    </row>
    <row r="679" spans="1:7" s="358" customFormat="1" ht="27">
      <c r="A679" s="376">
        <v>184</v>
      </c>
      <c r="B679" s="375" t="s">
        <v>2531</v>
      </c>
      <c r="C679" s="374" t="s">
        <v>2303</v>
      </c>
      <c r="D679" s="372" t="s">
        <v>2193</v>
      </c>
      <c r="E679" s="373">
        <v>1</v>
      </c>
      <c r="F679" s="1190"/>
      <c r="G679" s="371">
        <f t="shared" si="11"/>
        <v>0</v>
      </c>
    </row>
    <row r="680" spans="1:7" s="358" customFormat="1">
      <c r="A680" s="370">
        <v>0</v>
      </c>
      <c r="B680" s="369">
        <v>0</v>
      </c>
      <c r="C680" s="368" t="s">
        <v>2192</v>
      </c>
      <c r="D680" s="366">
        <v>0</v>
      </c>
      <c r="E680" s="367">
        <v>0</v>
      </c>
      <c r="F680" s="1189"/>
      <c r="G680" s="365">
        <f t="shared" si="11"/>
        <v>0</v>
      </c>
    </row>
    <row r="681" spans="1:7" s="358" customFormat="1">
      <c r="A681" s="370">
        <v>0</v>
      </c>
      <c r="B681" s="369">
        <v>0</v>
      </c>
      <c r="C681" s="368" t="s">
        <v>3196</v>
      </c>
      <c r="D681" s="366">
        <v>0</v>
      </c>
      <c r="E681" s="367">
        <v>0</v>
      </c>
      <c r="F681" s="1189"/>
      <c r="G681" s="365">
        <f t="shared" si="11"/>
        <v>0</v>
      </c>
    </row>
    <row r="682" spans="1:7" s="358" customFormat="1" ht="27">
      <c r="A682" s="376">
        <v>185</v>
      </c>
      <c r="B682" s="375" t="s">
        <v>2530</v>
      </c>
      <c r="C682" s="374" t="s">
        <v>2300</v>
      </c>
      <c r="D682" s="372" t="s">
        <v>2193</v>
      </c>
      <c r="E682" s="373">
        <v>1</v>
      </c>
      <c r="F682" s="1190"/>
      <c r="G682" s="371">
        <f t="shared" si="11"/>
        <v>0</v>
      </c>
    </row>
    <row r="683" spans="1:7" s="358" customFormat="1">
      <c r="A683" s="370">
        <v>0</v>
      </c>
      <c r="B683" s="369">
        <v>0</v>
      </c>
      <c r="C683" s="368" t="s">
        <v>2192</v>
      </c>
      <c r="D683" s="366">
        <v>0</v>
      </c>
      <c r="E683" s="367">
        <v>0</v>
      </c>
      <c r="F683" s="1189"/>
      <c r="G683" s="365">
        <f t="shared" si="11"/>
        <v>0</v>
      </c>
    </row>
    <row r="684" spans="1:7" s="358" customFormat="1">
      <c r="A684" s="370">
        <v>0</v>
      </c>
      <c r="B684" s="369">
        <v>0</v>
      </c>
      <c r="C684" s="368" t="s">
        <v>3196</v>
      </c>
      <c r="D684" s="366">
        <v>0</v>
      </c>
      <c r="E684" s="367">
        <v>0</v>
      </c>
      <c r="F684" s="1189"/>
      <c r="G684" s="365">
        <f t="shared" si="11"/>
        <v>0</v>
      </c>
    </row>
    <row r="685" spans="1:7" s="358" customFormat="1" ht="27">
      <c r="A685" s="376">
        <v>186</v>
      </c>
      <c r="B685" s="375" t="s">
        <v>2529</v>
      </c>
      <c r="C685" s="374" t="s">
        <v>2300</v>
      </c>
      <c r="D685" s="372" t="s">
        <v>2193</v>
      </c>
      <c r="E685" s="373">
        <v>1</v>
      </c>
      <c r="F685" s="1190"/>
      <c r="G685" s="371">
        <f t="shared" si="11"/>
        <v>0</v>
      </c>
    </row>
    <row r="686" spans="1:7" s="358" customFormat="1">
      <c r="A686" s="370">
        <v>0</v>
      </c>
      <c r="B686" s="369">
        <v>0</v>
      </c>
      <c r="C686" s="368" t="s">
        <v>2192</v>
      </c>
      <c r="D686" s="366">
        <v>0</v>
      </c>
      <c r="E686" s="367">
        <v>0</v>
      </c>
      <c r="F686" s="1189"/>
      <c r="G686" s="365">
        <f t="shared" si="11"/>
        <v>0</v>
      </c>
    </row>
    <row r="687" spans="1:7" s="358" customFormat="1">
      <c r="A687" s="370">
        <v>0</v>
      </c>
      <c r="B687" s="369">
        <v>0</v>
      </c>
      <c r="C687" s="368" t="s">
        <v>3196</v>
      </c>
      <c r="D687" s="366">
        <v>0</v>
      </c>
      <c r="E687" s="367">
        <v>0</v>
      </c>
      <c r="F687" s="1189"/>
      <c r="G687" s="365">
        <f t="shared" si="11"/>
        <v>0</v>
      </c>
    </row>
    <row r="688" spans="1:7" s="358" customFormat="1" ht="27">
      <c r="A688" s="376">
        <v>187</v>
      </c>
      <c r="B688" s="375" t="s">
        <v>2528</v>
      </c>
      <c r="C688" s="374" t="s">
        <v>2298</v>
      </c>
      <c r="D688" s="372" t="s">
        <v>2193</v>
      </c>
      <c r="E688" s="373">
        <v>1</v>
      </c>
      <c r="F688" s="1190"/>
      <c r="G688" s="371">
        <f t="shared" si="11"/>
        <v>0</v>
      </c>
    </row>
    <row r="689" spans="1:7" s="358" customFormat="1">
      <c r="A689" s="370">
        <v>0</v>
      </c>
      <c r="B689" s="369">
        <v>0</v>
      </c>
      <c r="C689" s="368" t="s">
        <v>2192</v>
      </c>
      <c r="D689" s="366">
        <v>0</v>
      </c>
      <c r="E689" s="367">
        <v>0</v>
      </c>
      <c r="F689" s="1189"/>
      <c r="G689" s="365">
        <f t="shared" si="11"/>
        <v>0</v>
      </c>
    </row>
    <row r="690" spans="1:7" s="358" customFormat="1">
      <c r="A690" s="370">
        <v>0</v>
      </c>
      <c r="B690" s="369">
        <v>0</v>
      </c>
      <c r="C690" s="368" t="s">
        <v>3196</v>
      </c>
      <c r="D690" s="366">
        <v>0</v>
      </c>
      <c r="E690" s="367">
        <v>0</v>
      </c>
      <c r="F690" s="1189"/>
      <c r="G690" s="365">
        <f t="shared" si="11"/>
        <v>0</v>
      </c>
    </row>
    <row r="691" spans="1:7" s="358" customFormat="1" ht="108">
      <c r="A691" s="376">
        <v>188</v>
      </c>
      <c r="B691" s="375" t="s">
        <v>2527</v>
      </c>
      <c r="C691" s="374" t="s">
        <v>2296</v>
      </c>
      <c r="D691" s="372" t="s">
        <v>2193</v>
      </c>
      <c r="E691" s="373">
        <v>2</v>
      </c>
      <c r="F691" s="1190"/>
      <c r="G691" s="371">
        <f t="shared" si="11"/>
        <v>0</v>
      </c>
    </row>
    <row r="692" spans="1:7" s="358" customFormat="1">
      <c r="A692" s="370">
        <v>0</v>
      </c>
      <c r="B692" s="369">
        <v>0</v>
      </c>
      <c r="C692" s="368" t="s">
        <v>2217</v>
      </c>
      <c r="D692" s="366">
        <v>0</v>
      </c>
      <c r="E692" s="367">
        <v>0</v>
      </c>
      <c r="F692" s="1189"/>
      <c r="G692" s="365">
        <f t="shared" si="11"/>
        <v>0</v>
      </c>
    </row>
    <row r="693" spans="1:7" s="358" customFormat="1">
      <c r="A693" s="370">
        <v>0</v>
      </c>
      <c r="B693" s="369">
        <v>0</v>
      </c>
      <c r="C693" s="368" t="s">
        <v>3196</v>
      </c>
      <c r="D693" s="366">
        <v>0</v>
      </c>
      <c r="E693" s="367">
        <v>0</v>
      </c>
      <c r="F693" s="1189"/>
      <c r="G693" s="365">
        <f t="shared" si="11"/>
        <v>0</v>
      </c>
    </row>
    <row r="694" spans="1:7" s="358" customFormat="1" ht="40.5">
      <c r="A694" s="376">
        <v>189</v>
      </c>
      <c r="B694" s="375" t="s">
        <v>2526</v>
      </c>
      <c r="C694" s="374" t="s">
        <v>2294</v>
      </c>
      <c r="D694" s="372" t="s">
        <v>2193</v>
      </c>
      <c r="E694" s="373">
        <v>1</v>
      </c>
      <c r="F694" s="1190"/>
      <c r="G694" s="371">
        <f t="shared" si="11"/>
        <v>0</v>
      </c>
    </row>
    <row r="695" spans="1:7" s="358" customFormat="1">
      <c r="A695" s="370">
        <v>0</v>
      </c>
      <c r="B695" s="369">
        <v>0</v>
      </c>
      <c r="C695" s="368" t="s">
        <v>2192</v>
      </c>
      <c r="D695" s="366">
        <v>0</v>
      </c>
      <c r="E695" s="367">
        <v>0</v>
      </c>
      <c r="F695" s="1189"/>
      <c r="G695" s="365">
        <f t="shared" si="11"/>
        <v>0</v>
      </c>
    </row>
    <row r="696" spans="1:7" s="358" customFormat="1">
      <c r="A696" s="370">
        <v>0</v>
      </c>
      <c r="B696" s="369">
        <v>0</v>
      </c>
      <c r="C696" s="368" t="s">
        <v>3238</v>
      </c>
      <c r="D696" s="366">
        <v>0</v>
      </c>
      <c r="E696" s="367">
        <v>0</v>
      </c>
      <c r="F696" s="1189"/>
      <c r="G696" s="365">
        <f t="shared" si="11"/>
        <v>0</v>
      </c>
    </row>
    <row r="697" spans="1:7" s="358" customFormat="1" ht="40.5">
      <c r="A697" s="376">
        <v>190</v>
      </c>
      <c r="B697" s="375" t="s">
        <v>2524</v>
      </c>
      <c r="C697" s="374" t="s">
        <v>2291</v>
      </c>
      <c r="D697" s="372" t="s">
        <v>2193</v>
      </c>
      <c r="E697" s="373">
        <v>1</v>
      </c>
      <c r="F697" s="1190"/>
      <c r="G697" s="371">
        <f t="shared" si="11"/>
        <v>0</v>
      </c>
    </row>
    <row r="698" spans="1:7" s="358" customFormat="1">
      <c r="A698" s="370">
        <v>0</v>
      </c>
      <c r="B698" s="369">
        <v>0</v>
      </c>
      <c r="C698" s="368" t="s">
        <v>2192</v>
      </c>
      <c r="D698" s="366">
        <v>0</v>
      </c>
      <c r="E698" s="367">
        <v>0</v>
      </c>
      <c r="F698" s="1189"/>
      <c r="G698" s="365">
        <f t="shared" si="11"/>
        <v>0</v>
      </c>
    </row>
    <row r="699" spans="1:7" s="358" customFormat="1">
      <c r="A699" s="370">
        <v>0</v>
      </c>
      <c r="B699" s="369">
        <v>0</v>
      </c>
      <c r="C699" s="368" t="s">
        <v>3239</v>
      </c>
      <c r="D699" s="366">
        <v>0</v>
      </c>
      <c r="E699" s="367">
        <v>0</v>
      </c>
      <c r="F699" s="1189"/>
      <c r="G699" s="365">
        <f t="shared" si="11"/>
        <v>0</v>
      </c>
    </row>
    <row r="700" spans="1:7" s="358" customFormat="1" ht="81">
      <c r="A700" s="376">
        <v>191</v>
      </c>
      <c r="B700" s="375" t="s">
        <v>2523</v>
      </c>
      <c r="C700" s="374" t="s">
        <v>2289</v>
      </c>
      <c r="D700" s="372" t="s">
        <v>2193</v>
      </c>
      <c r="E700" s="373">
        <v>1</v>
      </c>
      <c r="F700" s="1190"/>
      <c r="G700" s="371">
        <f t="shared" si="11"/>
        <v>0</v>
      </c>
    </row>
    <row r="701" spans="1:7" s="358" customFormat="1">
      <c r="A701" s="370">
        <v>0</v>
      </c>
      <c r="B701" s="369">
        <v>0</v>
      </c>
      <c r="C701" s="368" t="s">
        <v>2192</v>
      </c>
      <c r="D701" s="366">
        <v>0</v>
      </c>
      <c r="E701" s="367">
        <v>0</v>
      </c>
      <c r="F701" s="1189"/>
      <c r="G701" s="365">
        <f t="shared" si="11"/>
        <v>0</v>
      </c>
    </row>
    <row r="702" spans="1:7" s="358" customFormat="1">
      <c r="A702" s="370">
        <v>0</v>
      </c>
      <c r="B702" s="369">
        <v>0</v>
      </c>
      <c r="C702" s="368" t="s">
        <v>3196</v>
      </c>
      <c r="D702" s="366">
        <v>0</v>
      </c>
      <c r="E702" s="367">
        <v>0</v>
      </c>
      <c r="F702" s="1189"/>
      <c r="G702" s="365">
        <f t="shared" si="11"/>
        <v>0</v>
      </c>
    </row>
    <row r="703" spans="1:7" s="358" customFormat="1" ht="27">
      <c r="A703" s="376">
        <v>192</v>
      </c>
      <c r="B703" s="375" t="s">
        <v>2522</v>
      </c>
      <c r="C703" s="374" t="s">
        <v>2287</v>
      </c>
      <c r="D703" s="372" t="s">
        <v>2193</v>
      </c>
      <c r="E703" s="373">
        <v>3</v>
      </c>
      <c r="F703" s="1190"/>
      <c r="G703" s="371">
        <f t="shared" si="11"/>
        <v>0</v>
      </c>
    </row>
    <row r="704" spans="1:7" s="358" customFormat="1">
      <c r="A704" s="370">
        <v>0</v>
      </c>
      <c r="B704" s="369">
        <v>0</v>
      </c>
      <c r="C704" s="368" t="s">
        <v>2192</v>
      </c>
      <c r="D704" s="366">
        <v>0</v>
      </c>
      <c r="E704" s="367">
        <v>0</v>
      </c>
      <c r="F704" s="1189"/>
      <c r="G704" s="365">
        <f t="shared" si="11"/>
        <v>0</v>
      </c>
    </row>
    <row r="705" spans="1:7" s="358" customFormat="1">
      <c r="A705" s="370">
        <v>0</v>
      </c>
      <c r="B705" s="369">
        <v>0</v>
      </c>
      <c r="C705" s="368" t="s">
        <v>3240</v>
      </c>
      <c r="D705" s="366">
        <v>0</v>
      </c>
      <c r="E705" s="367">
        <v>0</v>
      </c>
      <c r="F705" s="1189"/>
      <c r="G705" s="365">
        <f t="shared" si="11"/>
        <v>0</v>
      </c>
    </row>
    <row r="706" spans="1:7" s="358" customFormat="1">
      <c r="A706" s="370">
        <v>0</v>
      </c>
      <c r="B706" s="369">
        <v>0</v>
      </c>
      <c r="C706" s="368" t="s">
        <v>2217</v>
      </c>
      <c r="D706" s="366">
        <v>0</v>
      </c>
      <c r="E706" s="367">
        <v>0</v>
      </c>
      <c r="F706" s="1189"/>
      <c r="G706" s="365">
        <f t="shared" si="11"/>
        <v>0</v>
      </c>
    </row>
    <row r="707" spans="1:7" s="358" customFormat="1">
      <c r="A707" s="370">
        <v>0</v>
      </c>
      <c r="B707" s="369">
        <v>0</v>
      </c>
      <c r="C707" s="368" t="s">
        <v>3241</v>
      </c>
      <c r="D707" s="366">
        <v>0</v>
      </c>
      <c r="E707" s="367">
        <v>0</v>
      </c>
      <c r="F707" s="1189"/>
      <c r="G707" s="365">
        <f t="shared" si="11"/>
        <v>0</v>
      </c>
    </row>
    <row r="708" spans="1:7" s="358" customFormat="1" ht="27">
      <c r="A708" s="376">
        <v>193</v>
      </c>
      <c r="B708" s="375" t="s">
        <v>2521</v>
      </c>
      <c r="C708" s="374" t="s">
        <v>2285</v>
      </c>
      <c r="D708" s="372" t="s">
        <v>2193</v>
      </c>
      <c r="E708" s="373">
        <v>1</v>
      </c>
      <c r="F708" s="1190"/>
      <c r="G708" s="371">
        <f t="shared" si="11"/>
        <v>0</v>
      </c>
    </row>
    <row r="709" spans="1:7" s="358" customFormat="1">
      <c r="A709" s="370">
        <v>0</v>
      </c>
      <c r="B709" s="369">
        <v>0</v>
      </c>
      <c r="C709" s="368" t="s">
        <v>2192</v>
      </c>
      <c r="D709" s="366">
        <v>0</v>
      </c>
      <c r="E709" s="367">
        <v>0</v>
      </c>
      <c r="F709" s="1189"/>
      <c r="G709" s="365">
        <f t="shared" si="11"/>
        <v>0</v>
      </c>
    </row>
    <row r="710" spans="1:7" s="358" customFormat="1">
      <c r="A710" s="370">
        <v>0</v>
      </c>
      <c r="B710" s="369">
        <v>0</v>
      </c>
      <c r="C710" s="368" t="s">
        <v>3239</v>
      </c>
      <c r="D710" s="366">
        <v>0</v>
      </c>
      <c r="E710" s="367">
        <v>0</v>
      </c>
      <c r="F710" s="1189"/>
      <c r="G710" s="365">
        <f t="shared" si="11"/>
        <v>0</v>
      </c>
    </row>
    <row r="711" spans="1:7" s="358" customFormat="1" ht="27">
      <c r="A711" s="376">
        <v>194</v>
      </c>
      <c r="B711" s="375" t="s">
        <v>2520</v>
      </c>
      <c r="C711" s="374" t="s">
        <v>2283</v>
      </c>
      <c r="D711" s="372" t="s">
        <v>2190</v>
      </c>
      <c r="E711" s="373">
        <v>3.75</v>
      </c>
      <c r="F711" s="1190"/>
      <c r="G711" s="371">
        <f t="shared" si="11"/>
        <v>0</v>
      </c>
    </row>
    <row r="712" spans="1:7" s="358" customFormat="1">
      <c r="A712" s="370">
        <v>0</v>
      </c>
      <c r="B712" s="369">
        <v>0</v>
      </c>
      <c r="C712" s="368" t="s">
        <v>2276</v>
      </c>
      <c r="D712" s="366">
        <v>0</v>
      </c>
      <c r="E712" s="367">
        <v>0</v>
      </c>
      <c r="F712" s="1189"/>
      <c r="G712" s="365">
        <f t="shared" si="11"/>
        <v>0</v>
      </c>
    </row>
    <row r="713" spans="1:7" s="358" customFormat="1">
      <c r="A713" s="370">
        <v>0</v>
      </c>
      <c r="B713" s="369">
        <v>0</v>
      </c>
      <c r="C713" s="368" t="s">
        <v>3240</v>
      </c>
      <c r="D713" s="366">
        <v>0</v>
      </c>
      <c r="E713" s="367">
        <v>0</v>
      </c>
      <c r="F713" s="1189"/>
      <c r="G713" s="365">
        <f t="shared" si="11"/>
        <v>0</v>
      </c>
    </row>
    <row r="714" spans="1:7" s="358" customFormat="1">
      <c r="A714" s="370">
        <v>0</v>
      </c>
      <c r="B714" s="369">
        <v>0</v>
      </c>
      <c r="C714" s="368" t="s">
        <v>2281</v>
      </c>
      <c r="D714" s="366">
        <v>0</v>
      </c>
      <c r="E714" s="367">
        <v>0</v>
      </c>
      <c r="F714" s="1189"/>
      <c r="G714" s="365">
        <f t="shared" si="11"/>
        <v>0</v>
      </c>
    </row>
    <row r="715" spans="1:7" s="358" customFormat="1">
      <c r="A715" s="370">
        <v>0</v>
      </c>
      <c r="B715" s="369">
        <v>0</v>
      </c>
      <c r="C715" s="368" t="s">
        <v>3241</v>
      </c>
      <c r="D715" s="366">
        <v>0</v>
      </c>
      <c r="E715" s="367">
        <v>0</v>
      </c>
      <c r="F715" s="1189"/>
      <c r="G715" s="365">
        <f t="shared" si="11"/>
        <v>0</v>
      </c>
    </row>
    <row r="716" spans="1:7" s="358" customFormat="1" ht="27">
      <c r="A716" s="376">
        <v>195</v>
      </c>
      <c r="B716" s="375" t="s">
        <v>2517</v>
      </c>
      <c r="C716" s="374" t="s">
        <v>2278</v>
      </c>
      <c r="D716" s="372" t="s">
        <v>2190</v>
      </c>
      <c r="E716" s="373">
        <v>2.75</v>
      </c>
      <c r="F716" s="1190"/>
      <c r="G716" s="371">
        <f t="shared" si="11"/>
        <v>0</v>
      </c>
    </row>
    <row r="717" spans="1:7" s="358" customFormat="1">
      <c r="A717" s="370">
        <v>0</v>
      </c>
      <c r="B717" s="369">
        <v>0</v>
      </c>
      <c r="C717" s="368" t="s">
        <v>2277</v>
      </c>
      <c r="D717" s="366">
        <v>0</v>
      </c>
      <c r="E717" s="367">
        <v>0</v>
      </c>
      <c r="F717" s="1189"/>
      <c r="G717" s="365">
        <f t="shared" si="11"/>
        <v>0</v>
      </c>
    </row>
    <row r="718" spans="1:7" s="358" customFormat="1">
      <c r="A718" s="370">
        <v>0</v>
      </c>
      <c r="B718" s="369">
        <v>0</v>
      </c>
      <c r="C718" s="368" t="s">
        <v>3242</v>
      </c>
      <c r="D718" s="366">
        <v>0</v>
      </c>
      <c r="E718" s="367">
        <v>0</v>
      </c>
      <c r="F718" s="1189"/>
      <c r="G718" s="365">
        <f t="shared" si="11"/>
        <v>0</v>
      </c>
    </row>
    <row r="719" spans="1:7" s="358" customFormat="1">
      <c r="A719" s="370">
        <v>0</v>
      </c>
      <c r="B719" s="369">
        <v>0</v>
      </c>
      <c r="C719" s="368" t="s">
        <v>2276</v>
      </c>
      <c r="D719" s="366">
        <v>0</v>
      </c>
      <c r="E719" s="367">
        <v>0</v>
      </c>
      <c r="F719" s="1189"/>
      <c r="G719" s="365">
        <f t="shared" si="11"/>
        <v>0</v>
      </c>
    </row>
    <row r="720" spans="1:7" s="358" customFormat="1">
      <c r="A720" s="370">
        <v>0</v>
      </c>
      <c r="B720" s="369">
        <v>0</v>
      </c>
      <c r="C720" s="368" t="s">
        <v>3239</v>
      </c>
      <c r="D720" s="366">
        <v>0</v>
      </c>
      <c r="E720" s="367">
        <v>0</v>
      </c>
      <c r="F720" s="1189"/>
      <c r="G720" s="365">
        <f t="shared" si="11"/>
        <v>0</v>
      </c>
    </row>
    <row r="721" spans="1:7" s="358" customFormat="1" ht="40.5">
      <c r="A721" s="376">
        <v>196</v>
      </c>
      <c r="B721" s="375" t="s">
        <v>2515</v>
      </c>
      <c r="C721" s="374" t="s">
        <v>2273</v>
      </c>
      <c r="D721" s="372" t="s">
        <v>2193</v>
      </c>
      <c r="E721" s="373">
        <v>1</v>
      </c>
      <c r="F721" s="1190"/>
      <c r="G721" s="371">
        <f t="shared" si="11"/>
        <v>0</v>
      </c>
    </row>
    <row r="722" spans="1:7" s="358" customFormat="1">
      <c r="A722" s="370">
        <v>0</v>
      </c>
      <c r="B722" s="369">
        <v>0</v>
      </c>
      <c r="C722" s="368" t="s">
        <v>2192</v>
      </c>
      <c r="D722" s="366">
        <v>0</v>
      </c>
      <c r="E722" s="367">
        <v>0</v>
      </c>
      <c r="F722" s="1189"/>
      <c r="G722" s="365">
        <f t="shared" si="11"/>
        <v>0</v>
      </c>
    </row>
    <row r="723" spans="1:7" s="358" customFormat="1">
      <c r="A723" s="370">
        <v>0</v>
      </c>
      <c r="B723" s="369">
        <v>0</v>
      </c>
      <c r="C723" s="368" t="s">
        <v>3243</v>
      </c>
      <c r="D723" s="366">
        <v>0</v>
      </c>
      <c r="E723" s="367">
        <v>0</v>
      </c>
      <c r="F723" s="1189"/>
      <c r="G723" s="365">
        <f t="shared" ref="G723:G786" si="12">E723*F723</f>
        <v>0</v>
      </c>
    </row>
    <row r="724" spans="1:7" s="358" customFormat="1" ht="27">
      <c r="A724" s="376">
        <v>197</v>
      </c>
      <c r="B724" s="375" t="s">
        <v>2513</v>
      </c>
      <c r="C724" s="374" t="s">
        <v>2512</v>
      </c>
      <c r="D724" s="372" t="s">
        <v>2193</v>
      </c>
      <c r="E724" s="373">
        <v>1</v>
      </c>
      <c r="F724" s="1190"/>
      <c r="G724" s="371">
        <f t="shared" si="12"/>
        <v>0</v>
      </c>
    </row>
    <row r="725" spans="1:7" s="358" customFormat="1">
      <c r="A725" s="370">
        <v>0</v>
      </c>
      <c r="B725" s="369">
        <v>0</v>
      </c>
      <c r="C725" s="368" t="s">
        <v>2192</v>
      </c>
      <c r="D725" s="366">
        <v>0</v>
      </c>
      <c r="E725" s="367">
        <v>0</v>
      </c>
      <c r="F725" s="1189"/>
      <c r="G725" s="365">
        <f t="shared" si="12"/>
        <v>0</v>
      </c>
    </row>
    <row r="726" spans="1:7" s="358" customFormat="1">
      <c r="A726" s="370">
        <v>0</v>
      </c>
      <c r="B726" s="369">
        <v>0</v>
      </c>
      <c r="C726" s="368" t="s">
        <v>3196</v>
      </c>
      <c r="D726" s="366">
        <v>0</v>
      </c>
      <c r="E726" s="367">
        <v>0</v>
      </c>
      <c r="F726" s="1189"/>
      <c r="G726" s="365">
        <f t="shared" si="12"/>
        <v>0</v>
      </c>
    </row>
    <row r="727" spans="1:7" s="358" customFormat="1" ht="135">
      <c r="A727" s="376">
        <v>198</v>
      </c>
      <c r="B727" s="375" t="s">
        <v>2511</v>
      </c>
      <c r="C727" s="374" t="s">
        <v>2270</v>
      </c>
      <c r="D727" s="372" t="s">
        <v>2193</v>
      </c>
      <c r="E727" s="373">
        <v>1</v>
      </c>
      <c r="F727" s="1190"/>
      <c r="G727" s="371">
        <f t="shared" si="12"/>
        <v>0</v>
      </c>
    </row>
    <row r="728" spans="1:7" s="358" customFormat="1">
      <c r="A728" s="370">
        <v>0</v>
      </c>
      <c r="B728" s="369">
        <v>0</v>
      </c>
      <c r="C728" s="368" t="s">
        <v>2192</v>
      </c>
      <c r="D728" s="366">
        <v>0</v>
      </c>
      <c r="E728" s="367">
        <v>0</v>
      </c>
      <c r="F728" s="1189"/>
      <c r="G728" s="365">
        <f t="shared" si="12"/>
        <v>0</v>
      </c>
    </row>
    <row r="729" spans="1:7" s="358" customFormat="1">
      <c r="A729" s="370">
        <v>0</v>
      </c>
      <c r="B729" s="369">
        <v>0</v>
      </c>
      <c r="C729" s="368" t="s">
        <v>3242</v>
      </c>
      <c r="D729" s="366">
        <v>0</v>
      </c>
      <c r="E729" s="367">
        <v>0</v>
      </c>
      <c r="F729" s="1189"/>
      <c r="G729" s="365">
        <f t="shared" si="12"/>
        <v>0</v>
      </c>
    </row>
    <row r="730" spans="1:7" s="358" customFormat="1" ht="40.5">
      <c r="A730" s="376">
        <v>199</v>
      </c>
      <c r="B730" s="375" t="s">
        <v>2509</v>
      </c>
      <c r="C730" s="374" t="s">
        <v>2508</v>
      </c>
      <c r="D730" s="372" t="s">
        <v>2193</v>
      </c>
      <c r="E730" s="373">
        <v>1</v>
      </c>
      <c r="F730" s="1190"/>
      <c r="G730" s="371">
        <f t="shared" si="12"/>
        <v>0</v>
      </c>
    </row>
    <row r="731" spans="1:7" s="358" customFormat="1">
      <c r="A731" s="370">
        <v>0</v>
      </c>
      <c r="B731" s="369">
        <v>0</v>
      </c>
      <c r="C731" s="368" t="s">
        <v>2192</v>
      </c>
      <c r="D731" s="366">
        <v>0</v>
      </c>
      <c r="E731" s="367">
        <v>0</v>
      </c>
      <c r="F731" s="1189"/>
      <c r="G731" s="365">
        <f t="shared" si="12"/>
        <v>0</v>
      </c>
    </row>
    <row r="732" spans="1:7" s="358" customFormat="1">
      <c r="A732" s="370">
        <v>0</v>
      </c>
      <c r="B732" s="369">
        <v>0</v>
      </c>
      <c r="C732" s="368" t="s">
        <v>3204</v>
      </c>
      <c r="D732" s="366">
        <v>0</v>
      </c>
      <c r="E732" s="367">
        <v>0</v>
      </c>
      <c r="F732" s="1189"/>
      <c r="G732" s="365">
        <f t="shared" si="12"/>
        <v>0</v>
      </c>
    </row>
    <row r="733" spans="1:7" s="358" customFormat="1" ht="54">
      <c r="A733" s="376">
        <v>200</v>
      </c>
      <c r="B733" s="375">
        <v>0</v>
      </c>
      <c r="C733" s="374" t="s">
        <v>2204</v>
      </c>
      <c r="D733" s="372" t="s">
        <v>2190</v>
      </c>
      <c r="E733" s="373">
        <v>6.97</v>
      </c>
      <c r="F733" s="1190"/>
      <c r="G733" s="371">
        <f t="shared" si="12"/>
        <v>0</v>
      </c>
    </row>
    <row r="734" spans="1:7" s="358" customFormat="1">
      <c r="A734" s="370">
        <v>0</v>
      </c>
      <c r="B734" s="369">
        <v>0</v>
      </c>
      <c r="C734" s="368" t="s">
        <v>2268</v>
      </c>
      <c r="D734" s="366">
        <v>0</v>
      </c>
      <c r="E734" s="367">
        <v>0</v>
      </c>
      <c r="F734" s="1189"/>
      <c r="G734" s="365">
        <f t="shared" si="12"/>
        <v>0</v>
      </c>
    </row>
    <row r="735" spans="1:7" s="358" customFormat="1">
      <c r="A735" s="370">
        <v>0</v>
      </c>
      <c r="B735" s="369">
        <v>0</v>
      </c>
      <c r="C735" s="368" t="s">
        <v>3196</v>
      </c>
      <c r="D735" s="366">
        <v>0</v>
      </c>
      <c r="E735" s="367">
        <v>0</v>
      </c>
      <c r="F735" s="1189"/>
      <c r="G735" s="365">
        <f t="shared" si="12"/>
        <v>0</v>
      </c>
    </row>
    <row r="736" spans="1:7" s="358" customFormat="1" ht="54">
      <c r="A736" s="376">
        <v>201</v>
      </c>
      <c r="B736" s="375">
        <v>0</v>
      </c>
      <c r="C736" s="374" t="s">
        <v>2191</v>
      </c>
      <c r="D736" s="372" t="s">
        <v>2190</v>
      </c>
      <c r="E736" s="373">
        <v>21.720000000000002</v>
      </c>
      <c r="F736" s="1190"/>
      <c r="G736" s="371">
        <f t="shared" si="12"/>
        <v>0</v>
      </c>
    </row>
    <row r="737" spans="1:7" s="358" customFormat="1">
      <c r="A737" s="370">
        <v>0</v>
      </c>
      <c r="B737" s="369">
        <v>0</v>
      </c>
      <c r="C737" s="368" t="s">
        <v>2267</v>
      </c>
      <c r="D737" s="366">
        <v>0</v>
      </c>
      <c r="E737" s="367">
        <v>0</v>
      </c>
      <c r="F737" s="1189"/>
      <c r="G737" s="365">
        <f t="shared" si="12"/>
        <v>0</v>
      </c>
    </row>
    <row r="738" spans="1:7" s="358" customFormat="1">
      <c r="A738" s="370">
        <v>0</v>
      </c>
      <c r="B738" s="369">
        <v>0</v>
      </c>
      <c r="C738" s="368" t="s">
        <v>3196</v>
      </c>
      <c r="D738" s="366">
        <v>0</v>
      </c>
      <c r="E738" s="367">
        <v>0</v>
      </c>
      <c r="F738" s="1189"/>
      <c r="G738" s="365">
        <f t="shared" si="12"/>
        <v>0</v>
      </c>
    </row>
    <row r="739" spans="1:7" s="358" customFormat="1">
      <c r="A739" s="370">
        <v>0</v>
      </c>
      <c r="B739" s="369">
        <v>0</v>
      </c>
      <c r="C739" s="368" t="s">
        <v>2507</v>
      </c>
      <c r="D739" s="366">
        <v>0</v>
      </c>
      <c r="E739" s="367">
        <v>0</v>
      </c>
      <c r="F739" s="1189"/>
      <c r="G739" s="365">
        <f t="shared" si="12"/>
        <v>0</v>
      </c>
    </row>
    <row r="740" spans="1:7" s="358" customFormat="1">
      <c r="A740" s="370">
        <v>0</v>
      </c>
      <c r="B740" s="369">
        <v>0</v>
      </c>
      <c r="C740" s="368" t="s">
        <v>3205</v>
      </c>
      <c r="D740" s="366">
        <v>0</v>
      </c>
      <c r="E740" s="367">
        <v>0</v>
      </c>
      <c r="F740" s="1189"/>
      <c r="G740" s="365">
        <f t="shared" si="12"/>
        <v>0</v>
      </c>
    </row>
    <row r="741" spans="1:7" s="358" customFormat="1" ht="54">
      <c r="A741" s="376">
        <v>202</v>
      </c>
      <c r="B741" s="375">
        <v>0</v>
      </c>
      <c r="C741" s="374" t="s">
        <v>2266</v>
      </c>
      <c r="D741" s="372" t="s">
        <v>2190</v>
      </c>
      <c r="E741" s="373">
        <v>3.4</v>
      </c>
      <c r="F741" s="1190"/>
      <c r="G741" s="371">
        <f t="shared" si="12"/>
        <v>0</v>
      </c>
    </row>
    <row r="742" spans="1:7" s="358" customFormat="1">
      <c r="A742" s="370">
        <v>0</v>
      </c>
      <c r="B742" s="369">
        <v>0</v>
      </c>
      <c r="C742" s="368" t="s">
        <v>2265</v>
      </c>
      <c r="D742" s="366">
        <v>0</v>
      </c>
      <c r="E742" s="367">
        <v>0</v>
      </c>
      <c r="F742" s="1189"/>
      <c r="G742" s="365">
        <f t="shared" si="12"/>
        <v>0</v>
      </c>
    </row>
    <row r="743" spans="1:7" s="358" customFormat="1">
      <c r="A743" s="370">
        <v>0</v>
      </c>
      <c r="B743" s="369">
        <v>0</v>
      </c>
      <c r="C743" s="368" t="s">
        <v>3196</v>
      </c>
      <c r="D743" s="366">
        <v>0</v>
      </c>
      <c r="E743" s="367">
        <v>0</v>
      </c>
      <c r="F743" s="1189"/>
      <c r="G743" s="365">
        <f t="shared" si="12"/>
        <v>0</v>
      </c>
    </row>
    <row r="744" spans="1:7" s="358" customFormat="1">
      <c r="A744" s="370">
        <v>0</v>
      </c>
      <c r="B744" s="369">
        <v>0</v>
      </c>
      <c r="C744" s="368" t="s">
        <v>2506</v>
      </c>
      <c r="D744" s="366">
        <v>0</v>
      </c>
      <c r="E744" s="367">
        <v>0</v>
      </c>
      <c r="F744" s="1189"/>
      <c r="G744" s="365">
        <f t="shared" si="12"/>
        <v>0</v>
      </c>
    </row>
    <row r="745" spans="1:7" s="358" customFormat="1">
      <c r="A745" s="370">
        <v>0</v>
      </c>
      <c r="B745" s="369">
        <v>0</v>
      </c>
      <c r="C745" s="368" t="s">
        <v>3205</v>
      </c>
      <c r="D745" s="366">
        <v>0</v>
      </c>
      <c r="E745" s="367">
        <v>0</v>
      </c>
      <c r="F745" s="1189"/>
      <c r="G745" s="365">
        <f t="shared" si="12"/>
        <v>0</v>
      </c>
    </row>
    <row r="746" spans="1:7" s="358" customFormat="1" ht="54">
      <c r="A746" s="376">
        <v>203</v>
      </c>
      <c r="B746" s="375">
        <v>0</v>
      </c>
      <c r="C746" s="374" t="s">
        <v>2264</v>
      </c>
      <c r="D746" s="372" t="s">
        <v>256</v>
      </c>
      <c r="E746" s="373">
        <v>0.39</v>
      </c>
      <c r="F746" s="1190"/>
      <c r="G746" s="371">
        <f t="shared" si="12"/>
        <v>0</v>
      </c>
    </row>
    <row r="747" spans="1:7" s="358" customFormat="1">
      <c r="A747" s="370">
        <v>0</v>
      </c>
      <c r="B747" s="369">
        <v>0</v>
      </c>
      <c r="C747" s="368" t="s">
        <v>2263</v>
      </c>
      <c r="D747" s="366">
        <v>0</v>
      </c>
      <c r="E747" s="367">
        <v>0</v>
      </c>
      <c r="F747" s="1189"/>
      <c r="G747" s="365">
        <f t="shared" si="12"/>
        <v>0</v>
      </c>
    </row>
    <row r="748" spans="1:7" s="358" customFormat="1">
      <c r="A748" s="370">
        <v>0</v>
      </c>
      <c r="B748" s="369">
        <v>0</v>
      </c>
      <c r="C748" s="368" t="s">
        <v>3196</v>
      </c>
      <c r="D748" s="366">
        <v>0</v>
      </c>
      <c r="E748" s="367">
        <v>0</v>
      </c>
      <c r="F748" s="1189"/>
      <c r="G748" s="365">
        <f t="shared" si="12"/>
        <v>0</v>
      </c>
    </row>
    <row r="749" spans="1:7" s="358" customFormat="1" ht="54">
      <c r="A749" s="376">
        <v>204</v>
      </c>
      <c r="B749" s="375">
        <v>0</v>
      </c>
      <c r="C749" s="374" t="s">
        <v>2262</v>
      </c>
      <c r="D749" s="372" t="s">
        <v>256</v>
      </c>
      <c r="E749" s="373">
        <v>0.32550000000000001</v>
      </c>
      <c r="F749" s="1190"/>
      <c r="G749" s="371">
        <f t="shared" si="12"/>
        <v>0</v>
      </c>
    </row>
    <row r="750" spans="1:7" s="358" customFormat="1">
      <c r="A750" s="370">
        <v>0</v>
      </c>
      <c r="B750" s="369">
        <v>0</v>
      </c>
      <c r="C750" s="368" t="s">
        <v>2261</v>
      </c>
      <c r="D750" s="366">
        <v>0</v>
      </c>
      <c r="E750" s="367">
        <v>0</v>
      </c>
      <c r="F750" s="1189"/>
      <c r="G750" s="365">
        <f t="shared" si="12"/>
        <v>0</v>
      </c>
    </row>
    <row r="751" spans="1:7" s="358" customFormat="1">
      <c r="A751" s="370">
        <v>0</v>
      </c>
      <c r="B751" s="369">
        <v>0</v>
      </c>
      <c r="C751" s="368" t="s">
        <v>3196</v>
      </c>
      <c r="D751" s="366">
        <v>0</v>
      </c>
      <c r="E751" s="367">
        <v>0</v>
      </c>
      <c r="F751" s="1189"/>
      <c r="G751" s="365">
        <f t="shared" si="12"/>
        <v>0</v>
      </c>
    </row>
    <row r="752" spans="1:7" s="358" customFormat="1" ht="54">
      <c r="A752" s="376">
        <v>205</v>
      </c>
      <c r="B752" s="375">
        <v>0</v>
      </c>
      <c r="C752" s="374" t="s">
        <v>2260</v>
      </c>
      <c r="D752" s="372" t="s">
        <v>256</v>
      </c>
      <c r="E752" s="373">
        <v>0.55499999999999994</v>
      </c>
      <c r="F752" s="1190"/>
      <c r="G752" s="371">
        <f t="shared" si="12"/>
        <v>0</v>
      </c>
    </row>
    <row r="753" spans="1:7" s="358" customFormat="1">
      <c r="A753" s="370">
        <v>0</v>
      </c>
      <c r="B753" s="369">
        <v>0</v>
      </c>
      <c r="C753" s="368" t="s">
        <v>2259</v>
      </c>
      <c r="D753" s="366">
        <v>0</v>
      </c>
      <c r="E753" s="367">
        <v>0</v>
      </c>
      <c r="F753" s="1189"/>
      <c r="G753" s="365">
        <f t="shared" si="12"/>
        <v>0</v>
      </c>
    </row>
    <row r="754" spans="1:7" s="358" customFormat="1">
      <c r="A754" s="370">
        <v>0</v>
      </c>
      <c r="B754" s="369">
        <v>0</v>
      </c>
      <c r="C754" s="368" t="s">
        <v>3196</v>
      </c>
      <c r="D754" s="366">
        <v>0</v>
      </c>
      <c r="E754" s="367">
        <v>0</v>
      </c>
      <c r="F754" s="1189"/>
      <c r="G754" s="365">
        <f t="shared" si="12"/>
        <v>0</v>
      </c>
    </row>
    <row r="755" spans="1:7" s="358" customFormat="1" ht="27">
      <c r="A755" s="376">
        <v>206</v>
      </c>
      <c r="B755" s="375">
        <v>0</v>
      </c>
      <c r="C755" s="374" t="s">
        <v>2258</v>
      </c>
      <c r="D755" s="372" t="s">
        <v>2193</v>
      </c>
      <c r="E755" s="373">
        <v>3</v>
      </c>
      <c r="F755" s="1190"/>
      <c r="G755" s="371">
        <f t="shared" si="12"/>
        <v>0</v>
      </c>
    </row>
    <row r="756" spans="1:7" s="358" customFormat="1">
      <c r="A756" s="370">
        <v>0</v>
      </c>
      <c r="B756" s="369">
        <v>0</v>
      </c>
      <c r="C756" s="368" t="s">
        <v>2257</v>
      </c>
      <c r="D756" s="366">
        <v>0</v>
      </c>
      <c r="E756" s="367">
        <v>0</v>
      </c>
      <c r="F756" s="1189"/>
      <c r="G756" s="365">
        <f t="shared" si="12"/>
        <v>0</v>
      </c>
    </row>
    <row r="757" spans="1:7" s="358" customFormat="1">
      <c r="A757" s="370">
        <v>0</v>
      </c>
      <c r="B757" s="369">
        <v>0</v>
      </c>
      <c r="C757" s="368" t="s">
        <v>3196</v>
      </c>
      <c r="D757" s="366">
        <v>0</v>
      </c>
      <c r="E757" s="367">
        <v>0</v>
      </c>
      <c r="F757" s="1189"/>
      <c r="G757" s="365">
        <f t="shared" si="12"/>
        <v>0</v>
      </c>
    </row>
    <row r="758" spans="1:7" s="358" customFormat="1" ht="27">
      <c r="A758" s="376">
        <v>207</v>
      </c>
      <c r="B758" s="375">
        <v>0</v>
      </c>
      <c r="C758" s="374" t="s">
        <v>2256</v>
      </c>
      <c r="D758" s="372" t="s">
        <v>2193</v>
      </c>
      <c r="E758" s="373">
        <v>1</v>
      </c>
      <c r="F758" s="1190"/>
      <c r="G758" s="371">
        <f t="shared" si="12"/>
        <v>0</v>
      </c>
    </row>
    <row r="759" spans="1:7" s="358" customFormat="1">
      <c r="A759" s="370">
        <v>0</v>
      </c>
      <c r="B759" s="369">
        <v>0</v>
      </c>
      <c r="C759" s="368" t="s">
        <v>2192</v>
      </c>
      <c r="D759" s="366">
        <v>0</v>
      </c>
      <c r="E759" s="367">
        <v>0</v>
      </c>
      <c r="F759" s="1189"/>
      <c r="G759" s="365">
        <f t="shared" si="12"/>
        <v>0</v>
      </c>
    </row>
    <row r="760" spans="1:7" s="358" customFormat="1">
      <c r="A760" s="370">
        <v>0</v>
      </c>
      <c r="B760" s="369">
        <v>0</v>
      </c>
      <c r="C760" s="368" t="s">
        <v>3196</v>
      </c>
      <c r="D760" s="366">
        <v>0</v>
      </c>
      <c r="E760" s="367">
        <v>0</v>
      </c>
      <c r="F760" s="1189"/>
      <c r="G760" s="365">
        <f t="shared" si="12"/>
        <v>0</v>
      </c>
    </row>
    <row r="761" spans="1:7" s="358" customFormat="1" ht="40.5">
      <c r="A761" s="376">
        <v>208</v>
      </c>
      <c r="B761" s="375">
        <v>0</v>
      </c>
      <c r="C761" s="374" t="s">
        <v>2188</v>
      </c>
      <c r="D761" s="372" t="s">
        <v>256</v>
      </c>
      <c r="E761" s="373">
        <v>12.76</v>
      </c>
      <c r="F761" s="1190"/>
      <c r="G761" s="371">
        <f t="shared" si="12"/>
        <v>0</v>
      </c>
    </row>
    <row r="762" spans="1:7" s="358" customFormat="1">
      <c r="A762" s="370">
        <v>0</v>
      </c>
      <c r="B762" s="369">
        <v>0</v>
      </c>
      <c r="C762" s="368" t="s">
        <v>2255</v>
      </c>
      <c r="D762" s="366">
        <v>0</v>
      </c>
      <c r="E762" s="367">
        <v>0</v>
      </c>
      <c r="F762" s="1189"/>
      <c r="G762" s="365">
        <f t="shared" si="12"/>
        <v>0</v>
      </c>
    </row>
    <row r="763" spans="1:7" s="358" customFormat="1">
      <c r="A763" s="370">
        <v>0</v>
      </c>
      <c r="B763" s="369">
        <v>0</v>
      </c>
      <c r="C763" s="368" t="s">
        <v>3196</v>
      </c>
      <c r="D763" s="366">
        <v>0</v>
      </c>
      <c r="E763" s="367">
        <v>0</v>
      </c>
      <c r="F763" s="1189"/>
      <c r="G763" s="365">
        <f t="shared" si="12"/>
        <v>0</v>
      </c>
    </row>
    <row r="764" spans="1:7" s="358" customFormat="1">
      <c r="A764" s="370">
        <v>0</v>
      </c>
      <c r="B764" s="369">
        <v>0</v>
      </c>
      <c r="C764" s="368" t="s">
        <v>2505</v>
      </c>
      <c r="D764" s="366">
        <v>0</v>
      </c>
      <c r="E764" s="367">
        <v>0</v>
      </c>
      <c r="F764" s="1189"/>
      <c r="G764" s="365">
        <f t="shared" si="12"/>
        <v>0</v>
      </c>
    </row>
    <row r="765" spans="1:7" s="358" customFormat="1">
      <c r="A765" s="370">
        <v>0</v>
      </c>
      <c r="B765" s="369">
        <v>0</v>
      </c>
      <c r="C765" s="368" t="s">
        <v>3205</v>
      </c>
      <c r="D765" s="366">
        <v>0</v>
      </c>
      <c r="E765" s="367">
        <v>0</v>
      </c>
      <c r="F765" s="1189"/>
      <c r="G765" s="365">
        <f t="shared" si="12"/>
        <v>0</v>
      </c>
    </row>
    <row r="766" spans="1:7" s="358" customFormat="1" ht="54">
      <c r="A766" s="376">
        <v>209</v>
      </c>
      <c r="B766" s="375">
        <v>0</v>
      </c>
      <c r="C766" s="374" t="s">
        <v>2503</v>
      </c>
      <c r="D766" s="372" t="s">
        <v>256</v>
      </c>
      <c r="E766" s="373">
        <v>0.6</v>
      </c>
      <c r="F766" s="1190"/>
      <c r="G766" s="371">
        <f t="shared" si="12"/>
        <v>0</v>
      </c>
    </row>
    <row r="767" spans="1:7" s="358" customFormat="1" ht="25.5">
      <c r="A767" s="370">
        <v>0</v>
      </c>
      <c r="B767" s="369">
        <v>0</v>
      </c>
      <c r="C767" s="368" t="s">
        <v>2502</v>
      </c>
      <c r="D767" s="366">
        <v>0</v>
      </c>
      <c r="E767" s="367">
        <v>0</v>
      </c>
      <c r="F767" s="1189"/>
      <c r="G767" s="365">
        <f t="shared" si="12"/>
        <v>0</v>
      </c>
    </row>
    <row r="768" spans="1:7" s="358" customFormat="1">
      <c r="A768" s="370">
        <v>0</v>
      </c>
      <c r="B768" s="369">
        <v>0</v>
      </c>
      <c r="C768" s="368" t="s">
        <v>2501</v>
      </c>
      <c r="D768" s="366">
        <v>0</v>
      </c>
      <c r="E768" s="367">
        <v>0</v>
      </c>
      <c r="F768" s="1189"/>
      <c r="G768" s="365">
        <f t="shared" si="12"/>
        <v>0</v>
      </c>
    </row>
    <row r="769" spans="1:7" s="358" customFormat="1">
      <c r="A769" s="370">
        <v>0</v>
      </c>
      <c r="B769" s="369">
        <v>0</v>
      </c>
      <c r="C769" s="368" t="s">
        <v>3204</v>
      </c>
      <c r="D769" s="366">
        <v>0</v>
      </c>
      <c r="E769" s="367">
        <v>0</v>
      </c>
      <c r="F769" s="1189"/>
      <c r="G769" s="365">
        <f t="shared" si="12"/>
        <v>0</v>
      </c>
    </row>
    <row r="770" spans="1:7" s="358" customFormat="1" ht="40.5">
      <c r="A770" s="376">
        <v>210</v>
      </c>
      <c r="B770" s="375">
        <v>0</v>
      </c>
      <c r="C770" s="374" t="s">
        <v>2254</v>
      </c>
      <c r="D770" s="372" t="s">
        <v>256</v>
      </c>
      <c r="E770" s="373">
        <v>0.16964600329384885</v>
      </c>
      <c r="F770" s="1190"/>
      <c r="G770" s="371">
        <f t="shared" si="12"/>
        <v>0</v>
      </c>
    </row>
    <row r="771" spans="1:7" s="358" customFormat="1" ht="25.5">
      <c r="A771" s="370">
        <v>0</v>
      </c>
      <c r="B771" s="369">
        <v>0</v>
      </c>
      <c r="C771" s="368" t="s">
        <v>2253</v>
      </c>
      <c r="D771" s="366">
        <v>0</v>
      </c>
      <c r="E771" s="367">
        <v>0</v>
      </c>
      <c r="F771" s="1189"/>
      <c r="G771" s="365">
        <f t="shared" si="12"/>
        <v>0</v>
      </c>
    </row>
    <row r="772" spans="1:7" s="358" customFormat="1">
      <c r="A772" s="370">
        <v>0</v>
      </c>
      <c r="B772" s="369">
        <v>0</v>
      </c>
      <c r="C772" s="368" t="s">
        <v>3196</v>
      </c>
      <c r="D772" s="366">
        <v>0</v>
      </c>
      <c r="E772" s="367">
        <v>0</v>
      </c>
      <c r="F772" s="1189"/>
      <c r="G772" s="365">
        <f t="shared" si="12"/>
        <v>0</v>
      </c>
    </row>
    <row r="773" spans="1:7" s="358" customFormat="1" ht="27">
      <c r="A773" s="376">
        <v>211</v>
      </c>
      <c r="B773" s="375">
        <v>0</v>
      </c>
      <c r="C773" s="374" t="s">
        <v>2252</v>
      </c>
      <c r="D773" s="372" t="s">
        <v>256</v>
      </c>
      <c r="E773" s="373">
        <v>4.0840704496667322E-3</v>
      </c>
      <c r="F773" s="1190"/>
      <c r="G773" s="371">
        <f t="shared" si="12"/>
        <v>0</v>
      </c>
    </row>
    <row r="774" spans="1:7" s="358" customFormat="1">
      <c r="A774" s="370">
        <v>0</v>
      </c>
      <c r="B774" s="369">
        <v>0</v>
      </c>
      <c r="C774" s="368" t="s">
        <v>2251</v>
      </c>
      <c r="D774" s="366">
        <v>0</v>
      </c>
      <c r="E774" s="367">
        <v>0</v>
      </c>
      <c r="F774" s="1189"/>
      <c r="G774" s="365">
        <f t="shared" si="12"/>
        <v>0</v>
      </c>
    </row>
    <row r="775" spans="1:7" s="358" customFormat="1">
      <c r="A775" s="370">
        <v>0</v>
      </c>
      <c r="B775" s="369">
        <v>0</v>
      </c>
      <c r="C775" s="368" t="s">
        <v>3196</v>
      </c>
      <c r="D775" s="366">
        <v>0</v>
      </c>
      <c r="E775" s="367">
        <v>0</v>
      </c>
      <c r="F775" s="1189"/>
      <c r="G775" s="365">
        <f t="shared" si="12"/>
        <v>0</v>
      </c>
    </row>
    <row r="776" spans="1:7" s="358" customFormat="1" ht="51">
      <c r="A776" s="370">
        <v>0</v>
      </c>
      <c r="B776" s="369">
        <v>0</v>
      </c>
      <c r="C776" s="368" t="s">
        <v>2250</v>
      </c>
      <c r="D776" s="366">
        <v>0</v>
      </c>
      <c r="E776" s="367">
        <v>0</v>
      </c>
      <c r="F776" s="1189"/>
      <c r="G776" s="365">
        <f t="shared" si="12"/>
        <v>0</v>
      </c>
    </row>
    <row r="777" spans="1:7" s="358" customFormat="1" ht="15.75">
      <c r="A777" s="379">
        <v>0</v>
      </c>
      <c r="B777" s="378">
        <v>0</v>
      </c>
      <c r="C777" s="377" t="s">
        <v>2499</v>
      </c>
      <c r="D777" s="366">
        <v>0</v>
      </c>
      <c r="E777" s="367">
        <v>0</v>
      </c>
      <c r="F777" s="1189"/>
      <c r="G777" s="365">
        <f t="shared" si="12"/>
        <v>0</v>
      </c>
    </row>
    <row r="778" spans="1:7" s="358" customFormat="1" ht="13.5">
      <c r="A778" s="376">
        <v>212</v>
      </c>
      <c r="B778" s="375" t="s">
        <v>2498</v>
      </c>
      <c r="C778" s="374" t="s">
        <v>2313</v>
      </c>
      <c r="D778" s="372" t="s">
        <v>1988</v>
      </c>
      <c r="E778" s="373">
        <v>1</v>
      </c>
      <c r="F778" s="1190"/>
      <c r="G778" s="371">
        <f t="shared" si="12"/>
        <v>0</v>
      </c>
    </row>
    <row r="779" spans="1:7" s="358" customFormat="1" ht="165.75">
      <c r="A779" s="370">
        <v>0</v>
      </c>
      <c r="B779" s="369">
        <v>0</v>
      </c>
      <c r="C779" s="368" t="s">
        <v>2497</v>
      </c>
      <c r="D779" s="366">
        <v>0</v>
      </c>
      <c r="E779" s="367">
        <v>0</v>
      </c>
      <c r="F779" s="1189"/>
      <c r="G779" s="365">
        <f t="shared" si="12"/>
        <v>0</v>
      </c>
    </row>
    <row r="780" spans="1:7" s="358" customFormat="1" ht="140.25">
      <c r="A780" s="370">
        <v>0</v>
      </c>
      <c r="B780" s="369">
        <v>0</v>
      </c>
      <c r="C780" s="368" t="s">
        <v>2496</v>
      </c>
      <c r="D780" s="366">
        <v>0</v>
      </c>
      <c r="E780" s="367">
        <v>0</v>
      </c>
      <c r="F780" s="1189"/>
      <c r="G780" s="365">
        <f t="shared" si="12"/>
        <v>0</v>
      </c>
    </row>
    <row r="781" spans="1:7" s="358" customFormat="1" ht="89.25">
      <c r="A781" s="370">
        <v>0</v>
      </c>
      <c r="B781" s="369">
        <v>0</v>
      </c>
      <c r="C781" s="368" t="s">
        <v>2495</v>
      </c>
      <c r="D781" s="366">
        <v>0</v>
      </c>
      <c r="E781" s="367">
        <v>0</v>
      </c>
      <c r="F781" s="1189"/>
      <c r="G781" s="365">
        <f t="shared" si="12"/>
        <v>0</v>
      </c>
    </row>
    <row r="782" spans="1:7" s="358" customFormat="1" ht="165.75">
      <c r="A782" s="370">
        <v>0</v>
      </c>
      <c r="B782" s="369">
        <v>0</v>
      </c>
      <c r="C782" s="368" t="s">
        <v>2494</v>
      </c>
      <c r="D782" s="366">
        <v>0</v>
      </c>
      <c r="E782" s="367">
        <v>0</v>
      </c>
      <c r="F782" s="1189"/>
      <c r="G782" s="365">
        <f t="shared" si="12"/>
        <v>0</v>
      </c>
    </row>
    <row r="783" spans="1:7" s="358" customFormat="1">
      <c r="A783" s="370">
        <v>0</v>
      </c>
      <c r="B783" s="369">
        <v>0</v>
      </c>
      <c r="C783" s="368" t="s">
        <v>2192</v>
      </c>
      <c r="D783" s="366">
        <v>0</v>
      </c>
      <c r="E783" s="367">
        <v>0</v>
      </c>
      <c r="F783" s="1189"/>
      <c r="G783" s="365">
        <f t="shared" si="12"/>
        <v>0</v>
      </c>
    </row>
    <row r="784" spans="1:7" s="358" customFormat="1">
      <c r="A784" s="370">
        <v>0</v>
      </c>
      <c r="B784" s="369">
        <v>0</v>
      </c>
      <c r="C784" s="368" t="s">
        <v>3244</v>
      </c>
      <c r="D784" s="366">
        <v>0</v>
      </c>
      <c r="E784" s="367">
        <v>0</v>
      </c>
      <c r="F784" s="1189"/>
      <c r="G784" s="365">
        <f t="shared" si="12"/>
        <v>0</v>
      </c>
    </row>
    <row r="785" spans="1:7" s="358" customFormat="1" ht="13.5">
      <c r="A785" s="376">
        <v>213</v>
      </c>
      <c r="B785" s="375">
        <v>0</v>
      </c>
      <c r="C785" s="374" t="s">
        <v>2308</v>
      </c>
      <c r="D785" s="372" t="s">
        <v>2193</v>
      </c>
      <c r="E785" s="373">
        <v>1</v>
      </c>
      <c r="F785" s="1190"/>
      <c r="G785" s="371">
        <f t="shared" si="12"/>
        <v>0</v>
      </c>
    </row>
    <row r="786" spans="1:7" s="358" customFormat="1">
      <c r="A786" s="370">
        <v>0</v>
      </c>
      <c r="B786" s="369">
        <v>0</v>
      </c>
      <c r="C786" s="368" t="s">
        <v>2192</v>
      </c>
      <c r="D786" s="366">
        <v>0</v>
      </c>
      <c r="E786" s="367">
        <v>0</v>
      </c>
      <c r="F786" s="1189"/>
      <c r="G786" s="365">
        <f t="shared" si="12"/>
        <v>0</v>
      </c>
    </row>
    <row r="787" spans="1:7" s="358" customFormat="1">
      <c r="A787" s="370">
        <v>0</v>
      </c>
      <c r="B787" s="369">
        <v>0</v>
      </c>
      <c r="C787" s="368" t="s">
        <v>3244</v>
      </c>
      <c r="D787" s="366">
        <v>0</v>
      </c>
      <c r="E787" s="367">
        <v>0</v>
      </c>
      <c r="F787" s="1189"/>
      <c r="G787" s="365">
        <f t="shared" ref="G787:G850" si="13">E787*F787</f>
        <v>0</v>
      </c>
    </row>
    <row r="788" spans="1:7" s="358" customFormat="1" ht="54">
      <c r="A788" s="376">
        <v>214</v>
      </c>
      <c r="B788" s="375" t="s">
        <v>2492</v>
      </c>
      <c r="C788" s="374" t="s">
        <v>2305</v>
      </c>
      <c r="D788" s="372" t="s">
        <v>1988</v>
      </c>
      <c r="E788" s="373">
        <v>1</v>
      </c>
      <c r="F788" s="1190"/>
      <c r="G788" s="371">
        <f t="shared" si="13"/>
        <v>0</v>
      </c>
    </row>
    <row r="789" spans="1:7" s="358" customFormat="1">
      <c r="A789" s="370">
        <v>0</v>
      </c>
      <c r="B789" s="369">
        <v>0</v>
      </c>
      <c r="C789" s="368" t="s">
        <v>2192</v>
      </c>
      <c r="D789" s="366">
        <v>0</v>
      </c>
      <c r="E789" s="367">
        <v>0</v>
      </c>
      <c r="F789" s="1189"/>
      <c r="G789" s="365">
        <f t="shared" si="13"/>
        <v>0</v>
      </c>
    </row>
    <row r="790" spans="1:7" s="358" customFormat="1">
      <c r="A790" s="370">
        <v>0</v>
      </c>
      <c r="B790" s="369">
        <v>0</v>
      </c>
      <c r="C790" s="368" t="s">
        <v>3245</v>
      </c>
      <c r="D790" s="366">
        <v>0</v>
      </c>
      <c r="E790" s="367">
        <v>0</v>
      </c>
      <c r="F790" s="1189"/>
      <c r="G790" s="365">
        <f t="shared" si="13"/>
        <v>0</v>
      </c>
    </row>
    <row r="791" spans="1:7" s="358" customFormat="1" ht="27">
      <c r="A791" s="376">
        <v>215</v>
      </c>
      <c r="B791" s="375" t="s">
        <v>2491</v>
      </c>
      <c r="C791" s="374" t="s">
        <v>2303</v>
      </c>
      <c r="D791" s="372" t="s">
        <v>2193</v>
      </c>
      <c r="E791" s="373">
        <v>1</v>
      </c>
      <c r="F791" s="1190"/>
      <c r="G791" s="371">
        <f t="shared" si="13"/>
        <v>0</v>
      </c>
    </row>
    <row r="792" spans="1:7" s="358" customFormat="1">
      <c r="A792" s="370">
        <v>0</v>
      </c>
      <c r="B792" s="369">
        <v>0</v>
      </c>
      <c r="C792" s="368" t="s">
        <v>2192</v>
      </c>
      <c r="D792" s="366">
        <v>0</v>
      </c>
      <c r="E792" s="367">
        <v>0</v>
      </c>
      <c r="F792" s="1189"/>
      <c r="G792" s="365">
        <f t="shared" si="13"/>
        <v>0</v>
      </c>
    </row>
    <row r="793" spans="1:7" s="358" customFormat="1">
      <c r="A793" s="370">
        <v>0</v>
      </c>
      <c r="B793" s="369">
        <v>0</v>
      </c>
      <c r="C793" s="368" t="s">
        <v>3245</v>
      </c>
      <c r="D793" s="366">
        <v>0</v>
      </c>
      <c r="E793" s="367">
        <v>0</v>
      </c>
      <c r="F793" s="1189"/>
      <c r="G793" s="365">
        <f t="shared" si="13"/>
        <v>0</v>
      </c>
    </row>
    <row r="794" spans="1:7" s="358" customFormat="1" ht="27">
      <c r="A794" s="376">
        <v>216</v>
      </c>
      <c r="B794" s="375" t="s">
        <v>2490</v>
      </c>
      <c r="C794" s="374" t="s">
        <v>2489</v>
      </c>
      <c r="D794" s="372" t="s">
        <v>2193</v>
      </c>
      <c r="E794" s="373">
        <v>1</v>
      </c>
      <c r="F794" s="1190"/>
      <c r="G794" s="371">
        <f t="shared" si="13"/>
        <v>0</v>
      </c>
    </row>
    <row r="795" spans="1:7" s="358" customFormat="1">
      <c r="A795" s="370">
        <v>0</v>
      </c>
      <c r="B795" s="369">
        <v>0</v>
      </c>
      <c r="C795" s="368" t="s">
        <v>2192</v>
      </c>
      <c r="D795" s="366">
        <v>0</v>
      </c>
      <c r="E795" s="367">
        <v>0</v>
      </c>
      <c r="F795" s="1189"/>
      <c r="G795" s="365">
        <f t="shared" si="13"/>
        <v>0</v>
      </c>
    </row>
    <row r="796" spans="1:7" s="358" customFormat="1">
      <c r="A796" s="370">
        <v>0</v>
      </c>
      <c r="B796" s="369">
        <v>0</v>
      </c>
      <c r="C796" s="368" t="s">
        <v>3245</v>
      </c>
      <c r="D796" s="366">
        <v>0</v>
      </c>
      <c r="E796" s="367">
        <v>0</v>
      </c>
      <c r="F796" s="1189"/>
      <c r="G796" s="365">
        <f t="shared" si="13"/>
        <v>0</v>
      </c>
    </row>
    <row r="797" spans="1:7" s="358" customFormat="1" ht="27">
      <c r="A797" s="376">
        <v>217</v>
      </c>
      <c r="B797" s="375" t="s">
        <v>2488</v>
      </c>
      <c r="C797" s="374" t="s">
        <v>2300</v>
      </c>
      <c r="D797" s="372" t="s">
        <v>2193</v>
      </c>
      <c r="E797" s="373">
        <v>1</v>
      </c>
      <c r="F797" s="1190"/>
      <c r="G797" s="371">
        <f t="shared" si="13"/>
        <v>0</v>
      </c>
    </row>
    <row r="798" spans="1:7" s="358" customFormat="1">
      <c r="A798" s="370">
        <v>0</v>
      </c>
      <c r="B798" s="369">
        <v>0</v>
      </c>
      <c r="C798" s="368" t="s">
        <v>2192</v>
      </c>
      <c r="D798" s="366">
        <v>0</v>
      </c>
      <c r="E798" s="367">
        <v>0</v>
      </c>
      <c r="F798" s="1189"/>
      <c r="G798" s="365">
        <f t="shared" si="13"/>
        <v>0</v>
      </c>
    </row>
    <row r="799" spans="1:7" s="358" customFormat="1">
      <c r="A799" s="370">
        <v>0</v>
      </c>
      <c r="B799" s="369">
        <v>0</v>
      </c>
      <c r="C799" s="368" t="s">
        <v>3245</v>
      </c>
      <c r="D799" s="366">
        <v>0</v>
      </c>
      <c r="E799" s="367">
        <v>0</v>
      </c>
      <c r="F799" s="1189"/>
      <c r="G799" s="365">
        <f t="shared" si="13"/>
        <v>0</v>
      </c>
    </row>
    <row r="800" spans="1:7" s="358" customFormat="1" ht="27">
      <c r="A800" s="376">
        <v>218</v>
      </c>
      <c r="B800" s="375" t="s">
        <v>2487</v>
      </c>
      <c r="C800" s="374" t="s">
        <v>2298</v>
      </c>
      <c r="D800" s="372" t="s">
        <v>2193</v>
      </c>
      <c r="E800" s="373">
        <v>1</v>
      </c>
      <c r="F800" s="1190"/>
      <c r="G800" s="371">
        <f t="shared" si="13"/>
        <v>0</v>
      </c>
    </row>
    <row r="801" spans="1:7" s="358" customFormat="1">
      <c r="A801" s="370">
        <v>0</v>
      </c>
      <c r="B801" s="369">
        <v>0</v>
      </c>
      <c r="C801" s="368" t="s">
        <v>2192</v>
      </c>
      <c r="D801" s="366">
        <v>0</v>
      </c>
      <c r="E801" s="367">
        <v>0</v>
      </c>
      <c r="F801" s="1189"/>
      <c r="G801" s="365">
        <f t="shared" si="13"/>
        <v>0</v>
      </c>
    </row>
    <row r="802" spans="1:7" s="358" customFormat="1">
      <c r="A802" s="370">
        <v>0</v>
      </c>
      <c r="B802" s="369">
        <v>0</v>
      </c>
      <c r="C802" s="368" t="s">
        <v>3245</v>
      </c>
      <c r="D802" s="366">
        <v>0</v>
      </c>
      <c r="E802" s="367">
        <v>0</v>
      </c>
      <c r="F802" s="1189"/>
      <c r="G802" s="365">
        <f t="shared" si="13"/>
        <v>0</v>
      </c>
    </row>
    <row r="803" spans="1:7" s="358" customFormat="1" ht="108">
      <c r="A803" s="376">
        <v>219</v>
      </c>
      <c r="B803" s="375" t="s">
        <v>2486</v>
      </c>
      <c r="C803" s="374" t="s">
        <v>2296</v>
      </c>
      <c r="D803" s="372" t="s">
        <v>2193</v>
      </c>
      <c r="E803" s="373">
        <v>2</v>
      </c>
      <c r="F803" s="1190"/>
      <c r="G803" s="371">
        <f t="shared" si="13"/>
        <v>0</v>
      </c>
    </row>
    <row r="804" spans="1:7" s="358" customFormat="1">
      <c r="A804" s="370">
        <v>0</v>
      </c>
      <c r="B804" s="369">
        <v>0</v>
      </c>
      <c r="C804" s="368" t="s">
        <v>2217</v>
      </c>
      <c r="D804" s="366">
        <v>0</v>
      </c>
      <c r="E804" s="367">
        <v>0</v>
      </c>
      <c r="F804" s="1189"/>
      <c r="G804" s="365">
        <f t="shared" si="13"/>
        <v>0</v>
      </c>
    </row>
    <row r="805" spans="1:7" s="358" customFormat="1">
      <c r="A805" s="370">
        <v>0</v>
      </c>
      <c r="B805" s="369">
        <v>0</v>
      </c>
      <c r="C805" s="368" t="s">
        <v>3245</v>
      </c>
      <c r="D805" s="366">
        <v>0</v>
      </c>
      <c r="E805" s="367">
        <v>0</v>
      </c>
      <c r="F805" s="1189"/>
      <c r="G805" s="365">
        <f t="shared" si="13"/>
        <v>0</v>
      </c>
    </row>
    <row r="806" spans="1:7" s="358" customFormat="1" ht="40.5">
      <c r="A806" s="376">
        <v>220</v>
      </c>
      <c r="B806" s="375" t="s">
        <v>2485</v>
      </c>
      <c r="C806" s="374" t="s">
        <v>2294</v>
      </c>
      <c r="D806" s="372" t="s">
        <v>2193</v>
      </c>
      <c r="E806" s="373">
        <v>2</v>
      </c>
      <c r="F806" s="1190"/>
      <c r="G806" s="371">
        <f t="shared" si="13"/>
        <v>0</v>
      </c>
    </row>
    <row r="807" spans="1:7" s="358" customFormat="1">
      <c r="A807" s="370">
        <v>0</v>
      </c>
      <c r="B807" s="369">
        <v>0</v>
      </c>
      <c r="C807" s="368" t="s">
        <v>2217</v>
      </c>
      <c r="D807" s="366">
        <v>0</v>
      </c>
      <c r="E807" s="367">
        <v>0</v>
      </c>
      <c r="F807" s="1189"/>
      <c r="G807" s="365">
        <f t="shared" si="13"/>
        <v>0</v>
      </c>
    </row>
    <row r="808" spans="1:7" s="358" customFormat="1">
      <c r="A808" s="370">
        <v>0</v>
      </c>
      <c r="B808" s="369">
        <v>0</v>
      </c>
      <c r="C808" s="368" t="s">
        <v>3246</v>
      </c>
      <c r="D808" s="366">
        <v>0</v>
      </c>
      <c r="E808" s="367">
        <v>0</v>
      </c>
      <c r="F808" s="1189"/>
      <c r="G808" s="365">
        <f t="shared" si="13"/>
        <v>0</v>
      </c>
    </row>
    <row r="809" spans="1:7" s="358" customFormat="1" ht="40.5">
      <c r="A809" s="376">
        <v>221</v>
      </c>
      <c r="B809" s="375" t="s">
        <v>2483</v>
      </c>
      <c r="C809" s="374" t="s">
        <v>2291</v>
      </c>
      <c r="D809" s="372" t="s">
        <v>2193</v>
      </c>
      <c r="E809" s="373">
        <v>1</v>
      </c>
      <c r="F809" s="1190"/>
      <c r="G809" s="371">
        <f t="shared" si="13"/>
        <v>0</v>
      </c>
    </row>
    <row r="810" spans="1:7" s="358" customFormat="1">
      <c r="A810" s="370">
        <v>0</v>
      </c>
      <c r="B810" s="369">
        <v>0</v>
      </c>
      <c r="C810" s="368" t="s">
        <v>2192</v>
      </c>
      <c r="D810" s="366">
        <v>0</v>
      </c>
      <c r="E810" s="367">
        <v>0</v>
      </c>
      <c r="F810" s="1189"/>
      <c r="G810" s="365">
        <f t="shared" si="13"/>
        <v>0</v>
      </c>
    </row>
    <row r="811" spans="1:7" s="358" customFormat="1">
      <c r="A811" s="370">
        <v>0</v>
      </c>
      <c r="B811" s="369">
        <v>0</v>
      </c>
      <c r="C811" s="368" t="s">
        <v>3247</v>
      </c>
      <c r="D811" s="366">
        <v>0</v>
      </c>
      <c r="E811" s="367">
        <v>0</v>
      </c>
      <c r="F811" s="1189"/>
      <c r="G811" s="365">
        <f t="shared" si="13"/>
        <v>0</v>
      </c>
    </row>
    <row r="812" spans="1:7" s="358" customFormat="1" ht="81">
      <c r="A812" s="376">
        <v>222</v>
      </c>
      <c r="B812" s="375" t="s">
        <v>2482</v>
      </c>
      <c r="C812" s="374" t="s">
        <v>2481</v>
      </c>
      <c r="D812" s="372" t="s">
        <v>2193</v>
      </c>
      <c r="E812" s="373">
        <v>1</v>
      </c>
      <c r="F812" s="1190"/>
      <c r="G812" s="371">
        <f t="shared" si="13"/>
        <v>0</v>
      </c>
    </row>
    <row r="813" spans="1:7" s="358" customFormat="1">
      <c r="A813" s="370">
        <v>0</v>
      </c>
      <c r="B813" s="369">
        <v>0</v>
      </c>
      <c r="C813" s="368" t="s">
        <v>2192</v>
      </c>
      <c r="D813" s="366">
        <v>0</v>
      </c>
      <c r="E813" s="367">
        <v>0</v>
      </c>
      <c r="F813" s="1189"/>
      <c r="G813" s="365">
        <f t="shared" si="13"/>
        <v>0</v>
      </c>
    </row>
    <row r="814" spans="1:7" s="358" customFormat="1">
      <c r="A814" s="370">
        <v>0</v>
      </c>
      <c r="B814" s="369">
        <v>0</v>
      </c>
      <c r="C814" s="368" t="s">
        <v>3245</v>
      </c>
      <c r="D814" s="366">
        <v>0</v>
      </c>
      <c r="E814" s="367">
        <v>0</v>
      </c>
      <c r="F814" s="1189"/>
      <c r="G814" s="365">
        <f t="shared" si="13"/>
        <v>0</v>
      </c>
    </row>
    <row r="815" spans="1:7" s="358" customFormat="1" ht="27">
      <c r="A815" s="376">
        <v>223</v>
      </c>
      <c r="B815" s="375" t="s">
        <v>2480</v>
      </c>
      <c r="C815" s="374" t="s">
        <v>2287</v>
      </c>
      <c r="D815" s="372" t="s">
        <v>2193</v>
      </c>
      <c r="E815" s="373">
        <v>3</v>
      </c>
      <c r="F815" s="1190"/>
      <c r="G815" s="371">
        <f t="shared" si="13"/>
        <v>0</v>
      </c>
    </row>
    <row r="816" spans="1:7" s="358" customFormat="1">
      <c r="A816" s="370">
        <v>0</v>
      </c>
      <c r="B816" s="369">
        <v>0</v>
      </c>
      <c r="C816" s="368" t="s">
        <v>2192</v>
      </c>
      <c r="D816" s="366">
        <v>0</v>
      </c>
      <c r="E816" s="367">
        <v>0</v>
      </c>
      <c r="F816" s="1189"/>
      <c r="G816" s="365">
        <f t="shared" si="13"/>
        <v>0</v>
      </c>
    </row>
    <row r="817" spans="1:7" s="358" customFormat="1">
      <c r="A817" s="370">
        <v>0</v>
      </c>
      <c r="B817" s="369">
        <v>0</v>
      </c>
      <c r="C817" s="368" t="s">
        <v>3248</v>
      </c>
      <c r="D817" s="366">
        <v>0</v>
      </c>
      <c r="E817" s="367">
        <v>0</v>
      </c>
      <c r="F817" s="1189"/>
      <c r="G817" s="365">
        <f t="shared" si="13"/>
        <v>0</v>
      </c>
    </row>
    <row r="818" spans="1:7" s="358" customFormat="1">
      <c r="A818" s="370">
        <v>0</v>
      </c>
      <c r="B818" s="369">
        <v>0</v>
      </c>
      <c r="C818" s="368" t="s">
        <v>2217</v>
      </c>
      <c r="D818" s="366">
        <v>0</v>
      </c>
      <c r="E818" s="367">
        <v>0</v>
      </c>
      <c r="F818" s="1189"/>
      <c r="G818" s="365">
        <f t="shared" si="13"/>
        <v>0</v>
      </c>
    </row>
    <row r="819" spans="1:7" s="358" customFormat="1">
      <c r="A819" s="370">
        <v>0</v>
      </c>
      <c r="B819" s="369">
        <v>0</v>
      </c>
      <c r="C819" s="368" t="s">
        <v>3249</v>
      </c>
      <c r="D819" s="366">
        <v>0</v>
      </c>
      <c r="E819" s="367">
        <v>0</v>
      </c>
      <c r="F819" s="1189"/>
      <c r="G819" s="365">
        <f t="shared" si="13"/>
        <v>0</v>
      </c>
    </row>
    <row r="820" spans="1:7" s="358" customFormat="1" ht="27">
      <c r="A820" s="376">
        <v>224</v>
      </c>
      <c r="B820" s="375" t="s">
        <v>2479</v>
      </c>
      <c r="C820" s="374" t="s">
        <v>2285</v>
      </c>
      <c r="D820" s="372" t="s">
        <v>2193</v>
      </c>
      <c r="E820" s="373">
        <v>2</v>
      </c>
      <c r="F820" s="1190"/>
      <c r="G820" s="371">
        <f t="shared" si="13"/>
        <v>0</v>
      </c>
    </row>
    <row r="821" spans="1:7" s="358" customFormat="1">
      <c r="A821" s="370">
        <v>0</v>
      </c>
      <c r="B821" s="369">
        <v>0</v>
      </c>
      <c r="C821" s="368" t="s">
        <v>2192</v>
      </c>
      <c r="D821" s="366">
        <v>0</v>
      </c>
      <c r="E821" s="367">
        <v>0</v>
      </c>
      <c r="F821" s="1189"/>
      <c r="G821" s="365">
        <f t="shared" si="13"/>
        <v>0</v>
      </c>
    </row>
    <row r="822" spans="1:7" s="358" customFormat="1">
      <c r="A822" s="370">
        <v>0</v>
      </c>
      <c r="B822" s="369">
        <v>0</v>
      </c>
      <c r="C822" s="368" t="s">
        <v>3250</v>
      </c>
      <c r="D822" s="366">
        <v>0</v>
      </c>
      <c r="E822" s="367">
        <v>0</v>
      </c>
      <c r="F822" s="1189"/>
      <c r="G822" s="365">
        <f t="shared" si="13"/>
        <v>0</v>
      </c>
    </row>
    <row r="823" spans="1:7" s="358" customFormat="1">
      <c r="A823" s="370">
        <v>0</v>
      </c>
      <c r="B823" s="369">
        <v>0</v>
      </c>
      <c r="C823" s="368" t="s">
        <v>2192</v>
      </c>
      <c r="D823" s="366">
        <v>0</v>
      </c>
      <c r="E823" s="367">
        <v>0</v>
      </c>
      <c r="F823" s="1189"/>
      <c r="G823" s="365">
        <f t="shared" si="13"/>
        <v>0</v>
      </c>
    </row>
    <row r="824" spans="1:7" s="358" customFormat="1">
      <c r="A824" s="370">
        <v>0</v>
      </c>
      <c r="B824" s="369">
        <v>0</v>
      </c>
      <c r="C824" s="368" t="s">
        <v>3247</v>
      </c>
      <c r="D824" s="366">
        <v>0</v>
      </c>
      <c r="E824" s="367">
        <v>0</v>
      </c>
      <c r="F824" s="1189"/>
      <c r="G824" s="365">
        <f t="shared" si="13"/>
        <v>0</v>
      </c>
    </row>
    <row r="825" spans="1:7" s="358" customFormat="1" ht="27">
      <c r="A825" s="376">
        <v>225</v>
      </c>
      <c r="B825" s="375" t="s">
        <v>2478</v>
      </c>
      <c r="C825" s="374" t="s">
        <v>2283</v>
      </c>
      <c r="D825" s="372" t="s">
        <v>2190</v>
      </c>
      <c r="E825" s="373">
        <v>3.75</v>
      </c>
      <c r="F825" s="1190"/>
      <c r="G825" s="371">
        <f t="shared" si="13"/>
        <v>0</v>
      </c>
    </row>
    <row r="826" spans="1:7" s="358" customFormat="1">
      <c r="A826" s="370">
        <v>0</v>
      </c>
      <c r="B826" s="369">
        <v>0</v>
      </c>
      <c r="C826" s="368" t="s">
        <v>2276</v>
      </c>
      <c r="D826" s="366">
        <v>0</v>
      </c>
      <c r="E826" s="367">
        <v>0</v>
      </c>
      <c r="F826" s="1189"/>
      <c r="G826" s="365">
        <f t="shared" si="13"/>
        <v>0</v>
      </c>
    </row>
    <row r="827" spans="1:7" s="358" customFormat="1">
      <c r="A827" s="370">
        <v>0</v>
      </c>
      <c r="B827" s="369">
        <v>0</v>
      </c>
      <c r="C827" s="368" t="s">
        <v>3248</v>
      </c>
      <c r="D827" s="366">
        <v>0</v>
      </c>
      <c r="E827" s="367">
        <v>0</v>
      </c>
      <c r="F827" s="1189"/>
      <c r="G827" s="365">
        <f t="shared" si="13"/>
        <v>0</v>
      </c>
    </row>
    <row r="828" spans="1:7" s="358" customFormat="1">
      <c r="A828" s="370">
        <v>0</v>
      </c>
      <c r="B828" s="369">
        <v>0</v>
      </c>
      <c r="C828" s="368" t="s">
        <v>2281</v>
      </c>
      <c r="D828" s="366">
        <v>0</v>
      </c>
      <c r="E828" s="367">
        <v>0</v>
      </c>
      <c r="F828" s="1189"/>
      <c r="G828" s="365">
        <f t="shared" si="13"/>
        <v>0</v>
      </c>
    </row>
    <row r="829" spans="1:7" s="358" customFormat="1">
      <c r="A829" s="370">
        <v>0</v>
      </c>
      <c r="B829" s="369">
        <v>0</v>
      </c>
      <c r="C829" s="368" t="s">
        <v>3249</v>
      </c>
      <c r="D829" s="366">
        <v>0</v>
      </c>
      <c r="E829" s="367">
        <v>0</v>
      </c>
      <c r="F829" s="1189"/>
      <c r="G829" s="365">
        <f t="shared" si="13"/>
        <v>0</v>
      </c>
    </row>
    <row r="830" spans="1:7" s="358" customFormat="1" ht="27">
      <c r="A830" s="376">
        <v>226</v>
      </c>
      <c r="B830" s="375" t="s">
        <v>2475</v>
      </c>
      <c r="C830" s="374" t="s">
        <v>2278</v>
      </c>
      <c r="D830" s="372" t="s">
        <v>2190</v>
      </c>
      <c r="E830" s="373">
        <v>4</v>
      </c>
      <c r="F830" s="1190"/>
      <c r="G830" s="371">
        <f t="shared" si="13"/>
        <v>0</v>
      </c>
    </row>
    <row r="831" spans="1:7" s="358" customFormat="1">
      <c r="A831" s="370">
        <v>0</v>
      </c>
      <c r="B831" s="369">
        <v>0</v>
      </c>
      <c r="C831" s="368" t="s">
        <v>2277</v>
      </c>
      <c r="D831" s="366">
        <v>0</v>
      </c>
      <c r="E831" s="367">
        <v>0</v>
      </c>
      <c r="F831" s="1189"/>
      <c r="G831" s="365">
        <f t="shared" si="13"/>
        <v>0</v>
      </c>
    </row>
    <row r="832" spans="1:7" s="358" customFormat="1">
      <c r="A832" s="370">
        <v>0</v>
      </c>
      <c r="B832" s="369">
        <v>0</v>
      </c>
      <c r="C832" s="368" t="s">
        <v>3251</v>
      </c>
      <c r="D832" s="366">
        <v>0</v>
      </c>
      <c r="E832" s="367">
        <v>0</v>
      </c>
      <c r="F832" s="1189"/>
      <c r="G832" s="365">
        <f t="shared" si="13"/>
        <v>0</v>
      </c>
    </row>
    <row r="833" spans="1:7" s="358" customFormat="1">
      <c r="A833" s="370">
        <v>0</v>
      </c>
      <c r="B833" s="369">
        <v>0</v>
      </c>
      <c r="C833" s="368" t="s">
        <v>2276</v>
      </c>
      <c r="D833" s="366">
        <v>0</v>
      </c>
      <c r="E833" s="367">
        <v>0</v>
      </c>
      <c r="F833" s="1189"/>
      <c r="G833" s="365">
        <f t="shared" si="13"/>
        <v>0</v>
      </c>
    </row>
    <row r="834" spans="1:7" s="358" customFormat="1">
      <c r="A834" s="370">
        <v>0</v>
      </c>
      <c r="B834" s="369">
        <v>0</v>
      </c>
      <c r="C834" s="368" t="s">
        <v>3250</v>
      </c>
      <c r="D834" s="366">
        <v>0</v>
      </c>
      <c r="E834" s="367">
        <v>0</v>
      </c>
      <c r="F834" s="1189"/>
      <c r="G834" s="365">
        <f t="shared" si="13"/>
        <v>0</v>
      </c>
    </row>
    <row r="835" spans="1:7" s="358" customFormat="1">
      <c r="A835" s="370">
        <v>0</v>
      </c>
      <c r="B835" s="369">
        <v>0</v>
      </c>
      <c r="C835" s="368" t="s">
        <v>2276</v>
      </c>
      <c r="D835" s="366">
        <v>0</v>
      </c>
      <c r="E835" s="367">
        <v>0</v>
      </c>
      <c r="F835" s="1189"/>
      <c r="G835" s="365">
        <f t="shared" si="13"/>
        <v>0</v>
      </c>
    </row>
    <row r="836" spans="1:7" s="358" customFormat="1">
      <c r="A836" s="370">
        <v>0</v>
      </c>
      <c r="B836" s="369">
        <v>0</v>
      </c>
      <c r="C836" s="368" t="s">
        <v>3247</v>
      </c>
      <c r="D836" s="366">
        <v>0</v>
      </c>
      <c r="E836" s="367">
        <v>0</v>
      </c>
      <c r="F836" s="1189"/>
      <c r="G836" s="365">
        <f t="shared" si="13"/>
        <v>0</v>
      </c>
    </row>
    <row r="837" spans="1:7" s="358" customFormat="1" ht="40.5">
      <c r="A837" s="376">
        <v>227</v>
      </c>
      <c r="B837" s="375" t="s">
        <v>2472</v>
      </c>
      <c r="C837" s="374" t="s">
        <v>2273</v>
      </c>
      <c r="D837" s="372" t="s">
        <v>2193</v>
      </c>
      <c r="E837" s="373">
        <v>1</v>
      </c>
      <c r="F837" s="1190"/>
      <c r="G837" s="371">
        <f t="shared" si="13"/>
        <v>0</v>
      </c>
    </row>
    <row r="838" spans="1:7" s="358" customFormat="1">
      <c r="A838" s="370">
        <v>0</v>
      </c>
      <c r="B838" s="369">
        <v>0</v>
      </c>
      <c r="C838" s="368" t="s">
        <v>2192</v>
      </c>
      <c r="D838" s="366">
        <v>0</v>
      </c>
      <c r="E838" s="367">
        <v>0</v>
      </c>
      <c r="F838" s="1189"/>
      <c r="G838" s="365">
        <f t="shared" si="13"/>
        <v>0</v>
      </c>
    </row>
    <row r="839" spans="1:7" s="358" customFormat="1">
      <c r="A839" s="370">
        <v>0</v>
      </c>
      <c r="B839" s="369">
        <v>0</v>
      </c>
      <c r="C839" s="368" t="s">
        <v>3252</v>
      </c>
      <c r="D839" s="366">
        <v>0</v>
      </c>
      <c r="E839" s="367">
        <v>0</v>
      </c>
      <c r="F839" s="1189"/>
      <c r="G839" s="365">
        <f t="shared" si="13"/>
        <v>0</v>
      </c>
    </row>
    <row r="840" spans="1:7" s="358" customFormat="1" ht="135">
      <c r="A840" s="376">
        <v>228</v>
      </c>
      <c r="B840" s="375" t="s">
        <v>2470</v>
      </c>
      <c r="C840" s="374" t="s">
        <v>2270</v>
      </c>
      <c r="D840" s="372" t="s">
        <v>2193</v>
      </c>
      <c r="E840" s="373">
        <v>1</v>
      </c>
      <c r="F840" s="1190"/>
      <c r="G840" s="371">
        <f t="shared" si="13"/>
        <v>0</v>
      </c>
    </row>
    <row r="841" spans="1:7" s="358" customFormat="1">
      <c r="A841" s="370">
        <v>0</v>
      </c>
      <c r="B841" s="369">
        <v>0</v>
      </c>
      <c r="C841" s="368" t="s">
        <v>2192</v>
      </c>
      <c r="D841" s="366">
        <v>0</v>
      </c>
      <c r="E841" s="367">
        <v>0</v>
      </c>
      <c r="F841" s="1189"/>
      <c r="G841" s="365">
        <f t="shared" si="13"/>
        <v>0</v>
      </c>
    </row>
    <row r="842" spans="1:7" s="358" customFormat="1">
      <c r="A842" s="370">
        <v>0</v>
      </c>
      <c r="B842" s="369">
        <v>0</v>
      </c>
      <c r="C842" s="368" t="s">
        <v>3251</v>
      </c>
      <c r="D842" s="366">
        <v>0</v>
      </c>
      <c r="E842" s="367">
        <v>0</v>
      </c>
      <c r="F842" s="1189"/>
      <c r="G842" s="365">
        <f t="shared" si="13"/>
        <v>0</v>
      </c>
    </row>
    <row r="843" spans="1:7" s="358" customFormat="1" ht="54">
      <c r="A843" s="376">
        <v>229</v>
      </c>
      <c r="B843" s="375">
        <v>0</v>
      </c>
      <c r="C843" s="374" t="s">
        <v>2204</v>
      </c>
      <c r="D843" s="372" t="s">
        <v>2190</v>
      </c>
      <c r="E843" s="373">
        <v>15.959999999999999</v>
      </c>
      <c r="F843" s="1190"/>
      <c r="G843" s="371">
        <f t="shared" si="13"/>
        <v>0</v>
      </c>
    </row>
    <row r="844" spans="1:7" s="358" customFormat="1">
      <c r="A844" s="370">
        <v>0</v>
      </c>
      <c r="B844" s="369">
        <v>0</v>
      </c>
      <c r="C844" s="368" t="s">
        <v>2468</v>
      </c>
      <c r="D844" s="366">
        <v>0</v>
      </c>
      <c r="E844" s="367">
        <v>0</v>
      </c>
      <c r="F844" s="1189"/>
      <c r="G844" s="365">
        <f t="shared" si="13"/>
        <v>0</v>
      </c>
    </row>
    <row r="845" spans="1:7" s="358" customFormat="1">
      <c r="A845" s="370">
        <v>0</v>
      </c>
      <c r="B845" s="369">
        <v>0</v>
      </c>
      <c r="C845" s="368" t="s">
        <v>3245</v>
      </c>
      <c r="D845" s="366">
        <v>0</v>
      </c>
      <c r="E845" s="367">
        <v>0</v>
      </c>
      <c r="F845" s="1189"/>
      <c r="G845" s="365">
        <f t="shared" si="13"/>
        <v>0</v>
      </c>
    </row>
    <row r="846" spans="1:7" s="358" customFormat="1" ht="54">
      <c r="A846" s="376">
        <v>230</v>
      </c>
      <c r="B846" s="375">
        <v>0</v>
      </c>
      <c r="C846" s="374" t="s">
        <v>2191</v>
      </c>
      <c r="D846" s="372" t="s">
        <v>2190</v>
      </c>
      <c r="E846" s="373">
        <v>20.55</v>
      </c>
      <c r="F846" s="1190"/>
      <c r="G846" s="371">
        <f t="shared" si="13"/>
        <v>0</v>
      </c>
    </row>
    <row r="847" spans="1:7" s="358" customFormat="1">
      <c r="A847" s="370">
        <v>0</v>
      </c>
      <c r="B847" s="369">
        <v>0</v>
      </c>
      <c r="C847" s="368" t="s">
        <v>2467</v>
      </c>
      <c r="D847" s="366">
        <v>0</v>
      </c>
      <c r="E847" s="367">
        <v>0</v>
      </c>
      <c r="F847" s="1189"/>
      <c r="G847" s="365">
        <f t="shared" si="13"/>
        <v>0</v>
      </c>
    </row>
    <row r="848" spans="1:7" s="358" customFormat="1">
      <c r="A848" s="370">
        <v>0</v>
      </c>
      <c r="B848" s="369">
        <v>0</v>
      </c>
      <c r="C848" s="368" t="s">
        <v>3245</v>
      </c>
      <c r="D848" s="366">
        <v>0</v>
      </c>
      <c r="E848" s="367">
        <v>0</v>
      </c>
      <c r="F848" s="1189"/>
      <c r="G848" s="365">
        <f t="shared" si="13"/>
        <v>0</v>
      </c>
    </row>
    <row r="849" spans="1:7" s="358" customFormat="1" ht="54">
      <c r="A849" s="376">
        <v>231</v>
      </c>
      <c r="B849" s="375">
        <v>0</v>
      </c>
      <c r="C849" s="374" t="s">
        <v>2266</v>
      </c>
      <c r="D849" s="372" t="s">
        <v>2190</v>
      </c>
      <c r="E849" s="373">
        <v>1.68</v>
      </c>
      <c r="F849" s="1190"/>
      <c r="G849" s="371">
        <f t="shared" si="13"/>
        <v>0</v>
      </c>
    </row>
    <row r="850" spans="1:7" s="358" customFormat="1">
      <c r="A850" s="370">
        <v>0</v>
      </c>
      <c r="B850" s="369">
        <v>0</v>
      </c>
      <c r="C850" s="368" t="s">
        <v>2466</v>
      </c>
      <c r="D850" s="366">
        <v>0</v>
      </c>
      <c r="E850" s="367">
        <v>0</v>
      </c>
      <c r="F850" s="1189"/>
      <c r="G850" s="365">
        <f t="shared" si="13"/>
        <v>0</v>
      </c>
    </row>
    <row r="851" spans="1:7" s="358" customFormat="1">
      <c r="A851" s="370">
        <v>0</v>
      </c>
      <c r="B851" s="369">
        <v>0</v>
      </c>
      <c r="C851" s="368" t="s">
        <v>3245</v>
      </c>
      <c r="D851" s="366">
        <v>0</v>
      </c>
      <c r="E851" s="367">
        <v>0</v>
      </c>
      <c r="F851" s="1189"/>
      <c r="G851" s="365">
        <f t="shared" ref="G851:G914" si="14">E851*F851</f>
        <v>0</v>
      </c>
    </row>
    <row r="852" spans="1:7" s="358" customFormat="1" ht="54">
      <c r="A852" s="376">
        <v>232</v>
      </c>
      <c r="B852" s="375">
        <v>0</v>
      </c>
      <c r="C852" s="374" t="s">
        <v>2264</v>
      </c>
      <c r="D852" s="372" t="s">
        <v>256</v>
      </c>
      <c r="E852" s="373">
        <v>0.39</v>
      </c>
      <c r="F852" s="1190"/>
      <c r="G852" s="371">
        <f t="shared" si="14"/>
        <v>0</v>
      </c>
    </row>
    <row r="853" spans="1:7" s="358" customFormat="1">
      <c r="A853" s="370">
        <v>0</v>
      </c>
      <c r="B853" s="369">
        <v>0</v>
      </c>
      <c r="C853" s="368" t="s">
        <v>2263</v>
      </c>
      <c r="D853" s="366">
        <v>0</v>
      </c>
      <c r="E853" s="367">
        <v>0</v>
      </c>
      <c r="F853" s="1189"/>
      <c r="G853" s="365">
        <f t="shared" si="14"/>
        <v>0</v>
      </c>
    </row>
    <row r="854" spans="1:7" s="358" customFormat="1">
      <c r="A854" s="370">
        <v>0</v>
      </c>
      <c r="B854" s="369">
        <v>0</v>
      </c>
      <c r="C854" s="368" t="s">
        <v>3245</v>
      </c>
      <c r="D854" s="366">
        <v>0</v>
      </c>
      <c r="E854" s="367">
        <v>0</v>
      </c>
      <c r="F854" s="1189"/>
      <c r="G854" s="365">
        <f t="shared" si="14"/>
        <v>0</v>
      </c>
    </row>
    <row r="855" spans="1:7" s="358" customFormat="1" ht="54">
      <c r="A855" s="376">
        <v>233</v>
      </c>
      <c r="B855" s="375">
        <v>0</v>
      </c>
      <c r="C855" s="374" t="s">
        <v>2262</v>
      </c>
      <c r="D855" s="372" t="s">
        <v>256</v>
      </c>
      <c r="E855" s="373">
        <v>0.63</v>
      </c>
      <c r="F855" s="1190"/>
      <c r="G855" s="371">
        <f t="shared" si="14"/>
        <v>0</v>
      </c>
    </row>
    <row r="856" spans="1:7" s="358" customFormat="1">
      <c r="A856" s="370">
        <v>0</v>
      </c>
      <c r="B856" s="369">
        <v>0</v>
      </c>
      <c r="C856" s="368" t="s">
        <v>2465</v>
      </c>
      <c r="D856" s="366">
        <v>0</v>
      </c>
      <c r="E856" s="367">
        <v>0</v>
      </c>
      <c r="F856" s="1189"/>
      <c r="G856" s="365">
        <f t="shared" si="14"/>
        <v>0</v>
      </c>
    </row>
    <row r="857" spans="1:7" s="358" customFormat="1">
      <c r="A857" s="370">
        <v>0</v>
      </c>
      <c r="B857" s="369">
        <v>0</v>
      </c>
      <c r="C857" s="368" t="s">
        <v>3245</v>
      </c>
      <c r="D857" s="366">
        <v>0</v>
      </c>
      <c r="E857" s="367">
        <v>0</v>
      </c>
      <c r="F857" s="1189"/>
      <c r="G857" s="365">
        <f t="shared" si="14"/>
        <v>0</v>
      </c>
    </row>
    <row r="858" spans="1:7" s="358" customFormat="1" ht="54">
      <c r="A858" s="376">
        <v>234</v>
      </c>
      <c r="B858" s="375">
        <v>0</v>
      </c>
      <c r="C858" s="374" t="s">
        <v>2260</v>
      </c>
      <c r="D858" s="372" t="s">
        <v>256</v>
      </c>
      <c r="E858" s="373">
        <v>0.81</v>
      </c>
      <c r="F858" s="1190"/>
      <c r="G858" s="371">
        <f t="shared" si="14"/>
        <v>0</v>
      </c>
    </row>
    <row r="859" spans="1:7" s="358" customFormat="1">
      <c r="A859" s="370">
        <v>0</v>
      </c>
      <c r="B859" s="369">
        <v>0</v>
      </c>
      <c r="C859" s="368" t="s">
        <v>2464</v>
      </c>
      <c r="D859" s="366">
        <v>0</v>
      </c>
      <c r="E859" s="367">
        <v>0</v>
      </c>
      <c r="F859" s="1189"/>
      <c r="G859" s="365">
        <f t="shared" si="14"/>
        <v>0</v>
      </c>
    </row>
    <row r="860" spans="1:7" s="358" customFormat="1">
      <c r="A860" s="370">
        <v>0</v>
      </c>
      <c r="B860" s="369">
        <v>0</v>
      </c>
      <c r="C860" s="368" t="s">
        <v>3245</v>
      </c>
      <c r="D860" s="366">
        <v>0</v>
      </c>
      <c r="E860" s="367">
        <v>0</v>
      </c>
      <c r="F860" s="1189"/>
      <c r="G860" s="365">
        <f t="shared" si="14"/>
        <v>0</v>
      </c>
    </row>
    <row r="861" spans="1:7" s="358" customFormat="1" ht="27">
      <c r="A861" s="376">
        <v>235</v>
      </c>
      <c r="B861" s="375">
        <v>0</v>
      </c>
      <c r="C861" s="374" t="s">
        <v>2258</v>
      </c>
      <c r="D861" s="372" t="s">
        <v>2193</v>
      </c>
      <c r="E861" s="373">
        <v>3</v>
      </c>
      <c r="F861" s="1190"/>
      <c r="G861" s="371">
        <f t="shared" si="14"/>
        <v>0</v>
      </c>
    </row>
    <row r="862" spans="1:7" s="358" customFormat="1">
      <c r="A862" s="370">
        <v>0</v>
      </c>
      <c r="B862" s="369">
        <v>0</v>
      </c>
      <c r="C862" s="368" t="s">
        <v>2257</v>
      </c>
      <c r="D862" s="366">
        <v>0</v>
      </c>
      <c r="E862" s="367">
        <v>0</v>
      </c>
      <c r="F862" s="1189"/>
      <c r="G862" s="365">
        <f t="shared" si="14"/>
        <v>0</v>
      </c>
    </row>
    <row r="863" spans="1:7" s="358" customFormat="1">
      <c r="A863" s="370">
        <v>0</v>
      </c>
      <c r="B863" s="369">
        <v>0</v>
      </c>
      <c r="C863" s="368" t="s">
        <v>3245</v>
      </c>
      <c r="D863" s="366">
        <v>0</v>
      </c>
      <c r="E863" s="367">
        <v>0</v>
      </c>
      <c r="F863" s="1189"/>
      <c r="G863" s="365">
        <f t="shared" si="14"/>
        <v>0</v>
      </c>
    </row>
    <row r="864" spans="1:7" s="358" customFormat="1" ht="27">
      <c r="A864" s="376">
        <v>236</v>
      </c>
      <c r="B864" s="375">
        <v>0</v>
      </c>
      <c r="C864" s="374" t="s">
        <v>2256</v>
      </c>
      <c r="D864" s="372" t="s">
        <v>2193</v>
      </c>
      <c r="E864" s="373">
        <v>2</v>
      </c>
      <c r="F864" s="1190"/>
      <c r="G864" s="371">
        <f t="shared" si="14"/>
        <v>0</v>
      </c>
    </row>
    <row r="865" spans="1:7" s="358" customFormat="1">
      <c r="A865" s="370">
        <v>0</v>
      </c>
      <c r="B865" s="369">
        <v>0</v>
      </c>
      <c r="C865" s="368" t="s">
        <v>2375</v>
      </c>
      <c r="D865" s="366">
        <v>0</v>
      </c>
      <c r="E865" s="367">
        <v>0</v>
      </c>
      <c r="F865" s="1189"/>
      <c r="G865" s="365">
        <f t="shared" si="14"/>
        <v>0</v>
      </c>
    </row>
    <row r="866" spans="1:7" s="358" customFormat="1">
      <c r="A866" s="370">
        <v>0</v>
      </c>
      <c r="B866" s="369">
        <v>0</v>
      </c>
      <c r="C866" s="368" t="s">
        <v>3245</v>
      </c>
      <c r="D866" s="366">
        <v>0</v>
      </c>
      <c r="E866" s="367">
        <v>0</v>
      </c>
      <c r="F866" s="1189"/>
      <c r="G866" s="365">
        <f t="shared" si="14"/>
        <v>0</v>
      </c>
    </row>
    <row r="867" spans="1:7" s="358" customFormat="1" ht="40.5">
      <c r="A867" s="376">
        <v>237</v>
      </c>
      <c r="B867" s="375">
        <v>0</v>
      </c>
      <c r="C867" s="374" t="s">
        <v>2188</v>
      </c>
      <c r="D867" s="372" t="s">
        <v>256</v>
      </c>
      <c r="E867" s="373">
        <v>9.4400000000000013</v>
      </c>
      <c r="F867" s="1190"/>
      <c r="G867" s="371">
        <f t="shared" si="14"/>
        <v>0</v>
      </c>
    </row>
    <row r="868" spans="1:7" s="358" customFormat="1">
      <c r="A868" s="370">
        <v>0</v>
      </c>
      <c r="B868" s="369">
        <v>0</v>
      </c>
      <c r="C868" s="368" t="s">
        <v>2463</v>
      </c>
      <c r="D868" s="366">
        <v>0</v>
      </c>
      <c r="E868" s="367">
        <v>0</v>
      </c>
      <c r="F868" s="1189"/>
      <c r="G868" s="365">
        <f t="shared" si="14"/>
        <v>0</v>
      </c>
    </row>
    <row r="869" spans="1:7" s="358" customFormat="1">
      <c r="A869" s="370">
        <v>0</v>
      </c>
      <c r="B869" s="369">
        <v>0</v>
      </c>
      <c r="C869" s="368" t="s">
        <v>3245</v>
      </c>
      <c r="D869" s="366">
        <v>0</v>
      </c>
      <c r="E869" s="367">
        <v>0</v>
      </c>
      <c r="F869" s="1189"/>
      <c r="G869" s="365">
        <f t="shared" si="14"/>
        <v>0</v>
      </c>
    </row>
    <row r="870" spans="1:7" s="358" customFormat="1" ht="40.5">
      <c r="A870" s="376">
        <v>238</v>
      </c>
      <c r="B870" s="375">
        <v>0</v>
      </c>
      <c r="C870" s="374" t="s">
        <v>2254</v>
      </c>
      <c r="D870" s="372" t="s">
        <v>256</v>
      </c>
      <c r="E870" s="373">
        <v>0.16964600329384885</v>
      </c>
      <c r="F870" s="1190"/>
      <c r="G870" s="371">
        <f t="shared" si="14"/>
        <v>0</v>
      </c>
    </row>
    <row r="871" spans="1:7" s="358" customFormat="1" ht="25.5">
      <c r="A871" s="370">
        <v>0</v>
      </c>
      <c r="B871" s="369">
        <v>0</v>
      </c>
      <c r="C871" s="368" t="s">
        <v>2253</v>
      </c>
      <c r="D871" s="366">
        <v>0</v>
      </c>
      <c r="E871" s="367">
        <v>0</v>
      </c>
      <c r="F871" s="1189"/>
      <c r="G871" s="365">
        <f t="shared" si="14"/>
        <v>0</v>
      </c>
    </row>
    <row r="872" spans="1:7" s="358" customFormat="1">
      <c r="A872" s="370">
        <v>0</v>
      </c>
      <c r="B872" s="369">
        <v>0</v>
      </c>
      <c r="C872" s="368" t="s">
        <v>3245</v>
      </c>
      <c r="D872" s="366">
        <v>0</v>
      </c>
      <c r="E872" s="367">
        <v>0</v>
      </c>
      <c r="F872" s="1189"/>
      <c r="G872" s="365">
        <f t="shared" si="14"/>
        <v>0</v>
      </c>
    </row>
    <row r="873" spans="1:7" s="358" customFormat="1" ht="27">
      <c r="A873" s="376">
        <v>239</v>
      </c>
      <c r="B873" s="375">
        <v>0</v>
      </c>
      <c r="C873" s="374" t="s">
        <v>2252</v>
      </c>
      <c r="D873" s="372" t="s">
        <v>256</v>
      </c>
      <c r="E873" s="373">
        <v>4.0840704496667322E-3</v>
      </c>
      <c r="F873" s="1190"/>
      <c r="G873" s="371">
        <f t="shared" si="14"/>
        <v>0</v>
      </c>
    </row>
    <row r="874" spans="1:7" s="358" customFormat="1">
      <c r="A874" s="370">
        <v>0</v>
      </c>
      <c r="B874" s="369">
        <v>0</v>
      </c>
      <c r="C874" s="368" t="s">
        <v>2251</v>
      </c>
      <c r="D874" s="366">
        <v>0</v>
      </c>
      <c r="E874" s="367">
        <v>0</v>
      </c>
      <c r="F874" s="1189"/>
      <c r="G874" s="365">
        <f t="shared" si="14"/>
        <v>0</v>
      </c>
    </row>
    <row r="875" spans="1:7" s="358" customFormat="1">
      <c r="A875" s="370">
        <v>0</v>
      </c>
      <c r="B875" s="369">
        <v>0</v>
      </c>
      <c r="C875" s="368" t="s">
        <v>3245</v>
      </c>
      <c r="D875" s="366">
        <v>0</v>
      </c>
      <c r="E875" s="367">
        <v>0</v>
      </c>
      <c r="F875" s="1189"/>
      <c r="G875" s="365">
        <f t="shared" si="14"/>
        <v>0</v>
      </c>
    </row>
    <row r="876" spans="1:7" s="358" customFormat="1" ht="51">
      <c r="A876" s="370">
        <v>0</v>
      </c>
      <c r="B876" s="369">
        <v>0</v>
      </c>
      <c r="C876" s="368" t="s">
        <v>2250</v>
      </c>
      <c r="D876" s="366">
        <v>0</v>
      </c>
      <c r="E876" s="367">
        <v>0</v>
      </c>
      <c r="F876" s="1189"/>
      <c r="G876" s="365">
        <f t="shared" si="14"/>
        <v>0</v>
      </c>
    </row>
    <row r="877" spans="1:7" s="358" customFormat="1" ht="15.75">
      <c r="A877" s="379">
        <v>0</v>
      </c>
      <c r="B877" s="378">
        <v>0</v>
      </c>
      <c r="C877" s="377" t="s">
        <v>2462</v>
      </c>
      <c r="D877" s="366">
        <v>0</v>
      </c>
      <c r="E877" s="367">
        <v>0</v>
      </c>
      <c r="F877" s="1189"/>
      <c r="G877" s="365">
        <f t="shared" si="14"/>
        <v>0</v>
      </c>
    </row>
    <row r="878" spans="1:7" s="358" customFormat="1" ht="13.5">
      <c r="A878" s="376">
        <v>240</v>
      </c>
      <c r="B878" s="375" t="s">
        <v>2461</v>
      </c>
      <c r="C878" s="374" t="s">
        <v>2313</v>
      </c>
      <c r="D878" s="372" t="s">
        <v>1988</v>
      </c>
      <c r="E878" s="373">
        <v>1</v>
      </c>
      <c r="F878" s="1190"/>
      <c r="G878" s="371">
        <f t="shared" si="14"/>
        <v>0</v>
      </c>
    </row>
    <row r="879" spans="1:7" s="358" customFormat="1" ht="165.75">
      <c r="A879" s="370">
        <v>0</v>
      </c>
      <c r="B879" s="369">
        <v>0</v>
      </c>
      <c r="C879" s="368" t="s">
        <v>2460</v>
      </c>
      <c r="D879" s="366">
        <v>0</v>
      </c>
      <c r="E879" s="367">
        <v>0</v>
      </c>
      <c r="F879" s="1189"/>
      <c r="G879" s="365">
        <f t="shared" si="14"/>
        <v>0</v>
      </c>
    </row>
    <row r="880" spans="1:7" s="358" customFormat="1" ht="140.25">
      <c r="A880" s="370">
        <v>0</v>
      </c>
      <c r="B880" s="369">
        <v>0</v>
      </c>
      <c r="C880" s="368" t="s">
        <v>2459</v>
      </c>
      <c r="D880" s="366">
        <v>0</v>
      </c>
      <c r="E880" s="367">
        <v>0</v>
      </c>
      <c r="F880" s="1189"/>
      <c r="G880" s="365">
        <f t="shared" si="14"/>
        <v>0</v>
      </c>
    </row>
    <row r="881" spans="1:7" s="358" customFormat="1" ht="89.25">
      <c r="A881" s="370">
        <v>0</v>
      </c>
      <c r="B881" s="369">
        <v>0</v>
      </c>
      <c r="C881" s="368" t="s">
        <v>2458</v>
      </c>
      <c r="D881" s="366">
        <v>0</v>
      </c>
      <c r="E881" s="367">
        <v>0</v>
      </c>
      <c r="F881" s="1189"/>
      <c r="G881" s="365">
        <f t="shared" si="14"/>
        <v>0</v>
      </c>
    </row>
    <row r="882" spans="1:7" s="358" customFormat="1" ht="165.75">
      <c r="A882" s="370">
        <v>0</v>
      </c>
      <c r="B882" s="369">
        <v>0</v>
      </c>
      <c r="C882" s="368" t="s">
        <v>2457</v>
      </c>
      <c r="D882" s="366">
        <v>0</v>
      </c>
      <c r="E882" s="367">
        <v>0</v>
      </c>
      <c r="F882" s="1189"/>
      <c r="G882" s="365">
        <f t="shared" si="14"/>
        <v>0</v>
      </c>
    </row>
    <row r="883" spans="1:7" s="358" customFormat="1">
      <c r="A883" s="370">
        <v>0</v>
      </c>
      <c r="B883" s="369">
        <v>0</v>
      </c>
      <c r="C883" s="368" t="s">
        <v>2192</v>
      </c>
      <c r="D883" s="366">
        <v>0</v>
      </c>
      <c r="E883" s="367">
        <v>0</v>
      </c>
      <c r="F883" s="1189"/>
      <c r="G883" s="365">
        <f t="shared" si="14"/>
        <v>0</v>
      </c>
    </row>
    <row r="884" spans="1:7" s="358" customFormat="1">
      <c r="A884" s="370">
        <v>0</v>
      </c>
      <c r="B884" s="369">
        <v>0</v>
      </c>
      <c r="C884" s="368" t="s">
        <v>3253</v>
      </c>
      <c r="D884" s="366">
        <v>0</v>
      </c>
      <c r="E884" s="367">
        <v>0</v>
      </c>
      <c r="F884" s="1189"/>
      <c r="G884" s="365">
        <f t="shared" si="14"/>
        <v>0</v>
      </c>
    </row>
    <row r="885" spans="1:7" s="358" customFormat="1" ht="13.5">
      <c r="A885" s="376">
        <v>241</v>
      </c>
      <c r="B885" s="375">
        <v>0</v>
      </c>
      <c r="C885" s="374" t="s">
        <v>2308</v>
      </c>
      <c r="D885" s="372" t="s">
        <v>2193</v>
      </c>
      <c r="E885" s="373">
        <v>1</v>
      </c>
      <c r="F885" s="1190"/>
      <c r="G885" s="371">
        <f t="shared" si="14"/>
        <v>0</v>
      </c>
    </row>
    <row r="886" spans="1:7" s="358" customFormat="1">
      <c r="A886" s="370">
        <v>0</v>
      </c>
      <c r="B886" s="369">
        <v>0</v>
      </c>
      <c r="C886" s="368" t="s">
        <v>2192</v>
      </c>
      <c r="D886" s="366">
        <v>0</v>
      </c>
      <c r="E886" s="367">
        <v>0</v>
      </c>
      <c r="F886" s="1189"/>
      <c r="G886" s="365">
        <f t="shared" si="14"/>
        <v>0</v>
      </c>
    </row>
    <row r="887" spans="1:7" s="358" customFormat="1">
      <c r="A887" s="370">
        <v>0</v>
      </c>
      <c r="B887" s="369">
        <v>0</v>
      </c>
      <c r="C887" s="368" t="s">
        <v>3253</v>
      </c>
      <c r="D887" s="366">
        <v>0</v>
      </c>
      <c r="E887" s="367">
        <v>0</v>
      </c>
      <c r="F887" s="1189"/>
      <c r="G887" s="365">
        <f t="shared" si="14"/>
        <v>0</v>
      </c>
    </row>
    <row r="888" spans="1:7" s="358" customFormat="1" ht="54">
      <c r="A888" s="376">
        <v>242</v>
      </c>
      <c r="B888" s="375" t="s">
        <v>2455</v>
      </c>
      <c r="C888" s="374" t="s">
        <v>2305</v>
      </c>
      <c r="D888" s="372" t="s">
        <v>1988</v>
      </c>
      <c r="E888" s="373">
        <v>1</v>
      </c>
      <c r="F888" s="1190"/>
      <c r="G888" s="371">
        <f t="shared" si="14"/>
        <v>0</v>
      </c>
    </row>
    <row r="889" spans="1:7" s="358" customFormat="1">
      <c r="A889" s="370">
        <v>0</v>
      </c>
      <c r="B889" s="369">
        <v>0</v>
      </c>
      <c r="C889" s="368" t="s">
        <v>2192</v>
      </c>
      <c r="D889" s="366">
        <v>0</v>
      </c>
      <c r="E889" s="367">
        <v>0</v>
      </c>
      <c r="F889" s="1189"/>
      <c r="G889" s="365">
        <f t="shared" si="14"/>
        <v>0</v>
      </c>
    </row>
    <row r="890" spans="1:7" s="358" customFormat="1">
      <c r="A890" s="370">
        <v>0</v>
      </c>
      <c r="B890" s="369">
        <v>0</v>
      </c>
      <c r="C890" s="368" t="s">
        <v>3245</v>
      </c>
      <c r="D890" s="366">
        <v>0</v>
      </c>
      <c r="E890" s="367">
        <v>0</v>
      </c>
      <c r="F890" s="1189"/>
      <c r="G890" s="365">
        <f t="shared" si="14"/>
        <v>0</v>
      </c>
    </row>
    <row r="891" spans="1:7" s="358" customFormat="1" ht="27">
      <c r="A891" s="376">
        <v>243</v>
      </c>
      <c r="B891" s="375" t="s">
        <v>2454</v>
      </c>
      <c r="C891" s="374" t="s">
        <v>2395</v>
      </c>
      <c r="D891" s="372" t="s">
        <v>2193</v>
      </c>
      <c r="E891" s="373">
        <v>1</v>
      </c>
      <c r="F891" s="1190"/>
      <c r="G891" s="371">
        <f t="shared" si="14"/>
        <v>0</v>
      </c>
    </row>
    <row r="892" spans="1:7" s="358" customFormat="1">
      <c r="A892" s="370">
        <v>0</v>
      </c>
      <c r="B892" s="369">
        <v>0</v>
      </c>
      <c r="C892" s="368" t="s">
        <v>2192</v>
      </c>
      <c r="D892" s="366">
        <v>0</v>
      </c>
      <c r="E892" s="367">
        <v>0</v>
      </c>
      <c r="F892" s="1189"/>
      <c r="G892" s="365">
        <f t="shared" si="14"/>
        <v>0</v>
      </c>
    </row>
    <row r="893" spans="1:7" s="358" customFormat="1">
      <c r="A893" s="370">
        <v>0</v>
      </c>
      <c r="B893" s="369">
        <v>0</v>
      </c>
      <c r="C893" s="368" t="s">
        <v>3245</v>
      </c>
      <c r="D893" s="366">
        <v>0</v>
      </c>
      <c r="E893" s="367">
        <v>0</v>
      </c>
      <c r="F893" s="1189"/>
      <c r="G893" s="365">
        <f t="shared" si="14"/>
        <v>0</v>
      </c>
    </row>
    <row r="894" spans="1:7" s="358" customFormat="1" ht="27">
      <c r="A894" s="376">
        <v>244</v>
      </c>
      <c r="B894" s="375" t="s">
        <v>2453</v>
      </c>
      <c r="C894" s="374" t="s">
        <v>2399</v>
      </c>
      <c r="D894" s="372" t="s">
        <v>2193</v>
      </c>
      <c r="E894" s="373">
        <v>1</v>
      </c>
      <c r="F894" s="1190"/>
      <c r="G894" s="371">
        <f t="shared" si="14"/>
        <v>0</v>
      </c>
    </row>
    <row r="895" spans="1:7" s="358" customFormat="1">
      <c r="A895" s="370">
        <v>0</v>
      </c>
      <c r="B895" s="369">
        <v>0</v>
      </c>
      <c r="C895" s="368" t="s">
        <v>2192</v>
      </c>
      <c r="D895" s="366">
        <v>0</v>
      </c>
      <c r="E895" s="367">
        <v>0</v>
      </c>
      <c r="F895" s="1189"/>
      <c r="G895" s="365">
        <f t="shared" si="14"/>
        <v>0</v>
      </c>
    </row>
    <row r="896" spans="1:7" s="358" customFormat="1">
      <c r="A896" s="370">
        <v>0</v>
      </c>
      <c r="B896" s="369">
        <v>0</v>
      </c>
      <c r="C896" s="368" t="s">
        <v>3245</v>
      </c>
      <c r="D896" s="366">
        <v>0</v>
      </c>
      <c r="E896" s="367">
        <v>0</v>
      </c>
      <c r="F896" s="1189"/>
      <c r="G896" s="365">
        <f t="shared" si="14"/>
        <v>0</v>
      </c>
    </row>
    <row r="897" spans="1:7" s="358" customFormat="1" ht="27">
      <c r="A897" s="376">
        <v>245</v>
      </c>
      <c r="B897" s="375" t="s">
        <v>2452</v>
      </c>
      <c r="C897" s="374" t="s">
        <v>2397</v>
      </c>
      <c r="D897" s="372" t="s">
        <v>2193</v>
      </c>
      <c r="E897" s="373">
        <v>1</v>
      </c>
      <c r="F897" s="1190"/>
      <c r="G897" s="371">
        <f t="shared" si="14"/>
        <v>0</v>
      </c>
    </row>
    <row r="898" spans="1:7" s="358" customFormat="1">
      <c r="A898" s="370">
        <v>0</v>
      </c>
      <c r="B898" s="369">
        <v>0</v>
      </c>
      <c r="C898" s="368" t="s">
        <v>2192</v>
      </c>
      <c r="D898" s="366">
        <v>0</v>
      </c>
      <c r="E898" s="367">
        <v>0</v>
      </c>
      <c r="F898" s="1189"/>
      <c r="G898" s="365">
        <f t="shared" si="14"/>
        <v>0</v>
      </c>
    </row>
    <row r="899" spans="1:7" s="358" customFormat="1">
      <c r="A899" s="370">
        <v>0</v>
      </c>
      <c r="B899" s="369">
        <v>0</v>
      </c>
      <c r="C899" s="368" t="s">
        <v>3245</v>
      </c>
      <c r="D899" s="366">
        <v>0</v>
      </c>
      <c r="E899" s="367">
        <v>0</v>
      </c>
      <c r="F899" s="1189"/>
      <c r="G899" s="365">
        <f t="shared" si="14"/>
        <v>0</v>
      </c>
    </row>
    <row r="900" spans="1:7" s="358" customFormat="1" ht="27">
      <c r="A900" s="376">
        <v>246</v>
      </c>
      <c r="B900" s="375" t="s">
        <v>2451</v>
      </c>
      <c r="C900" s="374" t="s">
        <v>2395</v>
      </c>
      <c r="D900" s="372" t="s">
        <v>2193</v>
      </c>
      <c r="E900" s="373">
        <v>1</v>
      </c>
      <c r="F900" s="1190"/>
      <c r="G900" s="371">
        <f t="shared" si="14"/>
        <v>0</v>
      </c>
    </row>
    <row r="901" spans="1:7" s="358" customFormat="1">
      <c r="A901" s="370">
        <v>0</v>
      </c>
      <c r="B901" s="369">
        <v>0</v>
      </c>
      <c r="C901" s="368" t="s">
        <v>2192</v>
      </c>
      <c r="D901" s="366">
        <v>0</v>
      </c>
      <c r="E901" s="367">
        <v>0</v>
      </c>
      <c r="F901" s="1189"/>
      <c r="G901" s="365">
        <f t="shared" si="14"/>
        <v>0</v>
      </c>
    </row>
    <row r="902" spans="1:7" s="358" customFormat="1">
      <c r="A902" s="370">
        <v>0</v>
      </c>
      <c r="B902" s="369">
        <v>0</v>
      </c>
      <c r="C902" s="368" t="s">
        <v>3245</v>
      </c>
      <c r="D902" s="366">
        <v>0</v>
      </c>
      <c r="E902" s="367">
        <v>0</v>
      </c>
      <c r="F902" s="1189"/>
      <c r="G902" s="365">
        <f t="shared" si="14"/>
        <v>0</v>
      </c>
    </row>
    <row r="903" spans="1:7" s="358" customFormat="1" ht="108">
      <c r="A903" s="376">
        <v>247</v>
      </c>
      <c r="B903" s="375" t="s">
        <v>2450</v>
      </c>
      <c r="C903" s="374" t="s">
        <v>2393</v>
      </c>
      <c r="D903" s="372" t="s">
        <v>2193</v>
      </c>
      <c r="E903" s="373">
        <v>2</v>
      </c>
      <c r="F903" s="1190"/>
      <c r="G903" s="371">
        <f t="shared" si="14"/>
        <v>0</v>
      </c>
    </row>
    <row r="904" spans="1:7" s="358" customFormat="1">
      <c r="A904" s="370">
        <v>0</v>
      </c>
      <c r="B904" s="369">
        <v>0</v>
      </c>
      <c r="C904" s="368" t="s">
        <v>2217</v>
      </c>
      <c r="D904" s="366">
        <v>0</v>
      </c>
      <c r="E904" s="367">
        <v>0</v>
      </c>
      <c r="F904" s="1189"/>
      <c r="G904" s="365">
        <f t="shared" si="14"/>
        <v>0</v>
      </c>
    </row>
    <row r="905" spans="1:7" s="358" customFormat="1">
      <c r="A905" s="370">
        <v>0</v>
      </c>
      <c r="B905" s="369">
        <v>0</v>
      </c>
      <c r="C905" s="368" t="s">
        <v>3245</v>
      </c>
      <c r="D905" s="366">
        <v>0</v>
      </c>
      <c r="E905" s="367">
        <v>0</v>
      </c>
      <c r="F905" s="1189"/>
      <c r="G905" s="365">
        <f t="shared" si="14"/>
        <v>0</v>
      </c>
    </row>
    <row r="906" spans="1:7" s="358" customFormat="1" ht="40.5">
      <c r="A906" s="376">
        <v>248</v>
      </c>
      <c r="B906" s="375" t="s">
        <v>2449</v>
      </c>
      <c r="C906" s="374" t="s">
        <v>2291</v>
      </c>
      <c r="D906" s="372" t="s">
        <v>2193</v>
      </c>
      <c r="E906" s="373">
        <v>1</v>
      </c>
      <c r="F906" s="1190"/>
      <c r="G906" s="371">
        <f t="shared" si="14"/>
        <v>0</v>
      </c>
    </row>
    <row r="907" spans="1:7" s="358" customFormat="1">
      <c r="A907" s="370">
        <v>0</v>
      </c>
      <c r="B907" s="369">
        <v>0</v>
      </c>
      <c r="C907" s="368" t="s">
        <v>2192</v>
      </c>
      <c r="D907" s="366">
        <v>0</v>
      </c>
      <c r="E907" s="367">
        <v>0</v>
      </c>
      <c r="F907" s="1189"/>
      <c r="G907" s="365">
        <f t="shared" si="14"/>
        <v>0</v>
      </c>
    </row>
    <row r="908" spans="1:7" s="358" customFormat="1">
      <c r="A908" s="370">
        <v>0</v>
      </c>
      <c r="B908" s="369">
        <v>0</v>
      </c>
      <c r="C908" s="368" t="s">
        <v>3254</v>
      </c>
      <c r="D908" s="366">
        <v>0</v>
      </c>
      <c r="E908" s="367">
        <v>0</v>
      </c>
      <c r="F908" s="1189"/>
      <c r="G908" s="365">
        <f t="shared" si="14"/>
        <v>0</v>
      </c>
    </row>
    <row r="909" spans="1:7" s="358" customFormat="1" ht="81">
      <c r="A909" s="376">
        <v>249</v>
      </c>
      <c r="B909" s="375" t="s">
        <v>2448</v>
      </c>
      <c r="C909" s="374" t="s">
        <v>2289</v>
      </c>
      <c r="D909" s="372" t="s">
        <v>2193</v>
      </c>
      <c r="E909" s="373">
        <v>1</v>
      </c>
      <c r="F909" s="1190"/>
      <c r="G909" s="371">
        <f t="shared" si="14"/>
        <v>0</v>
      </c>
    </row>
    <row r="910" spans="1:7" s="358" customFormat="1">
      <c r="A910" s="370">
        <v>0</v>
      </c>
      <c r="B910" s="369">
        <v>0</v>
      </c>
      <c r="C910" s="368" t="s">
        <v>2192</v>
      </c>
      <c r="D910" s="366">
        <v>0</v>
      </c>
      <c r="E910" s="367">
        <v>0</v>
      </c>
      <c r="F910" s="1189"/>
      <c r="G910" s="365">
        <f t="shared" si="14"/>
        <v>0</v>
      </c>
    </row>
    <row r="911" spans="1:7" s="358" customFormat="1">
      <c r="A911" s="370">
        <v>0</v>
      </c>
      <c r="B911" s="369">
        <v>0</v>
      </c>
      <c r="C911" s="368" t="s">
        <v>3245</v>
      </c>
      <c r="D911" s="366">
        <v>0</v>
      </c>
      <c r="E911" s="367">
        <v>0</v>
      </c>
      <c r="F911" s="1189"/>
      <c r="G911" s="365">
        <f t="shared" si="14"/>
        <v>0</v>
      </c>
    </row>
    <row r="912" spans="1:7" s="358" customFormat="1" ht="27">
      <c r="A912" s="376">
        <v>250</v>
      </c>
      <c r="B912" s="375" t="s">
        <v>2447</v>
      </c>
      <c r="C912" s="374" t="s">
        <v>2287</v>
      </c>
      <c r="D912" s="372" t="s">
        <v>2193</v>
      </c>
      <c r="E912" s="373">
        <v>2</v>
      </c>
      <c r="F912" s="1190"/>
      <c r="G912" s="371">
        <f t="shared" si="14"/>
        <v>0</v>
      </c>
    </row>
    <row r="913" spans="1:7" s="358" customFormat="1">
      <c r="A913" s="370">
        <v>0</v>
      </c>
      <c r="B913" s="369">
        <v>0</v>
      </c>
      <c r="C913" s="368" t="s">
        <v>2217</v>
      </c>
      <c r="D913" s="366">
        <v>0</v>
      </c>
      <c r="E913" s="367">
        <v>0</v>
      </c>
      <c r="F913" s="1189"/>
      <c r="G913" s="365">
        <f t="shared" si="14"/>
        <v>0</v>
      </c>
    </row>
    <row r="914" spans="1:7" s="358" customFormat="1">
      <c r="A914" s="370">
        <v>0</v>
      </c>
      <c r="B914" s="369">
        <v>0</v>
      </c>
      <c r="C914" s="368" t="s">
        <v>3255</v>
      </c>
      <c r="D914" s="366">
        <v>0</v>
      </c>
      <c r="E914" s="367">
        <v>0</v>
      </c>
      <c r="F914" s="1189"/>
      <c r="G914" s="365">
        <f t="shared" si="14"/>
        <v>0</v>
      </c>
    </row>
    <row r="915" spans="1:7" s="358" customFormat="1" ht="27">
      <c r="A915" s="376">
        <v>251</v>
      </c>
      <c r="B915" s="375" t="s">
        <v>2446</v>
      </c>
      <c r="C915" s="374" t="s">
        <v>2285</v>
      </c>
      <c r="D915" s="372" t="s">
        <v>2193</v>
      </c>
      <c r="E915" s="373">
        <v>1</v>
      </c>
      <c r="F915" s="1190"/>
      <c r="G915" s="371">
        <f t="shared" ref="G915:G978" si="15">E915*F915</f>
        <v>0</v>
      </c>
    </row>
    <row r="916" spans="1:7" s="358" customFormat="1">
      <c r="A916" s="370">
        <v>0</v>
      </c>
      <c r="B916" s="369">
        <v>0</v>
      </c>
      <c r="C916" s="368" t="s">
        <v>2192</v>
      </c>
      <c r="D916" s="366">
        <v>0</v>
      </c>
      <c r="E916" s="367">
        <v>0</v>
      </c>
      <c r="F916" s="1189"/>
      <c r="G916" s="365">
        <f t="shared" si="15"/>
        <v>0</v>
      </c>
    </row>
    <row r="917" spans="1:7" s="358" customFormat="1">
      <c r="A917" s="370">
        <v>0</v>
      </c>
      <c r="B917" s="369">
        <v>0</v>
      </c>
      <c r="C917" s="368" t="s">
        <v>3254</v>
      </c>
      <c r="D917" s="366">
        <v>0</v>
      </c>
      <c r="E917" s="367">
        <v>0</v>
      </c>
      <c r="F917" s="1189"/>
      <c r="G917" s="365">
        <f t="shared" si="15"/>
        <v>0</v>
      </c>
    </row>
    <row r="918" spans="1:7" s="358" customFormat="1" ht="27">
      <c r="A918" s="376">
        <v>252</v>
      </c>
      <c r="B918" s="375" t="s">
        <v>2445</v>
      </c>
      <c r="C918" s="374" t="s">
        <v>2283</v>
      </c>
      <c r="D918" s="372" t="s">
        <v>2190</v>
      </c>
      <c r="E918" s="373">
        <v>3.75</v>
      </c>
      <c r="F918" s="1190"/>
      <c r="G918" s="371">
        <f t="shared" si="15"/>
        <v>0</v>
      </c>
    </row>
    <row r="919" spans="1:7" s="358" customFormat="1">
      <c r="A919" s="370">
        <v>0</v>
      </c>
      <c r="B919" s="369">
        <v>0</v>
      </c>
      <c r="C919" s="368" t="s">
        <v>2281</v>
      </c>
      <c r="D919" s="366">
        <v>0</v>
      </c>
      <c r="E919" s="367">
        <v>0</v>
      </c>
      <c r="F919" s="1189"/>
      <c r="G919" s="365">
        <f t="shared" si="15"/>
        <v>0</v>
      </c>
    </row>
    <row r="920" spans="1:7" s="358" customFormat="1">
      <c r="A920" s="370">
        <v>0</v>
      </c>
      <c r="B920" s="369">
        <v>0</v>
      </c>
      <c r="C920" s="368" t="s">
        <v>3255</v>
      </c>
      <c r="D920" s="366">
        <v>0</v>
      </c>
      <c r="E920" s="367">
        <v>0</v>
      </c>
      <c r="F920" s="1189"/>
      <c r="G920" s="365">
        <f t="shared" si="15"/>
        <v>0</v>
      </c>
    </row>
    <row r="921" spans="1:7" s="358" customFormat="1" ht="27">
      <c r="A921" s="376">
        <v>253</v>
      </c>
      <c r="B921" s="375" t="s">
        <v>2443</v>
      </c>
      <c r="C921" s="374" t="s">
        <v>2278</v>
      </c>
      <c r="D921" s="372" t="s">
        <v>2190</v>
      </c>
      <c r="E921" s="373">
        <v>1.25</v>
      </c>
      <c r="F921" s="1190"/>
      <c r="G921" s="371">
        <f t="shared" si="15"/>
        <v>0</v>
      </c>
    </row>
    <row r="922" spans="1:7" s="358" customFormat="1">
      <c r="A922" s="370">
        <v>0</v>
      </c>
      <c r="B922" s="369">
        <v>0</v>
      </c>
      <c r="C922" s="368" t="s">
        <v>2276</v>
      </c>
      <c r="D922" s="366">
        <v>0</v>
      </c>
      <c r="E922" s="367">
        <v>0</v>
      </c>
      <c r="F922" s="1189"/>
      <c r="G922" s="365">
        <f t="shared" si="15"/>
        <v>0</v>
      </c>
    </row>
    <row r="923" spans="1:7" s="358" customFormat="1">
      <c r="A923" s="370">
        <v>0</v>
      </c>
      <c r="B923" s="369">
        <v>0</v>
      </c>
      <c r="C923" s="368" t="s">
        <v>3254</v>
      </c>
      <c r="D923" s="366">
        <v>0</v>
      </c>
      <c r="E923" s="367">
        <v>0</v>
      </c>
      <c r="F923" s="1189"/>
      <c r="G923" s="365">
        <f t="shared" si="15"/>
        <v>0</v>
      </c>
    </row>
    <row r="924" spans="1:7" s="358" customFormat="1" ht="40.5">
      <c r="A924" s="376">
        <v>254</v>
      </c>
      <c r="B924" s="375" t="s">
        <v>2441</v>
      </c>
      <c r="C924" s="374" t="s">
        <v>2273</v>
      </c>
      <c r="D924" s="372" t="s">
        <v>2193</v>
      </c>
      <c r="E924" s="373">
        <v>1</v>
      </c>
      <c r="F924" s="1190"/>
      <c r="G924" s="371">
        <f t="shared" si="15"/>
        <v>0</v>
      </c>
    </row>
    <row r="925" spans="1:7" s="358" customFormat="1">
      <c r="A925" s="370">
        <v>0</v>
      </c>
      <c r="B925" s="369">
        <v>0</v>
      </c>
      <c r="C925" s="368" t="s">
        <v>2192</v>
      </c>
      <c r="D925" s="366">
        <v>0</v>
      </c>
      <c r="E925" s="367">
        <v>0</v>
      </c>
      <c r="F925" s="1189"/>
      <c r="G925" s="365">
        <f t="shared" si="15"/>
        <v>0</v>
      </c>
    </row>
    <row r="926" spans="1:7" s="358" customFormat="1">
      <c r="A926" s="370">
        <v>0</v>
      </c>
      <c r="B926" s="369">
        <v>0</v>
      </c>
      <c r="C926" s="368" t="s">
        <v>3256</v>
      </c>
      <c r="D926" s="366">
        <v>0</v>
      </c>
      <c r="E926" s="367">
        <v>0</v>
      </c>
      <c r="F926" s="1189"/>
      <c r="G926" s="365">
        <f t="shared" si="15"/>
        <v>0</v>
      </c>
    </row>
    <row r="927" spans="1:7" s="358" customFormat="1" ht="135">
      <c r="A927" s="376">
        <v>255</v>
      </c>
      <c r="B927" s="375" t="s">
        <v>2439</v>
      </c>
      <c r="C927" s="374" t="s">
        <v>2381</v>
      </c>
      <c r="D927" s="372" t="s">
        <v>2193</v>
      </c>
      <c r="E927" s="373">
        <v>1</v>
      </c>
      <c r="F927" s="1190"/>
      <c r="G927" s="371">
        <f t="shared" si="15"/>
        <v>0</v>
      </c>
    </row>
    <row r="928" spans="1:7" s="358" customFormat="1">
      <c r="A928" s="370">
        <v>0</v>
      </c>
      <c r="B928" s="369">
        <v>0</v>
      </c>
      <c r="C928" s="368" t="s">
        <v>2192</v>
      </c>
      <c r="D928" s="366">
        <v>0</v>
      </c>
      <c r="E928" s="367">
        <v>0</v>
      </c>
      <c r="F928" s="1189"/>
      <c r="G928" s="365">
        <f t="shared" si="15"/>
        <v>0</v>
      </c>
    </row>
    <row r="929" spans="1:7" s="358" customFormat="1">
      <c r="A929" s="370">
        <v>0</v>
      </c>
      <c r="B929" s="369">
        <v>0</v>
      </c>
      <c r="C929" s="368" t="s">
        <v>3257</v>
      </c>
      <c r="D929" s="366">
        <v>0</v>
      </c>
      <c r="E929" s="367">
        <v>0</v>
      </c>
      <c r="F929" s="1189"/>
      <c r="G929" s="365">
        <f t="shared" si="15"/>
        <v>0</v>
      </c>
    </row>
    <row r="930" spans="1:7" s="358" customFormat="1" ht="54">
      <c r="A930" s="376">
        <v>256</v>
      </c>
      <c r="B930" s="375">
        <v>0</v>
      </c>
      <c r="C930" s="374" t="s">
        <v>2204</v>
      </c>
      <c r="D930" s="372" t="s">
        <v>2190</v>
      </c>
      <c r="E930" s="373">
        <v>17.700000000000003</v>
      </c>
      <c r="F930" s="1190"/>
      <c r="G930" s="371">
        <f t="shared" si="15"/>
        <v>0</v>
      </c>
    </row>
    <row r="931" spans="1:7" s="358" customFormat="1">
      <c r="A931" s="370">
        <v>0</v>
      </c>
      <c r="B931" s="369">
        <v>0</v>
      </c>
      <c r="C931" s="368" t="s">
        <v>2379</v>
      </c>
      <c r="D931" s="366">
        <v>0</v>
      </c>
      <c r="E931" s="367">
        <v>0</v>
      </c>
      <c r="F931" s="1189"/>
      <c r="G931" s="365">
        <f t="shared" si="15"/>
        <v>0</v>
      </c>
    </row>
    <row r="932" spans="1:7" s="358" customFormat="1">
      <c r="A932" s="370">
        <v>0</v>
      </c>
      <c r="B932" s="369">
        <v>0</v>
      </c>
      <c r="C932" s="368" t="s">
        <v>3245</v>
      </c>
      <c r="D932" s="366">
        <v>0</v>
      </c>
      <c r="E932" s="367">
        <v>0</v>
      </c>
      <c r="F932" s="1189"/>
      <c r="G932" s="365">
        <f t="shared" si="15"/>
        <v>0</v>
      </c>
    </row>
    <row r="933" spans="1:7" s="358" customFormat="1" ht="54">
      <c r="A933" s="376">
        <v>257</v>
      </c>
      <c r="B933" s="375">
        <v>0</v>
      </c>
      <c r="C933" s="374" t="s">
        <v>2191</v>
      </c>
      <c r="D933" s="372" t="s">
        <v>2190</v>
      </c>
      <c r="E933" s="373">
        <v>1.62</v>
      </c>
      <c r="F933" s="1190"/>
      <c r="G933" s="371">
        <f t="shared" si="15"/>
        <v>0</v>
      </c>
    </row>
    <row r="934" spans="1:7" s="358" customFormat="1">
      <c r="A934" s="370">
        <v>0</v>
      </c>
      <c r="B934" s="369">
        <v>0</v>
      </c>
      <c r="C934" s="368" t="s">
        <v>2378</v>
      </c>
      <c r="D934" s="366">
        <v>0</v>
      </c>
      <c r="E934" s="367">
        <v>0</v>
      </c>
      <c r="F934" s="1189"/>
      <c r="G934" s="365">
        <f t="shared" si="15"/>
        <v>0</v>
      </c>
    </row>
    <row r="935" spans="1:7" s="358" customFormat="1">
      <c r="A935" s="370">
        <v>0</v>
      </c>
      <c r="B935" s="369">
        <v>0</v>
      </c>
      <c r="C935" s="368" t="s">
        <v>3245</v>
      </c>
      <c r="D935" s="366">
        <v>0</v>
      </c>
      <c r="E935" s="367">
        <v>0</v>
      </c>
      <c r="F935" s="1189"/>
      <c r="G935" s="365">
        <f t="shared" si="15"/>
        <v>0</v>
      </c>
    </row>
    <row r="936" spans="1:7" s="358" customFormat="1" ht="54">
      <c r="A936" s="376">
        <v>258</v>
      </c>
      <c r="B936" s="375">
        <v>0</v>
      </c>
      <c r="C936" s="374" t="s">
        <v>2264</v>
      </c>
      <c r="D936" s="372" t="s">
        <v>256</v>
      </c>
      <c r="E936" s="373">
        <v>1.0010000000000001</v>
      </c>
      <c r="F936" s="1190"/>
      <c r="G936" s="371">
        <f t="shared" si="15"/>
        <v>0</v>
      </c>
    </row>
    <row r="937" spans="1:7" s="358" customFormat="1">
      <c r="A937" s="370">
        <v>0</v>
      </c>
      <c r="B937" s="369">
        <v>0</v>
      </c>
      <c r="C937" s="368" t="s">
        <v>2377</v>
      </c>
      <c r="D937" s="366">
        <v>0</v>
      </c>
      <c r="E937" s="367">
        <v>0</v>
      </c>
      <c r="F937" s="1189"/>
      <c r="G937" s="365">
        <f t="shared" si="15"/>
        <v>0</v>
      </c>
    </row>
    <row r="938" spans="1:7" s="358" customFormat="1">
      <c r="A938" s="370">
        <v>0</v>
      </c>
      <c r="B938" s="369">
        <v>0</v>
      </c>
      <c r="C938" s="368" t="s">
        <v>3245</v>
      </c>
      <c r="D938" s="366">
        <v>0</v>
      </c>
      <c r="E938" s="367">
        <v>0</v>
      </c>
      <c r="F938" s="1189"/>
      <c r="G938" s="365">
        <f t="shared" si="15"/>
        <v>0</v>
      </c>
    </row>
    <row r="939" spans="1:7" s="358" customFormat="1" ht="54">
      <c r="A939" s="376">
        <v>259</v>
      </c>
      <c r="B939" s="375">
        <v>0</v>
      </c>
      <c r="C939" s="374" t="s">
        <v>2260</v>
      </c>
      <c r="D939" s="372" t="s">
        <v>256</v>
      </c>
      <c r="E939" s="373">
        <v>0.75</v>
      </c>
      <c r="F939" s="1190"/>
      <c r="G939" s="371">
        <f t="shared" si="15"/>
        <v>0</v>
      </c>
    </row>
    <row r="940" spans="1:7" s="358" customFormat="1">
      <c r="A940" s="370">
        <v>0</v>
      </c>
      <c r="B940" s="369">
        <v>0</v>
      </c>
      <c r="C940" s="368" t="s">
        <v>2376</v>
      </c>
      <c r="D940" s="366">
        <v>0</v>
      </c>
      <c r="E940" s="367">
        <v>0</v>
      </c>
      <c r="F940" s="1189"/>
      <c r="G940" s="365">
        <f t="shared" si="15"/>
        <v>0</v>
      </c>
    </row>
    <row r="941" spans="1:7" s="358" customFormat="1">
      <c r="A941" s="370">
        <v>0</v>
      </c>
      <c r="B941" s="369">
        <v>0</v>
      </c>
      <c r="C941" s="368" t="s">
        <v>3245</v>
      </c>
      <c r="D941" s="366">
        <v>0</v>
      </c>
      <c r="E941" s="367">
        <v>0</v>
      </c>
      <c r="F941" s="1189"/>
      <c r="G941" s="365">
        <f t="shared" si="15"/>
        <v>0</v>
      </c>
    </row>
    <row r="942" spans="1:7" s="358" customFormat="1" ht="27">
      <c r="A942" s="376">
        <v>260</v>
      </c>
      <c r="B942" s="375">
        <v>0</v>
      </c>
      <c r="C942" s="374" t="s">
        <v>2258</v>
      </c>
      <c r="D942" s="372" t="s">
        <v>2193</v>
      </c>
      <c r="E942" s="373">
        <v>2</v>
      </c>
      <c r="F942" s="1190"/>
      <c r="G942" s="371">
        <f t="shared" si="15"/>
        <v>0</v>
      </c>
    </row>
    <row r="943" spans="1:7" s="358" customFormat="1">
      <c r="A943" s="370">
        <v>0</v>
      </c>
      <c r="B943" s="369">
        <v>0</v>
      </c>
      <c r="C943" s="368" t="s">
        <v>2375</v>
      </c>
      <c r="D943" s="366">
        <v>0</v>
      </c>
      <c r="E943" s="367">
        <v>0</v>
      </c>
      <c r="F943" s="1189"/>
      <c r="G943" s="365">
        <f t="shared" si="15"/>
        <v>0</v>
      </c>
    </row>
    <row r="944" spans="1:7" s="358" customFormat="1">
      <c r="A944" s="370">
        <v>0</v>
      </c>
      <c r="B944" s="369">
        <v>0</v>
      </c>
      <c r="C944" s="368" t="s">
        <v>3245</v>
      </c>
      <c r="D944" s="366">
        <v>0</v>
      </c>
      <c r="E944" s="367">
        <v>0</v>
      </c>
      <c r="F944" s="1189"/>
      <c r="G944" s="365">
        <f t="shared" si="15"/>
        <v>0</v>
      </c>
    </row>
    <row r="945" spans="1:7" s="358" customFormat="1" ht="27">
      <c r="A945" s="376">
        <v>261</v>
      </c>
      <c r="B945" s="375">
        <v>0</v>
      </c>
      <c r="C945" s="374" t="s">
        <v>2256</v>
      </c>
      <c r="D945" s="372" t="s">
        <v>2193</v>
      </c>
      <c r="E945" s="373">
        <v>1</v>
      </c>
      <c r="F945" s="1190"/>
      <c r="G945" s="371">
        <f t="shared" si="15"/>
        <v>0</v>
      </c>
    </row>
    <row r="946" spans="1:7" s="358" customFormat="1">
      <c r="A946" s="370">
        <v>0</v>
      </c>
      <c r="B946" s="369">
        <v>0</v>
      </c>
      <c r="C946" s="368" t="s">
        <v>2192</v>
      </c>
      <c r="D946" s="366">
        <v>0</v>
      </c>
      <c r="E946" s="367">
        <v>0</v>
      </c>
      <c r="F946" s="1189"/>
      <c r="G946" s="365">
        <f t="shared" si="15"/>
        <v>0</v>
      </c>
    </row>
    <row r="947" spans="1:7" s="358" customFormat="1">
      <c r="A947" s="370">
        <v>0</v>
      </c>
      <c r="B947" s="369">
        <v>0</v>
      </c>
      <c r="C947" s="368" t="s">
        <v>3245</v>
      </c>
      <c r="D947" s="366">
        <v>0</v>
      </c>
      <c r="E947" s="367">
        <v>0</v>
      </c>
      <c r="F947" s="1189"/>
      <c r="G947" s="365">
        <f t="shared" si="15"/>
        <v>0</v>
      </c>
    </row>
    <row r="948" spans="1:7" s="358" customFormat="1" ht="40.5">
      <c r="A948" s="376">
        <v>262</v>
      </c>
      <c r="B948" s="375">
        <v>0</v>
      </c>
      <c r="C948" s="374" t="s">
        <v>2188</v>
      </c>
      <c r="D948" s="372" t="s">
        <v>256</v>
      </c>
      <c r="E948" s="373">
        <v>7.48</v>
      </c>
      <c r="F948" s="1190"/>
      <c r="G948" s="371">
        <f t="shared" si="15"/>
        <v>0</v>
      </c>
    </row>
    <row r="949" spans="1:7" s="358" customFormat="1">
      <c r="A949" s="370">
        <v>0</v>
      </c>
      <c r="B949" s="369">
        <v>0</v>
      </c>
      <c r="C949" s="368" t="s">
        <v>2374</v>
      </c>
      <c r="D949" s="366">
        <v>0</v>
      </c>
      <c r="E949" s="367">
        <v>0</v>
      </c>
      <c r="F949" s="1189"/>
      <c r="G949" s="365">
        <f t="shared" si="15"/>
        <v>0</v>
      </c>
    </row>
    <row r="950" spans="1:7" s="358" customFormat="1">
      <c r="A950" s="370">
        <v>0</v>
      </c>
      <c r="B950" s="369">
        <v>0</v>
      </c>
      <c r="C950" s="368" t="s">
        <v>3245</v>
      </c>
      <c r="D950" s="366">
        <v>0</v>
      </c>
      <c r="E950" s="367">
        <v>0</v>
      </c>
      <c r="F950" s="1189"/>
      <c r="G950" s="365">
        <f t="shared" si="15"/>
        <v>0</v>
      </c>
    </row>
    <row r="951" spans="1:7" s="358" customFormat="1" ht="40.5">
      <c r="A951" s="376">
        <v>263</v>
      </c>
      <c r="B951" s="375">
        <v>0</v>
      </c>
      <c r="C951" s="374" t="s">
        <v>2254</v>
      </c>
      <c r="D951" s="372" t="s">
        <v>256</v>
      </c>
      <c r="E951" s="373">
        <v>0.14765485471872028</v>
      </c>
      <c r="F951" s="1190"/>
      <c r="G951" s="371">
        <f t="shared" si="15"/>
        <v>0</v>
      </c>
    </row>
    <row r="952" spans="1:7" s="358" customFormat="1" ht="25.5">
      <c r="A952" s="370">
        <v>0</v>
      </c>
      <c r="B952" s="369">
        <v>0</v>
      </c>
      <c r="C952" s="368" t="s">
        <v>2373</v>
      </c>
      <c r="D952" s="366">
        <v>0</v>
      </c>
      <c r="E952" s="367">
        <v>0</v>
      </c>
      <c r="F952" s="1189"/>
      <c r="G952" s="365">
        <f t="shared" si="15"/>
        <v>0</v>
      </c>
    </row>
    <row r="953" spans="1:7" s="358" customFormat="1">
      <c r="A953" s="370">
        <v>0</v>
      </c>
      <c r="B953" s="369">
        <v>0</v>
      </c>
      <c r="C953" s="368" t="s">
        <v>3245</v>
      </c>
      <c r="D953" s="366">
        <v>0</v>
      </c>
      <c r="E953" s="367">
        <v>0</v>
      </c>
      <c r="F953" s="1189"/>
      <c r="G953" s="365">
        <f t="shared" si="15"/>
        <v>0</v>
      </c>
    </row>
    <row r="954" spans="1:7" s="358" customFormat="1" ht="27">
      <c r="A954" s="376">
        <v>264</v>
      </c>
      <c r="B954" s="375">
        <v>0</v>
      </c>
      <c r="C954" s="374" t="s">
        <v>2252</v>
      </c>
      <c r="D954" s="372" t="s">
        <v>256</v>
      </c>
      <c r="E954" s="373">
        <v>3.5342917352885177E-3</v>
      </c>
      <c r="F954" s="1190"/>
      <c r="G954" s="371">
        <f t="shared" si="15"/>
        <v>0</v>
      </c>
    </row>
    <row r="955" spans="1:7" s="358" customFormat="1">
      <c r="A955" s="370">
        <v>0</v>
      </c>
      <c r="B955" s="369">
        <v>0</v>
      </c>
      <c r="C955" s="368" t="s">
        <v>2372</v>
      </c>
      <c r="D955" s="366">
        <v>0</v>
      </c>
      <c r="E955" s="367">
        <v>0</v>
      </c>
      <c r="F955" s="1189"/>
      <c r="G955" s="365">
        <f t="shared" si="15"/>
        <v>0</v>
      </c>
    </row>
    <row r="956" spans="1:7" s="358" customFormat="1">
      <c r="A956" s="370">
        <v>0</v>
      </c>
      <c r="B956" s="369">
        <v>0</v>
      </c>
      <c r="C956" s="368" t="s">
        <v>3245</v>
      </c>
      <c r="D956" s="366">
        <v>0</v>
      </c>
      <c r="E956" s="367">
        <v>0</v>
      </c>
      <c r="F956" s="1189"/>
      <c r="G956" s="365">
        <f t="shared" si="15"/>
        <v>0</v>
      </c>
    </row>
    <row r="957" spans="1:7" s="358" customFormat="1" ht="51">
      <c r="A957" s="370">
        <v>0</v>
      </c>
      <c r="B957" s="369">
        <v>0</v>
      </c>
      <c r="C957" s="368" t="s">
        <v>2250</v>
      </c>
      <c r="D957" s="366">
        <v>0</v>
      </c>
      <c r="E957" s="367">
        <v>0</v>
      </c>
      <c r="F957" s="1189"/>
      <c r="G957" s="365">
        <f t="shared" si="15"/>
        <v>0</v>
      </c>
    </row>
    <row r="958" spans="1:7" s="358" customFormat="1" ht="15.75">
      <c r="A958" s="379">
        <v>0</v>
      </c>
      <c r="B958" s="378">
        <v>0</v>
      </c>
      <c r="C958" s="377" t="s">
        <v>2437</v>
      </c>
      <c r="D958" s="366">
        <v>0</v>
      </c>
      <c r="E958" s="367">
        <v>0</v>
      </c>
      <c r="F958" s="1189"/>
      <c r="G958" s="365">
        <f t="shared" si="15"/>
        <v>0</v>
      </c>
    </row>
    <row r="959" spans="1:7" s="358" customFormat="1" ht="13.5">
      <c r="A959" s="376">
        <v>265</v>
      </c>
      <c r="B959" s="375" t="s">
        <v>2436</v>
      </c>
      <c r="C959" s="374" t="s">
        <v>2313</v>
      </c>
      <c r="D959" s="372" t="s">
        <v>1988</v>
      </c>
      <c r="E959" s="373">
        <v>1</v>
      </c>
      <c r="F959" s="1190"/>
      <c r="G959" s="371">
        <f t="shared" si="15"/>
        <v>0</v>
      </c>
    </row>
    <row r="960" spans="1:7" s="358" customFormat="1" ht="165.75">
      <c r="A960" s="370">
        <v>0</v>
      </c>
      <c r="B960" s="369">
        <v>0</v>
      </c>
      <c r="C960" s="368" t="s">
        <v>2435</v>
      </c>
      <c r="D960" s="366">
        <v>0</v>
      </c>
      <c r="E960" s="367">
        <v>0</v>
      </c>
      <c r="F960" s="1189"/>
      <c r="G960" s="365">
        <f t="shared" si="15"/>
        <v>0</v>
      </c>
    </row>
    <row r="961" spans="1:7" s="358" customFormat="1" ht="140.25">
      <c r="A961" s="370">
        <v>0</v>
      </c>
      <c r="B961" s="369">
        <v>0</v>
      </c>
      <c r="C961" s="368" t="s">
        <v>2434</v>
      </c>
      <c r="D961" s="366">
        <v>0</v>
      </c>
      <c r="E961" s="367">
        <v>0</v>
      </c>
      <c r="F961" s="1189"/>
      <c r="G961" s="365">
        <f t="shared" si="15"/>
        <v>0</v>
      </c>
    </row>
    <row r="962" spans="1:7" s="358" customFormat="1" ht="89.25">
      <c r="A962" s="370">
        <v>0</v>
      </c>
      <c r="B962" s="369">
        <v>0</v>
      </c>
      <c r="C962" s="368" t="s">
        <v>2433</v>
      </c>
      <c r="D962" s="366">
        <v>0</v>
      </c>
      <c r="E962" s="367">
        <v>0</v>
      </c>
      <c r="F962" s="1189"/>
      <c r="G962" s="365">
        <f t="shared" si="15"/>
        <v>0</v>
      </c>
    </row>
    <row r="963" spans="1:7" s="358" customFormat="1" ht="165.75">
      <c r="A963" s="370">
        <v>0</v>
      </c>
      <c r="B963" s="369">
        <v>0</v>
      </c>
      <c r="C963" s="368" t="s">
        <v>2432</v>
      </c>
      <c r="D963" s="366">
        <v>0</v>
      </c>
      <c r="E963" s="367">
        <v>0</v>
      </c>
      <c r="F963" s="1189"/>
      <c r="G963" s="365">
        <f t="shared" si="15"/>
        <v>0</v>
      </c>
    </row>
    <row r="964" spans="1:7" s="358" customFormat="1">
      <c r="A964" s="370">
        <v>0</v>
      </c>
      <c r="B964" s="369">
        <v>0</v>
      </c>
      <c r="C964" s="368" t="s">
        <v>2192</v>
      </c>
      <c r="D964" s="366">
        <v>0</v>
      </c>
      <c r="E964" s="367">
        <v>0</v>
      </c>
      <c r="F964" s="1189"/>
      <c r="G964" s="365">
        <f t="shared" si="15"/>
        <v>0</v>
      </c>
    </row>
    <row r="965" spans="1:7" s="358" customFormat="1">
      <c r="A965" s="370">
        <v>0</v>
      </c>
      <c r="B965" s="369">
        <v>0</v>
      </c>
      <c r="C965" s="368" t="s">
        <v>3258</v>
      </c>
      <c r="D965" s="366">
        <v>0</v>
      </c>
      <c r="E965" s="367">
        <v>0</v>
      </c>
      <c r="F965" s="1189"/>
      <c r="G965" s="365">
        <f t="shared" si="15"/>
        <v>0</v>
      </c>
    </row>
    <row r="966" spans="1:7" s="358" customFormat="1" ht="13.5">
      <c r="A966" s="376">
        <v>266</v>
      </c>
      <c r="B966" s="375">
        <v>0</v>
      </c>
      <c r="C966" s="374" t="s">
        <v>2308</v>
      </c>
      <c r="D966" s="372" t="s">
        <v>2193</v>
      </c>
      <c r="E966" s="373">
        <v>1</v>
      </c>
      <c r="F966" s="1190"/>
      <c r="G966" s="371">
        <f t="shared" si="15"/>
        <v>0</v>
      </c>
    </row>
    <row r="967" spans="1:7" s="358" customFormat="1">
      <c r="A967" s="370">
        <v>0</v>
      </c>
      <c r="B967" s="369">
        <v>0</v>
      </c>
      <c r="C967" s="368" t="s">
        <v>2192</v>
      </c>
      <c r="D967" s="366">
        <v>0</v>
      </c>
      <c r="E967" s="367">
        <v>0</v>
      </c>
      <c r="F967" s="1189"/>
      <c r="G967" s="365">
        <f t="shared" si="15"/>
        <v>0</v>
      </c>
    </row>
    <row r="968" spans="1:7" s="358" customFormat="1">
      <c r="A968" s="370">
        <v>0</v>
      </c>
      <c r="B968" s="369">
        <v>0</v>
      </c>
      <c r="C968" s="368" t="s">
        <v>3258</v>
      </c>
      <c r="D968" s="366">
        <v>0</v>
      </c>
      <c r="E968" s="367">
        <v>0</v>
      </c>
      <c r="F968" s="1189"/>
      <c r="G968" s="365">
        <f t="shared" si="15"/>
        <v>0</v>
      </c>
    </row>
    <row r="969" spans="1:7" s="358" customFormat="1" ht="54">
      <c r="A969" s="376">
        <v>267</v>
      </c>
      <c r="B969" s="375" t="s">
        <v>2430</v>
      </c>
      <c r="C969" s="374" t="s">
        <v>2305</v>
      </c>
      <c r="D969" s="372" t="s">
        <v>1988</v>
      </c>
      <c r="E969" s="373">
        <v>1</v>
      </c>
      <c r="F969" s="1190"/>
      <c r="G969" s="371">
        <f t="shared" si="15"/>
        <v>0</v>
      </c>
    </row>
    <row r="970" spans="1:7" s="358" customFormat="1">
      <c r="A970" s="370">
        <v>0</v>
      </c>
      <c r="B970" s="369">
        <v>0</v>
      </c>
      <c r="C970" s="368" t="s">
        <v>2192</v>
      </c>
      <c r="D970" s="366">
        <v>0</v>
      </c>
      <c r="E970" s="367">
        <v>0</v>
      </c>
      <c r="F970" s="1189"/>
      <c r="G970" s="365">
        <f t="shared" si="15"/>
        <v>0</v>
      </c>
    </row>
    <row r="971" spans="1:7" s="358" customFormat="1">
      <c r="A971" s="370">
        <v>0</v>
      </c>
      <c r="B971" s="369">
        <v>0</v>
      </c>
      <c r="C971" s="368" t="s">
        <v>3245</v>
      </c>
      <c r="D971" s="366">
        <v>0</v>
      </c>
      <c r="E971" s="367">
        <v>0</v>
      </c>
      <c r="F971" s="1189"/>
      <c r="G971" s="365">
        <f t="shared" si="15"/>
        <v>0</v>
      </c>
    </row>
    <row r="972" spans="1:7" s="358" customFormat="1" ht="27">
      <c r="A972" s="376">
        <v>268</v>
      </c>
      <c r="B972" s="375" t="s">
        <v>2429</v>
      </c>
      <c r="C972" s="374" t="s">
        <v>2303</v>
      </c>
      <c r="D972" s="372" t="s">
        <v>2193</v>
      </c>
      <c r="E972" s="373">
        <v>1</v>
      </c>
      <c r="F972" s="1190"/>
      <c r="G972" s="371">
        <f t="shared" si="15"/>
        <v>0</v>
      </c>
    </row>
    <row r="973" spans="1:7" s="358" customFormat="1">
      <c r="A973" s="370">
        <v>0</v>
      </c>
      <c r="B973" s="369">
        <v>0</v>
      </c>
      <c r="C973" s="368" t="s">
        <v>2192</v>
      </c>
      <c r="D973" s="366">
        <v>0</v>
      </c>
      <c r="E973" s="367">
        <v>0</v>
      </c>
      <c r="F973" s="1189"/>
      <c r="G973" s="365">
        <f t="shared" si="15"/>
        <v>0</v>
      </c>
    </row>
    <row r="974" spans="1:7" s="358" customFormat="1">
      <c r="A974" s="370">
        <v>0</v>
      </c>
      <c r="B974" s="369">
        <v>0</v>
      </c>
      <c r="C974" s="368" t="s">
        <v>3245</v>
      </c>
      <c r="D974" s="366">
        <v>0</v>
      </c>
      <c r="E974" s="367">
        <v>0</v>
      </c>
      <c r="F974" s="1189"/>
      <c r="G974" s="365">
        <f t="shared" si="15"/>
        <v>0</v>
      </c>
    </row>
    <row r="975" spans="1:7" s="358" customFormat="1" ht="27">
      <c r="A975" s="376">
        <v>269</v>
      </c>
      <c r="B975" s="375" t="s">
        <v>2428</v>
      </c>
      <c r="C975" s="374" t="s">
        <v>2300</v>
      </c>
      <c r="D975" s="372" t="s">
        <v>2193</v>
      </c>
      <c r="E975" s="373">
        <v>1</v>
      </c>
      <c r="F975" s="1190"/>
      <c r="G975" s="371">
        <f t="shared" si="15"/>
        <v>0</v>
      </c>
    </row>
    <row r="976" spans="1:7" s="358" customFormat="1">
      <c r="A976" s="370">
        <v>0</v>
      </c>
      <c r="B976" s="369">
        <v>0</v>
      </c>
      <c r="C976" s="368" t="s">
        <v>2192</v>
      </c>
      <c r="D976" s="366">
        <v>0</v>
      </c>
      <c r="E976" s="367">
        <v>0</v>
      </c>
      <c r="F976" s="1189"/>
      <c r="G976" s="365">
        <f t="shared" si="15"/>
        <v>0</v>
      </c>
    </row>
    <row r="977" spans="1:7" s="358" customFormat="1">
      <c r="A977" s="370">
        <v>0</v>
      </c>
      <c r="B977" s="369">
        <v>0</v>
      </c>
      <c r="C977" s="368" t="s">
        <v>3245</v>
      </c>
      <c r="D977" s="366">
        <v>0</v>
      </c>
      <c r="E977" s="367">
        <v>0</v>
      </c>
      <c r="F977" s="1189"/>
      <c r="G977" s="365">
        <f t="shared" si="15"/>
        <v>0</v>
      </c>
    </row>
    <row r="978" spans="1:7" s="358" customFormat="1" ht="27">
      <c r="A978" s="376">
        <v>270</v>
      </c>
      <c r="B978" s="375" t="s">
        <v>2427</v>
      </c>
      <c r="C978" s="374" t="s">
        <v>2300</v>
      </c>
      <c r="D978" s="372" t="s">
        <v>2193</v>
      </c>
      <c r="E978" s="373">
        <v>1</v>
      </c>
      <c r="F978" s="1190"/>
      <c r="G978" s="371">
        <f t="shared" si="15"/>
        <v>0</v>
      </c>
    </row>
    <row r="979" spans="1:7" s="358" customFormat="1">
      <c r="A979" s="370">
        <v>0</v>
      </c>
      <c r="B979" s="369">
        <v>0</v>
      </c>
      <c r="C979" s="368" t="s">
        <v>2192</v>
      </c>
      <c r="D979" s="366">
        <v>0</v>
      </c>
      <c r="E979" s="367">
        <v>0</v>
      </c>
      <c r="F979" s="1189"/>
      <c r="G979" s="365">
        <f t="shared" ref="G979:G1042" si="16">E979*F979</f>
        <v>0</v>
      </c>
    </row>
    <row r="980" spans="1:7" s="358" customFormat="1">
      <c r="A980" s="370">
        <v>0</v>
      </c>
      <c r="B980" s="369">
        <v>0</v>
      </c>
      <c r="C980" s="368" t="s">
        <v>3245</v>
      </c>
      <c r="D980" s="366">
        <v>0</v>
      </c>
      <c r="E980" s="367">
        <v>0</v>
      </c>
      <c r="F980" s="1189"/>
      <c r="G980" s="365">
        <f t="shared" si="16"/>
        <v>0</v>
      </c>
    </row>
    <row r="981" spans="1:7" s="358" customFormat="1" ht="27">
      <c r="A981" s="376">
        <v>271</v>
      </c>
      <c r="B981" s="375" t="s">
        <v>2426</v>
      </c>
      <c r="C981" s="374" t="s">
        <v>2298</v>
      </c>
      <c r="D981" s="372" t="s">
        <v>2193</v>
      </c>
      <c r="E981" s="373">
        <v>1</v>
      </c>
      <c r="F981" s="1190"/>
      <c r="G981" s="371">
        <f t="shared" si="16"/>
        <v>0</v>
      </c>
    </row>
    <row r="982" spans="1:7" s="358" customFormat="1">
      <c r="A982" s="370">
        <v>0</v>
      </c>
      <c r="B982" s="369">
        <v>0</v>
      </c>
      <c r="C982" s="368" t="s">
        <v>2192</v>
      </c>
      <c r="D982" s="366">
        <v>0</v>
      </c>
      <c r="E982" s="367">
        <v>0</v>
      </c>
      <c r="F982" s="1189"/>
      <c r="G982" s="365">
        <f t="shared" si="16"/>
        <v>0</v>
      </c>
    </row>
    <row r="983" spans="1:7" s="358" customFormat="1">
      <c r="A983" s="370">
        <v>0</v>
      </c>
      <c r="B983" s="369">
        <v>0</v>
      </c>
      <c r="C983" s="368" t="s">
        <v>3245</v>
      </c>
      <c r="D983" s="366">
        <v>0</v>
      </c>
      <c r="E983" s="367">
        <v>0</v>
      </c>
      <c r="F983" s="1189"/>
      <c r="G983" s="365">
        <f t="shared" si="16"/>
        <v>0</v>
      </c>
    </row>
    <row r="984" spans="1:7" s="358" customFormat="1" ht="108">
      <c r="A984" s="376">
        <v>272</v>
      </c>
      <c r="B984" s="375" t="s">
        <v>2425</v>
      </c>
      <c r="C984" s="374" t="s">
        <v>2296</v>
      </c>
      <c r="D984" s="372" t="s">
        <v>2193</v>
      </c>
      <c r="E984" s="373">
        <v>2</v>
      </c>
      <c r="F984" s="1190"/>
      <c r="G984" s="371">
        <f t="shared" si="16"/>
        <v>0</v>
      </c>
    </row>
    <row r="985" spans="1:7" s="358" customFormat="1">
      <c r="A985" s="370">
        <v>0</v>
      </c>
      <c r="B985" s="369">
        <v>0</v>
      </c>
      <c r="C985" s="368" t="s">
        <v>2217</v>
      </c>
      <c r="D985" s="366">
        <v>0</v>
      </c>
      <c r="E985" s="367">
        <v>0</v>
      </c>
      <c r="F985" s="1189"/>
      <c r="G985" s="365">
        <f t="shared" si="16"/>
        <v>0</v>
      </c>
    </row>
    <row r="986" spans="1:7" s="358" customFormat="1">
      <c r="A986" s="370">
        <v>0</v>
      </c>
      <c r="B986" s="369">
        <v>0</v>
      </c>
      <c r="C986" s="368" t="s">
        <v>3245</v>
      </c>
      <c r="D986" s="366">
        <v>0</v>
      </c>
      <c r="E986" s="367">
        <v>0</v>
      </c>
      <c r="F986" s="1189"/>
      <c r="G986" s="365">
        <f t="shared" si="16"/>
        <v>0</v>
      </c>
    </row>
    <row r="987" spans="1:7" s="358" customFormat="1" ht="40.5">
      <c r="A987" s="376">
        <v>273</v>
      </c>
      <c r="B987" s="375" t="s">
        <v>2424</v>
      </c>
      <c r="C987" s="374" t="s">
        <v>2294</v>
      </c>
      <c r="D987" s="372" t="s">
        <v>2193</v>
      </c>
      <c r="E987" s="373">
        <v>1</v>
      </c>
      <c r="F987" s="1190"/>
      <c r="G987" s="371">
        <f t="shared" si="16"/>
        <v>0</v>
      </c>
    </row>
    <row r="988" spans="1:7" s="358" customFormat="1">
      <c r="A988" s="370">
        <v>0</v>
      </c>
      <c r="B988" s="369">
        <v>0</v>
      </c>
      <c r="C988" s="368" t="s">
        <v>2192</v>
      </c>
      <c r="D988" s="366">
        <v>0</v>
      </c>
      <c r="E988" s="367">
        <v>0</v>
      </c>
      <c r="F988" s="1189"/>
      <c r="G988" s="365">
        <f t="shared" si="16"/>
        <v>0</v>
      </c>
    </row>
    <row r="989" spans="1:7" s="358" customFormat="1">
      <c r="A989" s="370">
        <v>0</v>
      </c>
      <c r="B989" s="369">
        <v>0</v>
      </c>
      <c r="C989" s="368" t="s">
        <v>3259</v>
      </c>
      <c r="D989" s="366">
        <v>0</v>
      </c>
      <c r="E989" s="367">
        <v>0</v>
      </c>
      <c r="F989" s="1189"/>
      <c r="G989" s="365">
        <f t="shared" si="16"/>
        <v>0</v>
      </c>
    </row>
    <row r="990" spans="1:7" s="358" customFormat="1" ht="40.5">
      <c r="A990" s="376">
        <v>274</v>
      </c>
      <c r="B990" s="375" t="s">
        <v>2422</v>
      </c>
      <c r="C990" s="374" t="s">
        <v>2291</v>
      </c>
      <c r="D990" s="372" t="s">
        <v>2193</v>
      </c>
      <c r="E990" s="373">
        <v>1</v>
      </c>
      <c r="F990" s="1190"/>
      <c r="G990" s="371">
        <f t="shared" si="16"/>
        <v>0</v>
      </c>
    </row>
    <row r="991" spans="1:7" s="358" customFormat="1">
      <c r="A991" s="370">
        <v>0</v>
      </c>
      <c r="B991" s="369">
        <v>0</v>
      </c>
      <c r="C991" s="368" t="s">
        <v>2192</v>
      </c>
      <c r="D991" s="366">
        <v>0</v>
      </c>
      <c r="E991" s="367">
        <v>0</v>
      </c>
      <c r="F991" s="1189"/>
      <c r="G991" s="365">
        <f t="shared" si="16"/>
        <v>0</v>
      </c>
    </row>
    <row r="992" spans="1:7" s="358" customFormat="1">
      <c r="A992" s="370">
        <v>0</v>
      </c>
      <c r="B992" s="369">
        <v>0</v>
      </c>
      <c r="C992" s="368" t="s">
        <v>3260</v>
      </c>
      <c r="D992" s="366">
        <v>0</v>
      </c>
      <c r="E992" s="367">
        <v>0</v>
      </c>
      <c r="F992" s="1189"/>
      <c r="G992" s="365">
        <f t="shared" si="16"/>
        <v>0</v>
      </c>
    </row>
    <row r="993" spans="1:7" s="358" customFormat="1" ht="81">
      <c r="A993" s="376">
        <v>275</v>
      </c>
      <c r="B993" s="375" t="s">
        <v>2421</v>
      </c>
      <c r="C993" s="374" t="s">
        <v>2289</v>
      </c>
      <c r="D993" s="372" t="s">
        <v>2193</v>
      </c>
      <c r="E993" s="373">
        <v>1</v>
      </c>
      <c r="F993" s="1190"/>
      <c r="G993" s="371">
        <f t="shared" si="16"/>
        <v>0</v>
      </c>
    </row>
    <row r="994" spans="1:7" s="358" customFormat="1">
      <c r="A994" s="370">
        <v>0</v>
      </c>
      <c r="B994" s="369">
        <v>0</v>
      </c>
      <c r="C994" s="368" t="s">
        <v>2192</v>
      </c>
      <c r="D994" s="366">
        <v>0</v>
      </c>
      <c r="E994" s="367">
        <v>0</v>
      </c>
      <c r="F994" s="1189"/>
      <c r="G994" s="365">
        <f t="shared" si="16"/>
        <v>0</v>
      </c>
    </row>
    <row r="995" spans="1:7" s="358" customFormat="1">
      <c r="A995" s="370">
        <v>0</v>
      </c>
      <c r="B995" s="369">
        <v>0</v>
      </c>
      <c r="C995" s="368" t="s">
        <v>3245</v>
      </c>
      <c r="D995" s="366">
        <v>0</v>
      </c>
      <c r="E995" s="367">
        <v>0</v>
      </c>
      <c r="F995" s="1189"/>
      <c r="G995" s="365">
        <f t="shared" si="16"/>
        <v>0</v>
      </c>
    </row>
    <row r="996" spans="1:7" s="358" customFormat="1" ht="27">
      <c r="A996" s="376">
        <v>276</v>
      </c>
      <c r="B996" s="375" t="s">
        <v>2420</v>
      </c>
      <c r="C996" s="374" t="s">
        <v>2287</v>
      </c>
      <c r="D996" s="372" t="s">
        <v>2193</v>
      </c>
      <c r="E996" s="373">
        <v>3</v>
      </c>
      <c r="F996" s="1190"/>
      <c r="G996" s="371">
        <f t="shared" si="16"/>
        <v>0</v>
      </c>
    </row>
    <row r="997" spans="1:7" s="358" customFormat="1">
      <c r="A997" s="370">
        <v>0</v>
      </c>
      <c r="B997" s="369">
        <v>0</v>
      </c>
      <c r="C997" s="368" t="s">
        <v>2192</v>
      </c>
      <c r="D997" s="366">
        <v>0</v>
      </c>
      <c r="E997" s="367">
        <v>0</v>
      </c>
      <c r="F997" s="1189"/>
      <c r="G997" s="365">
        <f t="shared" si="16"/>
        <v>0</v>
      </c>
    </row>
    <row r="998" spans="1:7" s="358" customFormat="1">
      <c r="A998" s="370">
        <v>0</v>
      </c>
      <c r="B998" s="369">
        <v>0</v>
      </c>
      <c r="C998" s="368" t="s">
        <v>3261</v>
      </c>
      <c r="D998" s="366">
        <v>0</v>
      </c>
      <c r="E998" s="367">
        <v>0</v>
      </c>
      <c r="F998" s="1189"/>
      <c r="G998" s="365">
        <f t="shared" si="16"/>
        <v>0</v>
      </c>
    </row>
    <row r="999" spans="1:7" s="358" customFormat="1">
      <c r="A999" s="370">
        <v>0</v>
      </c>
      <c r="B999" s="369">
        <v>0</v>
      </c>
      <c r="C999" s="368" t="s">
        <v>2217</v>
      </c>
      <c r="D999" s="366">
        <v>0</v>
      </c>
      <c r="E999" s="367">
        <v>0</v>
      </c>
      <c r="F999" s="1189"/>
      <c r="G999" s="365">
        <f t="shared" si="16"/>
        <v>0</v>
      </c>
    </row>
    <row r="1000" spans="1:7" s="358" customFormat="1">
      <c r="A1000" s="370">
        <v>0</v>
      </c>
      <c r="B1000" s="369">
        <v>0</v>
      </c>
      <c r="C1000" s="368" t="s">
        <v>3262</v>
      </c>
      <c r="D1000" s="366">
        <v>0</v>
      </c>
      <c r="E1000" s="367">
        <v>0</v>
      </c>
      <c r="F1000" s="1189"/>
      <c r="G1000" s="365">
        <f t="shared" si="16"/>
        <v>0</v>
      </c>
    </row>
    <row r="1001" spans="1:7" s="358" customFormat="1" ht="27">
      <c r="A1001" s="376">
        <v>277</v>
      </c>
      <c r="B1001" s="375" t="s">
        <v>2419</v>
      </c>
      <c r="C1001" s="374" t="s">
        <v>2285</v>
      </c>
      <c r="D1001" s="372" t="s">
        <v>2193</v>
      </c>
      <c r="E1001" s="373">
        <v>1</v>
      </c>
      <c r="F1001" s="1190"/>
      <c r="G1001" s="371">
        <f t="shared" si="16"/>
        <v>0</v>
      </c>
    </row>
    <row r="1002" spans="1:7" s="358" customFormat="1">
      <c r="A1002" s="370">
        <v>0</v>
      </c>
      <c r="B1002" s="369">
        <v>0</v>
      </c>
      <c r="C1002" s="368" t="s">
        <v>2192</v>
      </c>
      <c r="D1002" s="366">
        <v>0</v>
      </c>
      <c r="E1002" s="367">
        <v>0</v>
      </c>
      <c r="F1002" s="1189"/>
      <c r="G1002" s="365">
        <f t="shared" si="16"/>
        <v>0</v>
      </c>
    </row>
    <row r="1003" spans="1:7" s="358" customFormat="1">
      <c r="A1003" s="370">
        <v>0</v>
      </c>
      <c r="B1003" s="369">
        <v>0</v>
      </c>
      <c r="C1003" s="368" t="s">
        <v>3260</v>
      </c>
      <c r="D1003" s="366">
        <v>0</v>
      </c>
      <c r="E1003" s="367">
        <v>0</v>
      </c>
      <c r="F1003" s="1189"/>
      <c r="G1003" s="365">
        <f t="shared" si="16"/>
        <v>0</v>
      </c>
    </row>
    <row r="1004" spans="1:7" s="358" customFormat="1" ht="27">
      <c r="A1004" s="376">
        <v>278</v>
      </c>
      <c r="B1004" s="375" t="s">
        <v>2418</v>
      </c>
      <c r="C1004" s="374" t="s">
        <v>2283</v>
      </c>
      <c r="D1004" s="372" t="s">
        <v>2190</v>
      </c>
      <c r="E1004" s="373">
        <v>3.75</v>
      </c>
      <c r="F1004" s="1190"/>
      <c r="G1004" s="371">
        <f t="shared" si="16"/>
        <v>0</v>
      </c>
    </row>
    <row r="1005" spans="1:7" s="358" customFormat="1">
      <c r="A1005" s="370">
        <v>0</v>
      </c>
      <c r="B1005" s="369">
        <v>0</v>
      </c>
      <c r="C1005" s="368" t="s">
        <v>2276</v>
      </c>
      <c r="D1005" s="366">
        <v>0</v>
      </c>
      <c r="E1005" s="367">
        <v>0</v>
      </c>
      <c r="F1005" s="1189"/>
      <c r="G1005" s="365">
        <f t="shared" si="16"/>
        <v>0</v>
      </c>
    </row>
    <row r="1006" spans="1:7" s="358" customFormat="1">
      <c r="A1006" s="370">
        <v>0</v>
      </c>
      <c r="B1006" s="369">
        <v>0</v>
      </c>
      <c r="C1006" s="368" t="s">
        <v>3261</v>
      </c>
      <c r="D1006" s="366">
        <v>0</v>
      </c>
      <c r="E1006" s="367">
        <v>0</v>
      </c>
      <c r="F1006" s="1189"/>
      <c r="G1006" s="365">
        <f t="shared" si="16"/>
        <v>0</v>
      </c>
    </row>
    <row r="1007" spans="1:7" s="358" customFormat="1">
      <c r="A1007" s="370">
        <v>0</v>
      </c>
      <c r="B1007" s="369">
        <v>0</v>
      </c>
      <c r="C1007" s="368" t="s">
        <v>2281</v>
      </c>
      <c r="D1007" s="366">
        <v>0</v>
      </c>
      <c r="E1007" s="367">
        <v>0</v>
      </c>
      <c r="F1007" s="1189"/>
      <c r="G1007" s="365">
        <f t="shared" si="16"/>
        <v>0</v>
      </c>
    </row>
    <row r="1008" spans="1:7" s="358" customFormat="1">
      <c r="A1008" s="370">
        <v>0</v>
      </c>
      <c r="B1008" s="369">
        <v>0</v>
      </c>
      <c r="C1008" s="368" t="s">
        <v>3262</v>
      </c>
      <c r="D1008" s="366">
        <v>0</v>
      </c>
      <c r="E1008" s="367">
        <v>0</v>
      </c>
      <c r="F1008" s="1189"/>
      <c r="G1008" s="365">
        <f t="shared" si="16"/>
        <v>0</v>
      </c>
    </row>
    <row r="1009" spans="1:7" s="358" customFormat="1" ht="27">
      <c r="A1009" s="376">
        <v>279</v>
      </c>
      <c r="B1009" s="375" t="s">
        <v>2415</v>
      </c>
      <c r="C1009" s="374" t="s">
        <v>2278</v>
      </c>
      <c r="D1009" s="372" t="s">
        <v>2190</v>
      </c>
      <c r="E1009" s="373">
        <v>2.75</v>
      </c>
      <c r="F1009" s="1190"/>
      <c r="G1009" s="371">
        <f t="shared" si="16"/>
        <v>0</v>
      </c>
    </row>
    <row r="1010" spans="1:7" s="358" customFormat="1">
      <c r="A1010" s="370">
        <v>0</v>
      </c>
      <c r="B1010" s="369">
        <v>0</v>
      </c>
      <c r="C1010" s="368" t="s">
        <v>2277</v>
      </c>
      <c r="D1010" s="366">
        <v>0</v>
      </c>
      <c r="E1010" s="367">
        <v>0</v>
      </c>
      <c r="F1010" s="1189"/>
      <c r="G1010" s="365">
        <f t="shared" si="16"/>
        <v>0</v>
      </c>
    </row>
    <row r="1011" spans="1:7" s="358" customFormat="1">
      <c r="A1011" s="370">
        <v>0</v>
      </c>
      <c r="B1011" s="369">
        <v>0</v>
      </c>
      <c r="C1011" s="368" t="s">
        <v>3263</v>
      </c>
      <c r="D1011" s="366">
        <v>0</v>
      </c>
      <c r="E1011" s="367">
        <v>0</v>
      </c>
      <c r="F1011" s="1189"/>
      <c r="G1011" s="365">
        <f t="shared" si="16"/>
        <v>0</v>
      </c>
    </row>
    <row r="1012" spans="1:7" s="358" customFormat="1">
      <c r="A1012" s="370">
        <v>0</v>
      </c>
      <c r="B1012" s="369">
        <v>0</v>
      </c>
      <c r="C1012" s="368" t="s">
        <v>2276</v>
      </c>
      <c r="D1012" s="366">
        <v>0</v>
      </c>
      <c r="E1012" s="367">
        <v>0</v>
      </c>
      <c r="F1012" s="1189"/>
      <c r="G1012" s="365">
        <f t="shared" si="16"/>
        <v>0</v>
      </c>
    </row>
    <row r="1013" spans="1:7" s="358" customFormat="1">
      <c r="A1013" s="370">
        <v>0</v>
      </c>
      <c r="B1013" s="369">
        <v>0</v>
      </c>
      <c r="C1013" s="368" t="s">
        <v>3260</v>
      </c>
      <c r="D1013" s="366">
        <v>0</v>
      </c>
      <c r="E1013" s="367">
        <v>0</v>
      </c>
      <c r="F1013" s="1189"/>
      <c r="G1013" s="365">
        <f t="shared" si="16"/>
        <v>0</v>
      </c>
    </row>
    <row r="1014" spans="1:7" s="358" customFormat="1" ht="40.5">
      <c r="A1014" s="376">
        <v>280</v>
      </c>
      <c r="B1014" s="375" t="s">
        <v>2413</v>
      </c>
      <c r="C1014" s="374" t="s">
        <v>2273</v>
      </c>
      <c r="D1014" s="372" t="s">
        <v>2193</v>
      </c>
      <c r="E1014" s="373">
        <v>1</v>
      </c>
      <c r="F1014" s="1190"/>
      <c r="G1014" s="371">
        <f t="shared" si="16"/>
        <v>0</v>
      </c>
    </row>
    <row r="1015" spans="1:7" s="358" customFormat="1">
      <c r="A1015" s="370">
        <v>0</v>
      </c>
      <c r="B1015" s="369">
        <v>0</v>
      </c>
      <c r="C1015" s="368" t="s">
        <v>2192</v>
      </c>
      <c r="D1015" s="366">
        <v>0</v>
      </c>
      <c r="E1015" s="367">
        <v>0</v>
      </c>
      <c r="F1015" s="1189"/>
      <c r="G1015" s="365">
        <f t="shared" si="16"/>
        <v>0</v>
      </c>
    </row>
    <row r="1016" spans="1:7" s="358" customFormat="1">
      <c r="A1016" s="370">
        <v>0</v>
      </c>
      <c r="B1016" s="369">
        <v>0</v>
      </c>
      <c r="C1016" s="368" t="s">
        <v>3264</v>
      </c>
      <c r="D1016" s="366">
        <v>0</v>
      </c>
      <c r="E1016" s="367">
        <v>0</v>
      </c>
      <c r="F1016" s="1189"/>
      <c r="G1016" s="365">
        <f t="shared" si="16"/>
        <v>0</v>
      </c>
    </row>
    <row r="1017" spans="1:7" s="358" customFormat="1" ht="135">
      <c r="A1017" s="376">
        <v>281</v>
      </c>
      <c r="B1017" s="375" t="s">
        <v>2411</v>
      </c>
      <c r="C1017" s="374" t="s">
        <v>2270</v>
      </c>
      <c r="D1017" s="372" t="s">
        <v>2193</v>
      </c>
      <c r="E1017" s="373">
        <v>1</v>
      </c>
      <c r="F1017" s="1190"/>
      <c r="G1017" s="371">
        <f t="shared" si="16"/>
        <v>0</v>
      </c>
    </row>
    <row r="1018" spans="1:7" s="358" customFormat="1">
      <c r="A1018" s="370">
        <v>0</v>
      </c>
      <c r="B1018" s="369">
        <v>0</v>
      </c>
      <c r="C1018" s="368" t="s">
        <v>2192</v>
      </c>
      <c r="D1018" s="366">
        <v>0</v>
      </c>
      <c r="E1018" s="367">
        <v>0</v>
      </c>
      <c r="F1018" s="1189"/>
      <c r="G1018" s="365">
        <f t="shared" si="16"/>
        <v>0</v>
      </c>
    </row>
    <row r="1019" spans="1:7" s="358" customFormat="1">
      <c r="A1019" s="370">
        <v>0</v>
      </c>
      <c r="B1019" s="369">
        <v>0</v>
      </c>
      <c r="C1019" s="368" t="s">
        <v>3263</v>
      </c>
      <c r="D1019" s="366">
        <v>0</v>
      </c>
      <c r="E1019" s="367">
        <v>0</v>
      </c>
      <c r="F1019" s="1189"/>
      <c r="G1019" s="365">
        <f t="shared" si="16"/>
        <v>0</v>
      </c>
    </row>
    <row r="1020" spans="1:7" s="358" customFormat="1" ht="54">
      <c r="A1020" s="376">
        <v>282</v>
      </c>
      <c r="B1020" s="375">
        <v>0</v>
      </c>
      <c r="C1020" s="374" t="s">
        <v>2204</v>
      </c>
      <c r="D1020" s="372" t="s">
        <v>2190</v>
      </c>
      <c r="E1020" s="373">
        <v>6.97</v>
      </c>
      <c r="F1020" s="1190"/>
      <c r="G1020" s="371">
        <f t="shared" si="16"/>
        <v>0</v>
      </c>
    </row>
    <row r="1021" spans="1:7" s="358" customFormat="1">
      <c r="A1021" s="370">
        <v>0</v>
      </c>
      <c r="B1021" s="369">
        <v>0</v>
      </c>
      <c r="C1021" s="368" t="s">
        <v>2268</v>
      </c>
      <c r="D1021" s="366">
        <v>0</v>
      </c>
      <c r="E1021" s="367">
        <v>0</v>
      </c>
      <c r="F1021" s="1189"/>
      <c r="G1021" s="365">
        <f t="shared" si="16"/>
        <v>0</v>
      </c>
    </row>
    <row r="1022" spans="1:7" s="358" customFormat="1">
      <c r="A1022" s="370">
        <v>0</v>
      </c>
      <c r="B1022" s="369">
        <v>0</v>
      </c>
      <c r="C1022" s="368" t="s">
        <v>3245</v>
      </c>
      <c r="D1022" s="366">
        <v>0</v>
      </c>
      <c r="E1022" s="367">
        <v>0</v>
      </c>
      <c r="F1022" s="1189"/>
      <c r="G1022" s="365">
        <f t="shared" si="16"/>
        <v>0</v>
      </c>
    </row>
    <row r="1023" spans="1:7" s="358" customFormat="1" ht="54">
      <c r="A1023" s="376">
        <v>283</v>
      </c>
      <c r="B1023" s="375">
        <v>0</v>
      </c>
      <c r="C1023" s="374" t="s">
        <v>2191</v>
      </c>
      <c r="D1023" s="372" t="s">
        <v>2190</v>
      </c>
      <c r="E1023" s="373">
        <v>18.240000000000002</v>
      </c>
      <c r="F1023" s="1190"/>
      <c r="G1023" s="371">
        <f t="shared" si="16"/>
        <v>0</v>
      </c>
    </row>
    <row r="1024" spans="1:7" s="358" customFormat="1">
      <c r="A1024" s="370">
        <v>0</v>
      </c>
      <c r="B1024" s="369">
        <v>0</v>
      </c>
      <c r="C1024" s="368" t="s">
        <v>2267</v>
      </c>
      <c r="D1024" s="366">
        <v>0</v>
      </c>
      <c r="E1024" s="367">
        <v>0</v>
      </c>
      <c r="F1024" s="1189"/>
      <c r="G1024" s="365">
        <f t="shared" si="16"/>
        <v>0</v>
      </c>
    </row>
    <row r="1025" spans="1:7" s="358" customFormat="1">
      <c r="A1025" s="370">
        <v>0</v>
      </c>
      <c r="B1025" s="369">
        <v>0</v>
      </c>
      <c r="C1025" s="368" t="s">
        <v>3245</v>
      </c>
      <c r="D1025" s="366">
        <v>0</v>
      </c>
      <c r="E1025" s="367">
        <v>0</v>
      </c>
      <c r="F1025" s="1189"/>
      <c r="G1025" s="365">
        <f t="shared" si="16"/>
        <v>0</v>
      </c>
    </row>
    <row r="1026" spans="1:7" s="358" customFormat="1" ht="54">
      <c r="A1026" s="376">
        <v>284</v>
      </c>
      <c r="B1026" s="375">
        <v>0</v>
      </c>
      <c r="C1026" s="374" t="s">
        <v>2266</v>
      </c>
      <c r="D1026" s="372" t="s">
        <v>2190</v>
      </c>
      <c r="E1026" s="373">
        <v>1.58</v>
      </c>
      <c r="F1026" s="1190"/>
      <c r="G1026" s="371">
        <f t="shared" si="16"/>
        <v>0</v>
      </c>
    </row>
    <row r="1027" spans="1:7" s="358" customFormat="1">
      <c r="A1027" s="370">
        <v>0</v>
      </c>
      <c r="B1027" s="369">
        <v>0</v>
      </c>
      <c r="C1027" s="368" t="s">
        <v>2265</v>
      </c>
      <c r="D1027" s="366">
        <v>0</v>
      </c>
      <c r="E1027" s="367">
        <v>0</v>
      </c>
      <c r="F1027" s="1189"/>
      <c r="G1027" s="365">
        <f t="shared" si="16"/>
        <v>0</v>
      </c>
    </row>
    <row r="1028" spans="1:7" s="358" customFormat="1">
      <c r="A1028" s="370">
        <v>0</v>
      </c>
      <c r="B1028" s="369">
        <v>0</v>
      </c>
      <c r="C1028" s="368" t="s">
        <v>3245</v>
      </c>
      <c r="D1028" s="366">
        <v>0</v>
      </c>
      <c r="E1028" s="367">
        <v>0</v>
      </c>
      <c r="F1028" s="1189"/>
      <c r="G1028" s="365">
        <f t="shared" si="16"/>
        <v>0</v>
      </c>
    </row>
    <row r="1029" spans="1:7" s="358" customFormat="1" ht="54">
      <c r="A1029" s="376">
        <v>285</v>
      </c>
      <c r="B1029" s="375">
        <v>0</v>
      </c>
      <c r="C1029" s="374" t="s">
        <v>2264</v>
      </c>
      <c r="D1029" s="372" t="s">
        <v>256</v>
      </c>
      <c r="E1029" s="373">
        <v>0.39</v>
      </c>
      <c r="F1029" s="1190"/>
      <c r="G1029" s="371">
        <f t="shared" si="16"/>
        <v>0</v>
      </c>
    </row>
    <row r="1030" spans="1:7" s="358" customFormat="1">
      <c r="A1030" s="370">
        <v>0</v>
      </c>
      <c r="B1030" s="369">
        <v>0</v>
      </c>
      <c r="C1030" s="368" t="s">
        <v>2263</v>
      </c>
      <c r="D1030" s="366">
        <v>0</v>
      </c>
      <c r="E1030" s="367">
        <v>0</v>
      </c>
      <c r="F1030" s="1189"/>
      <c r="G1030" s="365">
        <f t="shared" si="16"/>
        <v>0</v>
      </c>
    </row>
    <row r="1031" spans="1:7" s="358" customFormat="1">
      <c r="A1031" s="370">
        <v>0</v>
      </c>
      <c r="B1031" s="369">
        <v>0</v>
      </c>
      <c r="C1031" s="368" t="s">
        <v>3245</v>
      </c>
      <c r="D1031" s="366">
        <v>0</v>
      </c>
      <c r="E1031" s="367">
        <v>0</v>
      </c>
      <c r="F1031" s="1189"/>
      <c r="G1031" s="365">
        <f t="shared" si="16"/>
        <v>0</v>
      </c>
    </row>
    <row r="1032" spans="1:7" s="358" customFormat="1" ht="54">
      <c r="A1032" s="376">
        <v>286</v>
      </c>
      <c r="B1032" s="375">
        <v>0</v>
      </c>
      <c r="C1032" s="374" t="s">
        <v>2262</v>
      </c>
      <c r="D1032" s="372" t="s">
        <v>256</v>
      </c>
      <c r="E1032" s="373">
        <v>0.32550000000000001</v>
      </c>
      <c r="F1032" s="1190"/>
      <c r="G1032" s="371">
        <f t="shared" si="16"/>
        <v>0</v>
      </c>
    </row>
    <row r="1033" spans="1:7" s="358" customFormat="1">
      <c r="A1033" s="370">
        <v>0</v>
      </c>
      <c r="B1033" s="369">
        <v>0</v>
      </c>
      <c r="C1033" s="368" t="s">
        <v>2261</v>
      </c>
      <c r="D1033" s="366">
        <v>0</v>
      </c>
      <c r="E1033" s="367">
        <v>0</v>
      </c>
      <c r="F1033" s="1189"/>
      <c r="G1033" s="365">
        <f t="shared" si="16"/>
        <v>0</v>
      </c>
    </row>
    <row r="1034" spans="1:7" s="358" customFormat="1">
      <c r="A1034" s="370">
        <v>0</v>
      </c>
      <c r="B1034" s="369">
        <v>0</v>
      </c>
      <c r="C1034" s="368" t="s">
        <v>3245</v>
      </c>
      <c r="D1034" s="366">
        <v>0</v>
      </c>
      <c r="E1034" s="367">
        <v>0</v>
      </c>
      <c r="F1034" s="1189"/>
      <c r="G1034" s="365">
        <f t="shared" si="16"/>
        <v>0</v>
      </c>
    </row>
    <row r="1035" spans="1:7" s="358" customFormat="1" ht="54">
      <c r="A1035" s="376">
        <v>287</v>
      </c>
      <c r="B1035" s="375">
        <v>0</v>
      </c>
      <c r="C1035" s="374" t="s">
        <v>2260</v>
      </c>
      <c r="D1035" s="372" t="s">
        <v>256</v>
      </c>
      <c r="E1035" s="373">
        <v>0.55499999999999994</v>
      </c>
      <c r="F1035" s="1190"/>
      <c r="G1035" s="371">
        <f t="shared" si="16"/>
        <v>0</v>
      </c>
    </row>
    <row r="1036" spans="1:7" s="358" customFormat="1">
      <c r="A1036" s="370">
        <v>0</v>
      </c>
      <c r="B1036" s="369">
        <v>0</v>
      </c>
      <c r="C1036" s="368" t="s">
        <v>2259</v>
      </c>
      <c r="D1036" s="366">
        <v>0</v>
      </c>
      <c r="E1036" s="367">
        <v>0</v>
      </c>
      <c r="F1036" s="1189"/>
      <c r="G1036" s="365">
        <f t="shared" si="16"/>
        <v>0</v>
      </c>
    </row>
    <row r="1037" spans="1:7" s="358" customFormat="1">
      <c r="A1037" s="370">
        <v>0</v>
      </c>
      <c r="B1037" s="369">
        <v>0</v>
      </c>
      <c r="C1037" s="368" t="s">
        <v>3245</v>
      </c>
      <c r="D1037" s="366">
        <v>0</v>
      </c>
      <c r="E1037" s="367">
        <v>0</v>
      </c>
      <c r="F1037" s="1189"/>
      <c r="G1037" s="365">
        <f t="shared" si="16"/>
        <v>0</v>
      </c>
    </row>
    <row r="1038" spans="1:7" s="358" customFormat="1" ht="27">
      <c r="A1038" s="376">
        <v>288</v>
      </c>
      <c r="B1038" s="375">
        <v>0</v>
      </c>
      <c r="C1038" s="374" t="s">
        <v>2258</v>
      </c>
      <c r="D1038" s="372" t="s">
        <v>2193</v>
      </c>
      <c r="E1038" s="373">
        <v>3</v>
      </c>
      <c r="F1038" s="1190"/>
      <c r="G1038" s="371">
        <f t="shared" si="16"/>
        <v>0</v>
      </c>
    </row>
    <row r="1039" spans="1:7" s="358" customFormat="1">
      <c r="A1039" s="370">
        <v>0</v>
      </c>
      <c r="B1039" s="369">
        <v>0</v>
      </c>
      <c r="C1039" s="368" t="s">
        <v>2257</v>
      </c>
      <c r="D1039" s="366">
        <v>0</v>
      </c>
      <c r="E1039" s="367">
        <v>0</v>
      </c>
      <c r="F1039" s="1189"/>
      <c r="G1039" s="365">
        <f t="shared" si="16"/>
        <v>0</v>
      </c>
    </row>
    <row r="1040" spans="1:7" s="358" customFormat="1">
      <c r="A1040" s="370">
        <v>0</v>
      </c>
      <c r="B1040" s="369">
        <v>0</v>
      </c>
      <c r="C1040" s="368" t="s">
        <v>3245</v>
      </c>
      <c r="D1040" s="366">
        <v>0</v>
      </c>
      <c r="E1040" s="367">
        <v>0</v>
      </c>
      <c r="F1040" s="1189"/>
      <c r="G1040" s="365">
        <f t="shared" si="16"/>
        <v>0</v>
      </c>
    </row>
    <row r="1041" spans="1:7" s="358" customFormat="1" ht="27">
      <c r="A1041" s="376">
        <v>289</v>
      </c>
      <c r="B1041" s="375">
        <v>0</v>
      </c>
      <c r="C1041" s="374" t="s">
        <v>2256</v>
      </c>
      <c r="D1041" s="372" t="s">
        <v>2193</v>
      </c>
      <c r="E1041" s="373">
        <v>1</v>
      </c>
      <c r="F1041" s="1190"/>
      <c r="G1041" s="371">
        <f t="shared" si="16"/>
        <v>0</v>
      </c>
    </row>
    <row r="1042" spans="1:7" s="358" customFormat="1">
      <c r="A1042" s="370">
        <v>0</v>
      </c>
      <c r="B1042" s="369">
        <v>0</v>
      </c>
      <c r="C1042" s="368" t="s">
        <v>2192</v>
      </c>
      <c r="D1042" s="366">
        <v>0</v>
      </c>
      <c r="E1042" s="367">
        <v>0</v>
      </c>
      <c r="F1042" s="1189"/>
      <c r="G1042" s="365">
        <f t="shared" si="16"/>
        <v>0</v>
      </c>
    </row>
    <row r="1043" spans="1:7" s="358" customFormat="1">
      <c r="A1043" s="370">
        <v>0</v>
      </c>
      <c r="B1043" s="369">
        <v>0</v>
      </c>
      <c r="C1043" s="368" t="s">
        <v>3245</v>
      </c>
      <c r="D1043" s="366">
        <v>0</v>
      </c>
      <c r="E1043" s="367">
        <v>0</v>
      </c>
      <c r="F1043" s="1189"/>
      <c r="G1043" s="365">
        <f t="shared" ref="G1043:G1106" si="17">E1043*F1043</f>
        <v>0</v>
      </c>
    </row>
    <row r="1044" spans="1:7" s="358" customFormat="1" ht="40.5">
      <c r="A1044" s="376">
        <v>290</v>
      </c>
      <c r="B1044" s="375">
        <v>0</v>
      </c>
      <c r="C1044" s="374" t="s">
        <v>2188</v>
      </c>
      <c r="D1044" s="372" t="s">
        <v>256</v>
      </c>
      <c r="E1044" s="373">
        <v>9.35</v>
      </c>
      <c r="F1044" s="1190"/>
      <c r="G1044" s="371">
        <f t="shared" si="17"/>
        <v>0</v>
      </c>
    </row>
    <row r="1045" spans="1:7" s="358" customFormat="1">
      <c r="A1045" s="370">
        <v>0</v>
      </c>
      <c r="B1045" s="369">
        <v>0</v>
      </c>
      <c r="C1045" s="368" t="s">
        <v>2255</v>
      </c>
      <c r="D1045" s="366">
        <v>0</v>
      </c>
      <c r="E1045" s="367">
        <v>0</v>
      </c>
      <c r="F1045" s="1189"/>
      <c r="G1045" s="365">
        <f t="shared" si="17"/>
        <v>0</v>
      </c>
    </row>
    <row r="1046" spans="1:7" s="358" customFormat="1">
      <c r="A1046" s="370">
        <v>0</v>
      </c>
      <c r="B1046" s="369">
        <v>0</v>
      </c>
      <c r="C1046" s="368" t="s">
        <v>3245</v>
      </c>
      <c r="D1046" s="366">
        <v>0</v>
      </c>
      <c r="E1046" s="367">
        <v>0</v>
      </c>
      <c r="F1046" s="1189"/>
      <c r="G1046" s="365">
        <f t="shared" si="17"/>
        <v>0</v>
      </c>
    </row>
    <row r="1047" spans="1:7" s="358" customFormat="1" ht="40.5">
      <c r="A1047" s="376">
        <v>291</v>
      </c>
      <c r="B1047" s="375">
        <v>0</v>
      </c>
      <c r="C1047" s="374" t="s">
        <v>2254</v>
      </c>
      <c r="D1047" s="372" t="s">
        <v>256</v>
      </c>
      <c r="E1047" s="373">
        <v>0.16964600329384885</v>
      </c>
      <c r="F1047" s="1190"/>
      <c r="G1047" s="371">
        <f t="shared" si="17"/>
        <v>0</v>
      </c>
    </row>
    <row r="1048" spans="1:7" s="358" customFormat="1" ht="25.5">
      <c r="A1048" s="370">
        <v>0</v>
      </c>
      <c r="B1048" s="369">
        <v>0</v>
      </c>
      <c r="C1048" s="368" t="s">
        <v>2253</v>
      </c>
      <c r="D1048" s="366">
        <v>0</v>
      </c>
      <c r="E1048" s="367">
        <v>0</v>
      </c>
      <c r="F1048" s="1189"/>
      <c r="G1048" s="365">
        <f t="shared" si="17"/>
        <v>0</v>
      </c>
    </row>
    <row r="1049" spans="1:7" s="358" customFormat="1">
      <c r="A1049" s="370">
        <v>0</v>
      </c>
      <c r="B1049" s="369">
        <v>0</v>
      </c>
      <c r="C1049" s="368" t="s">
        <v>3245</v>
      </c>
      <c r="D1049" s="366">
        <v>0</v>
      </c>
      <c r="E1049" s="367">
        <v>0</v>
      </c>
      <c r="F1049" s="1189"/>
      <c r="G1049" s="365">
        <f t="shared" si="17"/>
        <v>0</v>
      </c>
    </row>
    <row r="1050" spans="1:7" s="358" customFormat="1" ht="27">
      <c r="A1050" s="376">
        <v>292</v>
      </c>
      <c r="B1050" s="375">
        <v>0</v>
      </c>
      <c r="C1050" s="374" t="s">
        <v>2252</v>
      </c>
      <c r="D1050" s="372" t="s">
        <v>256</v>
      </c>
      <c r="E1050" s="373">
        <v>4.0840704496667322E-3</v>
      </c>
      <c r="F1050" s="1190"/>
      <c r="G1050" s="371">
        <f t="shared" si="17"/>
        <v>0</v>
      </c>
    </row>
    <row r="1051" spans="1:7" s="358" customFormat="1">
      <c r="A1051" s="370">
        <v>0</v>
      </c>
      <c r="B1051" s="369">
        <v>0</v>
      </c>
      <c r="C1051" s="368" t="s">
        <v>2251</v>
      </c>
      <c r="D1051" s="366">
        <v>0</v>
      </c>
      <c r="E1051" s="367">
        <v>0</v>
      </c>
      <c r="F1051" s="1189"/>
      <c r="G1051" s="365">
        <f t="shared" si="17"/>
        <v>0</v>
      </c>
    </row>
    <row r="1052" spans="1:7" s="358" customFormat="1">
      <c r="A1052" s="370">
        <v>0</v>
      </c>
      <c r="B1052" s="369">
        <v>0</v>
      </c>
      <c r="C1052" s="368" t="s">
        <v>3245</v>
      </c>
      <c r="D1052" s="366">
        <v>0</v>
      </c>
      <c r="E1052" s="367">
        <v>0</v>
      </c>
      <c r="F1052" s="1189"/>
      <c r="G1052" s="365">
        <f t="shared" si="17"/>
        <v>0</v>
      </c>
    </row>
    <row r="1053" spans="1:7" s="358" customFormat="1" ht="51">
      <c r="A1053" s="370">
        <v>0</v>
      </c>
      <c r="B1053" s="369">
        <v>0</v>
      </c>
      <c r="C1053" s="368" t="s">
        <v>2250</v>
      </c>
      <c r="D1053" s="366">
        <v>0</v>
      </c>
      <c r="E1053" s="367">
        <v>0</v>
      </c>
      <c r="F1053" s="1189"/>
      <c r="G1053" s="365">
        <f t="shared" si="17"/>
        <v>0</v>
      </c>
    </row>
    <row r="1054" spans="1:7" s="358" customFormat="1" ht="15.75">
      <c r="A1054" s="379">
        <v>0</v>
      </c>
      <c r="B1054" s="378">
        <v>0</v>
      </c>
      <c r="C1054" s="377" t="s">
        <v>2409</v>
      </c>
      <c r="D1054" s="366">
        <v>0</v>
      </c>
      <c r="E1054" s="367">
        <v>0</v>
      </c>
      <c r="F1054" s="1189"/>
      <c r="G1054" s="365">
        <f t="shared" si="17"/>
        <v>0</v>
      </c>
    </row>
    <row r="1055" spans="1:7" s="358" customFormat="1" ht="13.5">
      <c r="A1055" s="376">
        <v>293</v>
      </c>
      <c r="B1055" s="375" t="s">
        <v>2408</v>
      </c>
      <c r="C1055" s="374" t="s">
        <v>2313</v>
      </c>
      <c r="D1055" s="372" t="s">
        <v>1988</v>
      </c>
      <c r="E1055" s="373">
        <v>1</v>
      </c>
      <c r="F1055" s="1190"/>
      <c r="G1055" s="371">
        <f t="shared" si="17"/>
        <v>0</v>
      </c>
    </row>
    <row r="1056" spans="1:7" s="358" customFormat="1" ht="165.75">
      <c r="A1056" s="370">
        <v>0</v>
      </c>
      <c r="B1056" s="369">
        <v>0</v>
      </c>
      <c r="C1056" s="368" t="s">
        <v>2407</v>
      </c>
      <c r="D1056" s="366">
        <v>0</v>
      </c>
      <c r="E1056" s="367">
        <v>0</v>
      </c>
      <c r="F1056" s="1189"/>
      <c r="G1056" s="365">
        <f t="shared" si="17"/>
        <v>0</v>
      </c>
    </row>
    <row r="1057" spans="1:7" s="358" customFormat="1" ht="140.25">
      <c r="A1057" s="370">
        <v>0</v>
      </c>
      <c r="B1057" s="369">
        <v>0</v>
      </c>
      <c r="C1057" s="368" t="s">
        <v>2406</v>
      </c>
      <c r="D1057" s="366">
        <v>0</v>
      </c>
      <c r="E1057" s="367">
        <v>0</v>
      </c>
      <c r="F1057" s="1189"/>
      <c r="G1057" s="365">
        <f t="shared" si="17"/>
        <v>0</v>
      </c>
    </row>
    <row r="1058" spans="1:7" s="358" customFormat="1" ht="89.25">
      <c r="A1058" s="370">
        <v>0</v>
      </c>
      <c r="B1058" s="369">
        <v>0</v>
      </c>
      <c r="C1058" s="368" t="s">
        <v>2405</v>
      </c>
      <c r="D1058" s="366">
        <v>0</v>
      </c>
      <c r="E1058" s="367">
        <v>0</v>
      </c>
      <c r="F1058" s="1189"/>
      <c r="G1058" s="365">
        <f t="shared" si="17"/>
        <v>0</v>
      </c>
    </row>
    <row r="1059" spans="1:7" s="358" customFormat="1" ht="165.75">
      <c r="A1059" s="370">
        <v>0</v>
      </c>
      <c r="B1059" s="369">
        <v>0</v>
      </c>
      <c r="C1059" s="368" t="s">
        <v>2404</v>
      </c>
      <c r="D1059" s="366">
        <v>0</v>
      </c>
      <c r="E1059" s="367">
        <v>0</v>
      </c>
      <c r="F1059" s="1189"/>
      <c r="G1059" s="365">
        <f t="shared" si="17"/>
        <v>0</v>
      </c>
    </row>
    <row r="1060" spans="1:7" s="358" customFormat="1">
      <c r="A1060" s="370">
        <v>0</v>
      </c>
      <c r="B1060" s="369">
        <v>0</v>
      </c>
      <c r="C1060" s="368" t="s">
        <v>2192</v>
      </c>
      <c r="D1060" s="366">
        <v>0</v>
      </c>
      <c r="E1060" s="367">
        <v>0</v>
      </c>
      <c r="F1060" s="1189"/>
      <c r="G1060" s="365">
        <f t="shared" si="17"/>
        <v>0</v>
      </c>
    </row>
    <row r="1061" spans="1:7" s="358" customFormat="1">
      <c r="A1061" s="370">
        <v>0</v>
      </c>
      <c r="B1061" s="369">
        <v>0</v>
      </c>
      <c r="C1061" s="368" t="s">
        <v>3265</v>
      </c>
      <c r="D1061" s="366">
        <v>0</v>
      </c>
      <c r="E1061" s="367">
        <v>0</v>
      </c>
      <c r="F1061" s="1189"/>
      <c r="G1061" s="365">
        <f t="shared" si="17"/>
        <v>0</v>
      </c>
    </row>
    <row r="1062" spans="1:7" s="358" customFormat="1" ht="13.5">
      <c r="A1062" s="376">
        <v>294</v>
      </c>
      <c r="B1062" s="375">
        <v>0</v>
      </c>
      <c r="C1062" s="374" t="s">
        <v>2308</v>
      </c>
      <c r="D1062" s="372" t="s">
        <v>2193</v>
      </c>
      <c r="E1062" s="373">
        <v>1</v>
      </c>
      <c r="F1062" s="1190"/>
      <c r="G1062" s="371">
        <f t="shared" si="17"/>
        <v>0</v>
      </c>
    </row>
    <row r="1063" spans="1:7" s="358" customFormat="1">
      <c r="A1063" s="370">
        <v>0</v>
      </c>
      <c r="B1063" s="369">
        <v>0</v>
      </c>
      <c r="C1063" s="368" t="s">
        <v>2192</v>
      </c>
      <c r="D1063" s="366">
        <v>0</v>
      </c>
      <c r="E1063" s="367">
        <v>0</v>
      </c>
      <c r="F1063" s="1189"/>
      <c r="G1063" s="365">
        <f t="shared" si="17"/>
        <v>0</v>
      </c>
    </row>
    <row r="1064" spans="1:7" s="358" customFormat="1">
      <c r="A1064" s="370">
        <v>0</v>
      </c>
      <c r="B1064" s="369">
        <v>0</v>
      </c>
      <c r="C1064" s="368" t="s">
        <v>3265</v>
      </c>
      <c r="D1064" s="366">
        <v>0</v>
      </c>
      <c r="E1064" s="367">
        <v>0</v>
      </c>
      <c r="F1064" s="1189"/>
      <c r="G1064" s="365">
        <f t="shared" si="17"/>
        <v>0</v>
      </c>
    </row>
    <row r="1065" spans="1:7" s="358" customFormat="1" ht="54">
      <c r="A1065" s="376">
        <v>295</v>
      </c>
      <c r="B1065" s="375" t="s">
        <v>2402</v>
      </c>
      <c r="C1065" s="374" t="s">
        <v>2305</v>
      </c>
      <c r="D1065" s="372" t="s">
        <v>1988</v>
      </c>
      <c r="E1065" s="373">
        <v>1</v>
      </c>
      <c r="F1065" s="1190"/>
      <c r="G1065" s="371">
        <f t="shared" si="17"/>
        <v>0</v>
      </c>
    </row>
    <row r="1066" spans="1:7" s="358" customFormat="1">
      <c r="A1066" s="370">
        <v>0</v>
      </c>
      <c r="B1066" s="369">
        <v>0</v>
      </c>
      <c r="C1066" s="368" t="s">
        <v>2192</v>
      </c>
      <c r="D1066" s="366">
        <v>0</v>
      </c>
      <c r="E1066" s="367">
        <v>0</v>
      </c>
      <c r="F1066" s="1189"/>
      <c r="G1066" s="365">
        <f t="shared" si="17"/>
        <v>0</v>
      </c>
    </row>
    <row r="1067" spans="1:7" s="358" customFormat="1">
      <c r="A1067" s="370">
        <v>0</v>
      </c>
      <c r="B1067" s="369">
        <v>0</v>
      </c>
      <c r="C1067" s="368" t="s">
        <v>3245</v>
      </c>
      <c r="D1067" s="366">
        <v>0</v>
      </c>
      <c r="E1067" s="367">
        <v>0</v>
      </c>
      <c r="F1067" s="1189"/>
      <c r="G1067" s="365">
        <f t="shared" si="17"/>
        <v>0</v>
      </c>
    </row>
    <row r="1068" spans="1:7" s="358" customFormat="1" ht="27">
      <c r="A1068" s="376">
        <v>296</v>
      </c>
      <c r="B1068" s="375" t="s">
        <v>2401</v>
      </c>
      <c r="C1068" s="374" t="s">
        <v>2395</v>
      </c>
      <c r="D1068" s="372" t="s">
        <v>2193</v>
      </c>
      <c r="E1068" s="373">
        <v>1</v>
      </c>
      <c r="F1068" s="1190"/>
      <c r="G1068" s="371">
        <f t="shared" si="17"/>
        <v>0</v>
      </c>
    </row>
    <row r="1069" spans="1:7" s="358" customFormat="1">
      <c r="A1069" s="370">
        <v>0</v>
      </c>
      <c r="B1069" s="369">
        <v>0</v>
      </c>
      <c r="C1069" s="368" t="s">
        <v>2192</v>
      </c>
      <c r="D1069" s="366">
        <v>0</v>
      </c>
      <c r="E1069" s="367">
        <v>0</v>
      </c>
      <c r="F1069" s="1189"/>
      <c r="G1069" s="365">
        <f t="shared" si="17"/>
        <v>0</v>
      </c>
    </row>
    <row r="1070" spans="1:7" s="358" customFormat="1">
      <c r="A1070" s="370">
        <v>0</v>
      </c>
      <c r="B1070" s="369">
        <v>0</v>
      </c>
      <c r="C1070" s="368" t="s">
        <v>3245</v>
      </c>
      <c r="D1070" s="366">
        <v>0</v>
      </c>
      <c r="E1070" s="367">
        <v>0</v>
      </c>
      <c r="F1070" s="1189"/>
      <c r="G1070" s="365">
        <f t="shared" si="17"/>
        <v>0</v>
      </c>
    </row>
    <row r="1071" spans="1:7" s="358" customFormat="1" ht="27">
      <c r="A1071" s="376">
        <v>297</v>
      </c>
      <c r="B1071" s="375" t="s">
        <v>2400</v>
      </c>
      <c r="C1071" s="374" t="s">
        <v>2399</v>
      </c>
      <c r="D1071" s="372" t="s">
        <v>2193</v>
      </c>
      <c r="E1071" s="373">
        <v>1</v>
      </c>
      <c r="F1071" s="1190"/>
      <c r="G1071" s="371">
        <f t="shared" si="17"/>
        <v>0</v>
      </c>
    </row>
    <row r="1072" spans="1:7" s="358" customFormat="1">
      <c r="A1072" s="370">
        <v>0</v>
      </c>
      <c r="B1072" s="369">
        <v>0</v>
      </c>
      <c r="C1072" s="368" t="s">
        <v>2192</v>
      </c>
      <c r="D1072" s="366">
        <v>0</v>
      </c>
      <c r="E1072" s="367">
        <v>0</v>
      </c>
      <c r="F1072" s="1189"/>
      <c r="G1072" s="365">
        <f t="shared" si="17"/>
        <v>0</v>
      </c>
    </row>
    <row r="1073" spans="1:7" s="358" customFormat="1">
      <c r="A1073" s="370">
        <v>0</v>
      </c>
      <c r="B1073" s="369">
        <v>0</v>
      </c>
      <c r="C1073" s="368" t="s">
        <v>3245</v>
      </c>
      <c r="D1073" s="366">
        <v>0</v>
      </c>
      <c r="E1073" s="367">
        <v>0</v>
      </c>
      <c r="F1073" s="1189"/>
      <c r="G1073" s="365">
        <f t="shared" si="17"/>
        <v>0</v>
      </c>
    </row>
    <row r="1074" spans="1:7" s="358" customFormat="1" ht="27">
      <c r="A1074" s="376">
        <v>298</v>
      </c>
      <c r="B1074" s="375" t="s">
        <v>2398</v>
      </c>
      <c r="C1074" s="374" t="s">
        <v>2397</v>
      </c>
      <c r="D1074" s="372" t="s">
        <v>2193</v>
      </c>
      <c r="E1074" s="373">
        <v>1</v>
      </c>
      <c r="F1074" s="1190"/>
      <c r="G1074" s="371">
        <f t="shared" si="17"/>
        <v>0</v>
      </c>
    </row>
    <row r="1075" spans="1:7" s="358" customFormat="1">
      <c r="A1075" s="370">
        <v>0</v>
      </c>
      <c r="B1075" s="369">
        <v>0</v>
      </c>
      <c r="C1075" s="368" t="s">
        <v>2192</v>
      </c>
      <c r="D1075" s="366">
        <v>0</v>
      </c>
      <c r="E1075" s="367">
        <v>0</v>
      </c>
      <c r="F1075" s="1189"/>
      <c r="G1075" s="365">
        <f t="shared" si="17"/>
        <v>0</v>
      </c>
    </row>
    <row r="1076" spans="1:7" s="358" customFormat="1">
      <c r="A1076" s="370">
        <v>0</v>
      </c>
      <c r="B1076" s="369">
        <v>0</v>
      </c>
      <c r="C1076" s="368" t="s">
        <v>3245</v>
      </c>
      <c r="D1076" s="366">
        <v>0</v>
      </c>
      <c r="E1076" s="367">
        <v>0</v>
      </c>
      <c r="F1076" s="1189"/>
      <c r="G1076" s="365">
        <f t="shared" si="17"/>
        <v>0</v>
      </c>
    </row>
    <row r="1077" spans="1:7" s="358" customFormat="1" ht="27">
      <c r="A1077" s="376">
        <v>299</v>
      </c>
      <c r="B1077" s="375" t="s">
        <v>2396</v>
      </c>
      <c r="C1077" s="374" t="s">
        <v>2395</v>
      </c>
      <c r="D1077" s="372" t="s">
        <v>2193</v>
      </c>
      <c r="E1077" s="373">
        <v>1</v>
      </c>
      <c r="F1077" s="1190"/>
      <c r="G1077" s="371">
        <f t="shared" si="17"/>
        <v>0</v>
      </c>
    </row>
    <row r="1078" spans="1:7" s="358" customFormat="1">
      <c r="A1078" s="370">
        <v>0</v>
      </c>
      <c r="B1078" s="369">
        <v>0</v>
      </c>
      <c r="C1078" s="368" t="s">
        <v>2192</v>
      </c>
      <c r="D1078" s="366">
        <v>0</v>
      </c>
      <c r="E1078" s="367">
        <v>0</v>
      </c>
      <c r="F1078" s="1189"/>
      <c r="G1078" s="365">
        <f t="shared" si="17"/>
        <v>0</v>
      </c>
    </row>
    <row r="1079" spans="1:7" s="358" customFormat="1">
      <c r="A1079" s="370">
        <v>0</v>
      </c>
      <c r="B1079" s="369">
        <v>0</v>
      </c>
      <c r="C1079" s="368" t="s">
        <v>3245</v>
      </c>
      <c r="D1079" s="366">
        <v>0</v>
      </c>
      <c r="E1079" s="367">
        <v>0</v>
      </c>
      <c r="F1079" s="1189"/>
      <c r="G1079" s="365">
        <f t="shared" si="17"/>
        <v>0</v>
      </c>
    </row>
    <row r="1080" spans="1:7" s="358" customFormat="1" ht="108">
      <c r="A1080" s="376">
        <v>300</v>
      </c>
      <c r="B1080" s="375" t="s">
        <v>2394</v>
      </c>
      <c r="C1080" s="374" t="s">
        <v>2393</v>
      </c>
      <c r="D1080" s="372" t="s">
        <v>2193</v>
      </c>
      <c r="E1080" s="373">
        <v>2</v>
      </c>
      <c r="F1080" s="1190"/>
      <c r="G1080" s="371">
        <f t="shared" si="17"/>
        <v>0</v>
      </c>
    </row>
    <row r="1081" spans="1:7" s="358" customFormat="1">
      <c r="A1081" s="370">
        <v>0</v>
      </c>
      <c r="B1081" s="369">
        <v>0</v>
      </c>
      <c r="C1081" s="368" t="s">
        <v>2217</v>
      </c>
      <c r="D1081" s="366">
        <v>0</v>
      </c>
      <c r="E1081" s="367">
        <v>0</v>
      </c>
      <c r="F1081" s="1189"/>
      <c r="G1081" s="365">
        <f t="shared" si="17"/>
        <v>0</v>
      </c>
    </row>
    <row r="1082" spans="1:7" s="358" customFormat="1">
      <c r="A1082" s="370">
        <v>0</v>
      </c>
      <c r="B1082" s="369">
        <v>0</v>
      </c>
      <c r="C1082" s="368" t="s">
        <v>3245</v>
      </c>
      <c r="D1082" s="366">
        <v>0</v>
      </c>
      <c r="E1082" s="367">
        <v>0</v>
      </c>
      <c r="F1082" s="1189"/>
      <c r="G1082" s="365">
        <f t="shared" si="17"/>
        <v>0</v>
      </c>
    </row>
    <row r="1083" spans="1:7" s="358" customFormat="1" ht="40.5">
      <c r="A1083" s="376">
        <v>301</v>
      </c>
      <c r="B1083" s="375" t="s">
        <v>2392</v>
      </c>
      <c r="C1083" s="374" t="s">
        <v>2291</v>
      </c>
      <c r="D1083" s="372" t="s">
        <v>2193</v>
      </c>
      <c r="E1083" s="373">
        <v>1</v>
      </c>
      <c r="F1083" s="1190"/>
      <c r="G1083" s="371">
        <f t="shared" si="17"/>
        <v>0</v>
      </c>
    </row>
    <row r="1084" spans="1:7" s="358" customFormat="1">
      <c r="A1084" s="370">
        <v>0</v>
      </c>
      <c r="B1084" s="369">
        <v>0</v>
      </c>
      <c r="C1084" s="368" t="s">
        <v>2192</v>
      </c>
      <c r="D1084" s="366">
        <v>0</v>
      </c>
      <c r="E1084" s="367">
        <v>0</v>
      </c>
      <c r="F1084" s="1189"/>
      <c r="G1084" s="365">
        <f t="shared" si="17"/>
        <v>0</v>
      </c>
    </row>
    <row r="1085" spans="1:7" s="358" customFormat="1">
      <c r="A1085" s="370">
        <v>0</v>
      </c>
      <c r="B1085" s="369">
        <v>0</v>
      </c>
      <c r="C1085" s="368" t="s">
        <v>3266</v>
      </c>
      <c r="D1085" s="366">
        <v>0</v>
      </c>
      <c r="E1085" s="367">
        <v>0</v>
      </c>
      <c r="F1085" s="1189"/>
      <c r="G1085" s="365">
        <f t="shared" si="17"/>
        <v>0</v>
      </c>
    </row>
    <row r="1086" spans="1:7" s="358" customFormat="1" ht="81">
      <c r="A1086" s="376">
        <v>302</v>
      </c>
      <c r="B1086" s="375" t="s">
        <v>2391</v>
      </c>
      <c r="C1086" s="374" t="s">
        <v>2289</v>
      </c>
      <c r="D1086" s="372" t="s">
        <v>2193</v>
      </c>
      <c r="E1086" s="373">
        <v>1</v>
      </c>
      <c r="F1086" s="1190"/>
      <c r="G1086" s="371">
        <f t="shared" si="17"/>
        <v>0</v>
      </c>
    </row>
    <row r="1087" spans="1:7" s="358" customFormat="1">
      <c r="A1087" s="370">
        <v>0</v>
      </c>
      <c r="B1087" s="369">
        <v>0</v>
      </c>
      <c r="C1087" s="368" t="s">
        <v>2192</v>
      </c>
      <c r="D1087" s="366">
        <v>0</v>
      </c>
      <c r="E1087" s="367">
        <v>0</v>
      </c>
      <c r="F1087" s="1189"/>
      <c r="G1087" s="365">
        <f t="shared" si="17"/>
        <v>0</v>
      </c>
    </row>
    <row r="1088" spans="1:7" s="358" customFormat="1">
      <c r="A1088" s="370">
        <v>0</v>
      </c>
      <c r="B1088" s="369">
        <v>0</v>
      </c>
      <c r="C1088" s="368" t="s">
        <v>3245</v>
      </c>
      <c r="D1088" s="366">
        <v>0</v>
      </c>
      <c r="E1088" s="367">
        <v>0</v>
      </c>
      <c r="F1088" s="1189"/>
      <c r="G1088" s="365">
        <f t="shared" si="17"/>
        <v>0</v>
      </c>
    </row>
    <row r="1089" spans="1:7" s="358" customFormat="1" ht="27">
      <c r="A1089" s="376">
        <v>303</v>
      </c>
      <c r="B1089" s="375" t="s">
        <v>2390</v>
      </c>
      <c r="C1089" s="374" t="s">
        <v>2287</v>
      </c>
      <c r="D1089" s="372" t="s">
        <v>2193</v>
      </c>
      <c r="E1089" s="373">
        <v>2</v>
      </c>
      <c r="F1089" s="1190"/>
      <c r="G1089" s="371">
        <f t="shared" si="17"/>
        <v>0</v>
      </c>
    </row>
    <row r="1090" spans="1:7" s="358" customFormat="1">
      <c r="A1090" s="370">
        <v>0</v>
      </c>
      <c r="B1090" s="369">
        <v>0</v>
      </c>
      <c r="C1090" s="368" t="s">
        <v>2217</v>
      </c>
      <c r="D1090" s="366">
        <v>0</v>
      </c>
      <c r="E1090" s="367">
        <v>0</v>
      </c>
      <c r="F1090" s="1189"/>
      <c r="G1090" s="365">
        <f t="shared" si="17"/>
        <v>0</v>
      </c>
    </row>
    <row r="1091" spans="1:7" s="358" customFormat="1">
      <c r="A1091" s="370">
        <v>0</v>
      </c>
      <c r="B1091" s="369">
        <v>0</v>
      </c>
      <c r="C1091" s="368" t="s">
        <v>3267</v>
      </c>
      <c r="D1091" s="366">
        <v>0</v>
      </c>
      <c r="E1091" s="367">
        <v>0</v>
      </c>
      <c r="F1091" s="1189"/>
      <c r="G1091" s="365">
        <f t="shared" si="17"/>
        <v>0</v>
      </c>
    </row>
    <row r="1092" spans="1:7" s="358" customFormat="1" ht="27">
      <c r="A1092" s="376">
        <v>304</v>
      </c>
      <c r="B1092" s="375" t="s">
        <v>2389</v>
      </c>
      <c r="C1092" s="374" t="s">
        <v>2285</v>
      </c>
      <c r="D1092" s="372" t="s">
        <v>2193</v>
      </c>
      <c r="E1092" s="373">
        <v>1</v>
      </c>
      <c r="F1092" s="1190"/>
      <c r="G1092" s="371">
        <f t="shared" si="17"/>
        <v>0</v>
      </c>
    </row>
    <row r="1093" spans="1:7" s="358" customFormat="1">
      <c r="A1093" s="370">
        <v>0</v>
      </c>
      <c r="B1093" s="369">
        <v>0</v>
      </c>
      <c r="C1093" s="368" t="s">
        <v>2192</v>
      </c>
      <c r="D1093" s="366">
        <v>0</v>
      </c>
      <c r="E1093" s="367">
        <v>0</v>
      </c>
      <c r="F1093" s="1189"/>
      <c r="G1093" s="365">
        <f t="shared" si="17"/>
        <v>0</v>
      </c>
    </row>
    <row r="1094" spans="1:7" s="358" customFormat="1">
      <c r="A1094" s="370">
        <v>0</v>
      </c>
      <c r="B1094" s="369">
        <v>0</v>
      </c>
      <c r="C1094" s="368" t="s">
        <v>3266</v>
      </c>
      <c r="D1094" s="366">
        <v>0</v>
      </c>
      <c r="E1094" s="367">
        <v>0</v>
      </c>
      <c r="F1094" s="1189"/>
      <c r="G1094" s="365">
        <f t="shared" si="17"/>
        <v>0</v>
      </c>
    </row>
    <row r="1095" spans="1:7" s="358" customFormat="1" ht="27">
      <c r="A1095" s="376">
        <v>305</v>
      </c>
      <c r="B1095" s="375" t="s">
        <v>2388</v>
      </c>
      <c r="C1095" s="374" t="s">
        <v>2283</v>
      </c>
      <c r="D1095" s="372" t="s">
        <v>2190</v>
      </c>
      <c r="E1095" s="373">
        <v>3.75</v>
      </c>
      <c r="F1095" s="1190"/>
      <c r="G1095" s="371">
        <f t="shared" si="17"/>
        <v>0</v>
      </c>
    </row>
    <row r="1096" spans="1:7" s="358" customFormat="1">
      <c r="A1096" s="370">
        <v>0</v>
      </c>
      <c r="B1096" s="369">
        <v>0</v>
      </c>
      <c r="C1096" s="368" t="s">
        <v>2281</v>
      </c>
      <c r="D1096" s="366">
        <v>0</v>
      </c>
      <c r="E1096" s="367">
        <v>0</v>
      </c>
      <c r="F1096" s="1189"/>
      <c r="G1096" s="365">
        <f t="shared" si="17"/>
        <v>0</v>
      </c>
    </row>
    <row r="1097" spans="1:7" s="358" customFormat="1">
      <c r="A1097" s="370">
        <v>0</v>
      </c>
      <c r="B1097" s="369">
        <v>0</v>
      </c>
      <c r="C1097" s="368" t="s">
        <v>3267</v>
      </c>
      <c r="D1097" s="366">
        <v>0</v>
      </c>
      <c r="E1097" s="367">
        <v>0</v>
      </c>
      <c r="F1097" s="1189"/>
      <c r="G1097" s="365">
        <f t="shared" si="17"/>
        <v>0</v>
      </c>
    </row>
    <row r="1098" spans="1:7" s="358" customFormat="1" ht="27">
      <c r="A1098" s="376">
        <v>306</v>
      </c>
      <c r="B1098" s="375" t="s">
        <v>2386</v>
      </c>
      <c r="C1098" s="374" t="s">
        <v>2278</v>
      </c>
      <c r="D1098" s="372" t="s">
        <v>2190</v>
      </c>
      <c r="E1098" s="373">
        <v>1.25</v>
      </c>
      <c r="F1098" s="1190"/>
      <c r="G1098" s="371">
        <f t="shared" si="17"/>
        <v>0</v>
      </c>
    </row>
    <row r="1099" spans="1:7" s="358" customFormat="1">
      <c r="A1099" s="370">
        <v>0</v>
      </c>
      <c r="B1099" s="369">
        <v>0</v>
      </c>
      <c r="C1099" s="368" t="s">
        <v>2276</v>
      </c>
      <c r="D1099" s="366">
        <v>0</v>
      </c>
      <c r="E1099" s="367">
        <v>0</v>
      </c>
      <c r="F1099" s="1189"/>
      <c r="G1099" s="365">
        <f t="shared" si="17"/>
        <v>0</v>
      </c>
    </row>
    <row r="1100" spans="1:7" s="358" customFormat="1">
      <c r="A1100" s="370">
        <v>0</v>
      </c>
      <c r="B1100" s="369">
        <v>0</v>
      </c>
      <c r="C1100" s="368" t="s">
        <v>3266</v>
      </c>
      <c r="D1100" s="366">
        <v>0</v>
      </c>
      <c r="E1100" s="367">
        <v>0</v>
      </c>
      <c r="F1100" s="1189"/>
      <c r="G1100" s="365">
        <f t="shared" si="17"/>
        <v>0</v>
      </c>
    </row>
    <row r="1101" spans="1:7" s="358" customFormat="1" ht="40.5">
      <c r="A1101" s="376">
        <v>307</v>
      </c>
      <c r="B1101" s="375" t="s">
        <v>2384</v>
      </c>
      <c r="C1101" s="374" t="s">
        <v>2273</v>
      </c>
      <c r="D1101" s="372" t="s">
        <v>2193</v>
      </c>
      <c r="E1101" s="373">
        <v>1</v>
      </c>
      <c r="F1101" s="1190"/>
      <c r="G1101" s="371">
        <f t="shared" si="17"/>
        <v>0</v>
      </c>
    </row>
    <row r="1102" spans="1:7" s="358" customFormat="1">
      <c r="A1102" s="370">
        <v>0</v>
      </c>
      <c r="B1102" s="369">
        <v>0</v>
      </c>
      <c r="C1102" s="368" t="s">
        <v>2192</v>
      </c>
      <c r="D1102" s="366">
        <v>0</v>
      </c>
      <c r="E1102" s="367">
        <v>0</v>
      </c>
      <c r="F1102" s="1189"/>
      <c r="G1102" s="365">
        <f t="shared" si="17"/>
        <v>0</v>
      </c>
    </row>
    <row r="1103" spans="1:7" s="358" customFormat="1">
      <c r="A1103" s="370">
        <v>0</v>
      </c>
      <c r="B1103" s="369">
        <v>0</v>
      </c>
      <c r="C1103" s="368" t="s">
        <v>3268</v>
      </c>
      <c r="D1103" s="366">
        <v>0</v>
      </c>
      <c r="E1103" s="367">
        <v>0</v>
      </c>
      <c r="F1103" s="1189"/>
      <c r="G1103" s="365">
        <f t="shared" si="17"/>
        <v>0</v>
      </c>
    </row>
    <row r="1104" spans="1:7" s="358" customFormat="1" ht="135">
      <c r="A1104" s="376">
        <v>308</v>
      </c>
      <c r="B1104" s="375" t="s">
        <v>2382</v>
      </c>
      <c r="C1104" s="374" t="s">
        <v>2381</v>
      </c>
      <c r="D1104" s="372" t="s">
        <v>2193</v>
      </c>
      <c r="E1104" s="373">
        <v>1</v>
      </c>
      <c r="F1104" s="1190"/>
      <c r="G1104" s="371">
        <f t="shared" si="17"/>
        <v>0</v>
      </c>
    </row>
    <row r="1105" spans="1:7" s="358" customFormat="1">
      <c r="A1105" s="370">
        <v>0</v>
      </c>
      <c r="B1105" s="369">
        <v>0</v>
      </c>
      <c r="C1105" s="368" t="s">
        <v>2192</v>
      </c>
      <c r="D1105" s="366">
        <v>0</v>
      </c>
      <c r="E1105" s="367">
        <v>0</v>
      </c>
      <c r="F1105" s="1189"/>
      <c r="G1105" s="365">
        <f t="shared" si="17"/>
        <v>0</v>
      </c>
    </row>
    <row r="1106" spans="1:7" s="358" customFormat="1">
      <c r="A1106" s="370">
        <v>0</v>
      </c>
      <c r="B1106" s="369">
        <v>0</v>
      </c>
      <c r="C1106" s="368" t="s">
        <v>3269</v>
      </c>
      <c r="D1106" s="366">
        <v>0</v>
      </c>
      <c r="E1106" s="367">
        <v>0</v>
      </c>
      <c r="F1106" s="1189"/>
      <c r="G1106" s="365">
        <f t="shared" si="17"/>
        <v>0</v>
      </c>
    </row>
    <row r="1107" spans="1:7" s="358" customFormat="1" ht="54">
      <c r="A1107" s="376">
        <v>309</v>
      </c>
      <c r="B1107" s="375">
        <v>0</v>
      </c>
      <c r="C1107" s="374" t="s">
        <v>2204</v>
      </c>
      <c r="D1107" s="372" t="s">
        <v>2190</v>
      </c>
      <c r="E1107" s="373">
        <v>17.700000000000003</v>
      </c>
      <c r="F1107" s="1190"/>
      <c r="G1107" s="371">
        <f t="shared" ref="G1107:G1170" si="18">E1107*F1107</f>
        <v>0</v>
      </c>
    </row>
    <row r="1108" spans="1:7" s="358" customFormat="1">
      <c r="A1108" s="370">
        <v>0</v>
      </c>
      <c r="B1108" s="369">
        <v>0</v>
      </c>
      <c r="C1108" s="368" t="s">
        <v>2379</v>
      </c>
      <c r="D1108" s="366">
        <v>0</v>
      </c>
      <c r="E1108" s="367">
        <v>0</v>
      </c>
      <c r="F1108" s="1189"/>
      <c r="G1108" s="365">
        <f t="shared" si="18"/>
        <v>0</v>
      </c>
    </row>
    <row r="1109" spans="1:7" s="358" customFormat="1">
      <c r="A1109" s="370">
        <v>0</v>
      </c>
      <c r="B1109" s="369">
        <v>0</v>
      </c>
      <c r="C1109" s="368" t="s">
        <v>3245</v>
      </c>
      <c r="D1109" s="366">
        <v>0</v>
      </c>
      <c r="E1109" s="367">
        <v>0</v>
      </c>
      <c r="F1109" s="1189"/>
      <c r="G1109" s="365">
        <f t="shared" si="18"/>
        <v>0</v>
      </c>
    </row>
    <row r="1110" spans="1:7" s="358" customFormat="1" ht="54">
      <c r="A1110" s="376">
        <v>310</v>
      </c>
      <c r="B1110" s="375">
        <v>0</v>
      </c>
      <c r="C1110" s="374" t="s">
        <v>2191</v>
      </c>
      <c r="D1110" s="372" t="s">
        <v>2190</v>
      </c>
      <c r="E1110" s="373">
        <v>1.62</v>
      </c>
      <c r="F1110" s="1190"/>
      <c r="G1110" s="371">
        <f t="shared" si="18"/>
        <v>0</v>
      </c>
    </row>
    <row r="1111" spans="1:7" s="358" customFormat="1">
      <c r="A1111" s="370">
        <v>0</v>
      </c>
      <c r="B1111" s="369">
        <v>0</v>
      </c>
      <c r="C1111" s="368" t="s">
        <v>2378</v>
      </c>
      <c r="D1111" s="366">
        <v>0</v>
      </c>
      <c r="E1111" s="367">
        <v>0</v>
      </c>
      <c r="F1111" s="1189"/>
      <c r="G1111" s="365">
        <f t="shared" si="18"/>
        <v>0</v>
      </c>
    </row>
    <row r="1112" spans="1:7" s="358" customFormat="1">
      <c r="A1112" s="370">
        <v>0</v>
      </c>
      <c r="B1112" s="369">
        <v>0</v>
      </c>
      <c r="C1112" s="368" t="s">
        <v>3245</v>
      </c>
      <c r="D1112" s="366">
        <v>0</v>
      </c>
      <c r="E1112" s="367">
        <v>0</v>
      </c>
      <c r="F1112" s="1189"/>
      <c r="G1112" s="365">
        <f t="shared" si="18"/>
        <v>0</v>
      </c>
    </row>
    <row r="1113" spans="1:7" s="358" customFormat="1" ht="54">
      <c r="A1113" s="376">
        <v>311</v>
      </c>
      <c r="B1113" s="375">
        <v>0</v>
      </c>
      <c r="C1113" s="374" t="s">
        <v>2264</v>
      </c>
      <c r="D1113" s="372" t="s">
        <v>256</v>
      </c>
      <c r="E1113" s="373">
        <v>1.0010000000000001</v>
      </c>
      <c r="F1113" s="1190"/>
      <c r="G1113" s="371">
        <f t="shared" si="18"/>
        <v>0</v>
      </c>
    </row>
    <row r="1114" spans="1:7" s="358" customFormat="1">
      <c r="A1114" s="370">
        <v>0</v>
      </c>
      <c r="B1114" s="369">
        <v>0</v>
      </c>
      <c r="C1114" s="368" t="s">
        <v>2377</v>
      </c>
      <c r="D1114" s="366">
        <v>0</v>
      </c>
      <c r="E1114" s="367">
        <v>0</v>
      </c>
      <c r="F1114" s="1189"/>
      <c r="G1114" s="365">
        <f t="shared" si="18"/>
        <v>0</v>
      </c>
    </row>
    <row r="1115" spans="1:7" s="358" customFormat="1">
      <c r="A1115" s="370">
        <v>0</v>
      </c>
      <c r="B1115" s="369">
        <v>0</v>
      </c>
      <c r="C1115" s="368" t="s">
        <v>3245</v>
      </c>
      <c r="D1115" s="366">
        <v>0</v>
      </c>
      <c r="E1115" s="367">
        <v>0</v>
      </c>
      <c r="F1115" s="1189"/>
      <c r="G1115" s="365">
        <f t="shared" si="18"/>
        <v>0</v>
      </c>
    </row>
    <row r="1116" spans="1:7" s="358" customFormat="1" ht="54">
      <c r="A1116" s="376">
        <v>312</v>
      </c>
      <c r="B1116" s="375">
        <v>0</v>
      </c>
      <c r="C1116" s="374" t="s">
        <v>2260</v>
      </c>
      <c r="D1116" s="372" t="s">
        <v>256</v>
      </c>
      <c r="E1116" s="373">
        <v>0.75</v>
      </c>
      <c r="F1116" s="1190"/>
      <c r="G1116" s="371">
        <f t="shared" si="18"/>
        <v>0</v>
      </c>
    </row>
    <row r="1117" spans="1:7" s="358" customFormat="1">
      <c r="A1117" s="370">
        <v>0</v>
      </c>
      <c r="B1117" s="369">
        <v>0</v>
      </c>
      <c r="C1117" s="368" t="s">
        <v>2376</v>
      </c>
      <c r="D1117" s="366">
        <v>0</v>
      </c>
      <c r="E1117" s="367">
        <v>0</v>
      </c>
      <c r="F1117" s="1189"/>
      <c r="G1117" s="365">
        <f t="shared" si="18"/>
        <v>0</v>
      </c>
    </row>
    <row r="1118" spans="1:7" s="358" customFormat="1">
      <c r="A1118" s="370">
        <v>0</v>
      </c>
      <c r="B1118" s="369">
        <v>0</v>
      </c>
      <c r="C1118" s="368" t="s">
        <v>3245</v>
      </c>
      <c r="D1118" s="366">
        <v>0</v>
      </c>
      <c r="E1118" s="367">
        <v>0</v>
      </c>
      <c r="F1118" s="1189"/>
      <c r="G1118" s="365">
        <f t="shared" si="18"/>
        <v>0</v>
      </c>
    </row>
    <row r="1119" spans="1:7" s="358" customFormat="1" ht="27">
      <c r="A1119" s="376">
        <v>313</v>
      </c>
      <c r="B1119" s="375">
        <v>0</v>
      </c>
      <c r="C1119" s="374" t="s">
        <v>2258</v>
      </c>
      <c r="D1119" s="372" t="s">
        <v>2193</v>
      </c>
      <c r="E1119" s="373">
        <v>2</v>
      </c>
      <c r="F1119" s="1190"/>
      <c r="G1119" s="371">
        <f t="shared" si="18"/>
        <v>0</v>
      </c>
    </row>
    <row r="1120" spans="1:7" s="358" customFormat="1">
      <c r="A1120" s="370">
        <v>0</v>
      </c>
      <c r="B1120" s="369">
        <v>0</v>
      </c>
      <c r="C1120" s="368" t="s">
        <v>2375</v>
      </c>
      <c r="D1120" s="366">
        <v>0</v>
      </c>
      <c r="E1120" s="367">
        <v>0</v>
      </c>
      <c r="F1120" s="1189"/>
      <c r="G1120" s="365">
        <f t="shared" si="18"/>
        <v>0</v>
      </c>
    </row>
    <row r="1121" spans="1:7" s="358" customFormat="1">
      <c r="A1121" s="370">
        <v>0</v>
      </c>
      <c r="B1121" s="369">
        <v>0</v>
      </c>
      <c r="C1121" s="368" t="s">
        <v>3245</v>
      </c>
      <c r="D1121" s="366">
        <v>0</v>
      </c>
      <c r="E1121" s="367">
        <v>0</v>
      </c>
      <c r="F1121" s="1189"/>
      <c r="G1121" s="365">
        <f t="shared" si="18"/>
        <v>0</v>
      </c>
    </row>
    <row r="1122" spans="1:7" s="358" customFormat="1" ht="27">
      <c r="A1122" s="376">
        <v>314</v>
      </c>
      <c r="B1122" s="375">
        <v>0</v>
      </c>
      <c r="C1122" s="374" t="s">
        <v>2256</v>
      </c>
      <c r="D1122" s="372" t="s">
        <v>2193</v>
      </c>
      <c r="E1122" s="373">
        <v>1</v>
      </c>
      <c r="F1122" s="1190"/>
      <c r="G1122" s="371">
        <f t="shared" si="18"/>
        <v>0</v>
      </c>
    </row>
    <row r="1123" spans="1:7" s="358" customFormat="1">
      <c r="A1123" s="370">
        <v>0</v>
      </c>
      <c r="B1123" s="369">
        <v>0</v>
      </c>
      <c r="C1123" s="368" t="s">
        <v>2192</v>
      </c>
      <c r="D1123" s="366">
        <v>0</v>
      </c>
      <c r="E1123" s="367">
        <v>0</v>
      </c>
      <c r="F1123" s="1189"/>
      <c r="G1123" s="365">
        <f t="shared" si="18"/>
        <v>0</v>
      </c>
    </row>
    <row r="1124" spans="1:7" s="358" customFormat="1">
      <c r="A1124" s="370">
        <v>0</v>
      </c>
      <c r="B1124" s="369">
        <v>0</v>
      </c>
      <c r="C1124" s="368" t="s">
        <v>3245</v>
      </c>
      <c r="D1124" s="366">
        <v>0</v>
      </c>
      <c r="E1124" s="367">
        <v>0</v>
      </c>
      <c r="F1124" s="1189"/>
      <c r="G1124" s="365">
        <f t="shared" si="18"/>
        <v>0</v>
      </c>
    </row>
    <row r="1125" spans="1:7" s="358" customFormat="1" ht="40.5">
      <c r="A1125" s="376">
        <v>315</v>
      </c>
      <c r="B1125" s="375">
        <v>0</v>
      </c>
      <c r="C1125" s="374" t="s">
        <v>2188</v>
      </c>
      <c r="D1125" s="372" t="s">
        <v>256</v>
      </c>
      <c r="E1125" s="373">
        <v>7.48</v>
      </c>
      <c r="F1125" s="1190"/>
      <c r="G1125" s="371">
        <f t="shared" si="18"/>
        <v>0</v>
      </c>
    </row>
    <row r="1126" spans="1:7" s="358" customFormat="1">
      <c r="A1126" s="370">
        <v>0</v>
      </c>
      <c r="B1126" s="369">
        <v>0</v>
      </c>
      <c r="C1126" s="368" t="s">
        <v>2374</v>
      </c>
      <c r="D1126" s="366">
        <v>0</v>
      </c>
      <c r="E1126" s="367">
        <v>0</v>
      </c>
      <c r="F1126" s="1189"/>
      <c r="G1126" s="365">
        <f t="shared" si="18"/>
        <v>0</v>
      </c>
    </row>
    <row r="1127" spans="1:7" s="358" customFormat="1">
      <c r="A1127" s="370">
        <v>0</v>
      </c>
      <c r="B1127" s="369">
        <v>0</v>
      </c>
      <c r="C1127" s="368" t="s">
        <v>3245</v>
      </c>
      <c r="D1127" s="366">
        <v>0</v>
      </c>
      <c r="E1127" s="367">
        <v>0</v>
      </c>
      <c r="F1127" s="1189"/>
      <c r="G1127" s="365">
        <f t="shared" si="18"/>
        <v>0</v>
      </c>
    </row>
    <row r="1128" spans="1:7" s="358" customFormat="1" ht="40.5">
      <c r="A1128" s="376">
        <v>316</v>
      </c>
      <c r="B1128" s="375">
        <v>0</v>
      </c>
      <c r="C1128" s="374" t="s">
        <v>2254</v>
      </c>
      <c r="D1128" s="372" t="s">
        <v>256</v>
      </c>
      <c r="E1128" s="373">
        <v>0.14765485471872028</v>
      </c>
      <c r="F1128" s="1190"/>
      <c r="G1128" s="371">
        <f t="shared" si="18"/>
        <v>0</v>
      </c>
    </row>
    <row r="1129" spans="1:7" s="358" customFormat="1" ht="25.5">
      <c r="A1129" s="370">
        <v>0</v>
      </c>
      <c r="B1129" s="369">
        <v>0</v>
      </c>
      <c r="C1129" s="368" t="s">
        <v>2373</v>
      </c>
      <c r="D1129" s="366">
        <v>0</v>
      </c>
      <c r="E1129" s="367">
        <v>0</v>
      </c>
      <c r="F1129" s="1189"/>
      <c r="G1129" s="365">
        <f t="shared" si="18"/>
        <v>0</v>
      </c>
    </row>
    <row r="1130" spans="1:7" s="358" customFormat="1">
      <c r="A1130" s="370">
        <v>0</v>
      </c>
      <c r="B1130" s="369">
        <v>0</v>
      </c>
      <c r="C1130" s="368" t="s">
        <v>3245</v>
      </c>
      <c r="D1130" s="366">
        <v>0</v>
      </c>
      <c r="E1130" s="367">
        <v>0</v>
      </c>
      <c r="F1130" s="1189"/>
      <c r="G1130" s="365">
        <f t="shared" si="18"/>
        <v>0</v>
      </c>
    </row>
    <row r="1131" spans="1:7" s="358" customFormat="1" ht="27">
      <c r="A1131" s="376">
        <v>317</v>
      </c>
      <c r="B1131" s="375">
        <v>0</v>
      </c>
      <c r="C1131" s="374" t="s">
        <v>2252</v>
      </c>
      <c r="D1131" s="372" t="s">
        <v>256</v>
      </c>
      <c r="E1131" s="373">
        <v>3.5342917352885177E-3</v>
      </c>
      <c r="F1131" s="1190"/>
      <c r="G1131" s="371">
        <f t="shared" si="18"/>
        <v>0</v>
      </c>
    </row>
    <row r="1132" spans="1:7" s="358" customFormat="1">
      <c r="A1132" s="370">
        <v>0</v>
      </c>
      <c r="B1132" s="369">
        <v>0</v>
      </c>
      <c r="C1132" s="368" t="s">
        <v>2372</v>
      </c>
      <c r="D1132" s="366">
        <v>0</v>
      </c>
      <c r="E1132" s="367">
        <v>0</v>
      </c>
      <c r="F1132" s="1189"/>
      <c r="G1132" s="365">
        <f t="shared" si="18"/>
        <v>0</v>
      </c>
    </row>
    <row r="1133" spans="1:7" s="358" customFormat="1">
      <c r="A1133" s="370">
        <v>0</v>
      </c>
      <c r="B1133" s="369">
        <v>0</v>
      </c>
      <c r="C1133" s="368" t="s">
        <v>3245</v>
      </c>
      <c r="D1133" s="366">
        <v>0</v>
      </c>
      <c r="E1133" s="367">
        <v>0</v>
      </c>
      <c r="F1133" s="1189"/>
      <c r="G1133" s="365">
        <f t="shared" si="18"/>
        <v>0</v>
      </c>
    </row>
    <row r="1134" spans="1:7" s="358" customFormat="1" ht="51">
      <c r="A1134" s="370">
        <v>0</v>
      </c>
      <c r="B1134" s="369">
        <v>0</v>
      </c>
      <c r="C1134" s="368" t="s">
        <v>2250</v>
      </c>
      <c r="D1134" s="366">
        <v>0</v>
      </c>
      <c r="E1134" s="367">
        <v>0</v>
      </c>
      <c r="F1134" s="1189"/>
      <c r="G1134" s="365">
        <f t="shared" si="18"/>
        <v>0</v>
      </c>
    </row>
    <row r="1135" spans="1:7" s="358" customFormat="1" ht="15.75">
      <c r="A1135" s="379">
        <v>0</v>
      </c>
      <c r="B1135" s="378">
        <v>0</v>
      </c>
      <c r="C1135" s="377" t="s">
        <v>2371</v>
      </c>
      <c r="D1135" s="366">
        <v>0</v>
      </c>
      <c r="E1135" s="367">
        <v>0</v>
      </c>
      <c r="F1135" s="1189"/>
      <c r="G1135" s="365">
        <f t="shared" si="18"/>
        <v>0</v>
      </c>
    </row>
    <row r="1136" spans="1:7" s="358" customFormat="1" ht="13.5">
      <c r="A1136" s="376">
        <v>318</v>
      </c>
      <c r="B1136" s="375" t="s">
        <v>2370</v>
      </c>
      <c r="C1136" s="374" t="s">
        <v>2313</v>
      </c>
      <c r="D1136" s="372" t="s">
        <v>1988</v>
      </c>
      <c r="E1136" s="373">
        <v>1</v>
      </c>
      <c r="F1136" s="1190"/>
      <c r="G1136" s="371">
        <f t="shared" si="18"/>
        <v>0</v>
      </c>
    </row>
    <row r="1137" spans="1:7" s="358" customFormat="1" ht="165.75">
      <c r="A1137" s="370">
        <v>0</v>
      </c>
      <c r="B1137" s="369">
        <v>0</v>
      </c>
      <c r="C1137" s="368" t="s">
        <v>2369</v>
      </c>
      <c r="D1137" s="366">
        <v>0</v>
      </c>
      <c r="E1137" s="367">
        <v>0</v>
      </c>
      <c r="F1137" s="1189"/>
      <c r="G1137" s="365">
        <f t="shared" si="18"/>
        <v>0</v>
      </c>
    </row>
    <row r="1138" spans="1:7" s="358" customFormat="1" ht="140.25">
      <c r="A1138" s="370">
        <v>0</v>
      </c>
      <c r="B1138" s="369">
        <v>0</v>
      </c>
      <c r="C1138" s="368" t="s">
        <v>2368</v>
      </c>
      <c r="D1138" s="366">
        <v>0</v>
      </c>
      <c r="E1138" s="367">
        <v>0</v>
      </c>
      <c r="F1138" s="1189"/>
      <c r="G1138" s="365">
        <f t="shared" si="18"/>
        <v>0</v>
      </c>
    </row>
    <row r="1139" spans="1:7" s="358" customFormat="1" ht="89.25">
      <c r="A1139" s="370">
        <v>0</v>
      </c>
      <c r="B1139" s="369">
        <v>0</v>
      </c>
      <c r="C1139" s="368" t="s">
        <v>2367</v>
      </c>
      <c r="D1139" s="366">
        <v>0</v>
      </c>
      <c r="E1139" s="367">
        <v>0</v>
      </c>
      <c r="F1139" s="1189"/>
      <c r="G1139" s="365">
        <f t="shared" si="18"/>
        <v>0</v>
      </c>
    </row>
    <row r="1140" spans="1:7" s="358" customFormat="1" ht="165.75">
      <c r="A1140" s="370">
        <v>0</v>
      </c>
      <c r="B1140" s="369">
        <v>0</v>
      </c>
      <c r="C1140" s="368" t="s">
        <v>2366</v>
      </c>
      <c r="D1140" s="366">
        <v>0</v>
      </c>
      <c r="E1140" s="367">
        <v>0</v>
      </c>
      <c r="F1140" s="1189"/>
      <c r="G1140" s="365">
        <f t="shared" si="18"/>
        <v>0</v>
      </c>
    </row>
    <row r="1141" spans="1:7" s="358" customFormat="1">
      <c r="A1141" s="370">
        <v>0</v>
      </c>
      <c r="B1141" s="369">
        <v>0</v>
      </c>
      <c r="C1141" s="368" t="s">
        <v>2192</v>
      </c>
      <c r="D1141" s="366">
        <v>0</v>
      </c>
      <c r="E1141" s="367">
        <v>0</v>
      </c>
      <c r="F1141" s="1189"/>
      <c r="G1141" s="365">
        <f t="shared" si="18"/>
        <v>0</v>
      </c>
    </row>
    <row r="1142" spans="1:7" s="358" customFormat="1">
      <c r="A1142" s="370">
        <v>0</v>
      </c>
      <c r="B1142" s="369">
        <v>0</v>
      </c>
      <c r="C1142" s="368" t="s">
        <v>3270</v>
      </c>
      <c r="D1142" s="366">
        <v>0</v>
      </c>
      <c r="E1142" s="367">
        <v>0</v>
      </c>
      <c r="F1142" s="1189"/>
      <c r="G1142" s="365">
        <f t="shared" si="18"/>
        <v>0</v>
      </c>
    </row>
    <row r="1143" spans="1:7" s="358" customFormat="1" ht="13.5">
      <c r="A1143" s="376">
        <v>319</v>
      </c>
      <c r="B1143" s="375">
        <v>0</v>
      </c>
      <c r="C1143" s="374" t="s">
        <v>2308</v>
      </c>
      <c r="D1143" s="372" t="s">
        <v>2193</v>
      </c>
      <c r="E1143" s="373">
        <v>1</v>
      </c>
      <c r="F1143" s="1190"/>
      <c r="G1143" s="371">
        <f t="shared" si="18"/>
        <v>0</v>
      </c>
    </row>
    <row r="1144" spans="1:7" s="358" customFormat="1">
      <c r="A1144" s="370">
        <v>0</v>
      </c>
      <c r="B1144" s="369">
        <v>0</v>
      </c>
      <c r="C1144" s="368" t="s">
        <v>2192</v>
      </c>
      <c r="D1144" s="366">
        <v>0</v>
      </c>
      <c r="E1144" s="367">
        <v>0</v>
      </c>
      <c r="F1144" s="1189"/>
      <c r="G1144" s="365">
        <f t="shared" si="18"/>
        <v>0</v>
      </c>
    </row>
    <row r="1145" spans="1:7" s="358" customFormat="1">
      <c r="A1145" s="370">
        <v>0</v>
      </c>
      <c r="B1145" s="369">
        <v>0</v>
      </c>
      <c r="C1145" s="368" t="s">
        <v>3270</v>
      </c>
      <c r="D1145" s="366">
        <v>0</v>
      </c>
      <c r="E1145" s="367">
        <v>0</v>
      </c>
      <c r="F1145" s="1189"/>
      <c r="G1145" s="365">
        <f t="shared" si="18"/>
        <v>0</v>
      </c>
    </row>
    <row r="1146" spans="1:7" s="358" customFormat="1" ht="54">
      <c r="A1146" s="376">
        <v>320</v>
      </c>
      <c r="B1146" s="375" t="s">
        <v>2364</v>
      </c>
      <c r="C1146" s="374" t="s">
        <v>2305</v>
      </c>
      <c r="D1146" s="372" t="s">
        <v>1988</v>
      </c>
      <c r="E1146" s="373">
        <v>1</v>
      </c>
      <c r="F1146" s="1190"/>
      <c r="G1146" s="371">
        <f t="shared" si="18"/>
        <v>0</v>
      </c>
    </row>
    <row r="1147" spans="1:7" s="358" customFormat="1">
      <c r="A1147" s="370">
        <v>0</v>
      </c>
      <c r="B1147" s="369">
        <v>0</v>
      </c>
      <c r="C1147" s="368" t="s">
        <v>2192</v>
      </c>
      <c r="D1147" s="366">
        <v>0</v>
      </c>
      <c r="E1147" s="367">
        <v>0</v>
      </c>
      <c r="F1147" s="1189"/>
      <c r="G1147" s="365">
        <f t="shared" si="18"/>
        <v>0</v>
      </c>
    </row>
    <row r="1148" spans="1:7" s="358" customFormat="1">
      <c r="A1148" s="370">
        <v>0</v>
      </c>
      <c r="B1148" s="369">
        <v>0</v>
      </c>
      <c r="C1148" s="368" t="s">
        <v>3245</v>
      </c>
      <c r="D1148" s="366">
        <v>0</v>
      </c>
      <c r="E1148" s="367">
        <v>0</v>
      </c>
      <c r="F1148" s="1189"/>
      <c r="G1148" s="365">
        <f t="shared" si="18"/>
        <v>0</v>
      </c>
    </row>
    <row r="1149" spans="1:7" s="358" customFormat="1" ht="27">
      <c r="A1149" s="376">
        <v>321</v>
      </c>
      <c r="B1149" s="375" t="s">
        <v>2363</v>
      </c>
      <c r="C1149" s="374" t="s">
        <v>2303</v>
      </c>
      <c r="D1149" s="372" t="s">
        <v>2193</v>
      </c>
      <c r="E1149" s="373">
        <v>1</v>
      </c>
      <c r="F1149" s="1190"/>
      <c r="G1149" s="371">
        <f t="shared" si="18"/>
        <v>0</v>
      </c>
    </row>
    <row r="1150" spans="1:7" s="358" customFormat="1">
      <c r="A1150" s="370">
        <v>0</v>
      </c>
      <c r="B1150" s="369">
        <v>0</v>
      </c>
      <c r="C1150" s="368" t="s">
        <v>2192</v>
      </c>
      <c r="D1150" s="366">
        <v>0</v>
      </c>
      <c r="E1150" s="367">
        <v>0</v>
      </c>
      <c r="F1150" s="1189"/>
      <c r="G1150" s="365">
        <f t="shared" si="18"/>
        <v>0</v>
      </c>
    </row>
    <row r="1151" spans="1:7" s="358" customFormat="1">
      <c r="A1151" s="370">
        <v>0</v>
      </c>
      <c r="B1151" s="369">
        <v>0</v>
      </c>
      <c r="C1151" s="368" t="s">
        <v>3245</v>
      </c>
      <c r="D1151" s="366">
        <v>0</v>
      </c>
      <c r="E1151" s="367">
        <v>0</v>
      </c>
      <c r="F1151" s="1189"/>
      <c r="G1151" s="365">
        <f t="shared" si="18"/>
        <v>0</v>
      </c>
    </row>
    <row r="1152" spans="1:7" s="358" customFormat="1" ht="27">
      <c r="A1152" s="376">
        <v>322</v>
      </c>
      <c r="B1152" s="375" t="s">
        <v>2362</v>
      </c>
      <c r="C1152" s="374" t="s">
        <v>2300</v>
      </c>
      <c r="D1152" s="372" t="s">
        <v>2193</v>
      </c>
      <c r="E1152" s="373">
        <v>1</v>
      </c>
      <c r="F1152" s="1190"/>
      <c r="G1152" s="371">
        <f t="shared" si="18"/>
        <v>0</v>
      </c>
    </row>
    <row r="1153" spans="1:7" s="358" customFormat="1">
      <c r="A1153" s="370">
        <v>0</v>
      </c>
      <c r="B1153" s="369">
        <v>0</v>
      </c>
      <c r="C1153" s="368" t="s">
        <v>2192</v>
      </c>
      <c r="D1153" s="366">
        <v>0</v>
      </c>
      <c r="E1153" s="367">
        <v>0</v>
      </c>
      <c r="F1153" s="1189"/>
      <c r="G1153" s="365">
        <f t="shared" si="18"/>
        <v>0</v>
      </c>
    </row>
    <row r="1154" spans="1:7" s="358" customFormat="1">
      <c r="A1154" s="370">
        <v>0</v>
      </c>
      <c r="B1154" s="369">
        <v>0</v>
      </c>
      <c r="C1154" s="368" t="s">
        <v>3245</v>
      </c>
      <c r="D1154" s="366">
        <v>0</v>
      </c>
      <c r="E1154" s="367">
        <v>0</v>
      </c>
      <c r="F1154" s="1189"/>
      <c r="G1154" s="365">
        <f t="shared" si="18"/>
        <v>0</v>
      </c>
    </row>
    <row r="1155" spans="1:7" s="358" customFormat="1" ht="27">
      <c r="A1155" s="376">
        <v>323</v>
      </c>
      <c r="B1155" s="375" t="s">
        <v>2361</v>
      </c>
      <c r="C1155" s="374" t="s">
        <v>2300</v>
      </c>
      <c r="D1155" s="372" t="s">
        <v>2193</v>
      </c>
      <c r="E1155" s="373">
        <v>1</v>
      </c>
      <c r="F1155" s="1190"/>
      <c r="G1155" s="371">
        <f t="shared" si="18"/>
        <v>0</v>
      </c>
    </row>
    <row r="1156" spans="1:7" s="358" customFormat="1">
      <c r="A1156" s="370">
        <v>0</v>
      </c>
      <c r="B1156" s="369">
        <v>0</v>
      </c>
      <c r="C1156" s="368" t="s">
        <v>2192</v>
      </c>
      <c r="D1156" s="366">
        <v>0</v>
      </c>
      <c r="E1156" s="367">
        <v>0</v>
      </c>
      <c r="F1156" s="1189"/>
      <c r="G1156" s="365">
        <f t="shared" si="18"/>
        <v>0</v>
      </c>
    </row>
    <row r="1157" spans="1:7" s="358" customFormat="1">
      <c r="A1157" s="370">
        <v>0</v>
      </c>
      <c r="B1157" s="369">
        <v>0</v>
      </c>
      <c r="C1157" s="368" t="s">
        <v>3245</v>
      </c>
      <c r="D1157" s="366">
        <v>0</v>
      </c>
      <c r="E1157" s="367">
        <v>0</v>
      </c>
      <c r="F1157" s="1189"/>
      <c r="G1157" s="365">
        <f t="shared" si="18"/>
        <v>0</v>
      </c>
    </row>
    <row r="1158" spans="1:7" s="358" customFormat="1" ht="27">
      <c r="A1158" s="376">
        <v>324</v>
      </c>
      <c r="B1158" s="375" t="s">
        <v>2360</v>
      </c>
      <c r="C1158" s="374" t="s">
        <v>2298</v>
      </c>
      <c r="D1158" s="372" t="s">
        <v>2193</v>
      </c>
      <c r="E1158" s="373">
        <v>1</v>
      </c>
      <c r="F1158" s="1190"/>
      <c r="G1158" s="371">
        <f t="shared" si="18"/>
        <v>0</v>
      </c>
    </row>
    <row r="1159" spans="1:7" s="358" customFormat="1">
      <c r="A1159" s="370">
        <v>0</v>
      </c>
      <c r="B1159" s="369">
        <v>0</v>
      </c>
      <c r="C1159" s="368" t="s">
        <v>2192</v>
      </c>
      <c r="D1159" s="366">
        <v>0</v>
      </c>
      <c r="E1159" s="367">
        <v>0</v>
      </c>
      <c r="F1159" s="1189"/>
      <c r="G1159" s="365">
        <f t="shared" si="18"/>
        <v>0</v>
      </c>
    </row>
    <row r="1160" spans="1:7" s="358" customFormat="1">
      <c r="A1160" s="370">
        <v>0</v>
      </c>
      <c r="B1160" s="369">
        <v>0</v>
      </c>
      <c r="C1160" s="368" t="s">
        <v>3245</v>
      </c>
      <c r="D1160" s="366">
        <v>0</v>
      </c>
      <c r="E1160" s="367">
        <v>0</v>
      </c>
      <c r="F1160" s="1189"/>
      <c r="G1160" s="365">
        <f t="shared" si="18"/>
        <v>0</v>
      </c>
    </row>
    <row r="1161" spans="1:7" s="358" customFormat="1" ht="108">
      <c r="A1161" s="376">
        <v>325</v>
      </c>
      <c r="B1161" s="375" t="s">
        <v>2359</v>
      </c>
      <c r="C1161" s="374" t="s">
        <v>2296</v>
      </c>
      <c r="D1161" s="372" t="s">
        <v>2193</v>
      </c>
      <c r="E1161" s="373">
        <v>2</v>
      </c>
      <c r="F1161" s="1190"/>
      <c r="G1161" s="371">
        <f t="shared" si="18"/>
        <v>0</v>
      </c>
    </row>
    <row r="1162" spans="1:7" s="358" customFormat="1">
      <c r="A1162" s="370">
        <v>0</v>
      </c>
      <c r="B1162" s="369">
        <v>0</v>
      </c>
      <c r="C1162" s="368" t="s">
        <v>2217</v>
      </c>
      <c r="D1162" s="366">
        <v>0</v>
      </c>
      <c r="E1162" s="367">
        <v>0</v>
      </c>
      <c r="F1162" s="1189"/>
      <c r="G1162" s="365">
        <f t="shared" si="18"/>
        <v>0</v>
      </c>
    </row>
    <row r="1163" spans="1:7" s="358" customFormat="1">
      <c r="A1163" s="370">
        <v>0</v>
      </c>
      <c r="B1163" s="369">
        <v>0</v>
      </c>
      <c r="C1163" s="368" t="s">
        <v>3245</v>
      </c>
      <c r="D1163" s="366">
        <v>0</v>
      </c>
      <c r="E1163" s="367">
        <v>0</v>
      </c>
      <c r="F1163" s="1189"/>
      <c r="G1163" s="365">
        <f t="shared" si="18"/>
        <v>0</v>
      </c>
    </row>
    <row r="1164" spans="1:7" s="358" customFormat="1" ht="40.5">
      <c r="A1164" s="376">
        <v>326</v>
      </c>
      <c r="B1164" s="375" t="s">
        <v>2358</v>
      </c>
      <c r="C1164" s="374" t="s">
        <v>2294</v>
      </c>
      <c r="D1164" s="372" t="s">
        <v>2193</v>
      </c>
      <c r="E1164" s="373">
        <v>1</v>
      </c>
      <c r="F1164" s="1190"/>
      <c r="G1164" s="371">
        <f t="shared" si="18"/>
        <v>0</v>
      </c>
    </row>
    <row r="1165" spans="1:7" s="358" customFormat="1">
      <c r="A1165" s="370">
        <v>0</v>
      </c>
      <c r="B1165" s="369">
        <v>0</v>
      </c>
      <c r="C1165" s="368" t="s">
        <v>2192</v>
      </c>
      <c r="D1165" s="366">
        <v>0</v>
      </c>
      <c r="E1165" s="367">
        <v>0</v>
      </c>
      <c r="F1165" s="1189"/>
      <c r="G1165" s="365">
        <f t="shared" si="18"/>
        <v>0</v>
      </c>
    </row>
    <row r="1166" spans="1:7" s="358" customFormat="1">
      <c r="A1166" s="370">
        <v>0</v>
      </c>
      <c r="B1166" s="369">
        <v>0</v>
      </c>
      <c r="C1166" s="368" t="s">
        <v>3271</v>
      </c>
      <c r="D1166" s="366">
        <v>0</v>
      </c>
      <c r="E1166" s="367">
        <v>0</v>
      </c>
      <c r="F1166" s="1189"/>
      <c r="G1166" s="365">
        <f t="shared" si="18"/>
        <v>0</v>
      </c>
    </row>
    <row r="1167" spans="1:7" s="358" customFormat="1" ht="40.5">
      <c r="A1167" s="376">
        <v>327</v>
      </c>
      <c r="B1167" s="375" t="s">
        <v>2356</v>
      </c>
      <c r="C1167" s="374" t="s">
        <v>2291</v>
      </c>
      <c r="D1167" s="372" t="s">
        <v>2193</v>
      </c>
      <c r="E1167" s="373">
        <v>1</v>
      </c>
      <c r="F1167" s="1190"/>
      <c r="G1167" s="371">
        <f t="shared" si="18"/>
        <v>0</v>
      </c>
    </row>
    <row r="1168" spans="1:7" s="358" customFormat="1">
      <c r="A1168" s="370">
        <v>0</v>
      </c>
      <c r="B1168" s="369">
        <v>0</v>
      </c>
      <c r="C1168" s="368" t="s">
        <v>2192</v>
      </c>
      <c r="D1168" s="366">
        <v>0</v>
      </c>
      <c r="E1168" s="367">
        <v>0</v>
      </c>
      <c r="F1168" s="1189"/>
      <c r="G1168" s="365">
        <f t="shared" si="18"/>
        <v>0</v>
      </c>
    </row>
    <row r="1169" spans="1:7" s="358" customFormat="1">
      <c r="A1169" s="370">
        <v>0</v>
      </c>
      <c r="B1169" s="369">
        <v>0</v>
      </c>
      <c r="C1169" s="368" t="s">
        <v>3272</v>
      </c>
      <c r="D1169" s="366">
        <v>0</v>
      </c>
      <c r="E1169" s="367">
        <v>0</v>
      </c>
      <c r="F1169" s="1189"/>
      <c r="G1169" s="365">
        <f t="shared" si="18"/>
        <v>0</v>
      </c>
    </row>
    <row r="1170" spans="1:7" s="358" customFormat="1" ht="81">
      <c r="A1170" s="376">
        <v>328</v>
      </c>
      <c r="B1170" s="375" t="s">
        <v>2355</v>
      </c>
      <c r="C1170" s="374" t="s">
        <v>2289</v>
      </c>
      <c r="D1170" s="372" t="s">
        <v>2193</v>
      </c>
      <c r="E1170" s="373">
        <v>1</v>
      </c>
      <c r="F1170" s="1190"/>
      <c r="G1170" s="371">
        <f t="shared" si="18"/>
        <v>0</v>
      </c>
    </row>
    <row r="1171" spans="1:7" s="358" customFormat="1">
      <c r="A1171" s="370">
        <v>0</v>
      </c>
      <c r="B1171" s="369">
        <v>0</v>
      </c>
      <c r="C1171" s="368" t="s">
        <v>2192</v>
      </c>
      <c r="D1171" s="366">
        <v>0</v>
      </c>
      <c r="E1171" s="367">
        <v>0</v>
      </c>
      <c r="F1171" s="1189"/>
      <c r="G1171" s="365">
        <f t="shared" ref="G1171:G1234" si="19">E1171*F1171</f>
        <v>0</v>
      </c>
    </row>
    <row r="1172" spans="1:7" s="358" customFormat="1">
      <c r="A1172" s="370">
        <v>0</v>
      </c>
      <c r="B1172" s="369">
        <v>0</v>
      </c>
      <c r="C1172" s="368" t="s">
        <v>3245</v>
      </c>
      <c r="D1172" s="366">
        <v>0</v>
      </c>
      <c r="E1172" s="367">
        <v>0</v>
      </c>
      <c r="F1172" s="1189"/>
      <c r="G1172" s="365">
        <f t="shared" si="19"/>
        <v>0</v>
      </c>
    </row>
    <row r="1173" spans="1:7" s="358" customFormat="1" ht="27">
      <c r="A1173" s="376">
        <v>329</v>
      </c>
      <c r="B1173" s="375" t="s">
        <v>2354</v>
      </c>
      <c r="C1173" s="374" t="s">
        <v>2287</v>
      </c>
      <c r="D1173" s="372" t="s">
        <v>2193</v>
      </c>
      <c r="E1173" s="373">
        <v>3</v>
      </c>
      <c r="F1173" s="1190"/>
      <c r="G1173" s="371">
        <f t="shared" si="19"/>
        <v>0</v>
      </c>
    </row>
    <row r="1174" spans="1:7" s="358" customFormat="1">
      <c r="A1174" s="370">
        <v>0</v>
      </c>
      <c r="B1174" s="369">
        <v>0</v>
      </c>
      <c r="C1174" s="368" t="s">
        <v>2192</v>
      </c>
      <c r="D1174" s="366">
        <v>0</v>
      </c>
      <c r="E1174" s="367">
        <v>0</v>
      </c>
      <c r="F1174" s="1189"/>
      <c r="G1174" s="365">
        <f t="shared" si="19"/>
        <v>0</v>
      </c>
    </row>
    <row r="1175" spans="1:7" s="358" customFormat="1">
      <c r="A1175" s="370">
        <v>0</v>
      </c>
      <c r="B1175" s="369">
        <v>0</v>
      </c>
      <c r="C1175" s="368" t="s">
        <v>3273</v>
      </c>
      <c r="D1175" s="366">
        <v>0</v>
      </c>
      <c r="E1175" s="367">
        <v>0</v>
      </c>
      <c r="F1175" s="1189"/>
      <c r="G1175" s="365">
        <f t="shared" si="19"/>
        <v>0</v>
      </c>
    </row>
    <row r="1176" spans="1:7" s="358" customFormat="1">
      <c r="A1176" s="370">
        <v>0</v>
      </c>
      <c r="B1176" s="369">
        <v>0</v>
      </c>
      <c r="C1176" s="368" t="s">
        <v>2217</v>
      </c>
      <c r="D1176" s="366">
        <v>0</v>
      </c>
      <c r="E1176" s="367">
        <v>0</v>
      </c>
      <c r="F1176" s="1189"/>
      <c r="G1176" s="365">
        <f t="shared" si="19"/>
        <v>0</v>
      </c>
    </row>
    <row r="1177" spans="1:7" s="358" customFormat="1">
      <c r="A1177" s="370">
        <v>0</v>
      </c>
      <c r="B1177" s="369">
        <v>0</v>
      </c>
      <c r="C1177" s="368" t="s">
        <v>3274</v>
      </c>
      <c r="D1177" s="366">
        <v>0</v>
      </c>
      <c r="E1177" s="367">
        <v>0</v>
      </c>
      <c r="F1177" s="1189"/>
      <c r="G1177" s="365">
        <f t="shared" si="19"/>
        <v>0</v>
      </c>
    </row>
    <row r="1178" spans="1:7" s="358" customFormat="1" ht="27">
      <c r="A1178" s="376">
        <v>330</v>
      </c>
      <c r="B1178" s="375" t="s">
        <v>2353</v>
      </c>
      <c r="C1178" s="374" t="s">
        <v>2285</v>
      </c>
      <c r="D1178" s="372" t="s">
        <v>2193</v>
      </c>
      <c r="E1178" s="373">
        <v>1</v>
      </c>
      <c r="F1178" s="1190"/>
      <c r="G1178" s="371">
        <f t="shared" si="19"/>
        <v>0</v>
      </c>
    </row>
    <row r="1179" spans="1:7" s="358" customFormat="1">
      <c r="A1179" s="370">
        <v>0</v>
      </c>
      <c r="B1179" s="369">
        <v>0</v>
      </c>
      <c r="C1179" s="368" t="s">
        <v>2192</v>
      </c>
      <c r="D1179" s="366">
        <v>0</v>
      </c>
      <c r="E1179" s="367">
        <v>0</v>
      </c>
      <c r="F1179" s="1189"/>
      <c r="G1179" s="365">
        <f t="shared" si="19"/>
        <v>0</v>
      </c>
    </row>
    <row r="1180" spans="1:7" s="358" customFormat="1">
      <c r="A1180" s="370">
        <v>0</v>
      </c>
      <c r="B1180" s="369">
        <v>0</v>
      </c>
      <c r="C1180" s="368" t="s">
        <v>3272</v>
      </c>
      <c r="D1180" s="366">
        <v>0</v>
      </c>
      <c r="E1180" s="367">
        <v>0</v>
      </c>
      <c r="F1180" s="1189"/>
      <c r="G1180" s="365">
        <f t="shared" si="19"/>
        <v>0</v>
      </c>
    </row>
    <row r="1181" spans="1:7" s="358" customFormat="1" ht="27">
      <c r="A1181" s="376">
        <v>331</v>
      </c>
      <c r="B1181" s="375" t="s">
        <v>2352</v>
      </c>
      <c r="C1181" s="374" t="s">
        <v>2283</v>
      </c>
      <c r="D1181" s="372" t="s">
        <v>2190</v>
      </c>
      <c r="E1181" s="373">
        <v>3.75</v>
      </c>
      <c r="F1181" s="1190"/>
      <c r="G1181" s="371">
        <f t="shared" si="19"/>
        <v>0</v>
      </c>
    </row>
    <row r="1182" spans="1:7" s="358" customFormat="1">
      <c r="A1182" s="370">
        <v>0</v>
      </c>
      <c r="B1182" s="369">
        <v>0</v>
      </c>
      <c r="C1182" s="368" t="s">
        <v>2276</v>
      </c>
      <c r="D1182" s="366">
        <v>0</v>
      </c>
      <c r="E1182" s="367">
        <v>0</v>
      </c>
      <c r="F1182" s="1189"/>
      <c r="G1182" s="365">
        <f t="shared" si="19"/>
        <v>0</v>
      </c>
    </row>
    <row r="1183" spans="1:7" s="358" customFormat="1">
      <c r="A1183" s="370">
        <v>0</v>
      </c>
      <c r="B1183" s="369">
        <v>0</v>
      </c>
      <c r="C1183" s="368" t="s">
        <v>3273</v>
      </c>
      <c r="D1183" s="366">
        <v>0</v>
      </c>
      <c r="E1183" s="367">
        <v>0</v>
      </c>
      <c r="F1183" s="1189"/>
      <c r="G1183" s="365">
        <f t="shared" si="19"/>
        <v>0</v>
      </c>
    </row>
    <row r="1184" spans="1:7" s="358" customFormat="1">
      <c r="A1184" s="370">
        <v>0</v>
      </c>
      <c r="B1184" s="369">
        <v>0</v>
      </c>
      <c r="C1184" s="368" t="s">
        <v>2281</v>
      </c>
      <c r="D1184" s="366">
        <v>0</v>
      </c>
      <c r="E1184" s="367">
        <v>0</v>
      </c>
      <c r="F1184" s="1189"/>
      <c r="G1184" s="365">
        <f t="shared" si="19"/>
        <v>0</v>
      </c>
    </row>
    <row r="1185" spans="1:7" s="358" customFormat="1">
      <c r="A1185" s="370">
        <v>0</v>
      </c>
      <c r="B1185" s="369">
        <v>0</v>
      </c>
      <c r="C1185" s="368" t="s">
        <v>3274</v>
      </c>
      <c r="D1185" s="366">
        <v>0</v>
      </c>
      <c r="E1185" s="367">
        <v>0</v>
      </c>
      <c r="F1185" s="1189"/>
      <c r="G1185" s="365">
        <f t="shared" si="19"/>
        <v>0</v>
      </c>
    </row>
    <row r="1186" spans="1:7" s="358" customFormat="1" ht="27">
      <c r="A1186" s="376">
        <v>332</v>
      </c>
      <c r="B1186" s="375" t="s">
        <v>2349</v>
      </c>
      <c r="C1186" s="374" t="s">
        <v>2278</v>
      </c>
      <c r="D1186" s="372" t="s">
        <v>2190</v>
      </c>
      <c r="E1186" s="373">
        <v>2.75</v>
      </c>
      <c r="F1186" s="1190"/>
      <c r="G1186" s="371">
        <f t="shared" si="19"/>
        <v>0</v>
      </c>
    </row>
    <row r="1187" spans="1:7" s="358" customFormat="1">
      <c r="A1187" s="370">
        <v>0</v>
      </c>
      <c r="B1187" s="369">
        <v>0</v>
      </c>
      <c r="C1187" s="368" t="s">
        <v>2277</v>
      </c>
      <c r="D1187" s="366">
        <v>0</v>
      </c>
      <c r="E1187" s="367">
        <v>0</v>
      </c>
      <c r="F1187" s="1189"/>
      <c r="G1187" s="365">
        <f t="shared" si="19"/>
        <v>0</v>
      </c>
    </row>
    <row r="1188" spans="1:7" s="358" customFormat="1">
      <c r="A1188" s="370">
        <v>0</v>
      </c>
      <c r="B1188" s="369">
        <v>0</v>
      </c>
      <c r="C1188" s="368" t="s">
        <v>3275</v>
      </c>
      <c r="D1188" s="366">
        <v>0</v>
      </c>
      <c r="E1188" s="367">
        <v>0</v>
      </c>
      <c r="F1188" s="1189"/>
      <c r="G1188" s="365">
        <f t="shared" si="19"/>
        <v>0</v>
      </c>
    </row>
    <row r="1189" spans="1:7" s="358" customFormat="1">
      <c r="A1189" s="370">
        <v>0</v>
      </c>
      <c r="B1189" s="369">
        <v>0</v>
      </c>
      <c r="C1189" s="368" t="s">
        <v>2276</v>
      </c>
      <c r="D1189" s="366">
        <v>0</v>
      </c>
      <c r="E1189" s="367">
        <v>0</v>
      </c>
      <c r="F1189" s="1189"/>
      <c r="G1189" s="365">
        <f t="shared" si="19"/>
        <v>0</v>
      </c>
    </row>
    <row r="1190" spans="1:7" s="358" customFormat="1">
      <c r="A1190" s="370">
        <v>0</v>
      </c>
      <c r="B1190" s="369">
        <v>0</v>
      </c>
      <c r="C1190" s="368" t="s">
        <v>3272</v>
      </c>
      <c r="D1190" s="366">
        <v>0</v>
      </c>
      <c r="E1190" s="367">
        <v>0</v>
      </c>
      <c r="F1190" s="1189"/>
      <c r="G1190" s="365">
        <f t="shared" si="19"/>
        <v>0</v>
      </c>
    </row>
    <row r="1191" spans="1:7" s="358" customFormat="1" ht="40.5">
      <c r="A1191" s="376">
        <v>333</v>
      </c>
      <c r="B1191" s="375" t="s">
        <v>2347</v>
      </c>
      <c r="C1191" s="374" t="s">
        <v>2273</v>
      </c>
      <c r="D1191" s="372" t="s">
        <v>2193</v>
      </c>
      <c r="E1191" s="373">
        <v>1</v>
      </c>
      <c r="F1191" s="1190"/>
      <c r="G1191" s="371">
        <f t="shared" si="19"/>
        <v>0</v>
      </c>
    </row>
    <row r="1192" spans="1:7" s="358" customFormat="1">
      <c r="A1192" s="370">
        <v>0</v>
      </c>
      <c r="B1192" s="369">
        <v>0</v>
      </c>
      <c r="C1192" s="368" t="s">
        <v>2192</v>
      </c>
      <c r="D1192" s="366">
        <v>0</v>
      </c>
      <c r="E1192" s="367">
        <v>0</v>
      </c>
      <c r="F1192" s="1189"/>
      <c r="G1192" s="365">
        <f t="shared" si="19"/>
        <v>0</v>
      </c>
    </row>
    <row r="1193" spans="1:7" s="358" customFormat="1">
      <c r="A1193" s="370">
        <v>0</v>
      </c>
      <c r="B1193" s="369">
        <v>0</v>
      </c>
      <c r="C1193" s="368" t="s">
        <v>3276</v>
      </c>
      <c r="D1193" s="366">
        <v>0</v>
      </c>
      <c r="E1193" s="367">
        <v>0</v>
      </c>
      <c r="F1193" s="1189"/>
      <c r="G1193" s="365">
        <f t="shared" si="19"/>
        <v>0</v>
      </c>
    </row>
    <row r="1194" spans="1:7" s="358" customFormat="1" ht="135">
      <c r="A1194" s="376">
        <v>334</v>
      </c>
      <c r="B1194" s="375" t="s">
        <v>2345</v>
      </c>
      <c r="C1194" s="374" t="s">
        <v>2270</v>
      </c>
      <c r="D1194" s="372" t="s">
        <v>2193</v>
      </c>
      <c r="E1194" s="373">
        <v>1</v>
      </c>
      <c r="F1194" s="1190"/>
      <c r="G1194" s="371">
        <f t="shared" si="19"/>
        <v>0</v>
      </c>
    </row>
    <row r="1195" spans="1:7" s="358" customFormat="1">
      <c r="A1195" s="370">
        <v>0</v>
      </c>
      <c r="B1195" s="369">
        <v>0</v>
      </c>
      <c r="C1195" s="368" t="s">
        <v>2192</v>
      </c>
      <c r="D1195" s="366">
        <v>0</v>
      </c>
      <c r="E1195" s="367">
        <v>0</v>
      </c>
      <c r="F1195" s="1189"/>
      <c r="G1195" s="365">
        <f t="shared" si="19"/>
        <v>0</v>
      </c>
    </row>
    <row r="1196" spans="1:7" s="358" customFormat="1">
      <c r="A1196" s="370">
        <v>0</v>
      </c>
      <c r="B1196" s="369">
        <v>0</v>
      </c>
      <c r="C1196" s="368" t="s">
        <v>3275</v>
      </c>
      <c r="D1196" s="366">
        <v>0</v>
      </c>
      <c r="E1196" s="367">
        <v>0</v>
      </c>
      <c r="F1196" s="1189"/>
      <c r="G1196" s="365">
        <f t="shared" si="19"/>
        <v>0</v>
      </c>
    </row>
    <row r="1197" spans="1:7" s="358" customFormat="1" ht="54">
      <c r="A1197" s="376">
        <v>335</v>
      </c>
      <c r="B1197" s="375">
        <v>0</v>
      </c>
      <c r="C1197" s="374" t="s">
        <v>2204</v>
      </c>
      <c r="D1197" s="372" t="s">
        <v>2190</v>
      </c>
      <c r="E1197" s="373">
        <v>6.97</v>
      </c>
      <c r="F1197" s="1190"/>
      <c r="G1197" s="371">
        <f t="shared" si="19"/>
        <v>0</v>
      </c>
    </row>
    <row r="1198" spans="1:7" s="358" customFormat="1">
      <c r="A1198" s="370">
        <v>0</v>
      </c>
      <c r="B1198" s="369">
        <v>0</v>
      </c>
      <c r="C1198" s="368" t="s">
        <v>2268</v>
      </c>
      <c r="D1198" s="366">
        <v>0</v>
      </c>
      <c r="E1198" s="367">
        <v>0</v>
      </c>
      <c r="F1198" s="1189"/>
      <c r="G1198" s="365">
        <f t="shared" si="19"/>
        <v>0</v>
      </c>
    </row>
    <row r="1199" spans="1:7" s="358" customFormat="1">
      <c r="A1199" s="370">
        <v>0</v>
      </c>
      <c r="B1199" s="369">
        <v>0</v>
      </c>
      <c r="C1199" s="368" t="s">
        <v>3245</v>
      </c>
      <c r="D1199" s="366">
        <v>0</v>
      </c>
      <c r="E1199" s="367">
        <v>0</v>
      </c>
      <c r="F1199" s="1189"/>
      <c r="G1199" s="365">
        <f t="shared" si="19"/>
        <v>0</v>
      </c>
    </row>
    <row r="1200" spans="1:7" s="358" customFormat="1" ht="54">
      <c r="A1200" s="376">
        <v>336</v>
      </c>
      <c r="B1200" s="375">
        <v>0</v>
      </c>
      <c r="C1200" s="374" t="s">
        <v>2191</v>
      </c>
      <c r="D1200" s="372" t="s">
        <v>2190</v>
      </c>
      <c r="E1200" s="373">
        <v>18.240000000000002</v>
      </c>
      <c r="F1200" s="1190"/>
      <c r="G1200" s="371">
        <f t="shared" si="19"/>
        <v>0</v>
      </c>
    </row>
    <row r="1201" spans="1:7" s="358" customFormat="1">
      <c r="A1201" s="370">
        <v>0</v>
      </c>
      <c r="B1201" s="369">
        <v>0</v>
      </c>
      <c r="C1201" s="368" t="s">
        <v>2267</v>
      </c>
      <c r="D1201" s="366">
        <v>0</v>
      </c>
      <c r="E1201" s="367">
        <v>0</v>
      </c>
      <c r="F1201" s="1189"/>
      <c r="G1201" s="365">
        <f t="shared" si="19"/>
        <v>0</v>
      </c>
    </row>
    <row r="1202" spans="1:7" s="358" customFormat="1">
      <c r="A1202" s="370">
        <v>0</v>
      </c>
      <c r="B1202" s="369">
        <v>0</v>
      </c>
      <c r="C1202" s="368" t="s">
        <v>3245</v>
      </c>
      <c r="D1202" s="366">
        <v>0</v>
      </c>
      <c r="E1202" s="367">
        <v>0</v>
      </c>
      <c r="F1202" s="1189"/>
      <c r="G1202" s="365">
        <f t="shared" si="19"/>
        <v>0</v>
      </c>
    </row>
    <row r="1203" spans="1:7" s="358" customFormat="1" ht="54">
      <c r="A1203" s="376">
        <v>337</v>
      </c>
      <c r="B1203" s="375">
        <v>0</v>
      </c>
      <c r="C1203" s="374" t="s">
        <v>2266</v>
      </c>
      <c r="D1203" s="372" t="s">
        <v>2190</v>
      </c>
      <c r="E1203" s="373">
        <v>1.58</v>
      </c>
      <c r="F1203" s="1190"/>
      <c r="G1203" s="371">
        <f t="shared" si="19"/>
        <v>0</v>
      </c>
    </row>
    <row r="1204" spans="1:7" s="358" customFormat="1">
      <c r="A1204" s="370">
        <v>0</v>
      </c>
      <c r="B1204" s="369">
        <v>0</v>
      </c>
      <c r="C1204" s="368" t="s">
        <v>2265</v>
      </c>
      <c r="D1204" s="366">
        <v>0</v>
      </c>
      <c r="E1204" s="367">
        <v>0</v>
      </c>
      <c r="F1204" s="1189"/>
      <c r="G1204" s="365">
        <f t="shared" si="19"/>
        <v>0</v>
      </c>
    </row>
    <row r="1205" spans="1:7" s="358" customFormat="1">
      <c r="A1205" s="370">
        <v>0</v>
      </c>
      <c r="B1205" s="369">
        <v>0</v>
      </c>
      <c r="C1205" s="368" t="s">
        <v>3245</v>
      </c>
      <c r="D1205" s="366">
        <v>0</v>
      </c>
      <c r="E1205" s="367">
        <v>0</v>
      </c>
      <c r="F1205" s="1189"/>
      <c r="G1205" s="365">
        <f t="shared" si="19"/>
        <v>0</v>
      </c>
    </row>
    <row r="1206" spans="1:7" s="358" customFormat="1" ht="54">
      <c r="A1206" s="376">
        <v>338</v>
      </c>
      <c r="B1206" s="375">
        <v>0</v>
      </c>
      <c r="C1206" s="374" t="s">
        <v>2264</v>
      </c>
      <c r="D1206" s="372" t="s">
        <v>256</v>
      </c>
      <c r="E1206" s="373">
        <v>0.39</v>
      </c>
      <c r="F1206" s="1190"/>
      <c r="G1206" s="371">
        <f t="shared" si="19"/>
        <v>0</v>
      </c>
    </row>
    <row r="1207" spans="1:7" s="358" customFormat="1">
      <c r="A1207" s="370">
        <v>0</v>
      </c>
      <c r="B1207" s="369">
        <v>0</v>
      </c>
      <c r="C1207" s="368" t="s">
        <v>2263</v>
      </c>
      <c r="D1207" s="366">
        <v>0</v>
      </c>
      <c r="E1207" s="367">
        <v>0</v>
      </c>
      <c r="F1207" s="1189"/>
      <c r="G1207" s="365">
        <f t="shared" si="19"/>
        <v>0</v>
      </c>
    </row>
    <row r="1208" spans="1:7" s="358" customFormat="1">
      <c r="A1208" s="370">
        <v>0</v>
      </c>
      <c r="B1208" s="369">
        <v>0</v>
      </c>
      <c r="C1208" s="368" t="s">
        <v>3245</v>
      </c>
      <c r="D1208" s="366">
        <v>0</v>
      </c>
      <c r="E1208" s="367">
        <v>0</v>
      </c>
      <c r="F1208" s="1189"/>
      <c r="G1208" s="365">
        <f t="shared" si="19"/>
        <v>0</v>
      </c>
    </row>
    <row r="1209" spans="1:7" s="358" customFormat="1" ht="54">
      <c r="A1209" s="376">
        <v>339</v>
      </c>
      <c r="B1209" s="375">
        <v>0</v>
      </c>
      <c r="C1209" s="374" t="s">
        <v>2262</v>
      </c>
      <c r="D1209" s="372" t="s">
        <v>256</v>
      </c>
      <c r="E1209" s="373">
        <v>0.32550000000000001</v>
      </c>
      <c r="F1209" s="1190"/>
      <c r="G1209" s="371">
        <f t="shared" si="19"/>
        <v>0</v>
      </c>
    </row>
    <row r="1210" spans="1:7" s="358" customFormat="1">
      <c r="A1210" s="370">
        <v>0</v>
      </c>
      <c r="B1210" s="369">
        <v>0</v>
      </c>
      <c r="C1210" s="368" t="s">
        <v>2261</v>
      </c>
      <c r="D1210" s="366">
        <v>0</v>
      </c>
      <c r="E1210" s="367">
        <v>0</v>
      </c>
      <c r="F1210" s="1189"/>
      <c r="G1210" s="365">
        <f t="shared" si="19"/>
        <v>0</v>
      </c>
    </row>
    <row r="1211" spans="1:7" s="358" customFormat="1">
      <c r="A1211" s="370">
        <v>0</v>
      </c>
      <c r="B1211" s="369">
        <v>0</v>
      </c>
      <c r="C1211" s="368" t="s">
        <v>3245</v>
      </c>
      <c r="D1211" s="366">
        <v>0</v>
      </c>
      <c r="E1211" s="367">
        <v>0</v>
      </c>
      <c r="F1211" s="1189"/>
      <c r="G1211" s="365">
        <f t="shared" si="19"/>
        <v>0</v>
      </c>
    </row>
    <row r="1212" spans="1:7" s="358" customFormat="1" ht="54">
      <c r="A1212" s="376">
        <v>340</v>
      </c>
      <c r="B1212" s="375">
        <v>0</v>
      </c>
      <c r="C1212" s="374" t="s">
        <v>2260</v>
      </c>
      <c r="D1212" s="372" t="s">
        <v>256</v>
      </c>
      <c r="E1212" s="373">
        <v>0.55499999999999994</v>
      </c>
      <c r="F1212" s="1190"/>
      <c r="G1212" s="371">
        <f t="shared" si="19"/>
        <v>0</v>
      </c>
    </row>
    <row r="1213" spans="1:7" s="358" customFormat="1">
      <c r="A1213" s="370">
        <v>0</v>
      </c>
      <c r="B1213" s="369">
        <v>0</v>
      </c>
      <c r="C1213" s="368" t="s">
        <v>2259</v>
      </c>
      <c r="D1213" s="366">
        <v>0</v>
      </c>
      <c r="E1213" s="367">
        <v>0</v>
      </c>
      <c r="F1213" s="1189"/>
      <c r="G1213" s="365">
        <f t="shared" si="19"/>
        <v>0</v>
      </c>
    </row>
    <row r="1214" spans="1:7" s="358" customFormat="1">
      <c r="A1214" s="370">
        <v>0</v>
      </c>
      <c r="B1214" s="369">
        <v>0</v>
      </c>
      <c r="C1214" s="368" t="s">
        <v>3245</v>
      </c>
      <c r="D1214" s="366">
        <v>0</v>
      </c>
      <c r="E1214" s="367">
        <v>0</v>
      </c>
      <c r="F1214" s="1189"/>
      <c r="G1214" s="365">
        <f t="shared" si="19"/>
        <v>0</v>
      </c>
    </row>
    <row r="1215" spans="1:7" s="358" customFormat="1" ht="27">
      <c r="A1215" s="376">
        <v>341</v>
      </c>
      <c r="B1215" s="375">
        <v>0</v>
      </c>
      <c r="C1215" s="374" t="s">
        <v>2258</v>
      </c>
      <c r="D1215" s="372" t="s">
        <v>2193</v>
      </c>
      <c r="E1215" s="373">
        <v>3</v>
      </c>
      <c r="F1215" s="1190"/>
      <c r="G1215" s="371">
        <f t="shared" si="19"/>
        <v>0</v>
      </c>
    </row>
    <row r="1216" spans="1:7" s="358" customFormat="1">
      <c r="A1216" s="370">
        <v>0</v>
      </c>
      <c r="B1216" s="369">
        <v>0</v>
      </c>
      <c r="C1216" s="368" t="s">
        <v>2257</v>
      </c>
      <c r="D1216" s="366">
        <v>0</v>
      </c>
      <c r="E1216" s="367">
        <v>0</v>
      </c>
      <c r="F1216" s="1189"/>
      <c r="G1216" s="365">
        <f t="shared" si="19"/>
        <v>0</v>
      </c>
    </row>
    <row r="1217" spans="1:7" s="358" customFormat="1">
      <c r="A1217" s="370">
        <v>0</v>
      </c>
      <c r="B1217" s="369">
        <v>0</v>
      </c>
      <c r="C1217" s="368" t="s">
        <v>3245</v>
      </c>
      <c r="D1217" s="366">
        <v>0</v>
      </c>
      <c r="E1217" s="367">
        <v>0</v>
      </c>
      <c r="F1217" s="1189"/>
      <c r="G1217" s="365">
        <f t="shared" si="19"/>
        <v>0</v>
      </c>
    </row>
    <row r="1218" spans="1:7" s="358" customFormat="1" ht="27">
      <c r="A1218" s="376">
        <v>342</v>
      </c>
      <c r="B1218" s="375">
        <v>0</v>
      </c>
      <c r="C1218" s="374" t="s">
        <v>2256</v>
      </c>
      <c r="D1218" s="372" t="s">
        <v>2193</v>
      </c>
      <c r="E1218" s="373">
        <v>1</v>
      </c>
      <c r="F1218" s="1190"/>
      <c r="G1218" s="371">
        <f t="shared" si="19"/>
        <v>0</v>
      </c>
    </row>
    <row r="1219" spans="1:7" s="358" customFormat="1">
      <c r="A1219" s="370">
        <v>0</v>
      </c>
      <c r="B1219" s="369">
        <v>0</v>
      </c>
      <c r="C1219" s="368" t="s">
        <v>2192</v>
      </c>
      <c r="D1219" s="366">
        <v>0</v>
      </c>
      <c r="E1219" s="367">
        <v>0</v>
      </c>
      <c r="F1219" s="1189"/>
      <c r="G1219" s="365">
        <f t="shared" si="19"/>
        <v>0</v>
      </c>
    </row>
    <row r="1220" spans="1:7" s="358" customFormat="1">
      <c r="A1220" s="370">
        <v>0</v>
      </c>
      <c r="B1220" s="369">
        <v>0</v>
      </c>
      <c r="C1220" s="368" t="s">
        <v>3245</v>
      </c>
      <c r="D1220" s="366">
        <v>0</v>
      </c>
      <c r="E1220" s="367">
        <v>0</v>
      </c>
      <c r="F1220" s="1189"/>
      <c r="G1220" s="365">
        <f t="shared" si="19"/>
        <v>0</v>
      </c>
    </row>
    <row r="1221" spans="1:7" s="358" customFormat="1" ht="40.5">
      <c r="A1221" s="376">
        <v>343</v>
      </c>
      <c r="B1221" s="375">
        <v>0</v>
      </c>
      <c r="C1221" s="374" t="s">
        <v>2188</v>
      </c>
      <c r="D1221" s="372" t="s">
        <v>256</v>
      </c>
      <c r="E1221" s="373">
        <v>9.35</v>
      </c>
      <c r="F1221" s="1190"/>
      <c r="G1221" s="371">
        <f t="shared" si="19"/>
        <v>0</v>
      </c>
    </row>
    <row r="1222" spans="1:7" s="358" customFormat="1">
      <c r="A1222" s="370">
        <v>0</v>
      </c>
      <c r="B1222" s="369">
        <v>0</v>
      </c>
      <c r="C1222" s="368" t="s">
        <v>2255</v>
      </c>
      <c r="D1222" s="366">
        <v>0</v>
      </c>
      <c r="E1222" s="367">
        <v>0</v>
      </c>
      <c r="F1222" s="1189"/>
      <c r="G1222" s="365">
        <f t="shared" si="19"/>
        <v>0</v>
      </c>
    </row>
    <row r="1223" spans="1:7" s="358" customFormat="1">
      <c r="A1223" s="370">
        <v>0</v>
      </c>
      <c r="B1223" s="369">
        <v>0</v>
      </c>
      <c r="C1223" s="368" t="s">
        <v>3245</v>
      </c>
      <c r="D1223" s="366">
        <v>0</v>
      </c>
      <c r="E1223" s="367">
        <v>0</v>
      </c>
      <c r="F1223" s="1189"/>
      <c r="G1223" s="365">
        <f t="shared" si="19"/>
        <v>0</v>
      </c>
    </row>
    <row r="1224" spans="1:7" s="358" customFormat="1" ht="40.5">
      <c r="A1224" s="376">
        <v>344</v>
      </c>
      <c r="B1224" s="375">
        <v>0</v>
      </c>
      <c r="C1224" s="374" t="s">
        <v>2254</v>
      </c>
      <c r="D1224" s="372" t="s">
        <v>256</v>
      </c>
      <c r="E1224" s="373">
        <v>0.16964600329384885</v>
      </c>
      <c r="F1224" s="1190"/>
      <c r="G1224" s="371">
        <f t="shared" si="19"/>
        <v>0</v>
      </c>
    </row>
    <row r="1225" spans="1:7" s="358" customFormat="1" ht="25.5">
      <c r="A1225" s="370">
        <v>0</v>
      </c>
      <c r="B1225" s="369">
        <v>0</v>
      </c>
      <c r="C1225" s="368" t="s">
        <v>2253</v>
      </c>
      <c r="D1225" s="366">
        <v>0</v>
      </c>
      <c r="E1225" s="367">
        <v>0</v>
      </c>
      <c r="F1225" s="1189"/>
      <c r="G1225" s="365">
        <f t="shared" si="19"/>
        <v>0</v>
      </c>
    </row>
    <row r="1226" spans="1:7" s="358" customFormat="1">
      <c r="A1226" s="370">
        <v>0</v>
      </c>
      <c r="B1226" s="369">
        <v>0</v>
      </c>
      <c r="C1226" s="368" t="s">
        <v>3245</v>
      </c>
      <c r="D1226" s="366">
        <v>0</v>
      </c>
      <c r="E1226" s="367">
        <v>0</v>
      </c>
      <c r="F1226" s="1189"/>
      <c r="G1226" s="365">
        <f t="shared" si="19"/>
        <v>0</v>
      </c>
    </row>
    <row r="1227" spans="1:7" s="358" customFormat="1" ht="27">
      <c r="A1227" s="376">
        <v>345</v>
      </c>
      <c r="B1227" s="375">
        <v>0</v>
      </c>
      <c r="C1227" s="374" t="s">
        <v>2252</v>
      </c>
      <c r="D1227" s="372" t="s">
        <v>256</v>
      </c>
      <c r="E1227" s="373">
        <v>4.0840704496667322E-3</v>
      </c>
      <c r="F1227" s="1190"/>
      <c r="G1227" s="371">
        <f t="shared" si="19"/>
        <v>0</v>
      </c>
    </row>
    <row r="1228" spans="1:7" s="358" customFormat="1">
      <c r="A1228" s="370">
        <v>0</v>
      </c>
      <c r="B1228" s="369">
        <v>0</v>
      </c>
      <c r="C1228" s="368" t="s">
        <v>2251</v>
      </c>
      <c r="D1228" s="366">
        <v>0</v>
      </c>
      <c r="E1228" s="367">
        <v>0</v>
      </c>
      <c r="F1228" s="1189"/>
      <c r="G1228" s="365">
        <f t="shared" si="19"/>
        <v>0</v>
      </c>
    </row>
    <row r="1229" spans="1:7" s="358" customFormat="1">
      <c r="A1229" s="370">
        <v>0</v>
      </c>
      <c r="B1229" s="369">
        <v>0</v>
      </c>
      <c r="C1229" s="368" t="s">
        <v>3245</v>
      </c>
      <c r="D1229" s="366">
        <v>0</v>
      </c>
      <c r="E1229" s="367">
        <v>0</v>
      </c>
      <c r="F1229" s="1189"/>
      <c r="G1229" s="365">
        <f t="shared" si="19"/>
        <v>0</v>
      </c>
    </row>
    <row r="1230" spans="1:7" s="358" customFormat="1" ht="51">
      <c r="A1230" s="370">
        <v>0</v>
      </c>
      <c r="B1230" s="369">
        <v>0</v>
      </c>
      <c r="C1230" s="368" t="s">
        <v>2250</v>
      </c>
      <c r="D1230" s="366">
        <v>0</v>
      </c>
      <c r="E1230" s="367">
        <v>0</v>
      </c>
      <c r="F1230" s="1189"/>
      <c r="G1230" s="365">
        <f t="shared" si="19"/>
        <v>0</v>
      </c>
    </row>
    <row r="1231" spans="1:7" s="358" customFormat="1" ht="15.75">
      <c r="A1231" s="379">
        <v>0</v>
      </c>
      <c r="B1231" s="378">
        <v>0</v>
      </c>
      <c r="C1231" s="377" t="s">
        <v>2343</v>
      </c>
      <c r="D1231" s="366">
        <v>0</v>
      </c>
      <c r="E1231" s="367">
        <v>0</v>
      </c>
      <c r="F1231" s="1189"/>
      <c r="G1231" s="365">
        <f t="shared" si="19"/>
        <v>0</v>
      </c>
    </row>
    <row r="1232" spans="1:7" s="358" customFormat="1" ht="13.5">
      <c r="A1232" s="376">
        <v>346</v>
      </c>
      <c r="B1232" s="375" t="s">
        <v>2342</v>
      </c>
      <c r="C1232" s="374" t="s">
        <v>2313</v>
      </c>
      <c r="D1232" s="372" t="s">
        <v>1988</v>
      </c>
      <c r="E1232" s="373">
        <v>1</v>
      </c>
      <c r="F1232" s="1190"/>
      <c r="G1232" s="371">
        <f t="shared" si="19"/>
        <v>0</v>
      </c>
    </row>
    <row r="1233" spans="1:7" s="358" customFormat="1" ht="165.75">
      <c r="A1233" s="370">
        <v>0</v>
      </c>
      <c r="B1233" s="369">
        <v>0</v>
      </c>
      <c r="C1233" s="368" t="s">
        <v>2341</v>
      </c>
      <c r="D1233" s="366">
        <v>0</v>
      </c>
      <c r="E1233" s="367">
        <v>0</v>
      </c>
      <c r="F1233" s="1189"/>
      <c r="G1233" s="365">
        <f t="shared" si="19"/>
        <v>0</v>
      </c>
    </row>
    <row r="1234" spans="1:7" s="358" customFormat="1" ht="140.25">
      <c r="A1234" s="370">
        <v>0</v>
      </c>
      <c r="B1234" s="369">
        <v>0</v>
      </c>
      <c r="C1234" s="368" t="s">
        <v>2340</v>
      </c>
      <c r="D1234" s="366">
        <v>0</v>
      </c>
      <c r="E1234" s="367">
        <v>0</v>
      </c>
      <c r="F1234" s="1189"/>
      <c r="G1234" s="365">
        <f t="shared" si="19"/>
        <v>0</v>
      </c>
    </row>
    <row r="1235" spans="1:7" s="358" customFormat="1" ht="89.25">
      <c r="A1235" s="370">
        <v>0</v>
      </c>
      <c r="B1235" s="369">
        <v>0</v>
      </c>
      <c r="C1235" s="368" t="s">
        <v>2339</v>
      </c>
      <c r="D1235" s="366">
        <v>0</v>
      </c>
      <c r="E1235" s="367">
        <v>0</v>
      </c>
      <c r="F1235" s="1189"/>
      <c r="G1235" s="365">
        <f t="shared" ref="G1235:G1298" si="20">E1235*F1235</f>
        <v>0</v>
      </c>
    </row>
    <row r="1236" spans="1:7" s="358" customFormat="1" ht="165.75">
      <c r="A1236" s="370">
        <v>0</v>
      </c>
      <c r="B1236" s="369">
        <v>0</v>
      </c>
      <c r="C1236" s="368" t="s">
        <v>2338</v>
      </c>
      <c r="D1236" s="366">
        <v>0</v>
      </c>
      <c r="E1236" s="367">
        <v>0</v>
      </c>
      <c r="F1236" s="1189"/>
      <c r="G1236" s="365">
        <f t="shared" si="20"/>
        <v>0</v>
      </c>
    </row>
    <row r="1237" spans="1:7" s="358" customFormat="1">
      <c r="A1237" s="370">
        <v>0</v>
      </c>
      <c r="B1237" s="369">
        <v>0</v>
      </c>
      <c r="C1237" s="368" t="s">
        <v>2192</v>
      </c>
      <c r="D1237" s="366">
        <v>0</v>
      </c>
      <c r="E1237" s="367">
        <v>0</v>
      </c>
      <c r="F1237" s="1189"/>
      <c r="G1237" s="365">
        <f t="shared" si="20"/>
        <v>0</v>
      </c>
    </row>
    <row r="1238" spans="1:7" s="358" customFormat="1">
      <c r="A1238" s="370">
        <v>0</v>
      </c>
      <c r="B1238" s="369">
        <v>0</v>
      </c>
      <c r="C1238" s="368" t="s">
        <v>3277</v>
      </c>
      <c r="D1238" s="366">
        <v>0</v>
      </c>
      <c r="E1238" s="367">
        <v>0</v>
      </c>
      <c r="F1238" s="1189"/>
      <c r="G1238" s="365">
        <f t="shared" si="20"/>
        <v>0</v>
      </c>
    </row>
    <row r="1239" spans="1:7" s="358" customFormat="1" ht="13.5">
      <c r="A1239" s="376">
        <v>347</v>
      </c>
      <c r="B1239" s="375">
        <v>0</v>
      </c>
      <c r="C1239" s="374" t="s">
        <v>2308</v>
      </c>
      <c r="D1239" s="372" t="s">
        <v>2193</v>
      </c>
      <c r="E1239" s="373">
        <v>1</v>
      </c>
      <c r="F1239" s="1190"/>
      <c r="G1239" s="371">
        <f t="shared" si="20"/>
        <v>0</v>
      </c>
    </row>
    <row r="1240" spans="1:7" s="358" customFormat="1">
      <c r="A1240" s="370">
        <v>0</v>
      </c>
      <c r="B1240" s="369">
        <v>0</v>
      </c>
      <c r="C1240" s="368" t="s">
        <v>2192</v>
      </c>
      <c r="D1240" s="366">
        <v>0</v>
      </c>
      <c r="E1240" s="367">
        <v>0</v>
      </c>
      <c r="F1240" s="1189"/>
      <c r="G1240" s="365">
        <f t="shared" si="20"/>
        <v>0</v>
      </c>
    </row>
    <row r="1241" spans="1:7" s="358" customFormat="1">
      <c r="A1241" s="370">
        <v>0</v>
      </c>
      <c r="B1241" s="369">
        <v>0</v>
      </c>
      <c r="C1241" s="368" t="s">
        <v>3277</v>
      </c>
      <c r="D1241" s="366">
        <v>0</v>
      </c>
      <c r="E1241" s="367">
        <v>0</v>
      </c>
      <c r="F1241" s="1189"/>
      <c r="G1241" s="365">
        <f t="shared" si="20"/>
        <v>0</v>
      </c>
    </row>
    <row r="1242" spans="1:7" s="358" customFormat="1" ht="54">
      <c r="A1242" s="376">
        <v>348</v>
      </c>
      <c r="B1242" s="375" t="s">
        <v>2336</v>
      </c>
      <c r="C1242" s="374" t="s">
        <v>2305</v>
      </c>
      <c r="D1242" s="372" t="s">
        <v>1988</v>
      </c>
      <c r="E1242" s="373">
        <v>1</v>
      </c>
      <c r="F1242" s="1190"/>
      <c r="G1242" s="371">
        <f t="shared" si="20"/>
        <v>0</v>
      </c>
    </row>
    <row r="1243" spans="1:7" s="358" customFormat="1">
      <c r="A1243" s="370">
        <v>0</v>
      </c>
      <c r="B1243" s="369">
        <v>0</v>
      </c>
      <c r="C1243" s="368" t="s">
        <v>2192</v>
      </c>
      <c r="D1243" s="366">
        <v>0</v>
      </c>
      <c r="E1243" s="367">
        <v>0</v>
      </c>
      <c r="F1243" s="1189"/>
      <c r="G1243" s="365">
        <f t="shared" si="20"/>
        <v>0</v>
      </c>
    </row>
    <row r="1244" spans="1:7" s="358" customFormat="1">
      <c r="A1244" s="370">
        <v>0</v>
      </c>
      <c r="B1244" s="369">
        <v>0</v>
      </c>
      <c r="C1244" s="368" t="s">
        <v>3245</v>
      </c>
      <c r="D1244" s="366">
        <v>0</v>
      </c>
      <c r="E1244" s="367">
        <v>0</v>
      </c>
      <c r="F1244" s="1189"/>
      <c r="G1244" s="365">
        <f t="shared" si="20"/>
        <v>0</v>
      </c>
    </row>
    <row r="1245" spans="1:7" s="358" customFormat="1" ht="27">
      <c r="A1245" s="376">
        <v>349</v>
      </c>
      <c r="B1245" s="375" t="s">
        <v>2335</v>
      </c>
      <c r="C1245" s="374" t="s">
        <v>2303</v>
      </c>
      <c r="D1245" s="372" t="s">
        <v>2193</v>
      </c>
      <c r="E1245" s="373">
        <v>1</v>
      </c>
      <c r="F1245" s="1190"/>
      <c r="G1245" s="371">
        <f t="shared" si="20"/>
        <v>0</v>
      </c>
    </row>
    <row r="1246" spans="1:7" s="358" customFormat="1">
      <c r="A1246" s="370">
        <v>0</v>
      </c>
      <c r="B1246" s="369">
        <v>0</v>
      </c>
      <c r="C1246" s="368" t="s">
        <v>2192</v>
      </c>
      <c r="D1246" s="366">
        <v>0</v>
      </c>
      <c r="E1246" s="367">
        <v>0</v>
      </c>
      <c r="F1246" s="1189"/>
      <c r="G1246" s="365">
        <f t="shared" si="20"/>
        <v>0</v>
      </c>
    </row>
    <row r="1247" spans="1:7" s="358" customFormat="1">
      <c r="A1247" s="370">
        <v>0</v>
      </c>
      <c r="B1247" s="369">
        <v>0</v>
      </c>
      <c r="C1247" s="368" t="s">
        <v>3245</v>
      </c>
      <c r="D1247" s="366">
        <v>0</v>
      </c>
      <c r="E1247" s="367">
        <v>0</v>
      </c>
      <c r="F1247" s="1189"/>
      <c r="G1247" s="365">
        <f t="shared" si="20"/>
        <v>0</v>
      </c>
    </row>
    <row r="1248" spans="1:7" s="358" customFormat="1" ht="27">
      <c r="A1248" s="376">
        <v>350</v>
      </c>
      <c r="B1248" s="375" t="s">
        <v>2334</v>
      </c>
      <c r="C1248" s="374" t="s">
        <v>2300</v>
      </c>
      <c r="D1248" s="372" t="s">
        <v>2193</v>
      </c>
      <c r="E1248" s="373">
        <v>1</v>
      </c>
      <c r="F1248" s="1190"/>
      <c r="G1248" s="371">
        <f t="shared" si="20"/>
        <v>0</v>
      </c>
    </row>
    <row r="1249" spans="1:7" s="358" customFormat="1">
      <c r="A1249" s="370">
        <v>0</v>
      </c>
      <c r="B1249" s="369">
        <v>0</v>
      </c>
      <c r="C1249" s="368" t="s">
        <v>2192</v>
      </c>
      <c r="D1249" s="366">
        <v>0</v>
      </c>
      <c r="E1249" s="367">
        <v>0</v>
      </c>
      <c r="F1249" s="1189"/>
      <c r="G1249" s="365">
        <f t="shared" si="20"/>
        <v>0</v>
      </c>
    </row>
    <row r="1250" spans="1:7" s="358" customFormat="1">
      <c r="A1250" s="370">
        <v>0</v>
      </c>
      <c r="B1250" s="369">
        <v>0</v>
      </c>
      <c r="C1250" s="368" t="s">
        <v>3245</v>
      </c>
      <c r="D1250" s="366">
        <v>0</v>
      </c>
      <c r="E1250" s="367">
        <v>0</v>
      </c>
      <c r="F1250" s="1189"/>
      <c r="G1250" s="365">
        <f t="shared" si="20"/>
        <v>0</v>
      </c>
    </row>
    <row r="1251" spans="1:7" s="358" customFormat="1" ht="27">
      <c r="A1251" s="376">
        <v>351</v>
      </c>
      <c r="B1251" s="375" t="s">
        <v>2333</v>
      </c>
      <c r="C1251" s="374" t="s">
        <v>2300</v>
      </c>
      <c r="D1251" s="372" t="s">
        <v>2193</v>
      </c>
      <c r="E1251" s="373">
        <v>1</v>
      </c>
      <c r="F1251" s="1190"/>
      <c r="G1251" s="371">
        <f t="shared" si="20"/>
        <v>0</v>
      </c>
    </row>
    <row r="1252" spans="1:7" s="358" customFormat="1">
      <c r="A1252" s="370">
        <v>0</v>
      </c>
      <c r="B1252" s="369">
        <v>0</v>
      </c>
      <c r="C1252" s="368" t="s">
        <v>2192</v>
      </c>
      <c r="D1252" s="366">
        <v>0</v>
      </c>
      <c r="E1252" s="367">
        <v>0</v>
      </c>
      <c r="F1252" s="1189"/>
      <c r="G1252" s="365">
        <f t="shared" si="20"/>
        <v>0</v>
      </c>
    </row>
    <row r="1253" spans="1:7" s="358" customFormat="1">
      <c r="A1253" s="370">
        <v>0</v>
      </c>
      <c r="B1253" s="369">
        <v>0</v>
      </c>
      <c r="C1253" s="368" t="s">
        <v>3245</v>
      </c>
      <c r="D1253" s="366">
        <v>0</v>
      </c>
      <c r="E1253" s="367">
        <v>0</v>
      </c>
      <c r="F1253" s="1189"/>
      <c r="G1253" s="365">
        <f t="shared" si="20"/>
        <v>0</v>
      </c>
    </row>
    <row r="1254" spans="1:7" s="358" customFormat="1" ht="27">
      <c r="A1254" s="376">
        <v>352</v>
      </c>
      <c r="B1254" s="375" t="s">
        <v>2332</v>
      </c>
      <c r="C1254" s="374" t="s">
        <v>2298</v>
      </c>
      <c r="D1254" s="372" t="s">
        <v>2193</v>
      </c>
      <c r="E1254" s="373">
        <v>1</v>
      </c>
      <c r="F1254" s="1190"/>
      <c r="G1254" s="371">
        <f t="shared" si="20"/>
        <v>0</v>
      </c>
    </row>
    <row r="1255" spans="1:7" s="358" customFormat="1">
      <c r="A1255" s="370">
        <v>0</v>
      </c>
      <c r="B1255" s="369">
        <v>0</v>
      </c>
      <c r="C1255" s="368" t="s">
        <v>2192</v>
      </c>
      <c r="D1255" s="366">
        <v>0</v>
      </c>
      <c r="E1255" s="367">
        <v>0</v>
      </c>
      <c r="F1255" s="1189"/>
      <c r="G1255" s="365">
        <f t="shared" si="20"/>
        <v>0</v>
      </c>
    </row>
    <row r="1256" spans="1:7" s="358" customFormat="1">
      <c r="A1256" s="370">
        <v>0</v>
      </c>
      <c r="B1256" s="369">
        <v>0</v>
      </c>
      <c r="C1256" s="368" t="s">
        <v>3245</v>
      </c>
      <c r="D1256" s="366">
        <v>0</v>
      </c>
      <c r="E1256" s="367">
        <v>0</v>
      </c>
      <c r="F1256" s="1189"/>
      <c r="G1256" s="365">
        <f t="shared" si="20"/>
        <v>0</v>
      </c>
    </row>
    <row r="1257" spans="1:7" s="358" customFormat="1" ht="108">
      <c r="A1257" s="376">
        <v>353</v>
      </c>
      <c r="B1257" s="375" t="s">
        <v>2331</v>
      </c>
      <c r="C1257" s="374" t="s">
        <v>2296</v>
      </c>
      <c r="D1257" s="372" t="s">
        <v>2193</v>
      </c>
      <c r="E1257" s="373">
        <v>2</v>
      </c>
      <c r="F1257" s="1190"/>
      <c r="G1257" s="371">
        <f t="shared" si="20"/>
        <v>0</v>
      </c>
    </row>
    <row r="1258" spans="1:7" s="358" customFormat="1">
      <c r="A1258" s="370">
        <v>0</v>
      </c>
      <c r="B1258" s="369">
        <v>0</v>
      </c>
      <c r="C1258" s="368" t="s">
        <v>2217</v>
      </c>
      <c r="D1258" s="366">
        <v>0</v>
      </c>
      <c r="E1258" s="367">
        <v>0</v>
      </c>
      <c r="F1258" s="1189"/>
      <c r="G1258" s="365">
        <f t="shared" si="20"/>
        <v>0</v>
      </c>
    </row>
    <row r="1259" spans="1:7" s="358" customFormat="1">
      <c r="A1259" s="370">
        <v>0</v>
      </c>
      <c r="B1259" s="369">
        <v>0</v>
      </c>
      <c r="C1259" s="368" t="s">
        <v>3245</v>
      </c>
      <c r="D1259" s="366">
        <v>0</v>
      </c>
      <c r="E1259" s="367">
        <v>0</v>
      </c>
      <c r="F1259" s="1189"/>
      <c r="G1259" s="365">
        <f t="shared" si="20"/>
        <v>0</v>
      </c>
    </row>
    <row r="1260" spans="1:7" s="358" customFormat="1" ht="40.5">
      <c r="A1260" s="376">
        <v>354</v>
      </c>
      <c r="B1260" s="375" t="s">
        <v>2330</v>
      </c>
      <c r="C1260" s="374" t="s">
        <v>2294</v>
      </c>
      <c r="D1260" s="372" t="s">
        <v>2193</v>
      </c>
      <c r="E1260" s="373">
        <v>1</v>
      </c>
      <c r="F1260" s="1190"/>
      <c r="G1260" s="371">
        <f t="shared" si="20"/>
        <v>0</v>
      </c>
    </row>
    <row r="1261" spans="1:7" s="358" customFormat="1">
      <c r="A1261" s="370">
        <v>0</v>
      </c>
      <c r="B1261" s="369">
        <v>0</v>
      </c>
      <c r="C1261" s="368" t="s">
        <v>2192</v>
      </c>
      <c r="D1261" s="366">
        <v>0</v>
      </c>
      <c r="E1261" s="367">
        <v>0</v>
      </c>
      <c r="F1261" s="1189"/>
      <c r="G1261" s="365">
        <f t="shared" si="20"/>
        <v>0</v>
      </c>
    </row>
    <row r="1262" spans="1:7" s="358" customFormat="1">
      <c r="A1262" s="370">
        <v>0</v>
      </c>
      <c r="B1262" s="369">
        <v>0</v>
      </c>
      <c r="C1262" s="368" t="s">
        <v>3278</v>
      </c>
      <c r="D1262" s="366">
        <v>0</v>
      </c>
      <c r="E1262" s="367">
        <v>0</v>
      </c>
      <c r="F1262" s="1189"/>
      <c r="G1262" s="365">
        <f t="shared" si="20"/>
        <v>0</v>
      </c>
    </row>
    <row r="1263" spans="1:7" s="358" customFormat="1" ht="40.5">
      <c r="A1263" s="376">
        <v>355</v>
      </c>
      <c r="B1263" s="375" t="s">
        <v>2328</v>
      </c>
      <c r="C1263" s="374" t="s">
        <v>2291</v>
      </c>
      <c r="D1263" s="372" t="s">
        <v>2193</v>
      </c>
      <c r="E1263" s="373">
        <v>1</v>
      </c>
      <c r="F1263" s="1190"/>
      <c r="G1263" s="371">
        <f t="shared" si="20"/>
        <v>0</v>
      </c>
    </row>
    <row r="1264" spans="1:7" s="358" customFormat="1">
      <c r="A1264" s="370">
        <v>0</v>
      </c>
      <c r="B1264" s="369">
        <v>0</v>
      </c>
      <c r="C1264" s="368" t="s">
        <v>2192</v>
      </c>
      <c r="D1264" s="366">
        <v>0</v>
      </c>
      <c r="E1264" s="367">
        <v>0</v>
      </c>
      <c r="F1264" s="1189"/>
      <c r="G1264" s="365">
        <f t="shared" si="20"/>
        <v>0</v>
      </c>
    </row>
    <row r="1265" spans="1:7" s="358" customFormat="1">
      <c r="A1265" s="370">
        <v>0</v>
      </c>
      <c r="B1265" s="369">
        <v>0</v>
      </c>
      <c r="C1265" s="368" t="s">
        <v>3279</v>
      </c>
      <c r="D1265" s="366">
        <v>0</v>
      </c>
      <c r="E1265" s="367">
        <v>0</v>
      </c>
      <c r="F1265" s="1189"/>
      <c r="G1265" s="365">
        <f t="shared" si="20"/>
        <v>0</v>
      </c>
    </row>
    <row r="1266" spans="1:7" s="358" customFormat="1" ht="81">
      <c r="A1266" s="376">
        <v>356</v>
      </c>
      <c r="B1266" s="375" t="s">
        <v>2327</v>
      </c>
      <c r="C1266" s="374" t="s">
        <v>2289</v>
      </c>
      <c r="D1266" s="372" t="s">
        <v>2193</v>
      </c>
      <c r="E1266" s="373">
        <v>1</v>
      </c>
      <c r="F1266" s="1190"/>
      <c r="G1266" s="371">
        <f t="shared" si="20"/>
        <v>0</v>
      </c>
    </row>
    <row r="1267" spans="1:7" s="358" customFormat="1">
      <c r="A1267" s="370">
        <v>0</v>
      </c>
      <c r="B1267" s="369">
        <v>0</v>
      </c>
      <c r="C1267" s="368" t="s">
        <v>2192</v>
      </c>
      <c r="D1267" s="366">
        <v>0</v>
      </c>
      <c r="E1267" s="367">
        <v>0</v>
      </c>
      <c r="F1267" s="1189"/>
      <c r="G1267" s="365">
        <f t="shared" si="20"/>
        <v>0</v>
      </c>
    </row>
    <row r="1268" spans="1:7" s="358" customFormat="1">
      <c r="A1268" s="370">
        <v>0</v>
      </c>
      <c r="B1268" s="369">
        <v>0</v>
      </c>
      <c r="C1268" s="368" t="s">
        <v>3245</v>
      </c>
      <c r="D1268" s="366">
        <v>0</v>
      </c>
      <c r="E1268" s="367">
        <v>0</v>
      </c>
      <c r="F1268" s="1189"/>
      <c r="G1268" s="365">
        <f t="shared" si="20"/>
        <v>0</v>
      </c>
    </row>
    <row r="1269" spans="1:7" s="358" customFormat="1" ht="27">
      <c r="A1269" s="376">
        <v>357</v>
      </c>
      <c r="B1269" s="375" t="s">
        <v>2326</v>
      </c>
      <c r="C1269" s="374" t="s">
        <v>2287</v>
      </c>
      <c r="D1269" s="372" t="s">
        <v>2193</v>
      </c>
      <c r="E1269" s="373">
        <v>3</v>
      </c>
      <c r="F1269" s="1190"/>
      <c r="G1269" s="371">
        <f t="shared" si="20"/>
        <v>0</v>
      </c>
    </row>
    <row r="1270" spans="1:7" s="358" customFormat="1">
      <c r="A1270" s="370">
        <v>0</v>
      </c>
      <c r="B1270" s="369">
        <v>0</v>
      </c>
      <c r="C1270" s="368" t="s">
        <v>2192</v>
      </c>
      <c r="D1270" s="366">
        <v>0</v>
      </c>
      <c r="E1270" s="367">
        <v>0</v>
      </c>
      <c r="F1270" s="1189"/>
      <c r="G1270" s="365">
        <f t="shared" si="20"/>
        <v>0</v>
      </c>
    </row>
    <row r="1271" spans="1:7" s="358" customFormat="1">
      <c r="A1271" s="370">
        <v>0</v>
      </c>
      <c r="B1271" s="369">
        <v>0</v>
      </c>
      <c r="C1271" s="368" t="s">
        <v>3280</v>
      </c>
      <c r="D1271" s="366">
        <v>0</v>
      </c>
      <c r="E1271" s="367">
        <v>0</v>
      </c>
      <c r="F1271" s="1189"/>
      <c r="G1271" s="365">
        <f t="shared" si="20"/>
        <v>0</v>
      </c>
    </row>
    <row r="1272" spans="1:7" s="358" customFormat="1">
      <c r="A1272" s="370">
        <v>0</v>
      </c>
      <c r="B1272" s="369">
        <v>0</v>
      </c>
      <c r="C1272" s="368" t="s">
        <v>2217</v>
      </c>
      <c r="D1272" s="366">
        <v>0</v>
      </c>
      <c r="E1272" s="367">
        <v>0</v>
      </c>
      <c r="F1272" s="1189"/>
      <c r="G1272" s="365">
        <f t="shared" si="20"/>
        <v>0</v>
      </c>
    </row>
    <row r="1273" spans="1:7" s="358" customFormat="1">
      <c r="A1273" s="370">
        <v>0</v>
      </c>
      <c r="B1273" s="369">
        <v>0</v>
      </c>
      <c r="C1273" s="368" t="s">
        <v>3281</v>
      </c>
      <c r="D1273" s="366">
        <v>0</v>
      </c>
      <c r="E1273" s="367">
        <v>0</v>
      </c>
      <c r="F1273" s="1189"/>
      <c r="G1273" s="365">
        <f t="shared" si="20"/>
        <v>0</v>
      </c>
    </row>
    <row r="1274" spans="1:7" s="358" customFormat="1" ht="27">
      <c r="A1274" s="376">
        <v>358</v>
      </c>
      <c r="B1274" s="375" t="s">
        <v>2325</v>
      </c>
      <c r="C1274" s="374" t="s">
        <v>2285</v>
      </c>
      <c r="D1274" s="372" t="s">
        <v>2193</v>
      </c>
      <c r="E1274" s="373">
        <v>1</v>
      </c>
      <c r="F1274" s="1190"/>
      <c r="G1274" s="371">
        <f t="shared" si="20"/>
        <v>0</v>
      </c>
    </row>
    <row r="1275" spans="1:7" s="358" customFormat="1">
      <c r="A1275" s="370">
        <v>0</v>
      </c>
      <c r="B1275" s="369">
        <v>0</v>
      </c>
      <c r="C1275" s="368" t="s">
        <v>2192</v>
      </c>
      <c r="D1275" s="366">
        <v>0</v>
      </c>
      <c r="E1275" s="367">
        <v>0</v>
      </c>
      <c r="F1275" s="1189"/>
      <c r="G1275" s="365">
        <f t="shared" si="20"/>
        <v>0</v>
      </c>
    </row>
    <row r="1276" spans="1:7" s="358" customFormat="1">
      <c r="A1276" s="370">
        <v>0</v>
      </c>
      <c r="B1276" s="369">
        <v>0</v>
      </c>
      <c r="C1276" s="368" t="s">
        <v>3279</v>
      </c>
      <c r="D1276" s="366">
        <v>0</v>
      </c>
      <c r="E1276" s="367">
        <v>0</v>
      </c>
      <c r="F1276" s="1189"/>
      <c r="G1276" s="365">
        <f t="shared" si="20"/>
        <v>0</v>
      </c>
    </row>
    <row r="1277" spans="1:7" s="358" customFormat="1" ht="27">
      <c r="A1277" s="376">
        <v>359</v>
      </c>
      <c r="B1277" s="375" t="s">
        <v>2324</v>
      </c>
      <c r="C1277" s="374" t="s">
        <v>2283</v>
      </c>
      <c r="D1277" s="372" t="s">
        <v>2190</v>
      </c>
      <c r="E1277" s="373">
        <v>3.75</v>
      </c>
      <c r="F1277" s="1190"/>
      <c r="G1277" s="371">
        <f t="shared" si="20"/>
        <v>0</v>
      </c>
    </row>
    <row r="1278" spans="1:7" s="358" customFormat="1">
      <c r="A1278" s="370">
        <v>0</v>
      </c>
      <c r="B1278" s="369">
        <v>0</v>
      </c>
      <c r="C1278" s="368" t="s">
        <v>2276</v>
      </c>
      <c r="D1278" s="366">
        <v>0</v>
      </c>
      <c r="E1278" s="367">
        <v>0</v>
      </c>
      <c r="F1278" s="1189"/>
      <c r="G1278" s="365">
        <f t="shared" si="20"/>
        <v>0</v>
      </c>
    </row>
    <row r="1279" spans="1:7" s="358" customFormat="1">
      <c r="A1279" s="370">
        <v>0</v>
      </c>
      <c r="B1279" s="369">
        <v>0</v>
      </c>
      <c r="C1279" s="368" t="s">
        <v>3280</v>
      </c>
      <c r="D1279" s="366">
        <v>0</v>
      </c>
      <c r="E1279" s="367">
        <v>0</v>
      </c>
      <c r="F1279" s="1189"/>
      <c r="G1279" s="365">
        <f t="shared" si="20"/>
        <v>0</v>
      </c>
    </row>
    <row r="1280" spans="1:7" s="358" customFormat="1">
      <c r="A1280" s="370">
        <v>0</v>
      </c>
      <c r="B1280" s="369">
        <v>0</v>
      </c>
      <c r="C1280" s="368" t="s">
        <v>2281</v>
      </c>
      <c r="D1280" s="366">
        <v>0</v>
      </c>
      <c r="E1280" s="367">
        <v>0</v>
      </c>
      <c r="F1280" s="1189"/>
      <c r="G1280" s="365">
        <f t="shared" si="20"/>
        <v>0</v>
      </c>
    </row>
    <row r="1281" spans="1:7" s="358" customFormat="1">
      <c r="A1281" s="370">
        <v>0</v>
      </c>
      <c r="B1281" s="369">
        <v>0</v>
      </c>
      <c r="C1281" s="368" t="s">
        <v>3281</v>
      </c>
      <c r="D1281" s="366">
        <v>0</v>
      </c>
      <c r="E1281" s="367">
        <v>0</v>
      </c>
      <c r="F1281" s="1189"/>
      <c r="G1281" s="365">
        <f t="shared" si="20"/>
        <v>0</v>
      </c>
    </row>
    <row r="1282" spans="1:7" s="358" customFormat="1" ht="27">
      <c r="A1282" s="376">
        <v>360</v>
      </c>
      <c r="B1282" s="375" t="s">
        <v>2321</v>
      </c>
      <c r="C1282" s="374" t="s">
        <v>2278</v>
      </c>
      <c r="D1282" s="372" t="s">
        <v>2190</v>
      </c>
      <c r="E1282" s="373">
        <v>2.75</v>
      </c>
      <c r="F1282" s="1190"/>
      <c r="G1282" s="371">
        <f t="shared" si="20"/>
        <v>0</v>
      </c>
    </row>
    <row r="1283" spans="1:7" s="358" customFormat="1">
      <c r="A1283" s="370">
        <v>0</v>
      </c>
      <c r="B1283" s="369">
        <v>0</v>
      </c>
      <c r="C1283" s="368" t="s">
        <v>2277</v>
      </c>
      <c r="D1283" s="366">
        <v>0</v>
      </c>
      <c r="E1283" s="367">
        <v>0</v>
      </c>
      <c r="F1283" s="1189"/>
      <c r="G1283" s="365">
        <f t="shared" si="20"/>
        <v>0</v>
      </c>
    </row>
    <row r="1284" spans="1:7" s="358" customFormat="1">
      <c r="A1284" s="370">
        <v>0</v>
      </c>
      <c r="B1284" s="369">
        <v>0</v>
      </c>
      <c r="C1284" s="368" t="s">
        <v>3282</v>
      </c>
      <c r="D1284" s="366">
        <v>0</v>
      </c>
      <c r="E1284" s="367">
        <v>0</v>
      </c>
      <c r="F1284" s="1189"/>
      <c r="G1284" s="365">
        <f t="shared" si="20"/>
        <v>0</v>
      </c>
    </row>
    <row r="1285" spans="1:7" s="358" customFormat="1">
      <c r="A1285" s="370">
        <v>0</v>
      </c>
      <c r="B1285" s="369">
        <v>0</v>
      </c>
      <c r="C1285" s="368" t="s">
        <v>2276</v>
      </c>
      <c r="D1285" s="366">
        <v>0</v>
      </c>
      <c r="E1285" s="367">
        <v>0</v>
      </c>
      <c r="F1285" s="1189"/>
      <c r="G1285" s="365">
        <f t="shared" si="20"/>
        <v>0</v>
      </c>
    </row>
    <row r="1286" spans="1:7" s="358" customFormat="1">
      <c r="A1286" s="370">
        <v>0</v>
      </c>
      <c r="B1286" s="369">
        <v>0</v>
      </c>
      <c r="C1286" s="368" t="s">
        <v>3279</v>
      </c>
      <c r="D1286" s="366">
        <v>0</v>
      </c>
      <c r="E1286" s="367">
        <v>0</v>
      </c>
      <c r="F1286" s="1189"/>
      <c r="G1286" s="365">
        <f t="shared" si="20"/>
        <v>0</v>
      </c>
    </row>
    <row r="1287" spans="1:7" s="358" customFormat="1" ht="40.5">
      <c r="A1287" s="376">
        <v>361</v>
      </c>
      <c r="B1287" s="375" t="s">
        <v>2319</v>
      </c>
      <c r="C1287" s="374" t="s">
        <v>2273</v>
      </c>
      <c r="D1287" s="372" t="s">
        <v>2193</v>
      </c>
      <c r="E1287" s="373">
        <v>1</v>
      </c>
      <c r="F1287" s="1190"/>
      <c r="G1287" s="371">
        <f t="shared" si="20"/>
        <v>0</v>
      </c>
    </row>
    <row r="1288" spans="1:7" s="358" customFormat="1">
      <c r="A1288" s="370">
        <v>0</v>
      </c>
      <c r="B1288" s="369">
        <v>0</v>
      </c>
      <c r="C1288" s="368" t="s">
        <v>2192</v>
      </c>
      <c r="D1288" s="366">
        <v>0</v>
      </c>
      <c r="E1288" s="367">
        <v>0</v>
      </c>
      <c r="F1288" s="1189"/>
      <c r="G1288" s="365">
        <f t="shared" si="20"/>
        <v>0</v>
      </c>
    </row>
    <row r="1289" spans="1:7" s="358" customFormat="1">
      <c r="A1289" s="370">
        <v>0</v>
      </c>
      <c r="B1289" s="369">
        <v>0</v>
      </c>
      <c r="C1289" s="368" t="s">
        <v>3283</v>
      </c>
      <c r="D1289" s="366">
        <v>0</v>
      </c>
      <c r="E1289" s="367">
        <v>0</v>
      </c>
      <c r="F1289" s="1189"/>
      <c r="G1289" s="365">
        <f t="shared" si="20"/>
        <v>0</v>
      </c>
    </row>
    <row r="1290" spans="1:7" s="358" customFormat="1" ht="135">
      <c r="A1290" s="376">
        <v>362</v>
      </c>
      <c r="B1290" s="375" t="s">
        <v>2317</v>
      </c>
      <c r="C1290" s="374" t="s">
        <v>2270</v>
      </c>
      <c r="D1290" s="372" t="s">
        <v>2193</v>
      </c>
      <c r="E1290" s="373">
        <v>1</v>
      </c>
      <c r="F1290" s="1190"/>
      <c r="G1290" s="371">
        <f t="shared" si="20"/>
        <v>0</v>
      </c>
    </row>
    <row r="1291" spans="1:7" s="358" customFormat="1">
      <c r="A1291" s="370">
        <v>0</v>
      </c>
      <c r="B1291" s="369">
        <v>0</v>
      </c>
      <c r="C1291" s="368" t="s">
        <v>2192</v>
      </c>
      <c r="D1291" s="366">
        <v>0</v>
      </c>
      <c r="E1291" s="367">
        <v>0</v>
      </c>
      <c r="F1291" s="1189"/>
      <c r="G1291" s="365">
        <f t="shared" si="20"/>
        <v>0</v>
      </c>
    </row>
    <row r="1292" spans="1:7" s="358" customFormat="1">
      <c r="A1292" s="370">
        <v>0</v>
      </c>
      <c r="B1292" s="369">
        <v>0</v>
      </c>
      <c r="C1292" s="368" t="s">
        <v>3282</v>
      </c>
      <c r="D1292" s="366">
        <v>0</v>
      </c>
      <c r="E1292" s="367">
        <v>0</v>
      </c>
      <c r="F1292" s="1189"/>
      <c r="G1292" s="365">
        <f t="shared" si="20"/>
        <v>0</v>
      </c>
    </row>
    <row r="1293" spans="1:7" s="358" customFormat="1" ht="54">
      <c r="A1293" s="376">
        <v>363</v>
      </c>
      <c r="B1293" s="375">
        <v>0</v>
      </c>
      <c r="C1293" s="374" t="s">
        <v>2204</v>
      </c>
      <c r="D1293" s="372" t="s">
        <v>2190</v>
      </c>
      <c r="E1293" s="373">
        <v>6.97</v>
      </c>
      <c r="F1293" s="1190"/>
      <c r="G1293" s="371">
        <f t="shared" si="20"/>
        <v>0</v>
      </c>
    </row>
    <row r="1294" spans="1:7" s="358" customFormat="1">
      <c r="A1294" s="370">
        <v>0</v>
      </c>
      <c r="B1294" s="369">
        <v>0</v>
      </c>
      <c r="C1294" s="368" t="s">
        <v>2268</v>
      </c>
      <c r="D1294" s="366">
        <v>0</v>
      </c>
      <c r="E1294" s="367">
        <v>0</v>
      </c>
      <c r="F1294" s="1189"/>
      <c r="G1294" s="365">
        <f t="shared" si="20"/>
        <v>0</v>
      </c>
    </row>
    <row r="1295" spans="1:7" s="358" customFormat="1">
      <c r="A1295" s="370">
        <v>0</v>
      </c>
      <c r="B1295" s="369">
        <v>0</v>
      </c>
      <c r="C1295" s="368" t="s">
        <v>3245</v>
      </c>
      <c r="D1295" s="366">
        <v>0</v>
      </c>
      <c r="E1295" s="367">
        <v>0</v>
      </c>
      <c r="F1295" s="1189"/>
      <c r="G1295" s="365">
        <f t="shared" si="20"/>
        <v>0</v>
      </c>
    </row>
    <row r="1296" spans="1:7" s="358" customFormat="1" ht="54">
      <c r="A1296" s="376">
        <v>364</v>
      </c>
      <c r="B1296" s="375">
        <v>0</v>
      </c>
      <c r="C1296" s="374" t="s">
        <v>2191</v>
      </c>
      <c r="D1296" s="372" t="s">
        <v>2190</v>
      </c>
      <c r="E1296" s="373">
        <v>18.240000000000002</v>
      </c>
      <c r="F1296" s="1190"/>
      <c r="G1296" s="371">
        <f t="shared" si="20"/>
        <v>0</v>
      </c>
    </row>
    <row r="1297" spans="1:7" s="358" customFormat="1">
      <c r="A1297" s="370">
        <v>0</v>
      </c>
      <c r="B1297" s="369">
        <v>0</v>
      </c>
      <c r="C1297" s="368" t="s">
        <v>2267</v>
      </c>
      <c r="D1297" s="366">
        <v>0</v>
      </c>
      <c r="E1297" s="367">
        <v>0</v>
      </c>
      <c r="F1297" s="1189"/>
      <c r="G1297" s="365">
        <f t="shared" si="20"/>
        <v>0</v>
      </c>
    </row>
    <row r="1298" spans="1:7" s="358" customFormat="1">
      <c r="A1298" s="370">
        <v>0</v>
      </c>
      <c r="B1298" s="369">
        <v>0</v>
      </c>
      <c r="C1298" s="368" t="s">
        <v>3245</v>
      </c>
      <c r="D1298" s="366">
        <v>0</v>
      </c>
      <c r="E1298" s="367">
        <v>0</v>
      </c>
      <c r="F1298" s="1189"/>
      <c r="G1298" s="365">
        <f t="shared" si="20"/>
        <v>0</v>
      </c>
    </row>
    <row r="1299" spans="1:7" s="358" customFormat="1" ht="54">
      <c r="A1299" s="376">
        <v>365</v>
      </c>
      <c r="B1299" s="375">
        <v>0</v>
      </c>
      <c r="C1299" s="374" t="s">
        <v>2266</v>
      </c>
      <c r="D1299" s="372" t="s">
        <v>2190</v>
      </c>
      <c r="E1299" s="373">
        <v>1.58</v>
      </c>
      <c r="F1299" s="1190"/>
      <c r="G1299" s="371">
        <f t="shared" ref="G1299:G1362" si="21">E1299*F1299</f>
        <v>0</v>
      </c>
    </row>
    <row r="1300" spans="1:7" s="358" customFormat="1">
      <c r="A1300" s="370">
        <v>0</v>
      </c>
      <c r="B1300" s="369">
        <v>0</v>
      </c>
      <c r="C1300" s="368" t="s">
        <v>2265</v>
      </c>
      <c r="D1300" s="366">
        <v>0</v>
      </c>
      <c r="E1300" s="367">
        <v>0</v>
      </c>
      <c r="F1300" s="1189"/>
      <c r="G1300" s="365">
        <f t="shared" si="21"/>
        <v>0</v>
      </c>
    </row>
    <row r="1301" spans="1:7" s="358" customFormat="1">
      <c r="A1301" s="370">
        <v>0</v>
      </c>
      <c r="B1301" s="369">
        <v>0</v>
      </c>
      <c r="C1301" s="368" t="s">
        <v>3245</v>
      </c>
      <c r="D1301" s="366">
        <v>0</v>
      </c>
      <c r="E1301" s="367">
        <v>0</v>
      </c>
      <c r="F1301" s="1189"/>
      <c r="G1301" s="365">
        <f t="shared" si="21"/>
        <v>0</v>
      </c>
    </row>
    <row r="1302" spans="1:7" s="358" customFormat="1" ht="54">
      <c r="A1302" s="376">
        <v>366</v>
      </c>
      <c r="B1302" s="375">
        <v>0</v>
      </c>
      <c r="C1302" s="374" t="s">
        <v>2264</v>
      </c>
      <c r="D1302" s="372" t="s">
        <v>256</v>
      </c>
      <c r="E1302" s="373">
        <v>0.39</v>
      </c>
      <c r="F1302" s="1190"/>
      <c r="G1302" s="371">
        <f t="shared" si="21"/>
        <v>0</v>
      </c>
    </row>
    <row r="1303" spans="1:7" s="358" customFormat="1">
      <c r="A1303" s="370">
        <v>0</v>
      </c>
      <c r="B1303" s="369">
        <v>0</v>
      </c>
      <c r="C1303" s="368" t="s">
        <v>2263</v>
      </c>
      <c r="D1303" s="366">
        <v>0</v>
      </c>
      <c r="E1303" s="367">
        <v>0</v>
      </c>
      <c r="F1303" s="1189"/>
      <c r="G1303" s="365">
        <f t="shared" si="21"/>
        <v>0</v>
      </c>
    </row>
    <row r="1304" spans="1:7" s="358" customFormat="1">
      <c r="A1304" s="370">
        <v>0</v>
      </c>
      <c r="B1304" s="369">
        <v>0</v>
      </c>
      <c r="C1304" s="368" t="s">
        <v>3245</v>
      </c>
      <c r="D1304" s="366">
        <v>0</v>
      </c>
      <c r="E1304" s="367">
        <v>0</v>
      </c>
      <c r="F1304" s="1189"/>
      <c r="G1304" s="365">
        <f t="shared" si="21"/>
        <v>0</v>
      </c>
    </row>
    <row r="1305" spans="1:7" s="358" customFormat="1" ht="54">
      <c r="A1305" s="376">
        <v>367</v>
      </c>
      <c r="B1305" s="375">
        <v>0</v>
      </c>
      <c r="C1305" s="374" t="s">
        <v>2262</v>
      </c>
      <c r="D1305" s="372" t="s">
        <v>256</v>
      </c>
      <c r="E1305" s="373">
        <v>0.32550000000000001</v>
      </c>
      <c r="F1305" s="1190"/>
      <c r="G1305" s="371">
        <f t="shared" si="21"/>
        <v>0</v>
      </c>
    </row>
    <row r="1306" spans="1:7" s="358" customFormat="1">
      <c r="A1306" s="370">
        <v>0</v>
      </c>
      <c r="B1306" s="369">
        <v>0</v>
      </c>
      <c r="C1306" s="368" t="s">
        <v>2261</v>
      </c>
      <c r="D1306" s="366">
        <v>0</v>
      </c>
      <c r="E1306" s="367">
        <v>0</v>
      </c>
      <c r="F1306" s="1189"/>
      <c r="G1306" s="365">
        <f t="shared" si="21"/>
        <v>0</v>
      </c>
    </row>
    <row r="1307" spans="1:7" s="358" customFormat="1">
      <c r="A1307" s="370">
        <v>0</v>
      </c>
      <c r="B1307" s="369">
        <v>0</v>
      </c>
      <c r="C1307" s="368" t="s">
        <v>3245</v>
      </c>
      <c r="D1307" s="366">
        <v>0</v>
      </c>
      <c r="E1307" s="367">
        <v>0</v>
      </c>
      <c r="F1307" s="1189"/>
      <c r="G1307" s="365">
        <f t="shared" si="21"/>
        <v>0</v>
      </c>
    </row>
    <row r="1308" spans="1:7" s="358" customFormat="1" ht="54">
      <c r="A1308" s="376">
        <v>368</v>
      </c>
      <c r="B1308" s="375">
        <v>0</v>
      </c>
      <c r="C1308" s="374" t="s">
        <v>2260</v>
      </c>
      <c r="D1308" s="372" t="s">
        <v>256</v>
      </c>
      <c r="E1308" s="373">
        <v>0.55499999999999994</v>
      </c>
      <c r="F1308" s="1190"/>
      <c r="G1308" s="371">
        <f t="shared" si="21"/>
        <v>0</v>
      </c>
    </row>
    <row r="1309" spans="1:7" s="358" customFormat="1">
      <c r="A1309" s="370">
        <v>0</v>
      </c>
      <c r="B1309" s="369">
        <v>0</v>
      </c>
      <c r="C1309" s="368" t="s">
        <v>2259</v>
      </c>
      <c r="D1309" s="366">
        <v>0</v>
      </c>
      <c r="E1309" s="367">
        <v>0</v>
      </c>
      <c r="F1309" s="1189"/>
      <c r="G1309" s="365">
        <f t="shared" si="21"/>
        <v>0</v>
      </c>
    </row>
    <row r="1310" spans="1:7" s="358" customFormat="1">
      <c r="A1310" s="370">
        <v>0</v>
      </c>
      <c r="B1310" s="369">
        <v>0</v>
      </c>
      <c r="C1310" s="368" t="s">
        <v>3245</v>
      </c>
      <c r="D1310" s="366">
        <v>0</v>
      </c>
      <c r="E1310" s="367">
        <v>0</v>
      </c>
      <c r="F1310" s="1189"/>
      <c r="G1310" s="365">
        <f t="shared" si="21"/>
        <v>0</v>
      </c>
    </row>
    <row r="1311" spans="1:7" s="358" customFormat="1" ht="27">
      <c r="A1311" s="376">
        <v>369</v>
      </c>
      <c r="B1311" s="375">
        <v>0</v>
      </c>
      <c r="C1311" s="374" t="s">
        <v>2258</v>
      </c>
      <c r="D1311" s="372" t="s">
        <v>2193</v>
      </c>
      <c r="E1311" s="373">
        <v>3</v>
      </c>
      <c r="F1311" s="1190"/>
      <c r="G1311" s="371">
        <f t="shared" si="21"/>
        <v>0</v>
      </c>
    </row>
    <row r="1312" spans="1:7" s="358" customFormat="1">
      <c r="A1312" s="370">
        <v>0</v>
      </c>
      <c r="B1312" s="369">
        <v>0</v>
      </c>
      <c r="C1312" s="368" t="s">
        <v>2257</v>
      </c>
      <c r="D1312" s="366">
        <v>0</v>
      </c>
      <c r="E1312" s="367">
        <v>0</v>
      </c>
      <c r="F1312" s="1189"/>
      <c r="G1312" s="365">
        <f t="shared" si="21"/>
        <v>0</v>
      </c>
    </row>
    <row r="1313" spans="1:7" s="358" customFormat="1">
      <c r="A1313" s="370">
        <v>0</v>
      </c>
      <c r="B1313" s="369">
        <v>0</v>
      </c>
      <c r="C1313" s="368" t="s">
        <v>3245</v>
      </c>
      <c r="D1313" s="366">
        <v>0</v>
      </c>
      <c r="E1313" s="367">
        <v>0</v>
      </c>
      <c r="F1313" s="1189"/>
      <c r="G1313" s="365">
        <f t="shared" si="21"/>
        <v>0</v>
      </c>
    </row>
    <row r="1314" spans="1:7" s="358" customFormat="1" ht="27">
      <c r="A1314" s="376">
        <v>370</v>
      </c>
      <c r="B1314" s="375">
        <v>0</v>
      </c>
      <c r="C1314" s="374" t="s">
        <v>2256</v>
      </c>
      <c r="D1314" s="372" t="s">
        <v>2193</v>
      </c>
      <c r="E1314" s="373">
        <v>1</v>
      </c>
      <c r="F1314" s="1190"/>
      <c r="G1314" s="371">
        <f t="shared" si="21"/>
        <v>0</v>
      </c>
    </row>
    <row r="1315" spans="1:7" s="358" customFormat="1">
      <c r="A1315" s="370">
        <v>0</v>
      </c>
      <c r="B1315" s="369">
        <v>0</v>
      </c>
      <c r="C1315" s="368" t="s">
        <v>2192</v>
      </c>
      <c r="D1315" s="366">
        <v>0</v>
      </c>
      <c r="E1315" s="367">
        <v>0</v>
      </c>
      <c r="F1315" s="1189"/>
      <c r="G1315" s="365">
        <f t="shared" si="21"/>
        <v>0</v>
      </c>
    </row>
    <row r="1316" spans="1:7" s="358" customFormat="1">
      <c r="A1316" s="370">
        <v>0</v>
      </c>
      <c r="B1316" s="369">
        <v>0</v>
      </c>
      <c r="C1316" s="368" t="s">
        <v>3245</v>
      </c>
      <c r="D1316" s="366">
        <v>0</v>
      </c>
      <c r="E1316" s="367">
        <v>0</v>
      </c>
      <c r="F1316" s="1189"/>
      <c r="G1316" s="365">
        <f t="shared" si="21"/>
        <v>0</v>
      </c>
    </row>
    <row r="1317" spans="1:7" s="358" customFormat="1" ht="40.5">
      <c r="A1317" s="376">
        <v>371</v>
      </c>
      <c r="B1317" s="375">
        <v>0</v>
      </c>
      <c r="C1317" s="374" t="s">
        <v>2188</v>
      </c>
      <c r="D1317" s="372" t="s">
        <v>256</v>
      </c>
      <c r="E1317" s="373">
        <v>9.35</v>
      </c>
      <c r="F1317" s="1190"/>
      <c r="G1317" s="371">
        <f t="shared" si="21"/>
        <v>0</v>
      </c>
    </row>
    <row r="1318" spans="1:7" s="358" customFormat="1">
      <c r="A1318" s="370">
        <v>0</v>
      </c>
      <c r="B1318" s="369">
        <v>0</v>
      </c>
      <c r="C1318" s="368" t="s">
        <v>2255</v>
      </c>
      <c r="D1318" s="366">
        <v>0</v>
      </c>
      <c r="E1318" s="367">
        <v>0</v>
      </c>
      <c r="F1318" s="1189"/>
      <c r="G1318" s="365">
        <f t="shared" si="21"/>
        <v>0</v>
      </c>
    </row>
    <row r="1319" spans="1:7" s="358" customFormat="1">
      <c r="A1319" s="370">
        <v>0</v>
      </c>
      <c r="B1319" s="369">
        <v>0</v>
      </c>
      <c r="C1319" s="368" t="s">
        <v>3245</v>
      </c>
      <c r="D1319" s="366">
        <v>0</v>
      </c>
      <c r="E1319" s="367">
        <v>0</v>
      </c>
      <c r="F1319" s="1189"/>
      <c r="G1319" s="365">
        <f t="shared" si="21"/>
        <v>0</v>
      </c>
    </row>
    <row r="1320" spans="1:7" s="358" customFormat="1" ht="40.5">
      <c r="A1320" s="376">
        <v>372</v>
      </c>
      <c r="B1320" s="375">
        <v>0</v>
      </c>
      <c r="C1320" s="374" t="s">
        <v>2254</v>
      </c>
      <c r="D1320" s="372" t="s">
        <v>256</v>
      </c>
      <c r="E1320" s="373">
        <v>0.16964600329384885</v>
      </c>
      <c r="F1320" s="1190"/>
      <c r="G1320" s="371">
        <f t="shared" si="21"/>
        <v>0</v>
      </c>
    </row>
    <row r="1321" spans="1:7" s="358" customFormat="1" ht="25.5">
      <c r="A1321" s="370">
        <v>0</v>
      </c>
      <c r="B1321" s="369">
        <v>0</v>
      </c>
      <c r="C1321" s="368" t="s">
        <v>2253</v>
      </c>
      <c r="D1321" s="366">
        <v>0</v>
      </c>
      <c r="E1321" s="367">
        <v>0</v>
      </c>
      <c r="F1321" s="1189"/>
      <c r="G1321" s="365">
        <f t="shared" si="21"/>
        <v>0</v>
      </c>
    </row>
    <row r="1322" spans="1:7" s="358" customFormat="1">
      <c r="A1322" s="370">
        <v>0</v>
      </c>
      <c r="B1322" s="369">
        <v>0</v>
      </c>
      <c r="C1322" s="368" t="s">
        <v>3245</v>
      </c>
      <c r="D1322" s="366">
        <v>0</v>
      </c>
      <c r="E1322" s="367">
        <v>0</v>
      </c>
      <c r="F1322" s="1189"/>
      <c r="G1322" s="365">
        <f t="shared" si="21"/>
        <v>0</v>
      </c>
    </row>
    <row r="1323" spans="1:7" s="358" customFormat="1" ht="27">
      <c r="A1323" s="376">
        <v>373</v>
      </c>
      <c r="B1323" s="375">
        <v>0</v>
      </c>
      <c r="C1323" s="374" t="s">
        <v>2252</v>
      </c>
      <c r="D1323" s="372" t="s">
        <v>256</v>
      </c>
      <c r="E1323" s="373">
        <v>4.0840704496667322E-3</v>
      </c>
      <c r="F1323" s="1190"/>
      <c r="G1323" s="371">
        <f t="shared" si="21"/>
        <v>0</v>
      </c>
    </row>
    <row r="1324" spans="1:7" s="358" customFormat="1">
      <c r="A1324" s="370">
        <v>0</v>
      </c>
      <c r="B1324" s="369">
        <v>0</v>
      </c>
      <c r="C1324" s="368" t="s">
        <v>2251</v>
      </c>
      <c r="D1324" s="366">
        <v>0</v>
      </c>
      <c r="E1324" s="367">
        <v>0</v>
      </c>
      <c r="F1324" s="1189"/>
      <c r="G1324" s="365">
        <f t="shared" si="21"/>
        <v>0</v>
      </c>
    </row>
    <row r="1325" spans="1:7" s="358" customFormat="1">
      <c r="A1325" s="370">
        <v>0</v>
      </c>
      <c r="B1325" s="369">
        <v>0</v>
      </c>
      <c r="C1325" s="368" t="s">
        <v>3245</v>
      </c>
      <c r="D1325" s="366">
        <v>0</v>
      </c>
      <c r="E1325" s="367">
        <v>0</v>
      </c>
      <c r="F1325" s="1189"/>
      <c r="G1325" s="365">
        <f t="shared" si="21"/>
        <v>0</v>
      </c>
    </row>
    <row r="1326" spans="1:7" s="358" customFormat="1" ht="51">
      <c r="A1326" s="370">
        <v>0</v>
      </c>
      <c r="B1326" s="369">
        <v>0</v>
      </c>
      <c r="C1326" s="368" t="s">
        <v>2250</v>
      </c>
      <c r="D1326" s="366">
        <v>0</v>
      </c>
      <c r="E1326" s="367">
        <v>0</v>
      </c>
      <c r="F1326" s="1189"/>
      <c r="G1326" s="365">
        <f t="shared" si="21"/>
        <v>0</v>
      </c>
    </row>
    <row r="1327" spans="1:7" s="358" customFormat="1" ht="15.75">
      <c r="A1327" s="379">
        <v>0</v>
      </c>
      <c r="B1327" s="378">
        <v>0</v>
      </c>
      <c r="C1327" s="377" t="s">
        <v>2315</v>
      </c>
      <c r="D1327" s="366">
        <v>0</v>
      </c>
      <c r="E1327" s="367">
        <v>0</v>
      </c>
      <c r="F1327" s="1189"/>
      <c r="G1327" s="365">
        <f t="shared" si="21"/>
        <v>0</v>
      </c>
    </row>
    <row r="1328" spans="1:7" s="358" customFormat="1" ht="13.5">
      <c r="A1328" s="376">
        <v>374</v>
      </c>
      <c r="B1328" s="375" t="s">
        <v>2314</v>
      </c>
      <c r="C1328" s="374" t="s">
        <v>2313</v>
      </c>
      <c r="D1328" s="372" t="s">
        <v>1988</v>
      </c>
      <c r="E1328" s="373">
        <v>1</v>
      </c>
      <c r="F1328" s="1190"/>
      <c r="G1328" s="371">
        <f t="shared" si="21"/>
        <v>0</v>
      </c>
    </row>
    <row r="1329" spans="1:7" s="358" customFormat="1" ht="165.75">
      <c r="A1329" s="370">
        <v>0</v>
      </c>
      <c r="B1329" s="369">
        <v>0</v>
      </c>
      <c r="C1329" s="368" t="s">
        <v>2312</v>
      </c>
      <c r="D1329" s="366">
        <v>0</v>
      </c>
      <c r="E1329" s="367">
        <v>0</v>
      </c>
      <c r="F1329" s="1189"/>
      <c r="G1329" s="365">
        <f t="shared" si="21"/>
        <v>0</v>
      </c>
    </row>
    <row r="1330" spans="1:7" s="358" customFormat="1" ht="140.25">
      <c r="A1330" s="370">
        <v>0</v>
      </c>
      <c r="B1330" s="369">
        <v>0</v>
      </c>
      <c r="C1330" s="368" t="s">
        <v>2311</v>
      </c>
      <c r="D1330" s="366">
        <v>0</v>
      </c>
      <c r="E1330" s="367">
        <v>0</v>
      </c>
      <c r="F1330" s="1189"/>
      <c r="G1330" s="365">
        <f t="shared" si="21"/>
        <v>0</v>
      </c>
    </row>
    <row r="1331" spans="1:7" s="358" customFormat="1" ht="89.25">
      <c r="A1331" s="370">
        <v>0</v>
      </c>
      <c r="B1331" s="369">
        <v>0</v>
      </c>
      <c r="C1331" s="368" t="s">
        <v>2310</v>
      </c>
      <c r="D1331" s="366">
        <v>0</v>
      </c>
      <c r="E1331" s="367">
        <v>0</v>
      </c>
      <c r="F1331" s="1189"/>
      <c r="G1331" s="365">
        <f t="shared" si="21"/>
        <v>0</v>
      </c>
    </row>
    <row r="1332" spans="1:7" s="358" customFormat="1" ht="165.75">
      <c r="A1332" s="370">
        <v>0</v>
      </c>
      <c r="B1332" s="369">
        <v>0</v>
      </c>
      <c r="C1332" s="368" t="s">
        <v>2309</v>
      </c>
      <c r="D1332" s="366">
        <v>0</v>
      </c>
      <c r="E1332" s="367">
        <v>0</v>
      </c>
      <c r="F1332" s="1189"/>
      <c r="G1332" s="365">
        <f t="shared" si="21"/>
        <v>0</v>
      </c>
    </row>
    <row r="1333" spans="1:7" s="358" customFormat="1">
      <c r="A1333" s="370">
        <v>0</v>
      </c>
      <c r="B1333" s="369">
        <v>0</v>
      </c>
      <c r="C1333" s="368" t="s">
        <v>2192</v>
      </c>
      <c r="D1333" s="366">
        <v>0</v>
      </c>
      <c r="E1333" s="367">
        <v>0</v>
      </c>
      <c r="F1333" s="1189"/>
      <c r="G1333" s="365">
        <f t="shared" si="21"/>
        <v>0</v>
      </c>
    </row>
    <row r="1334" spans="1:7" s="358" customFormat="1">
      <c r="A1334" s="370">
        <v>0</v>
      </c>
      <c r="B1334" s="369">
        <v>0</v>
      </c>
      <c r="C1334" s="368" t="s">
        <v>3284</v>
      </c>
      <c r="D1334" s="366">
        <v>0</v>
      </c>
      <c r="E1334" s="367">
        <v>0</v>
      </c>
      <c r="F1334" s="1189"/>
      <c r="G1334" s="365">
        <f t="shared" si="21"/>
        <v>0</v>
      </c>
    </row>
    <row r="1335" spans="1:7" s="358" customFormat="1" ht="13.5">
      <c r="A1335" s="376">
        <v>375</v>
      </c>
      <c r="B1335" s="375">
        <v>0</v>
      </c>
      <c r="C1335" s="374" t="s">
        <v>2308</v>
      </c>
      <c r="D1335" s="372" t="s">
        <v>2193</v>
      </c>
      <c r="E1335" s="373">
        <v>1</v>
      </c>
      <c r="F1335" s="1190"/>
      <c r="G1335" s="371">
        <f t="shared" si="21"/>
        <v>0</v>
      </c>
    </row>
    <row r="1336" spans="1:7" s="358" customFormat="1">
      <c r="A1336" s="370">
        <v>0</v>
      </c>
      <c r="B1336" s="369">
        <v>0</v>
      </c>
      <c r="C1336" s="368" t="s">
        <v>2192</v>
      </c>
      <c r="D1336" s="366">
        <v>0</v>
      </c>
      <c r="E1336" s="367">
        <v>0</v>
      </c>
      <c r="F1336" s="1189"/>
      <c r="G1336" s="365">
        <f t="shared" si="21"/>
        <v>0</v>
      </c>
    </row>
    <row r="1337" spans="1:7" s="358" customFormat="1">
      <c r="A1337" s="370">
        <v>0</v>
      </c>
      <c r="B1337" s="369">
        <v>0</v>
      </c>
      <c r="C1337" s="368" t="s">
        <v>3284</v>
      </c>
      <c r="D1337" s="366">
        <v>0</v>
      </c>
      <c r="E1337" s="367">
        <v>0</v>
      </c>
      <c r="F1337" s="1189"/>
      <c r="G1337" s="365">
        <f t="shared" si="21"/>
        <v>0</v>
      </c>
    </row>
    <row r="1338" spans="1:7" s="358" customFormat="1" ht="54">
      <c r="A1338" s="376">
        <v>376</v>
      </c>
      <c r="B1338" s="375" t="s">
        <v>2306</v>
      </c>
      <c r="C1338" s="374" t="s">
        <v>2305</v>
      </c>
      <c r="D1338" s="372" t="s">
        <v>1988</v>
      </c>
      <c r="E1338" s="373">
        <v>1</v>
      </c>
      <c r="F1338" s="1190"/>
      <c r="G1338" s="371">
        <f t="shared" si="21"/>
        <v>0</v>
      </c>
    </row>
    <row r="1339" spans="1:7" s="358" customFormat="1">
      <c r="A1339" s="370">
        <v>0</v>
      </c>
      <c r="B1339" s="369">
        <v>0</v>
      </c>
      <c r="C1339" s="368" t="s">
        <v>2192</v>
      </c>
      <c r="D1339" s="366">
        <v>0</v>
      </c>
      <c r="E1339" s="367">
        <v>0</v>
      </c>
      <c r="F1339" s="1189"/>
      <c r="G1339" s="365">
        <f t="shared" si="21"/>
        <v>0</v>
      </c>
    </row>
    <row r="1340" spans="1:7" s="358" customFormat="1">
      <c r="A1340" s="370">
        <v>0</v>
      </c>
      <c r="B1340" s="369">
        <v>0</v>
      </c>
      <c r="C1340" s="368" t="s">
        <v>3245</v>
      </c>
      <c r="D1340" s="366">
        <v>0</v>
      </c>
      <c r="E1340" s="367">
        <v>0</v>
      </c>
      <c r="F1340" s="1189"/>
      <c r="G1340" s="365">
        <f t="shared" si="21"/>
        <v>0</v>
      </c>
    </row>
    <row r="1341" spans="1:7" s="358" customFormat="1" ht="27">
      <c r="A1341" s="376">
        <v>377</v>
      </c>
      <c r="B1341" s="375" t="s">
        <v>2304</v>
      </c>
      <c r="C1341" s="374" t="s">
        <v>2303</v>
      </c>
      <c r="D1341" s="372" t="s">
        <v>2193</v>
      </c>
      <c r="E1341" s="373">
        <v>1</v>
      </c>
      <c r="F1341" s="1190"/>
      <c r="G1341" s="371">
        <f t="shared" si="21"/>
        <v>0</v>
      </c>
    </row>
    <row r="1342" spans="1:7" s="358" customFormat="1">
      <c r="A1342" s="370">
        <v>0</v>
      </c>
      <c r="B1342" s="369">
        <v>0</v>
      </c>
      <c r="C1342" s="368" t="s">
        <v>2192</v>
      </c>
      <c r="D1342" s="366">
        <v>0</v>
      </c>
      <c r="E1342" s="367">
        <v>0</v>
      </c>
      <c r="F1342" s="1189"/>
      <c r="G1342" s="365">
        <f t="shared" si="21"/>
        <v>0</v>
      </c>
    </row>
    <row r="1343" spans="1:7" s="358" customFormat="1">
      <c r="A1343" s="370">
        <v>0</v>
      </c>
      <c r="B1343" s="369">
        <v>0</v>
      </c>
      <c r="C1343" s="368" t="s">
        <v>3245</v>
      </c>
      <c r="D1343" s="366">
        <v>0</v>
      </c>
      <c r="E1343" s="367">
        <v>0</v>
      </c>
      <c r="F1343" s="1189"/>
      <c r="G1343" s="365">
        <f t="shared" si="21"/>
        <v>0</v>
      </c>
    </row>
    <row r="1344" spans="1:7" s="358" customFormat="1" ht="27">
      <c r="A1344" s="376">
        <v>378</v>
      </c>
      <c r="B1344" s="375" t="s">
        <v>2302</v>
      </c>
      <c r="C1344" s="374" t="s">
        <v>2300</v>
      </c>
      <c r="D1344" s="372" t="s">
        <v>2193</v>
      </c>
      <c r="E1344" s="373">
        <v>1</v>
      </c>
      <c r="F1344" s="1190"/>
      <c r="G1344" s="371">
        <f t="shared" si="21"/>
        <v>0</v>
      </c>
    </row>
    <row r="1345" spans="1:7" s="358" customFormat="1">
      <c r="A1345" s="370">
        <v>0</v>
      </c>
      <c r="B1345" s="369">
        <v>0</v>
      </c>
      <c r="C1345" s="368" t="s">
        <v>2192</v>
      </c>
      <c r="D1345" s="366">
        <v>0</v>
      </c>
      <c r="E1345" s="367">
        <v>0</v>
      </c>
      <c r="F1345" s="1189"/>
      <c r="G1345" s="365">
        <f t="shared" si="21"/>
        <v>0</v>
      </c>
    </row>
    <row r="1346" spans="1:7" s="358" customFormat="1">
      <c r="A1346" s="370">
        <v>0</v>
      </c>
      <c r="B1346" s="369">
        <v>0</v>
      </c>
      <c r="C1346" s="368" t="s">
        <v>3245</v>
      </c>
      <c r="D1346" s="366">
        <v>0</v>
      </c>
      <c r="E1346" s="367">
        <v>0</v>
      </c>
      <c r="F1346" s="1189"/>
      <c r="G1346" s="365">
        <f t="shared" si="21"/>
        <v>0</v>
      </c>
    </row>
    <row r="1347" spans="1:7" s="358" customFormat="1" ht="27">
      <c r="A1347" s="376">
        <v>379</v>
      </c>
      <c r="B1347" s="375" t="s">
        <v>2301</v>
      </c>
      <c r="C1347" s="374" t="s">
        <v>2300</v>
      </c>
      <c r="D1347" s="372" t="s">
        <v>2193</v>
      </c>
      <c r="E1347" s="373">
        <v>1</v>
      </c>
      <c r="F1347" s="1190"/>
      <c r="G1347" s="371">
        <f t="shared" si="21"/>
        <v>0</v>
      </c>
    </row>
    <row r="1348" spans="1:7" s="358" customFormat="1">
      <c r="A1348" s="370">
        <v>0</v>
      </c>
      <c r="B1348" s="369">
        <v>0</v>
      </c>
      <c r="C1348" s="368" t="s">
        <v>2192</v>
      </c>
      <c r="D1348" s="366">
        <v>0</v>
      </c>
      <c r="E1348" s="367">
        <v>0</v>
      </c>
      <c r="F1348" s="1189"/>
      <c r="G1348" s="365">
        <f t="shared" si="21"/>
        <v>0</v>
      </c>
    </row>
    <row r="1349" spans="1:7" s="358" customFormat="1">
      <c r="A1349" s="370">
        <v>0</v>
      </c>
      <c r="B1349" s="369">
        <v>0</v>
      </c>
      <c r="C1349" s="368" t="s">
        <v>3245</v>
      </c>
      <c r="D1349" s="366">
        <v>0</v>
      </c>
      <c r="E1349" s="367">
        <v>0</v>
      </c>
      <c r="F1349" s="1189"/>
      <c r="G1349" s="365">
        <f t="shared" si="21"/>
        <v>0</v>
      </c>
    </row>
    <row r="1350" spans="1:7" s="358" customFormat="1" ht="27">
      <c r="A1350" s="376">
        <v>380</v>
      </c>
      <c r="B1350" s="375" t="s">
        <v>2299</v>
      </c>
      <c r="C1350" s="374" t="s">
        <v>2298</v>
      </c>
      <c r="D1350" s="372" t="s">
        <v>2193</v>
      </c>
      <c r="E1350" s="373">
        <v>1</v>
      </c>
      <c r="F1350" s="1190"/>
      <c r="G1350" s="371">
        <f t="shared" si="21"/>
        <v>0</v>
      </c>
    </row>
    <row r="1351" spans="1:7" s="358" customFormat="1">
      <c r="A1351" s="370">
        <v>0</v>
      </c>
      <c r="B1351" s="369">
        <v>0</v>
      </c>
      <c r="C1351" s="368" t="s">
        <v>2192</v>
      </c>
      <c r="D1351" s="366">
        <v>0</v>
      </c>
      <c r="E1351" s="367">
        <v>0</v>
      </c>
      <c r="F1351" s="1189"/>
      <c r="G1351" s="365">
        <f t="shared" si="21"/>
        <v>0</v>
      </c>
    </row>
    <row r="1352" spans="1:7" s="358" customFormat="1">
      <c r="A1352" s="370">
        <v>0</v>
      </c>
      <c r="B1352" s="369">
        <v>0</v>
      </c>
      <c r="C1352" s="368" t="s">
        <v>3245</v>
      </c>
      <c r="D1352" s="366">
        <v>0</v>
      </c>
      <c r="E1352" s="367">
        <v>0</v>
      </c>
      <c r="F1352" s="1189"/>
      <c r="G1352" s="365">
        <f t="shared" si="21"/>
        <v>0</v>
      </c>
    </row>
    <row r="1353" spans="1:7" s="358" customFormat="1" ht="108">
      <c r="A1353" s="376">
        <v>381</v>
      </c>
      <c r="B1353" s="375" t="s">
        <v>2297</v>
      </c>
      <c r="C1353" s="374" t="s">
        <v>2296</v>
      </c>
      <c r="D1353" s="372" t="s">
        <v>2193</v>
      </c>
      <c r="E1353" s="373">
        <v>2</v>
      </c>
      <c r="F1353" s="1190"/>
      <c r="G1353" s="371">
        <f t="shared" si="21"/>
        <v>0</v>
      </c>
    </row>
    <row r="1354" spans="1:7" s="358" customFormat="1">
      <c r="A1354" s="370">
        <v>0</v>
      </c>
      <c r="B1354" s="369">
        <v>0</v>
      </c>
      <c r="C1354" s="368" t="s">
        <v>2217</v>
      </c>
      <c r="D1354" s="366">
        <v>0</v>
      </c>
      <c r="E1354" s="367">
        <v>0</v>
      </c>
      <c r="F1354" s="1189"/>
      <c r="G1354" s="365">
        <f t="shared" si="21"/>
        <v>0</v>
      </c>
    </row>
    <row r="1355" spans="1:7" s="358" customFormat="1">
      <c r="A1355" s="370">
        <v>0</v>
      </c>
      <c r="B1355" s="369">
        <v>0</v>
      </c>
      <c r="C1355" s="368" t="s">
        <v>3245</v>
      </c>
      <c r="D1355" s="366">
        <v>0</v>
      </c>
      <c r="E1355" s="367">
        <v>0</v>
      </c>
      <c r="F1355" s="1189"/>
      <c r="G1355" s="365">
        <f t="shared" si="21"/>
        <v>0</v>
      </c>
    </row>
    <row r="1356" spans="1:7" s="358" customFormat="1" ht="40.5">
      <c r="A1356" s="376">
        <v>382</v>
      </c>
      <c r="B1356" s="375" t="s">
        <v>2295</v>
      </c>
      <c r="C1356" s="374" t="s">
        <v>2294</v>
      </c>
      <c r="D1356" s="372" t="s">
        <v>2193</v>
      </c>
      <c r="E1356" s="373">
        <v>1</v>
      </c>
      <c r="F1356" s="1190"/>
      <c r="G1356" s="371">
        <f t="shared" si="21"/>
        <v>0</v>
      </c>
    </row>
    <row r="1357" spans="1:7" s="358" customFormat="1">
      <c r="A1357" s="370">
        <v>0</v>
      </c>
      <c r="B1357" s="369">
        <v>0</v>
      </c>
      <c r="C1357" s="368" t="s">
        <v>2192</v>
      </c>
      <c r="D1357" s="366">
        <v>0</v>
      </c>
      <c r="E1357" s="367">
        <v>0</v>
      </c>
      <c r="F1357" s="1189"/>
      <c r="G1357" s="365">
        <f t="shared" si="21"/>
        <v>0</v>
      </c>
    </row>
    <row r="1358" spans="1:7" s="358" customFormat="1">
      <c r="A1358" s="370">
        <v>0</v>
      </c>
      <c r="B1358" s="369">
        <v>0</v>
      </c>
      <c r="C1358" s="368" t="s">
        <v>3285</v>
      </c>
      <c r="D1358" s="366">
        <v>0</v>
      </c>
      <c r="E1358" s="367">
        <v>0</v>
      </c>
      <c r="F1358" s="1189"/>
      <c r="G1358" s="365">
        <f t="shared" si="21"/>
        <v>0</v>
      </c>
    </row>
    <row r="1359" spans="1:7" s="358" customFormat="1" ht="40.5">
      <c r="A1359" s="376">
        <v>383</v>
      </c>
      <c r="B1359" s="375" t="s">
        <v>2292</v>
      </c>
      <c r="C1359" s="374" t="s">
        <v>2291</v>
      </c>
      <c r="D1359" s="372" t="s">
        <v>2193</v>
      </c>
      <c r="E1359" s="373">
        <v>1</v>
      </c>
      <c r="F1359" s="1190"/>
      <c r="G1359" s="371">
        <f t="shared" si="21"/>
        <v>0</v>
      </c>
    </row>
    <row r="1360" spans="1:7" s="358" customFormat="1">
      <c r="A1360" s="370">
        <v>0</v>
      </c>
      <c r="B1360" s="369">
        <v>0</v>
      </c>
      <c r="C1360" s="368" t="s">
        <v>2192</v>
      </c>
      <c r="D1360" s="366">
        <v>0</v>
      </c>
      <c r="E1360" s="367">
        <v>0</v>
      </c>
      <c r="F1360" s="1189"/>
      <c r="G1360" s="365">
        <f t="shared" si="21"/>
        <v>0</v>
      </c>
    </row>
    <row r="1361" spans="1:7" s="358" customFormat="1">
      <c r="A1361" s="370">
        <v>0</v>
      </c>
      <c r="B1361" s="369">
        <v>0</v>
      </c>
      <c r="C1361" s="368" t="s">
        <v>3286</v>
      </c>
      <c r="D1361" s="366">
        <v>0</v>
      </c>
      <c r="E1361" s="367">
        <v>0</v>
      </c>
      <c r="F1361" s="1189"/>
      <c r="G1361" s="365">
        <f t="shared" si="21"/>
        <v>0</v>
      </c>
    </row>
    <row r="1362" spans="1:7" s="358" customFormat="1" ht="81">
      <c r="A1362" s="376">
        <v>384</v>
      </c>
      <c r="B1362" s="375" t="s">
        <v>2290</v>
      </c>
      <c r="C1362" s="374" t="s">
        <v>2289</v>
      </c>
      <c r="D1362" s="372" t="s">
        <v>2193</v>
      </c>
      <c r="E1362" s="373">
        <v>1</v>
      </c>
      <c r="F1362" s="1190"/>
      <c r="G1362" s="371">
        <f t="shared" si="21"/>
        <v>0</v>
      </c>
    </row>
    <row r="1363" spans="1:7" s="358" customFormat="1">
      <c r="A1363" s="370">
        <v>0</v>
      </c>
      <c r="B1363" s="369">
        <v>0</v>
      </c>
      <c r="C1363" s="368" t="s">
        <v>2192</v>
      </c>
      <c r="D1363" s="366">
        <v>0</v>
      </c>
      <c r="E1363" s="367">
        <v>0</v>
      </c>
      <c r="F1363" s="1189"/>
      <c r="G1363" s="365">
        <f t="shared" ref="G1363:G1426" si="22">E1363*F1363</f>
        <v>0</v>
      </c>
    </row>
    <row r="1364" spans="1:7" s="358" customFormat="1">
      <c r="A1364" s="370">
        <v>0</v>
      </c>
      <c r="B1364" s="369">
        <v>0</v>
      </c>
      <c r="C1364" s="368" t="s">
        <v>3245</v>
      </c>
      <c r="D1364" s="366">
        <v>0</v>
      </c>
      <c r="E1364" s="367">
        <v>0</v>
      </c>
      <c r="F1364" s="1189"/>
      <c r="G1364" s="365">
        <f t="shared" si="22"/>
        <v>0</v>
      </c>
    </row>
    <row r="1365" spans="1:7" s="358" customFormat="1" ht="27">
      <c r="A1365" s="376">
        <v>385</v>
      </c>
      <c r="B1365" s="375" t="s">
        <v>2288</v>
      </c>
      <c r="C1365" s="374" t="s">
        <v>2287</v>
      </c>
      <c r="D1365" s="372" t="s">
        <v>2193</v>
      </c>
      <c r="E1365" s="373">
        <v>3</v>
      </c>
      <c r="F1365" s="1190"/>
      <c r="G1365" s="371">
        <f t="shared" si="22"/>
        <v>0</v>
      </c>
    </row>
    <row r="1366" spans="1:7" s="358" customFormat="1">
      <c r="A1366" s="370">
        <v>0</v>
      </c>
      <c r="B1366" s="369">
        <v>0</v>
      </c>
      <c r="C1366" s="368" t="s">
        <v>2192</v>
      </c>
      <c r="D1366" s="366">
        <v>0</v>
      </c>
      <c r="E1366" s="367">
        <v>0</v>
      </c>
      <c r="F1366" s="1189"/>
      <c r="G1366" s="365">
        <f t="shared" si="22"/>
        <v>0</v>
      </c>
    </row>
    <row r="1367" spans="1:7" s="358" customFormat="1">
      <c r="A1367" s="370">
        <v>0</v>
      </c>
      <c r="B1367" s="369">
        <v>0</v>
      </c>
      <c r="C1367" s="368" t="s">
        <v>3287</v>
      </c>
      <c r="D1367" s="366">
        <v>0</v>
      </c>
      <c r="E1367" s="367">
        <v>0</v>
      </c>
      <c r="F1367" s="1189"/>
      <c r="G1367" s="365">
        <f t="shared" si="22"/>
        <v>0</v>
      </c>
    </row>
    <row r="1368" spans="1:7" s="358" customFormat="1">
      <c r="A1368" s="370">
        <v>0</v>
      </c>
      <c r="B1368" s="369">
        <v>0</v>
      </c>
      <c r="C1368" s="368" t="s">
        <v>2217</v>
      </c>
      <c r="D1368" s="366">
        <v>0</v>
      </c>
      <c r="E1368" s="367">
        <v>0</v>
      </c>
      <c r="F1368" s="1189"/>
      <c r="G1368" s="365">
        <f t="shared" si="22"/>
        <v>0</v>
      </c>
    </row>
    <row r="1369" spans="1:7" s="358" customFormat="1">
      <c r="A1369" s="370">
        <v>0</v>
      </c>
      <c r="B1369" s="369">
        <v>0</v>
      </c>
      <c r="C1369" s="368" t="s">
        <v>3288</v>
      </c>
      <c r="D1369" s="366">
        <v>0</v>
      </c>
      <c r="E1369" s="367">
        <v>0</v>
      </c>
      <c r="F1369" s="1189"/>
      <c r="G1369" s="365">
        <f t="shared" si="22"/>
        <v>0</v>
      </c>
    </row>
    <row r="1370" spans="1:7" s="358" customFormat="1" ht="27">
      <c r="A1370" s="376">
        <v>386</v>
      </c>
      <c r="B1370" s="375" t="s">
        <v>2286</v>
      </c>
      <c r="C1370" s="374" t="s">
        <v>2285</v>
      </c>
      <c r="D1370" s="372" t="s">
        <v>2193</v>
      </c>
      <c r="E1370" s="373">
        <v>1</v>
      </c>
      <c r="F1370" s="1190"/>
      <c r="G1370" s="371">
        <f t="shared" si="22"/>
        <v>0</v>
      </c>
    </row>
    <row r="1371" spans="1:7" s="358" customFormat="1">
      <c r="A1371" s="370">
        <v>0</v>
      </c>
      <c r="B1371" s="369">
        <v>0</v>
      </c>
      <c r="C1371" s="368" t="s">
        <v>2192</v>
      </c>
      <c r="D1371" s="366">
        <v>0</v>
      </c>
      <c r="E1371" s="367">
        <v>0</v>
      </c>
      <c r="F1371" s="1189"/>
      <c r="G1371" s="365">
        <f t="shared" si="22"/>
        <v>0</v>
      </c>
    </row>
    <row r="1372" spans="1:7" s="358" customFormat="1">
      <c r="A1372" s="370">
        <v>0</v>
      </c>
      <c r="B1372" s="369">
        <v>0</v>
      </c>
      <c r="C1372" s="368" t="s">
        <v>3286</v>
      </c>
      <c r="D1372" s="366">
        <v>0</v>
      </c>
      <c r="E1372" s="367">
        <v>0</v>
      </c>
      <c r="F1372" s="1189"/>
      <c r="G1372" s="365">
        <f t="shared" si="22"/>
        <v>0</v>
      </c>
    </row>
    <row r="1373" spans="1:7" s="358" customFormat="1" ht="27">
      <c r="A1373" s="376">
        <v>387</v>
      </c>
      <c r="B1373" s="375" t="s">
        <v>2284</v>
      </c>
      <c r="C1373" s="374" t="s">
        <v>2283</v>
      </c>
      <c r="D1373" s="372" t="s">
        <v>2190</v>
      </c>
      <c r="E1373" s="373">
        <v>3.75</v>
      </c>
      <c r="F1373" s="1190"/>
      <c r="G1373" s="371">
        <f t="shared" si="22"/>
        <v>0</v>
      </c>
    </row>
    <row r="1374" spans="1:7" s="358" customFormat="1">
      <c r="A1374" s="370">
        <v>0</v>
      </c>
      <c r="B1374" s="369">
        <v>0</v>
      </c>
      <c r="C1374" s="368" t="s">
        <v>2276</v>
      </c>
      <c r="D1374" s="366">
        <v>0</v>
      </c>
      <c r="E1374" s="367">
        <v>0</v>
      </c>
      <c r="F1374" s="1189"/>
      <c r="G1374" s="365">
        <f t="shared" si="22"/>
        <v>0</v>
      </c>
    </row>
    <row r="1375" spans="1:7" s="358" customFormat="1">
      <c r="A1375" s="370">
        <v>0</v>
      </c>
      <c r="B1375" s="369">
        <v>0</v>
      </c>
      <c r="C1375" s="368" t="s">
        <v>3287</v>
      </c>
      <c r="D1375" s="366">
        <v>0</v>
      </c>
      <c r="E1375" s="367">
        <v>0</v>
      </c>
      <c r="F1375" s="1189"/>
      <c r="G1375" s="365">
        <f t="shared" si="22"/>
        <v>0</v>
      </c>
    </row>
    <row r="1376" spans="1:7" s="358" customFormat="1">
      <c r="A1376" s="370">
        <v>0</v>
      </c>
      <c r="B1376" s="369">
        <v>0</v>
      </c>
      <c r="C1376" s="368" t="s">
        <v>2281</v>
      </c>
      <c r="D1376" s="366">
        <v>0</v>
      </c>
      <c r="E1376" s="367">
        <v>0</v>
      </c>
      <c r="F1376" s="1189"/>
      <c r="G1376" s="365">
        <f t="shared" si="22"/>
        <v>0</v>
      </c>
    </row>
    <row r="1377" spans="1:7" s="358" customFormat="1">
      <c r="A1377" s="370">
        <v>0</v>
      </c>
      <c r="B1377" s="369">
        <v>0</v>
      </c>
      <c r="C1377" s="368" t="s">
        <v>3288</v>
      </c>
      <c r="D1377" s="366">
        <v>0</v>
      </c>
      <c r="E1377" s="367">
        <v>0</v>
      </c>
      <c r="F1377" s="1189"/>
      <c r="G1377" s="365">
        <f t="shared" si="22"/>
        <v>0</v>
      </c>
    </row>
    <row r="1378" spans="1:7" s="358" customFormat="1" ht="27">
      <c r="A1378" s="376">
        <v>388</v>
      </c>
      <c r="B1378" s="375" t="s">
        <v>2279</v>
      </c>
      <c r="C1378" s="374" t="s">
        <v>2278</v>
      </c>
      <c r="D1378" s="372" t="s">
        <v>2190</v>
      </c>
      <c r="E1378" s="373">
        <v>2.75</v>
      </c>
      <c r="F1378" s="1190"/>
      <c r="G1378" s="371">
        <f t="shared" si="22"/>
        <v>0</v>
      </c>
    </row>
    <row r="1379" spans="1:7" s="358" customFormat="1">
      <c r="A1379" s="370">
        <v>0</v>
      </c>
      <c r="B1379" s="369">
        <v>0</v>
      </c>
      <c r="C1379" s="368" t="s">
        <v>2277</v>
      </c>
      <c r="D1379" s="366">
        <v>0</v>
      </c>
      <c r="E1379" s="367">
        <v>0</v>
      </c>
      <c r="F1379" s="1189"/>
      <c r="G1379" s="365">
        <f t="shared" si="22"/>
        <v>0</v>
      </c>
    </row>
    <row r="1380" spans="1:7" s="358" customFormat="1">
      <c r="A1380" s="370">
        <v>0</v>
      </c>
      <c r="B1380" s="369">
        <v>0</v>
      </c>
      <c r="C1380" s="368" t="s">
        <v>3289</v>
      </c>
      <c r="D1380" s="366">
        <v>0</v>
      </c>
      <c r="E1380" s="367">
        <v>0</v>
      </c>
      <c r="F1380" s="1189"/>
      <c r="G1380" s="365">
        <f t="shared" si="22"/>
        <v>0</v>
      </c>
    </row>
    <row r="1381" spans="1:7" s="358" customFormat="1">
      <c r="A1381" s="370">
        <v>0</v>
      </c>
      <c r="B1381" s="369">
        <v>0</v>
      </c>
      <c r="C1381" s="368" t="s">
        <v>2276</v>
      </c>
      <c r="D1381" s="366">
        <v>0</v>
      </c>
      <c r="E1381" s="367">
        <v>0</v>
      </c>
      <c r="F1381" s="1189"/>
      <c r="G1381" s="365">
        <f t="shared" si="22"/>
        <v>0</v>
      </c>
    </row>
    <row r="1382" spans="1:7" s="358" customFormat="1">
      <c r="A1382" s="370">
        <v>0</v>
      </c>
      <c r="B1382" s="369">
        <v>0</v>
      </c>
      <c r="C1382" s="368" t="s">
        <v>3286</v>
      </c>
      <c r="D1382" s="366">
        <v>0</v>
      </c>
      <c r="E1382" s="367">
        <v>0</v>
      </c>
      <c r="F1382" s="1189"/>
      <c r="G1382" s="365">
        <f t="shared" si="22"/>
        <v>0</v>
      </c>
    </row>
    <row r="1383" spans="1:7" s="358" customFormat="1" ht="40.5">
      <c r="A1383" s="376">
        <v>389</v>
      </c>
      <c r="B1383" s="375" t="s">
        <v>2274</v>
      </c>
      <c r="C1383" s="374" t="s">
        <v>2273</v>
      </c>
      <c r="D1383" s="372" t="s">
        <v>2193</v>
      </c>
      <c r="E1383" s="373">
        <v>1</v>
      </c>
      <c r="F1383" s="1190"/>
      <c r="G1383" s="371">
        <f t="shared" si="22"/>
        <v>0</v>
      </c>
    </row>
    <row r="1384" spans="1:7" s="358" customFormat="1">
      <c r="A1384" s="370">
        <v>0</v>
      </c>
      <c r="B1384" s="369">
        <v>0</v>
      </c>
      <c r="C1384" s="368" t="s">
        <v>2192</v>
      </c>
      <c r="D1384" s="366">
        <v>0</v>
      </c>
      <c r="E1384" s="367">
        <v>0</v>
      </c>
      <c r="F1384" s="1189"/>
      <c r="G1384" s="365">
        <f t="shared" si="22"/>
        <v>0</v>
      </c>
    </row>
    <row r="1385" spans="1:7" s="358" customFormat="1">
      <c r="A1385" s="370">
        <v>0</v>
      </c>
      <c r="B1385" s="369">
        <v>0</v>
      </c>
      <c r="C1385" s="368" t="s">
        <v>3290</v>
      </c>
      <c r="D1385" s="366">
        <v>0</v>
      </c>
      <c r="E1385" s="367">
        <v>0</v>
      </c>
      <c r="F1385" s="1189"/>
      <c r="G1385" s="365">
        <f t="shared" si="22"/>
        <v>0</v>
      </c>
    </row>
    <row r="1386" spans="1:7" s="358" customFormat="1" ht="135">
      <c r="A1386" s="376">
        <v>390</v>
      </c>
      <c r="B1386" s="375" t="s">
        <v>2271</v>
      </c>
      <c r="C1386" s="374" t="s">
        <v>2270</v>
      </c>
      <c r="D1386" s="372" t="s">
        <v>2193</v>
      </c>
      <c r="E1386" s="373">
        <v>1</v>
      </c>
      <c r="F1386" s="1190"/>
      <c r="G1386" s="371">
        <f t="shared" si="22"/>
        <v>0</v>
      </c>
    </row>
    <row r="1387" spans="1:7" s="358" customFormat="1">
      <c r="A1387" s="370">
        <v>0</v>
      </c>
      <c r="B1387" s="369">
        <v>0</v>
      </c>
      <c r="C1387" s="368" t="s">
        <v>2192</v>
      </c>
      <c r="D1387" s="366">
        <v>0</v>
      </c>
      <c r="E1387" s="367">
        <v>0</v>
      </c>
      <c r="F1387" s="1189"/>
      <c r="G1387" s="365">
        <f t="shared" si="22"/>
        <v>0</v>
      </c>
    </row>
    <row r="1388" spans="1:7" s="358" customFormat="1">
      <c r="A1388" s="370">
        <v>0</v>
      </c>
      <c r="B1388" s="369">
        <v>0</v>
      </c>
      <c r="C1388" s="368" t="s">
        <v>3289</v>
      </c>
      <c r="D1388" s="366">
        <v>0</v>
      </c>
      <c r="E1388" s="367">
        <v>0</v>
      </c>
      <c r="F1388" s="1189"/>
      <c r="G1388" s="365">
        <f t="shared" si="22"/>
        <v>0</v>
      </c>
    </row>
    <row r="1389" spans="1:7" s="358" customFormat="1" ht="54">
      <c r="A1389" s="376">
        <v>391</v>
      </c>
      <c r="B1389" s="375">
        <v>0</v>
      </c>
      <c r="C1389" s="374" t="s">
        <v>2204</v>
      </c>
      <c r="D1389" s="372" t="s">
        <v>2190</v>
      </c>
      <c r="E1389" s="373">
        <v>6.97</v>
      </c>
      <c r="F1389" s="1190"/>
      <c r="G1389" s="371">
        <f t="shared" si="22"/>
        <v>0</v>
      </c>
    </row>
    <row r="1390" spans="1:7" s="358" customFormat="1">
      <c r="A1390" s="370">
        <v>0</v>
      </c>
      <c r="B1390" s="369">
        <v>0</v>
      </c>
      <c r="C1390" s="368" t="s">
        <v>2268</v>
      </c>
      <c r="D1390" s="366">
        <v>0</v>
      </c>
      <c r="E1390" s="367">
        <v>0</v>
      </c>
      <c r="F1390" s="1189"/>
      <c r="G1390" s="365">
        <f t="shared" si="22"/>
        <v>0</v>
      </c>
    </row>
    <row r="1391" spans="1:7" s="358" customFormat="1">
      <c r="A1391" s="370">
        <v>0</v>
      </c>
      <c r="B1391" s="369">
        <v>0</v>
      </c>
      <c r="C1391" s="368" t="s">
        <v>3245</v>
      </c>
      <c r="D1391" s="366">
        <v>0</v>
      </c>
      <c r="E1391" s="367">
        <v>0</v>
      </c>
      <c r="F1391" s="1189"/>
      <c r="G1391" s="365">
        <f t="shared" si="22"/>
        <v>0</v>
      </c>
    </row>
    <row r="1392" spans="1:7" s="358" customFormat="1" ht="54">
      <c r="A1392" s="376">
        <v>392</v>
      </c>
      <c r="B1392" s="375">
        <v>0</v>
      </c>
      <c r="C1392" s="374" t="s">
        <v>2191</v>
      </c>
      <c r="D1392" s="372" t="s">
        <v>2190</v>
      </c>
      <c r="E1392" s="373">
        <v>18.240000000000002</v>
      </c>
      <c r="F1392" s="1190"/>
      <c r="G1392" s="371">
        <f t="shared" si="22"/>
        <v>0</v>
      </c>
    </row>
    <row r="1393" spans="1:7" s="358" customFormat="1">
      <c r="A1393" s="370">
        <v>0</v>
      </c>
      <c r="B1393" s="369">
        <v>0</v>
      </c>
      <c r="C1393" s="368" t="s">
        <v>2267</v>
      </c>
      <c r="D1393" s="366">
        <v>0</v>
      </c>
      <c r="E1393" s="367">
        <v>0</v>
      </c>
      <c r="F1393" s="1189"/>
      <c r="G1393" s="365">
        <f t="shared" si="22"/>
        <v>0</v>
      </c>
    </row>
    <row r="1394" spans="1:7" s="358" customFormat="1">
      <c r="A1394" s="370">
        <v>0</v>
      </c>
      <c r="B1394" s="369">
        <v>0</v>
      </c>
      <c r="C1394" s="368" t="s">
        <v>3245</v>
      </c>
      <c r="D1394" s="366">
        <v>0</v>
      </c>
      <c r="E1394" s="367">
        <v>0</v>
      </c>
      <c r="F1394" s="1189"/>
      <c r="G1394" s="365">
        <f t="shared" si="22"/>
        <v>0</v>
      </c>
    </row>
    <row r="1395" spans="1:7" s="358" customFormat="1" ht="54">
      <c r="A1395" s="376">
        <v>393</v>
      </c>
      <c r="B1395" s="375">
        <v>0</v>
      </c>
      <c r="C1395" s="374" t="s">
        <v>2266</v>
      </c>
      <c r="D1395" s="372" t="s">
        <v>2190</v>
      </c>
      <c r="E1395" s="373">
        <v>1.58</v>
      </c>
      <c r="F1395" s="1190"/>
      <c r="G1395" s="371">
        <f t="shared" si="22"/>
        <v>0</v>
      </c>
    </row>
    <row r="1396" spans="1:7" s="358" customFormat="1">
      <c r="A1396" s="370">
        <v>0</v>
      </c>
      <c r="B1396" s="369">
        <v>0</v>
      </c>
      <c r="C1396" s="368" t="s">
        <v>2265</v>
      </c>
      <c r="D1396" s="366">
        <v>0</v>
      </c>
      <c r="E1396" s="367">
        <v>0</v>
      </c>
      <c r="F1396" s="1189"/>
      <c r="G1396" s="365">
        <f t="shared" si="22"/>
        <v>0</v>
      </c>
    </row>
    <row r="1397" spans="1:7" s="358" customFormat="1">
      <c r="A1397" s="370">
        <v>0</v>
      </c>
      <c r="B1397" s="369">
        <v>0</v>
      </c>
      <c r="C1397" s="368" t="s">
        <v>3245</v>
      </c>
      <c r="D1397" s="366">
        <v>0</v>
      </c>
      <c r="E1397" s="367">
        <v>0</v>
      </c>
      <c r="F1397" s="1189"/>
      <c r="G1397" s="365">
        <f t="shared" si="22"/>
        <v>0</v>
      </c>
    </row>
    <row r="1398" spans="1:7" s="358" customFormat="1" ht="54">
      <c r="A1398" s="376">
        <v>394</v>
      </c>
      <c r="B1398" s="375">
        <v>0</v>
      </c>
      <c r="C1398" s="374" t="s">
        <v>2264</v>
      </c>
      <c r="D1398" s="372" t="s">
        <v>256</v>
      </c>
      <c r="E1398" s="373">
        <v>0.39</v>
      </c>
      <c r="F1398" s="1190"/>
      <c r="G1398" s="371">
        <f t="shared" si="22"/>
        <v>0</v>
      </c>
    </row>
    <row r="1399" spans="1:7" s="358" customFormat="1">
      <c r="A1399" s="370">
        <v>0</v>
      </c>
      <c r="B1399" s="369">
        <v>0</v>
      </c>
      <c r="C1399" s="368" t="s">
        <v>2263</v>
      </c>
      <c r="D1399" s="366">
        <v>0</v>
      </c>
      <c r="E1399" s="367">
        <v>0</v>
      </c>
      <c r="F1399" s="1189"/>
      <c r="G1399" s="365">
        <f t="shared" si="22"/>
        <v>0</v>
      </c>
    </row>
    <row r="1400" spans="1:7" s="358" customFormat="1">
      <c r="A1400" s="370">
        <v>0</v>
      </c>
      <c r="B1400" s="369">
        <v>0</v>
      </c>
      <c r="C1400" s="368" t="s">
        <v>3245</v>
      </c>
      <c r="D1400" s="366">
        <v>0</v>
      </c>
      <c r="E1400" s="367">
        <v>0</v>
      </c>
      <c r="F1400" s="1189"/>
      <c r="G1400" s="365">
        <f t="shared" si="22"/>
        <v>0</v>
      </c>
    </row>
    <row r="1401" spans="1:7" s="358" customFormat="1" ht="54">
      <c r="A1401" s="376">
        <v>395</v>
      </c>
      <c r="B1401" s="375">
        <v>0</v>
      </c>
      <c r="C1401" s="374" t="s">
        <v>2262</v>
      </c>
      <c r="D1401" s="372" t="s">
        <v>256</v>
      </c>
      <c r="E1401" s="373">
        <v>0.32550000000000001</v>
      </c>
      <c r="F1401" s="1190"/>
      <c r="G1401" s="371">
        <f t="shared" si="22"/>
        <v>0</v>
      </c>
    </row>
    <row r="1402" spans="1:7" s="358" customFormat="1">
      <c r="A1402" s="370">
        <v>0</v>
      </c>
      <c r="B1402" s="369">
        <v>0</v>
      </c>
      <c r="C1402" s="368" t="s">
        <v>2261</v>
      </c>
      <c r="D1402" s="366">
        <v>0</v>
      </c>
      <c r="E1402" s="367">
        <v>0</v>
      </c>
      <c r="F1402" s="1189"/>
      <c r="G1402" s="365">
        <f t="shared" si="22"/>
        <v>0</v>
      </c>
    </row>
    <row r="1403" spans="1:7" s="358" customFormat="1">
      <c r="A1403" s="370">
        <v>0</v>
      </c>
      <c r="B1403" s="369">
        <v>0</v>
      </c>
      <c r="C1403" s="368" t="s">
        <v>3245</v>
      </c>
      <c r="D1403" s="366">
        <v>0</v>
      </c>
      <c r="E1403" s="367">
        <v>0</v>
      </c>
      <c r="F1403" s="1189"/>
      <c r="G1403" s="365">
        <f t="shared" si="22"/>
        <v>0</v>
      </c>
    </row>
    <row r="1404" spans="1:7" s="358" customFormat="1" ht="54">
      <c r="A1404" s="376">
        <v>396</v>
      </c>
      <c r="B1404" s="375">
        <v>0</v>
      </c>
      <c r="C1404" s="374" t="s">
        <v>2260</v>
      </c>
      <c r="D1404" s="372" t="s">
        <v>256</v>
      </c>
      <c r="E1404" s="373">
        <v>0.55499999999999994</v>
      </c>
      <c r="F1404" s="1190"/>
      <c r="G1404" s="371">
        <f t="shared" si="22"/>
        <v>0</v>
      </c>
    </row>
    <row r="1405" spans="1:7" s="358" customFormat="1">
      <c r="A1405" s="370">
        <v>0</v>
      </c>
      <c r="B1405" s="369">
        <v>0</v>
      </c>
      <c r="C1405" s="368" t="s">
        <v>2259</v>
      </c>
      <c r="D1405" s="366">
        <v>0</v>
      </c>
      <c r="E1405" s="367">
        <v>0</v>
      </c>
      <c r="F1405" s="1189"/>
      <c r="G1405" s="365">
        <f t="shared" si="22"/>
        <v>0</v>
      </c>
    </row>
    <row r="1406" spans="1:7" s="358" customFormat="1">
      <c r="A1406" s="370">
        <v>0</v>
      </c>
      <c r="B1406" s="369">
        <v>0</v>
      </c>
      <c r="C1406" s="368" t="s">
        <v>3245</v>
      </c>
      <c r="D1406" s="366">
        <v>0</v>
      </c>
      <c r="E1406" s="367">
        <v>0</v>
      </c>
      <c r="F1406" s="1189"/>
      <c r="G1406" s="365">
        <f t="shared" si="22"/>
        <v>0</v>
      </c>
    </row>
    <row r="1407" spans="1:7" s="358" customFormat="1" ht="27">
      <c r="A1407" s="376">
        <v>397</v>
      </c>
      <c r="B1407" s="375">
        <v>0</v>
      </c>
      <c r="C1407" s="374" t="s">
        <v>2258</v>
      </c>
      <c r="D1407" s="372" t="s">
        <v>2193</v>
      </c>
      <c r="E1407" s="373">
        <v>3</v>
      </c>
      <c r="F1407" s="1190"/>
      <c r="G1407" s="371">
        <f t="shared" si="22"/>
        <v>0</v>
      </c>
    </row>
    <row r="1408" spans="1:7" s="358" customFormat="1">
      <c r="A1408" s="370">
        <v>0</v>
      </c>
      <c r="B1408" s="369">
        <v>0</v>
      </c>
      <c r="C1408" s="368" t="s">
        <v>2257</v>
      </c>
      <c r="D1408" s="366">
        <v>0</v>
      </c>
      <c r="E1408" s="367">
        <v>0</v>
      </c>
      <c r="F1408" s="1189"/>
      <c r="G1408" s="365">
        <f t="shared" si="22"/>
        <v>0</v>
      </c>
    </row>
    <row r="1409" spans="1:7" s="358" customFormat="1">
      <c r="A1409" s="370">
        <v>0</v>
      </c>
      <c r="B1409" s="369">
        <v>0</v>
      </c>
      <c r="C1409" s="368" t="s">
        <v>3245</v>
      </c>
      <c r="D1409" s="366">
        <v>0</v>
      </c>
      <c r="E1409" s="367">
        <v>0</v>
      </c>
      <c r="F1409" s="1189"/>
      <c r="G1409" s="365">
        <f t="shared" si="22"/>
        <v>0</v>
      </c>
    </row>
    <row r="1410" spans="1:7" s="358" customFormat="1" ht="27">
      <c r="A1410" s="376">
        <v>398</v>
      </c>
      <c r="B1410" s="375">
        <v>0</v>
      </c>
      <c r="C1410" s="374" t="s">
        <v>2256</v>
      </c>
      <c r="D1410" s="372" t="s">
        <v>2193</v>
      </c>
      <c r="E1410" s="373">
        <v>1</v>
      </c>
      <c r="F1410" s="1190"/>
      <c r="G1410" s="371">
        <f t="shared" si="22"/>
        <v>0</v>
      </c>
    </row>
    <row r="1411" spans="1:7" s="358" customFormat="1">
      <c r="A1411" s="370">
        <v>0</v>
      </c>
      <c r="B1411" s="369">
        <v>0</v>
      </c>
      <c r="C1411" s="368" t="s">
        <v>2192</v>
      </c>
      <c r="D1411" s="366">
        <v>0</v>
      </c>
      <c r="E1411" s="367">
        <v>0</v>
      </c>
      <c r="F1411" s="1189"/>
      <c r="G1411" s="365">
        <f t="shared" si="22"/>
        <v>0</v>
      </c>
    </row>
    <row r="1412" spans="1:7" s="358" customFormat="1">
      <c r="A1412" s="370">
        <v>0</v>
      </c>
      <c r="B1412" s="369">
        <v>0</v>
      </c>
      <c r="C1412" s="368" t="s">
        <v>3245</v>
      </c>
      <c r="D1412" s="366">
        <v>0</v>
      </c>
      <c r="E1412" s="367">
        <v>0</v>
      </c>
      <c r="F1412" s="1189"/>
      <c r="G1412" s="365">
        <f t="shared" si="22"/>
        <v>0</v>
      </c>
    </row>
    <row r="1413" spans="1:7" s="358" customFormat="1" ht="40.5">
      <c r="A1413" s="376">
        <v>399</v>
      </c>
      <c r="B1413" s="375">
        <v>0</v>
      </c>
      <c r="C1413" s="374" t="s">
        <v>2188</v>
      </c>
      <c r="D1413" s="372" t="s">
        <v>256</v>
      </c>
      <c r="E1413" s="373">
        <v>9.35</v>
      </c>
      <c r="F1413" s="1190"/>
      <c r="G1413" s="371">
        <f t="shared" si="22"/>
        <v>0</v>
      </c>
    </row>
    <row r="1414" spans="1:7" s="358" customFormat="1">
      <c r="A1414" s="370">
        <v>0</v>
      </c>
      <c r="B1414" s="369">
        <v>0</v>
      </c>
      <c r="C1414" s="368" t="s">
        <v>2255</v>
      </c>
      <c r="D1414" s="366">
        <v>0</v>
      </c>
      <c r="E1414" s="367">
        <v>0</v>
      </c>
      <c r="F1414" s="1189"/>
      <c r="G1414" s="365">
        <f t="shared" si="22"/>
        <v>0</v>
      </c>
    </row>
    <row r="1415" spans="1:7" s="358" customFormat="1">
      <c r="A1415" s="370">
        <v>0</v>
      </c>
      <c r="B1415" s="369">
        <v>0</v>
      </c>
      <c r="C1415" s="368" t="s">
        <v>3245</v>
      </c>
      <c r="D1415" s="366">
        <v>0</v>
      </c>
      <c r="E1415" s="367">
        <v>0</v>
      </c>
      <c r="F1415" s="1189"/>
      <c r="G1415" s="365">
        <f t="shared" si="22"/>
        <v>0</v>
      </c>
    </row>
    <row r="1416" spans="1:7" s="358" customFormat="1" ht="40.5">
      <c r="A1416" s="376">
        <v>400</v>
      </c>
      <c r="B1416" s="375">
        <v>0</v>
      </c>
      <c r="C1416" s="374" t="s">
        <v>2254</v>
      </c>
      <c r="D1416" s="372" t="s">
        <v>256</v>
      </c>
      <c r="E1416" s="373">
        <v>0.16964600329384885</v>
      </c>
      <c r="F1416" s="1190"/>
      <c r="G1416" s="371">
        <f t="shared" si="22"/>
        <v>0</v>
      </c>
    </row>
    <row r="1417" spans="1:7" s="358" customFormat="1" ht="25.5">
      <c r="A1417" s="370">
        <v>0</v>
      </c>
      <c r="B1417" s="369">
        <v>0</v>
      </c>
      <c r="C1417" s="368" t="s">
        <v>2253</v>
      </c>
      <c r="D1417" s="366">
        <v>0</v>
      </c>
      <c r="E1417" s="367">
        <v>0</v>
      </c>
      <c r="F1417" s="1189"/>
      <c r="G1417" s="365">
        <f t="shared" si="22"/>
        <v>0</v>
      </c>
    </row>
    <row r="1418" spans="1:7" s="358" customFormat="1">
      <c r="A1418" s="370">
        <v>0</v>
      </c>
      <c r="B1418" s="369">
        <v>0</v>
      </c>
      <c r="C1418" s="368" t="s">
        <v>3245</v>
      </c>
      <c r="D1418" s="366">
        <v>0</v>
      </c>
      <c r="E1418" s="367">
        <v>0</v>
      </c>
      <c r="F1418" s="1189"/>
      <c r="G1418" s="365">
        <f t="shared" si="22"/>
        <v>0</v>
      </c>
    </row>
    <row r="1419" spans="1:7" s="358" customFormat="1" ht="27">
      <c r="A1419" s="376">
        <v>401</v>
      </c>
      <c r="B1419" s="375">
        <v>0</v>
      </c>
      <c r="C1419" s="374" t="s">
        <v>2252</v>
      </c>
      <c r="D1419" s="372" t="s">
        <v>256</v>
      </c>
      <c r="E1419" s="373">
        <v>4.0840704496667322E-3</v>
      </c>
      <c r="F1419" s="1190"/>
      <c r="G1419" s="371">
        <f t="shared" si="22"/>
        <v>0</v>
      </c>
    </row>
    <row r="1420" spans="1:7" s="358" customFormat="1">
      <c r="A1420" s="370">
        <v>0</v>
      </c>
      <c r="B1420" s="369">
        <v>0</v>
      </c>
      <c r="C1420" s="368" t="s">
        <v>2251</v>
      </c>
      <c r="D1420" s="366">
        <v>0</v>
      </c>
      <c r="E1420" s="367">
        <v>0</v>
      </c>
      <c r="F1420" s="1189"/>
      <c r="G1420" s="365">
        <f t="shared" si="22"/>
        <v>0</v>
      </c>
    </row>
    <row r="1421" spans="1:7" s="358" customFormat="1">
      <c r="A1421" s="370">
        <v>0</v>
      </c>
      <c r="B1421" s="369">
        <v>0</v>
      </c>
      <c r="C1421" s="368" t="s">
        <v>3245</v>
      </c>
      <c r="D1421" s="366">
        <v>0</v>
      </c>
      <c r="E1421" s="367">
        <v>0</v>
      </c>
      <c r="F1421" s="1189"/>
      <c r="G1421" s="365">
        <f t="shared" si="22"/>
        <v>0</v>
      </c>
    </row>
    <row r="1422" spans="1:7" s="358" customFormat="1" ht="51">
      <c r="A1422" s="370">
        <v>0</v>
      </c>
      <c r="B1422" s="369">
        <v>0</v>
      </c>
      <c r="C1422" s="368" t="s">
        <v>2250</v>
      </c>
      <c r="D1422" s="366">
        <v>0</v>
      </c>
      <c r="E1422" s="367">
        <v>0</v>
      </c>
      <c r="F1422" s="1189"/>
      <c r="G1422" s="365">
        <f t="shared" si="22"/>
        <v>0</v>
      </c>
    </row>
    <row r="1423" spans="1:7" s="358" customFormat="1" ht="15.75">
      <c r="A1423" s="379">
        <v>0</v>
      </c>
      <c r="B1423" s="378">
        <v>0</v>
      </c>
      <c r="C1423" s="377" t="s">
        <v>2249</v>
      </c>
      <c r="D1423" s="366">
        <v>0</v>
      </c>
      <c r="E1423" s="367">
        <v>0</v>
      </c>
      <c r="F1423" s="1189"/>
      <c r="G1423" s="365">
        <f t="shared" si="22"/>
        <v>0</v>
      </c>
    </row>
    <row r="1424" spans="1:7" s="358" customFormat="1" ht="27">
      <c r="A1424" s="376">
        <v>402</v>
      </c>
      <c r="B1424" s="375" t="s">
        <v>2248</v>
      </c>
      <c r="C1424" s="374" t="s">
        <v>2247</v>
      </c>
      <c r="D1424" s="372" t="s">
        <v>2193</v>
      </c>
      <c r="E1424" s="373">
        <v>14</v>
      </c>
      <c r="F1424" s="1189"/>
      <c r="G1424" s="371">
        <f t="shared" si="22"/>
        <v>0</v>
      </c>
    </row>
    <row r="1425" spans="1:7" s="358" customFormat="1">
      <c r="A1425" s="370">
        <v>0</v>
      </c>
      <c r="B1425" s="369">
        <v>0</v>
      </c>
      <c r="C1425" s="368" t="s">
        <v>2205</v>
      </c>
      <c r="D1425" s="366">
        <v>0</v>
      </c>
      <c r="E1425" s="367">
        <v>0</v>
      </c>
      <c r="F1425" s="1189"/>
      <c r="G1425" s="365">
        <f t="shared" si="22"/>
        <v>0</v>
      </c>
    </row>
    <row r="1426" spans="1:7" s="358" customFormat="1" ht="25.5">
      <c r="A1426" s="370">
        <v>0</v>
      </c>
      <c r="B1426" s="369">
        <v>0</v>
      </c>
      <c r="C1426" s="368" t="s">
        <v>3291</v>
      </c>
      <c r="D1426" s="366">
        <v>0</v>
      </c>
      <c r="E1426" s="367">
        <v>0</v>
      </c>
      <c r="F1426" s="1189"/>
      <c r="G1426" s="365">
        <f t="shared" si="22"/>
        <v>0</v>
      </c>
    </row>
    <row r="1427" spans="1:7" s="358" customFormat="1">
      <c r="A1427" s="370">
        <v>0</v>
      </c>
      <c r="B1427" s="369">
        <v>0</v>
      </c>
      <c r="C1427" s="368" t="s">
        <v>2205</v>
      </c>
      <c r="D1427" s="366">
        <v>0</v>
      </c>
      <c r="E1427" s="367">
        <v>0</v>
      </c>
      <c r="F1427" s="1189"/>
      <c r="G1427" s="365">
        <f t="shared" ref="G1427:G1490" si="23">E1427*F1427</f>
        <v>0</v>
      </c>
    </row>
    <row r="1428" spans="1:7" s="358" customFormat="1" ht="25.5">
      <c r="A1428" s="370">
        <v>0</v>
      </c>
      <c r="B1428" s="369">
        <v>0</v>
      </c>
      <c r="C1428" s="368" t="s">
        <v>3292</v>
      </c>
      <c r="D1428" s="366">
        <v>0</v>
      </c>
      <c r="E1428" s="367">
        <v>0</v>
      </c>
      <c r="F1428" s="1189"/>
      <c r="G1428" s="365">
        <f t="shared" si="23"/>
        <v>0</v>
      </c>
    </row>
    <row r="1429" spans="1:7" s="358" customFormat="1" ht="31.5">
      <c r="A1429" s="379">
        <v>0</v>
      </c>
      <c r="B1429" s="378">
        <v>0</v>
      </c>
      <c r="C1429" s="377" t="s">
        <v>2244</v>
      </c>
      <c r="D1429" s="366">
        <v>0</v>
      </c>
      <c r="E1429" s="367">
        <v>0</v>
      </c>
      <c r="F1429" s="1189"/>
      <c r="G1429" s="365">
        <f t="shared" si="23"/>
        <v>0</v>
      </c>
    </row>
    <row r="1430" spans="1:7" s="358" customFormat="1" ht="13.5">
      <c r="A1430" s="376">
        <v>402</v>
      </c>
      <c r="B1430" s="375" t="s">
        <v>2243</v>
      </c>
      <c r="C1430" s="374" t="s">
        <v>2221</v>
      </c>
      <c r="D1430" s="372" t="s">
        <v>2193</v>
      </c>
      <c r="E1430" s="373">
        <v>1</v>
      </c>
      <c r="F1430" s="1190"/>
      <c r="G1430" s="371">
        <f t="shared" si="23"/>
        <v>0</v>
      </c>
    </row>
    <row r="1431" spans="1:7" s="358" customFormat="1" ht="216.75">
      <c r="A1431" s="370">
        <v>0</v>
      </c>
      <c r="B1431" s="369">
        <v>0</v>
      </c>
      <c r="C1431" s="368" t="s">
        <v>2220</v>
      </c>
      <c r="D1431" s="366">
        <v>0</v>
      </c>
      <c r="E1431" s="367">
        <v>0</v>
      </c>
      <c r="F1431" s="1189"/>
      <c r="G1431" s="365">
        <f t="shared" si="23"/>
        <v>0</v>
      </c>
    </row>
    <row r="1432" spans="1:7" s="358" customFormat="1">
      <c r="A1432" s="370">
        <v>0</v>
      </c>
      <c r="B1432" s="369">
        <v>0</v>
      </c>
      <c r="C1432" s="368" t="s">
        <v>2192</v>
      </c>
      <c r="D1432" s="366">
        <v>0</v>
      </c>
      <c r="E1432" s="367">
        <v>0</v>
      </c>
      <c r="F1432" s="1189"/>
      <c r="G1432" s="365">
        <f t="shared" si="23"/>
        <v>0</v>
      </c>
    </row>
    <row r="1433" spans="1:7" s="358" customFormat="1">
      <c r="A1433" s="370">
        <v>0</v>
      </c>
      <c r="B1433" s="369">
        <v>0</v>
      </c>
      <c r="C1433" s="368" t="s">
        <v>3293</v>
      </c>
      <c r="D1433" s="366">
        <v>0</v>
      </c>
      <c r="E1433" s="367">
        <v>0</v>
      </c>
      <c r="F1433" s="1189"/>
      <c r="G1433" s="365">
        <f t="shared" si="23"/>
        <v>0</v>
      </c>
    </row>
    <row r="1434" spans="1:7" s="358" customFormat="1" ht="13.5">
      <c r="A1434" s="376">
        <v>403</v>
      </c>
      <c r="B1434" s="375" t="s">
        <v>2242</v>
      </c>
      <c r="C1434" s="374" t="s">
        <v>2218</v>
      </c>
      <c r="D1434" s="372" t="s">
        <v>2193</v>
      </c>
      <c r="E1434" s="373">
        <v>2</v>
      </c>
      <c r="F1434" s="1190"/>
      <c r="G1434" s="371">
        <f t="shared" si="23"/>
        <v>0</v>
      </c>
    </row>
    <row r="1435" spans="1:7" s="358" customFormat="1">
      <c r="A1435" s="370">
        <v>0</v>
      </c>
      <c r="B1435" s="369">
        <v>0</v>
      </c>
      <c r="C1435" s="368" t="s">
        <v>2217</v>
      </c>
      <c r="D1435" s="366">
        <v>0</v>
      </c>
      <c r="E1435" s="367">
        <v>0</v>
      </c>
      <c r="F1435" s="1189"/>
      <c r="G1435" s="365">
        <f t="shared" si="23"/>
        <v>0</v>
      </c>
    </row>
    <row r="1436" spans="1:7" s="358" customFormat="1">
      <c r="A1436" s="370">
        <v>0</v>
      </c>
      <c r="B1436" s="369">
        <v>0</v>
      </c>
      <c r="C1436" s="368" t="s">
        <v>3293</v>
      </c>
      <c r="D1436" s="366">
        <v>0</v>
      </c>
      <c r="E1436" s="367">
        <v>0</v>
      </c>
      <c r="F1436" s="1189"/>
      <c r="G1436" s="365">
        <f t="shared" si="23"/>
        <v>0</v>
      </c>
    </row>
    <row r="1437" spans="1:7" s="358" customFormat="1" ht="27">
      <c r="A1437" s="376">
        <v>404</v>
      </c>
      <c r="B1437" s="375" t="s">
        <v>2241</v>
      </c>
      <c r="C1437" s="374" t="s">
        <v>2215</v>
      </c>
      <c r="D1437" s="372" t="s">
        <v>2193</v>
      </c>
      <c r="E1437" s="373">
        <v>1</v>
      </c>
      <c r="F1437" s="1190"/>
      <c r="G1437" s="371">
        <f t="shared" si="23"/>
        <v>0</v>
      </c>
    </row>
    <row r="1438" spans="1:7" s="358" customFormat="1">
      <c r="A1438" s="370">
        <v>0</v>
      </c>
      <c r="B1438" s="369">
        <v>0</v>
      </c>
      <c r="C1438" s="368" t="s">
        <v>2192</v>
      </c>
      <c r="D1438" s="366">
        <v>0</v>
      </c>
      <c r="E1438" s="367">
        <v>0</v>
      </c>
      <c r="F1438" s="1189"/>
      <c r="G1438" s="365">
        <f t="shared" si="23"/>
        <v>0</v>
      </c>
    </row>
    <row r="1439" spans="1:7" s="358" customFormat="1">
      <c r="A1439" s="370">
        <v>0</v>
      </c>
      <c r="B1439" s="369">
        <v>0</v>
      </c>
      <c r="C1439" s="368" t="s">
        <v>3293</v>
      </c>
      <c r="D1439" s="366">
        <v>0</v>
      </c>
      <c r="E1439" s="367">
        <v>0</v>
      </c>
      <c r="F1439" s="1189"/>
      <c r="G1439" s="365">
        <f t="shared" si="23"/>
        <v>0</v>
      </c>
    </row>
    <row r="1440" spans="1:7" s="358" customFormat="1" ht="108">
      <c r="A1440" s="376">
        <v>405</v>
      </c>
      <c r="B1440" s="375" t="s">
        <v>2240</v>
      </c>
      <c r="C1440" s="374" t="s">
        <v>2213</v>
      </c>
      <c r="D1440" s="372" t="s">
        <v>2193</v>
      </c>
      <c r="E1440" s="373">
        <v>1</v>
      </c>
      <c r="F1440" s="1190"/>
      <c r="G1440" s="371">
        <f t="shared" si="23"/>
        <v>0</v>
      </c>
    </row>
    <row r="1441" spans="1:7" s="358" customFormat="1">
      <c r="A1441" s="370">
        <v>0</v>
      </c>
      <c r="B1441" s="369">
        <v>0</v>
      </c>
      <c r="C1441" s="368" t="s">
        <v>2192</v>
      </c>
      <c r="D1441" s="366">
        <v>0</v>
      </c>
      <c r="E1441" s="367">
        <v>0</v>
      </c>
      <c r="F1441" s="1189"/>
      <c r="G1441" s="365">
        <f t="shared" si="23"/>
        <v>0</v>
      </c>
    </row>
    <row r="1442" spans="1:7" s="358" customFormat="1">
      <c r="A1442" s="370">
        <v>0</v>
      </c>
      <c r="B1442" s="369">
        <v>0</v>
      </c>
      <c r="C1442" s="368" t="s">
        <v>3293</v>
      </c>
      <c r="D1442" s="366">
        <v>0</v>
      </c>
      <c r="E1442" s="367">
        <v>0</v>
      </c>
      <c r="F1442" s="1189"/>
      <c r="G1442" s="365">
        <f t="shared" si="23"/>
        <v>0</v>
      </c>
    </row>
    <row r="1443" spans="1:7" s="358" customFormat="1" ht="27">
      <c r="A1443" s="376">
        <v>406</v>
      </c>
      <c r="B1443" s="375" t="s">
        <v>2239</v>
      </c>
      <c r="C1443" s="374" t="s">
        <v>2211</v>
      </c>
      <c r="D1443" s="372" t="s">
        <v>2193</v>
      </c>
      <c r="E1443" s="373">
        <v>1</v>
      </c>
      <c r="F1443" s="1190"/>
      <c r="G1443" s="371">
        <f t="shared" si="23"/>
        <v>0</v>
      </c>
    </row>
    <row r="1444" spans="1:7" s="358" customFormat="1">
      <c r="A1444" s="370">
        <v>0</v>
      </c>
      <c r="B1444" s="369">
        <v>0</v>
      </c>
      <c r="C1444" s="368" t="s">
        <v>2192</v>
      </c>
      <c r="D1444" s="366">
        <v>0</v>
      </c>
      <c r="E1444" s="367">
        <v>0</v>
      </c>
      <c r="F1444" s="1189"/>
      <c r="G1444" s="365">
        <f t="shared" si="23"/>
        <v>0</v>
      </c>
    </row>
    <row r="1445" spans="1:7" s="358" customFormat="1">
      <c r="A1445" s="370">
        <v>0</v>
      </c>
      <c r="B1445" s="369">
        <v>0</v>
      </c>
      <c r="C1445" s="368" t="s">
        <v>3293</v>
      </c>
      <c r="D1445" s="366">
        <v>0</v>
      </c>
      <c r="E1445" s="367">
        <v>0</v>
      </c>
      <c r="F1445" s="1189"/>
      <c r="G1445" s="365">
        <f t="shared" si="23"/>
        <v>0</v>
      </c>
    </row>
    <row r="1446" spans="1:7" s="358" customFormat="1" ht="81">
      <c r="A1446" s="376">
        <v>407</v>
      </c>
      <c r="B1446" s="375" t="s">
        <v>2238</v>
      </c>
      <c r="C1446" s="374" t="s">
        <v>2208</v>
      </c>
      <c r="D1446" s="372" t="s">
        <v>2193</v>
      </c>
      <c r="E1446" s="373">
        <v>1</v>
      </c>
      <c r="F1446" s="1190"/>
      <c r="G1446" s="371">
        <f t="shared" si="23"/>
        <v>0</v>
      </c>
    </row>
    <row r="1447" spans="1:7" s="358" customFormat="1">
      <c r="A1447" s="370">
        <v>0</v>
      </c>
      <c r="B1447" s="369">
        <v>0</v>
      </c>
      <c r="C1447" s="368" t="s">
        <v>2192</v>
      </c>
      <c r="D1447" s="366">
        <v>0</v>
      </c>
      <c r="E1447" s="367">
        <v>0</v>
      </c>
      <c r="F1447" s="1189"/>
      <c r="G1447" s="365">
        <f t="shared" si="23"/>
        <v>0</v>
      </c>
    </row>
    <row r="1448" spans="1:7" s="358" customFormat="1">
      <c r="A1448" s="370">
        <v>0</v>
      </c>
      <c r="B1448" s="369">
        <v>0</v>
      </c>
      <c r="C1448" s="368" t="s">
        <v>3196</v>
      </c>
      <c r="D1448" s="366">
        <v>0</v>
      </c>
      <c r="E1448" s="367">
        <v>0</v>
      </c>
      <c r="F1448" s="1189"/>
      <c r="G1448" s="365">
        <f t="shared" si="23"/>
        <v>0</v>
      </c>
    </row>
    <row r="1449" spans="1:7" s="358" customFormat="1" ht="27">
      <c r="A1449" s="376">
        <v>408</v>
      </c>
      <c r="B1449" s="375" t="s">
        <v>2237</v>
      </c>
      <c r="C1449" s="374" t="s">
        <v>2206</v>
      </c>
      <c r="D1449" s="372" t="s">
        <v>2193</v>
      </c>
      <c r="E1449" s="373">
        <v>7</v>
      </c>
      <c r="F1449" s="1190"/>
      <c r="G1449" s="371">
        <f t="shared" si="23"/>
        <v>0</v>
      </c>
    </row>
    <row r="1450" spans="1:7" s="358" customFormat="1">
      <c r="A1450" s="370">
        <v>0</v>
      </c>
      <c r="B1450" s="369">
        <v>0</v>
      </c>
      <c r="C1450" s="368" t="s">
        <v>2205</v>
      </c>
      <c r="D1450" s="366">
        <v>0</v>
      </c>
      <c r="E1450" s="367">
        <v>0</v>
      </c>
      <c r="F1450" s="1189"/>
      <c r="G1450" s="365">
        <f t="shared" si="23"/>
        <v>0</v>
      </c>
    </row>
    <row r="1451" spans="1:7" s="358" customFormat="1">
      <c r="A1451" s="370">
        <v>0</v>
      </c>
      <c r="B1451" s="369">
        <v>0</v>
      </c>
      <c r="C1451" s="368" t="s">
        <v>3196</v>
      </c>
      <c r="D1451" s="366">
        <v>0</v>
      </c>
      <c r="E1451" s="367">
        <v>0</v>
      </c>
      <c r="F1451" s="1189"/>
      <c r="G1451" s="365">
        <f t="shared" si="23"/>
        <v>0</v>
      </c>
    </row>
    <row r="1452" spans="1:7" s="358" customFormat="1" ht="54">
      <c r="A1452" s="376">
        <v>409</v>
      </c>
      <c r="B1452" s="375">
        <v>0</v>
      </c>
      <c r="C1452" s="374" t="s">
        <v>2204</v>
      </c>
      <c r="D1452" s="372" t="s">
        <v>2190</v>
      </c>
      <c r="E1452" s="373">
        <v>17.98</v>
      </c>
      <c r="F1452" s="1190"/>
      <c r="G1452" s="371">
        <f t="shared" si="23"/>
        <v>0</v>
      </c>
    </row>
    <row r="1453" spans="1:7" s="358" customFormat="1">
      <c r="A1453" s="370">
        <v>0</v>
      </c>
      <c r="B1453" s="369">
        <v>0</v>
      </c>
      <c r="C1453" s="368" t="s">
        <v>2236</v>
      </c>
      <c r="D1453" s="366">
        <v>0</v>
      </c>
      <c r="E1453" s="367">
        <v>0</v>
      </c>
      <c r="F1453" s="1189"/>
      <c r="G1453" s="365">
        <f t="shared" si="23"/>
        <v>0</v>
      </c>
    </row>
    <row r="1454" spans="1:7" s="358" customFormat="1">
      <c r="A1454" s="370">
        <v>0</v>
      </c>
      <c r="B1454" s="369">
        <v>0</v>
      </c>
      <c r="C1454" s="368" t="s">
        <v>3196</v>
      </c>
      <c r="D1454" s="366">
        <v>0</v>
      </c>
      <c r="E1454" s="367">
        <v>0</v>
      </c>
      <c r="F1454" s="1189"/>
      <c r="G1454" s="365">
        <f t="shared" si="23"/>
        <v>0</v>
      </c>
    </row>
    <row r="1455" spans="1:7" s="358" customFormat="1" ht="40.5">
      <c r="A1455" s="376">
        <v>410</v>
      </c>
      <c r="B1455" s="375">
        <v>0</v>
      </c>
      <c r="C1455" s="374" t="s">
        <v>2188</v>
      </c>
      <c r="D1455" s="372" t="s">
        <v>256</v>
      </c>
      <c r="E1455" s="373">
        <v>0.42</v>
      </c>
      <c r="F1455" s="1190"/>
      <c r="G1455" s="371">
        <f t="shared" si="23"/>
        <v>0</v>
      </c>
    </row>
    <row r="1456" spans="1:7" s="358" customFormat="1">
      <c r="A1456" s="370">
        <v>0</v>
      </c>
      <c r="B1456" s="369">
        <v>0</v>
      </c>
      <c r="C1456" s="368" t="s">
        <v>2202</v>
      </c>
      <c r="D1456" s="366">
        <v>0</v>
      </c>
      <c r="E1456" s="367">
        <v>0</v>
      </c>
      <c r="F1456" s="1189"/>
      <c r="G1456" s="365">
        <f t="shared" si="23"/>
        <v>0</v>
      </c>
    </row>
    <row r="1457" spans="1:7" s="358" customFormat="1">
      <c r="A1457" s="370">
        <v>0</v>
      </c>
      <c r="B1457" s="369">
        <v>0</v>
      </c>
      <c r="C1457" s="368" t="s">
        <v>3196</v>
      </c>
      <c r="D1457" s="366">
        <v>0</v>
      </c>
      <c r="E1457" s="367">
        <v>0</v>
      </c>
      <c r="F1457" s="1189"/>
      <c r="G1457" s="365">
        <f t="shared" si="23"/>
        <v>0</v>
      </c>
    </row>
    <row r="1458" spans="1:7" s="358" customFormat="1" ht="38.25">
      <c r="A1458" s="370">
        <v>0</v>
      </c>
      <c r="B1458" s="369">
        <v>0</v>
      </c>
      <c r="C1458" s="368" t="s">
        <v>2201</v>
      </c>
      <c r="D1458" s="366">
        <v>0</v>
      </c>
      <c r="E1458" s="367">
        <v>0</v>
      </c>
      <c r="F1458" s="1189"/>
      <c r="G1458" s="365">
        <f t="shared" si="23"/>
        <v>0</v>
      </c>
    </row>
    <row r="1459" spans="1:7" s="358" customFormat="1" ht="31.5">
      <c r="A1459" s="379">
        <v>0</v>
      </c>
      <c r="B1459" s="378">
        <v>0</v>
      </c>
      <c r="C1459" s="377" t="s">
        <v>2235</v>
      </c>
      <c r="D1459" s="366">
        <v>0</v>
      </c>
      <c r="E1459" s="367">
        <v>0</v>
      </c>
      <c r="F1459" s="1189"/>
      <c r="G1459" s="365">
        <f t="shared" si="23"/>
        <v>0</v>
      </c>
    </row>
    <row r="1460" spans="1:7" s="358" customFormat="1" ht="108">
      <c r="A1460" s="376">
        <v>411</v>
      </c>
      <c r="B1460" s="375" t="s">
        <v>2234</v>
      </c>
      <c r="C1460" s="374" t="s">
        <v>2229</v>
      </c>
      <c r="D1460" s="372" t="s">
        <v>2193</v>
      </c>
      <c r="E1460" s="373">
        <v>1</v>
      </c>
      <c r="F1460" s="1190"/>
      <c r="G1460" s="371">
        <f t="shared" si="23"/>
        <v>0</v>
      </c>
    </row>
    <row r="1461" spans="1:7" s="358" customFormat="1" ht="127.5">
      <c r="A1461" s="370">
        <v>0</v>
      </c>
      <c r="B1461" s="369">
        <v>0</v>
      </c>
      <c r="C1461" s="368" t="s">
        <v>2197</v>
      </c>
      <c r="D1461" s="366">
        <v>0</v>
      </c>
      <c r="E1461" s="367">
        <v>0</v>
      </c>
      <c r="F1461" s="1189"/>
      <c r="G1461" s="365">
        <f t="shared" si="23"/>
        <v>0</v>
      </c>
    </row>
    <row r="1462" spans="1:7" s="358" customFormat="1">
      <c r="A1462" s="370">
        <v>0</v>
      </c>
      <c r="B1462" s="369">
        <v>0</v>
      </c>
      <c r="C1462" s="368" t="s">
        <v>2192</v>
      </c>
      <c r="D1462" s="366">
        <v>0</v>
      </c>
      <c r="E1462" s="367">
        <v>0</v>
      </c>
      <c r="F1462" s="1189"/>
      <c r="G1462" s="365">
        <f t="shared" si="23"/>
        <v>0</v>
      </c>
    </row>
    <row r="1463" spans="1:7" s="358" customFormat="1">
      <c r="A1463" s="370">
        <v>0</v>
      </c>
      <c r="B1463" s="369">
        <v>0</v>
      </c>
      <c r="C1463" s="368" t="s">
        <v>3294</v>
      </c>
      <c r="D1463" s="366">
        <v>0</v>
      </c>
      <c r="E1463" s="367">
        <v>0</v>
      </c>
      <c r="F1463" s="1189"/>
      <c r="G1463" s="365">
        <f t="shared" si="23"/>
        <v>0</v>
      </c>
    </row>
    <row r="1464" spans="1:7" s="358" customFormat="1" ht="81">
      <c r="A1464" s="376">
        <v>412</v>
      </c>
      <c r="B1464" s="375" t="s">
        <v>2232</v>
      </c>
      <c r="C1464" s="374" t="s">
        <v>2208</v>
      </c>
      <c r="D1464" s="372" t="s">
        <v>2193</v>
      </c>
      <c r="E1464" s="373">
        <v>1</v>
      </c>
      <c r="F1464" s="1190"/>
      <c r="G1464" s="371">
        <f t="shared" si="23"/>
        <v>0</v>
      </c>
    </row>
    <row r="1465" spans="1:7" s="358" customFormat="1">
      <c r="A1465" s="370">
        <v>0</v>
      </c>
      <c r="B1465" s="369">
        <v>0</v>
      </c>
      <c r="C1465" s="368" t="s">
        <v>2192</v>
      </c>
      <c r="D1465" s="366">
        <v>0</v>
      </c>
      <c r="E1465" s="367">
        <v>0</v>
      </c>
      <c r="F1465" s="1189"/>
      <c r="G1465" s="365">
        <f t="shared" si="23"/>
        <v>0</v>
      </c>
    </row>
    <row r="1466" spans="1:7" s="358" customFormat="1">
      <c r="A1466" s="370">
        <v>0</v>
      </c>
      <c r="B1466" s="369">
        <v>0</v>
      </c>
      <c r="C1466" s="368" t="s">
        <v>3196</v>
      </c>
      <c r="D1466" s="366">
        <v>0</v>
      </c>
      <c r="E1466" s="367">
        <v>0</v>
      </c>
      <c r="F1466" s="1189"/>
      <c r="G1466" s="365">
        <f t="shared" si="23"/>
        <v>0</v>
      </c>
    </row>
    <row r="1467" spans="1:7" s="358" customFormat="1" ht="54">
      <c r="A1467" s="376">
        <v>413</v>
      </c>
      <c r="B1467" s="375">
        <v>0</v>
      </c>
      <c r="C1467" s="374" t="s">
        <v>2204</v>
      </c>
      <c r="D1467" s="372" t="s">
        <v>2190</v>
      </c>
      <c r="E1467" s="373">
        <v>0.63</v>
      </c>
      <c r="F1467" s="1190"/>
      <c r="G1467" s="371">
        <f t="shared" si="23"/>
        <v>0</v>
      </c>
    </row>
    <row r="1468" spans="1:7" s="358" customFormat="1">
      <c r="A1468" s="370">
        <v>0</v>
      </c>
      <c r="B1468" s="369">
        <v>0</v>
      </c>
      <c r="C1468" s="368" t="s">
        <v>2226</v>
      </c>
      <c r="D1468" s="366">
        <v>0</v>
      </c>
      <c r="E1468" s="367">
        <v>0</v>
      </c>
      <c r="F1468" s="1189"/>
      <c r="G1468" s="365">
        <f t="shared" si="23"/>
        <v>0</v>
      </c>
    </row>
    <row r="1469" spans="1:7" s="358" customFormat="1">
      <c r="A1469" s="370">
        <v>0</v>
      </c>
      <c r="B1469" s="369">
        <v>0</v>
      </c>
      <c r="C1469" s="368" t="s">
        <v>3196</v>
      </c>
      <c r="D1469" s="366">
        <v>0</v>
      </c>
      <c r="E1469" s="367">
        <v>0</v>
      </c>
      <c r="F1469" s="1189"/>
      <c r="G1469" s="365">
        <f t="shared" si="23"/>
        <v>0</v>
      </c>
    </row>
    <row r="1470" spans="1:7" s="358" customFormat="1" ht="40.5">
      <c r="A1470" s="376">
        <v>414</v>
      </c>
      <c r="B1470" s="375">
        <v>0</v>
      </c>
      <c r="C1470" s="374" t="s">
        <v>2188</v>
      </c>
      <c r="D1470" s="372" t="s">
        <v>256</v>
      </c>
      <c r="E1470" s="373">
        <v>0.33999999999999997</v>
      </c>
      <c r="F1470" s="1190"/>
      <c r="G1470" s="371">
        <f t="shared" si="23"/>
        <v>0</v>
      </c>
    </row>
    <row r="1471" spans="1:7" s="358" customFormat="1">
      <c r="A1471" s="370">
        <v>0</v>
      </c>
      <c r="B1471" s="369">
        <v>0</v>
      </c>
      <c r="C1471" s="368" t="s">
        <v>2225</v>
      </c>
      <c r="D1471" s="366">
        <v>0</v>
      </c>
      <c r="E1471" s="367">
        <v>0</v>
      </c>
      <c r="F1471" s="1189"/>
      <c r="G1471" s="365">
        <f t="shared" si="23"/>
        <v>0</v>
      </c>
    </row>
    <row r="1472" spans="1:7" s="358" customFormat="1">
      <c r="A1472" s="370">
        <v>0</v>
      </c>
      <c r="B1472" s="369">
        <v>0</v>
      </c>
      <c r="C1472" s="368" t="s">
        <v>3196</v>
      </c>
      <c r="D1472" s="366">
        <v>0</v>
      </c>
      <c r="E1472" s="367">
        <v>0</v>
      </c>
      <c r="F1472" s="1189"/>
      <c r="G1472" s="365">
        <f t="shared" si="23"/>
        <v>0</v>
      </c>
    </row>
    <row r="1473" spans="1:7" s="358" customFormat="1" ht="38.25">
      <c r="A1473" s="370">
        <v>0</v>
      </c>
      <c r="B1473" s="369">
        <v>0</v>
      </c>
      <c r="C1473" s="368" t="s">
        <v>2224</v>
      </c>
      <c r="D1473" s="366">
        <v>0</v>
      </c>
      <c r="E1473" s="367">
        <v>0</v>
      </c>
      <c r="F1473" s="1189"/>
      <c r="G1473" s="365">
        <f t="shared" si="23"/>
        <v>0</v>
      </c>
    </row>
    <row r="1474" spans="1:7" s="358" customFormat="1" ht="31.5">
      <c r="A1474" s="379">
        <v>0</v>
      </c>
      <c r="B1474" s="378">
        <v>0</v>
      </c>
      <c r="C1474" s="377" t="s">
        <v>2231</v>
      </c>
      <c r="D1474" s="366">
        <v>0</v>
      </c>
      <c r="E1474" s="367">
        <v>0</v>
      </c>
      <c r="F1474" s="1189"/>
      <c r="G1474" s="365">
        <f t="shared" si="23"/>
        <v>0</v>
      </c>
    </row>
    <row r="1475" spans="1:7" s="358" customFormat="1" ht="108">
      <c r="A1475" s="376">
        <v>415</v>
      </c>
      <c r="B1475" s="375" t="s">
        <v>2230</v>
      </c>
      <c r="C1475" s="374" t="s">
        <v>2229</v>
      </c>
      <c r="D1475" s="372" t="s">
        <v>2193</v>
      </c>
      <c r="E1475" s="373">
        <v>1</v>
      </c>
      <c r="F1475" s="1190"/>
      <c r="G1475" s="371">
        <f t="shared" si="23"/>
        <v>0</v>
      </c>
    </row>
    <row r="1476" spans="1:7" s="358" customFormat="1" ht="127.5">
      <c r="A1476" s="370">
        <v>0</v>
      </c>
      <c r="B1476" s="369">
        <v>0</v>
      </c>
      <c r="C1476" s="368" t="s">
        <v>2197</v>
      </c>
      <c r="D1476" s="366">
        <v>0</v>
      </c>
      <c r="E1476" s="367">
        <v>0</v>
      </c>
      <c r="F1476" s="1189"/>
      <c r="G1476" s="365">
        <f t="shared" si="23"/>
        <v>0</v>
      </c>
    </row>
    <row r="1477" spans="1:7" s="358" customFormat="1">
      <c r="A1477" s="370">
        <v>0</v>
      </c>
      <c r="B1477" s="369">
        <v>0</v>
      </c>
      <c r="C1477" s="368" t="s">
        <v>2192</v>
      </c>
      <c r="D1477" s="366">
        <v>0</v>
      </c>
      <c r="E1477" s="367">
        <v>0</v>
      </c>
      <c r="F1477" s="1189"/>
      <c r="G1477" s="365">
        <f t="shared" si="23"/>
        <v>0</v>
      </c>
    </row>
    <row r="1478" spans="1:7" s="358" customFormat="1">
      <c r="A1478" s="370">
        <v>0</v>
      </c>
      <c r="B1478" s="369">
        <v>0</v>
      </c>
      <c r="C1478" s="368" t="s">
        <v>3295</v>
      </c>
      <c r="D1478" s="366">
        <v>0</v>
      </c>
      <c r="E1478" s="367">
        <v>0</v>
      </c>
      <c r="F1478" s="1189"/>
      <c r="G1478" s="365">
        <f t="shared" si="23"/>
        <v>0</v>
      </c>
    </row>
    <row r="1479" spans="1:7" s="358" customFormat="1" ht="81">
      <c r="A1479" s="376">
        <v>416</v>
      </c>
      <c r="B1479" s="375" t="s">
        <v>2227</v>
      </c>
      <c r="C1479" s="374" t="s">
        <v>2208</v>
      </c>
      <c r="D1479" s="372" t="s">
        <v>2193</v>
      </c>
      <c r="E1479" s="373">
        <v>1</v>
      </c>
      <c r="F1479" s="1190"/>
      <c r="G1479" s="371">
        <f t="shared" si="23"/>
        <v>0</v>
      </c>
    </row>
    <row r="1480" spans="1:7" s="358" customFormat="1">
      <c r="A1480" s="370">
        <v>0</v>
      </c>
      <c r="B1480" s="369">
        <v>0</v>
      </c>
      <c r="C1480" s="368" t="s">
        <v>2192</v>
      </c>
      <c r="D1480" s="366">
        <v>0</v>
      </c>
      <c r="E1480" s="367">
        <v>0</v>
      </c>
      <c r="F1480" s="1189"/>
      <c r="G1480" s="365">
        <f t="shared" si="23"/>
        <v>0</v>
      </c>
    </row>
    <row r="1481" spans="1:7" s="358" customFormat="1">
      <c r="A1481" s="370">
        <v>0</v>
      </c>
      <c r="B1481" s="369">
        <v>0</v>
      </c>
      <c r="C1481" s="368" t="s">
        <v>3196</v>
      </c>
      <c r="D1481" s="366">
        <v>0</v>
      </c>
      <c r="E1481" s="367">
        <v>0</v>
      </c>
      <c r="F1481" s="1189"/>
      <c r="G1481" s="365">
        <f t="shared" si="23"/>
        <v>0</v>
      </c>
    </row>
    <row r="1482" spans="1:7" s="358" customFormat="1" ht="54">
      <c r="A1482" s="376">
        <v>417</v>
      </c>
      <c r="B1482" s="375">
        <v>0</v>
      </c>
      <c r="C1482" s="374" t="s">
        <v>2204</v>
      </c>
      <c r="D1482" s="372" t="s">
        <v>2190</v>
      </c>
      <c r="E1482" s="373">
        <v>0.63</v>
      </c>
      <c r="F1482" s="1190"/>
      <c r="G1482" s="371">
        <f t="shared" si="23"/>
        <v>0</v>
      </c>
    </row>
    <row r="1483" spans="1:7" s="358" customFormat="1">
      <c r="A1483" s="370">
        <v>0</v>
      </c>
      <c r="B1483" s="369">
        <v>0</v>
      </c>
      <c r="C1483" s="368" t="s">
        <v>2226</v>
      </c>
      <c r="D1483" s="366">
        <v>0</v>
      </c>
      <c r="E1483" s="367">
        <v>0</v>
      </c>
      <c r="F1483" s="1189"/>
      <c r="G1483" s="365">
        <f t="shared" si="23"/>
        <v>0</v>
      </c>
    </row>
    <row r="1484" spans="1:7" s="358" customFormat="1">
      <c r="A1484" s="370">
        <v>0</v>
      </c>
      <c r="B1484" s="369">
        <v>0</v>
      </c>
      <c r="C1484" s="368" t="s">
        <v>3196</v>
      </c>
      <c r="D1484" s="366">
        <v>0</v>
      </c>
      <c r="E1484" s="367">
        <v>0</v>
      </c>
      <c r="F1484" s="1189"/>
      <c r="G1484" s="365">
        <f t="shared" si="23"/>
        <v>0</v>
      </c>
    </row>
    <row r="1485" spans="1:7" s="358" customFormat="1" ht="40.5">
      <c r="A1485" s="376">
        <v>418</v>
      </c>
      <c r="B1485" s="375">
        <v>0</v>
      </c>
      <c r="C1485" s="374" t="s">
        <v>2188</v>
      </c>
      <c r="D1485" s="372" t="s">
        <v>256</v>
      </c>
      <c r="E1485" s="373">
        <v>0.33999999999999997</v>
      </c>
      <c r="F1485" s="1190"/>
      <c r="G1485" s="371">
        <f t="shared" si="23"/>
        <v>0</v>
      </c>
    </row>
    <row r="1486" spans="1:7" s="358" customFormat="1">
      <c r="A1486" s="370">
        <v>0</v>
      </c>
      <c r="B1486" s="369">
        <v>0</v>
      </c>
      <c r="C1486" s="368" t="s">
        <v>2225</v>
      </c>
      <c r="D1486" s="366">
        <v>0</v>
      </c>
      <c r="E1486" s="367">
        <v>0</v>
      </c>
      <c r="F1486" s="1189"/>
      <c r="G1486" s="365">
        <f t="shared" si="23"/>
        <v>0</v>
      </c>
    </row>
    <row r="1487" spans="1:7" s="358" customFormat="1">
      <c r="A1487" s="370">
        <v>0</v>
      </c>
      <c r="B1487" s="369">
        <v>0</v>
      </c>
      <c r="C1487" s="368" t="s">
        <v>3196</v>
      </c>
      <c r="D1487" s="366">
        <v>0</v>
      </c>
      <c r="E1487" s="367">
        <v>0</v>
      </c>
      <c r="F1487" s="1189"/>
      <c r="G1487" s="365">
        <f t="shared" si="23"/>
        <v>0</v>
      </c>
    </row>
    <row r="1488" spans="1:7" s="358" customFormat="1" ht="38.25">
      <c r="A1488" s="370">
        <v>0</v>
      </c>
      <c r="B1488" s="369">
        <v>0</v>
      </c>
      <c r="C1488" s="368" t="s">
        <v>2224</v>
      </c>
      <c r="D1488" s="366">
        <v>0</v>
      </c>
      <c r="E1488" s="367">
        <v>0</v>
      </c>
      <c r="F1488" s="1189"/>
      <c r="G1488" s="365">
        <f t="shared" si="23"/>
        <v>0</v>
      </c>
    </row>
    <row r="1489" spans="1:7" s="358" customFormat="1" ht="31.5">
      <c r="A1489" s="379">
        <v>0</v>
      </c>
      <c r="B1489" s="378">
        <v>0</v>
      </c>
      <c r="C1489" s="377" t="s">
        <v>2223</v>
      </c>
      <c r="D1489" s="366">
        <v>0</v>
      </c>
      <c r="E1489" s="367">
        <v>0</v>
      </c>
      <c r="F1489" s="1189"/>
      <c r="G1489" s="365">
        <f t="shared" si="23"/>
        <v>0</v>
      </c>
    </row>
    <row r="1490" spans="1:7" s="358" customFormat="1" ht="13.5">
      <c r="A1490" s="376">
        <v>419</v>
      </c>
      <c r="B1490" s="375" t="s">
        <v>2222</v>
      </c>
      <c r="C1490" s="374" t="s">
        <v>2221</v>
      </c>
      <c r="D1490" s="372" t="s">
        <v>2193</v>
      </c>
      <c r="E1490" s="373">
        <v>1</v>
      </c>
      <c r="F1490" s="1190"/>
      <c r="G1490" s="371">
        <f t="shared" si="23"/>
        <v>0</v>
      </c>
    </row>
    <row r="1491" spans="1:7" s="358" customFormat="1" ht="216.75">
      <c r="A1491" s="370">
        <v>0</v>
      </c>
      <c r="B1491" s="369">
        <v>0</v>
      </c>
      <c r="C1491" s="368" t="s">
        <v>2220</v>
      </c>
      <c r="D1491" s="366">
        <v>0</v>
      </c>
      <c r="E1491" s="367">
        <v>0</v>
      </c>
      <c r="F1491" s="1189"/>
      <c r="G1491" s="365">
        <f t="shared" ref="G1491:G1554" si="24">E1491*F1491</f>
        <v>0</v>
      </c>
    </row>
    <row r="1492" spans="1:7" s="358" customFormat="1">
      <c r="A1492" s="370">
        <v>0</v>
      </c>
      <c r="B1492" s="369">
        <v>0</v>
      </c>
      <c r="C1492" s="368" t="s">
        <v>2192</v>
      </c>
      <c r="D1492" s="366">
        <v>0</v>
      </c>
      <c r="E1492" s="367">
        <v>0</v>
      </c>
      <c r="F1492" s="1189"/>
      <c r="G1492" s="365">
        <f t="shared" si="24"/>
        <v>0</v>
      </c>
    </row>
    <row r="1493" spans="1:7" s="358" customFormat="1">
      <c r="A1493" s="370">
        <v>0</v>
      </c>
      <c r="B1493" s="369">
        <v>0</v>
      </c>
      <c r="C1493" s="368" t="s">
        <v>3296</v>
      </c>
      <c r="D1493" s="366">
        <v>0</v>
      </c>
      <c r="E1493" s="367">
        <v>0</v>
      </c>
      <c r="F1493" s="1189"/>
      <c r="G1493" s="365">
        <f t="shared" si="24"/>
        <v>0</v>
      </c>
    </row>
    <row r="1494" spans="1:7" s="358" customFormat="1" ht="13.5">
      <c r="A1494" s="376">
        <v>420</v>
      </c>
      <c r="B1494" s="375" t="s">
        <v>2219</v>
      </c>
      <c r="C1494" s="374" t="s">
        <v>2218</v>
      </c>
      <c r="D1494" s="372" t="s">
        <v>2193</v>
      </c>
      <c r="E1494" s="373">
        <v>2</v>
      </c>
      <c r="F1494" s="1190"/>
      <c r="G1494" s="371">
        <f t="shared" si="24"/>
        <v>0</v>
      </c>
    </row>
    <row r="1495" spans="1:7" s="358" customFormat="1">
      <c r="A1495" s="370">
        <v>0</v>
      </c>
      <c r="B1495" s="369">
        <v>0</v>
      </c>
      <c r="C1495" s="368" t="s">
        <v>2217</v>
      </c>
      <c r="D1495" s="366">
        <v>0</v>
      </c>
      <c r="E1495" s="367">
        <v>0</v>
      </c>
      <c r="F1495" s="1189"/>
      <c r="G1495" s="365">
        <f t="shared" si="24"/>
        <v>0</v>
      </c>
    </row>
    <row r="1496" spans="1:7" s="358" customFormat="1">
      <c r="A1496" s="370">
        <v>0</v>
      </c>
      <c r="B1496" s="369">
        <v>0</v>
      </c>
      <c r="C1496" s="368" t="s">
        <v>3296</v>
      </c>
      <c r="D1496" s="366">
        <v>0</v>
      </c>
      <c r="E1496" s="367">
        <v>0</v>
      </c>
      <c r="F1496" s="1189"/>
      <c r="G1496" s="365">
        <f t="shared" si="24"/>
        <v>0</v>
      </c>
    </row>
    <row r="1497" spans="1:7" s="358" customFormat="1" ht="27">
      <c r="A1497" s="376">
        <v>421</v>
      </c>
      <c r="B1497" s="375" t="s">
        <v>2216</v>
      </c>
      <c r="C1497" s="374" t="s">
        <v>2215</v>
      </c>
      <c r="D1497" s="372" t="s">
        <v>2193</v>
      </c>
      <c r="E1497" s="373">
        <v>1</v>
      </c>
      <c r="F1497" s="1190"/>
      <c r="G1497" s="371">
        <f t="shared" si="24"/>
        <v>0</v>
      </c>
    </row>
    <row r="1498" spans="1:7" s="358" customFormat="1">
      <c r="A1498" s="370">
        <v>0</v>
      </c>
      <c r="B1498" s="369">
        <v>0</v>
      </c>
      <c r="C1498" s="368" t="s">
        <v>2192</v>
      </c>
      <c r="D1498" s="366">
        <v>0</v>
      </c>
      <c r="E1498" s="367">
        <v>0</v>
      </c>
      <c r="F1498" s="1189"/>
      <c r="G1498" s="365">
        <f t="shared" si="24"/>
        <v>0</v>
      </c>
    </row>
    <row r="1499" spans="1:7" s="358" customFormat="1">
      <c r="A1499" s="370">
        <v>0</v>
      </c>
      <c r="B1499" s="369">
        <v>0</v>
      </c>
      <c r="C1499" s="368" t="s">
        <v>3296</v>
      </c>
      <c r="D1499" s="366">
        <v>0</v>
      </c>
      <c r="E1499" s="367">
        <v>0</v>
      </c>
      <c r="F1499" s="1189"/>
      <c r="G1499" s="365">
        <f t="shared" si="24"/>
        <v>0</v>
      </c>
    </row>
    <row r="1500" spans="1:7" s="358" customFormat="1" ht="108">
      <c r="A1500" s="376">
        <v>422</v>
      </c>
      <c r="B1500" s="375" t="s">
        <v>2214</v>
      </c>
      <c r="C1500" s="374" t="s">
        <v>2213</v>
      </c>
      <c r="D1500" s="372" t="s">
        <v>2193</v>
      </c>
      <c r="E1500" s="373">
        <v>1</v>
      </c>
      <c r="F1500" s="1190"/>
      <c r="G1500" s="371">
        <f t="shared" si="24"/>
        <v>0</v>
      </c>
    </row>
    <row r="1501" spans="1:7" s="358" customFormat="1">
      <c r="A1501" s="370">
        <v>0</v>
      </c>
      <c r="B1501" s="369">
        <v>0</v>
      </c>
      <c r="C1501" s="368" t="s">
        <v>2192</v>
      </c>
      <c r="D1501" s="366">
        <v>0</v>
      </c>
      <c r="E1501" s="367">
        <v>0</v>
      </c>
      <c r="F1501" s="1189"/>
      <c r="G1501" s="365">
        <f t="shared" si="24"/>
        <v>0</v>
      </c>
    </row>
    <row r="1502" spans="1:7" s="358" customFormat="1">
      <c r="A1502" s="370">
        <v>0</v>
      </c>
      <c r="B1502" s="369">
        <v>0</v>
      </c>
      <c r="C1502" s="368" t="s">
        <v>3296</v>
      </c>
      <c r="D1502" s="366">
        <v>0</v>
      </c>
      <c r="E1502" s="367">
        <v>0</v>
      </c>
      <c r="F1502" s="1189"/>
      <c r="G1502" s="365">
        <f t="shared" si="24"/>
        <v>0</v>
      </c>
    </row>
    <row r="1503" spans="1:7" s="358" customFormat="1" ht="27">
      <c r="A1503" s="376">
        <v>423</v>
      </c>
      <c r="B1503" s="375" t="s">
        <v>2212</v>
      </c>
      <c r="C1503" s="374" t="s">
        <v>2211</v>
      </c>
      <c r="D1503" s="372" t="s">
        <v>2193</v>
      </c>
      <c r="E1503" s="373">
        <v>1</v>
      </c>
      <c r="F1503" s="1190"/>
      <c r="G1503" s="371">
        <f t="shared" si="24"/>
        <v>0</v>
      </c>
    </row>
    <row r="1504" spans="1:7" s="358" customFormat="1">
      <c r="A1504" s="370">
        <v>0</v>
      </c>
      <c r="B1504" s="369">
        <v>0</v>
      </c>
      <c r="C1504" s="368" t="s">
        <v>2192</v>
      </c>
      <c r="D1504" s="366">
        <v>0</v>
      </c>
      <c r="E1504" s="367">
        <v>0</v>
      </c>
      <c r="F1504" s="1189"/>
      <c r="G1504" s="365">
        <f t="shared" si="24"/>
        <v>0</v>
      </c>
    </row>
    <row r="1505" spans="1:7" s="358" customFormat="1">
      <c r="A1505" s="370">
        <v>0</v>
      </c>
      <c r="B1505" s="369">
        <v>0</v>
      </c>
      <c r="C1505" s="368" t="s">
        <v>3296</v>
      </c>
      <c r="D1505" s="366">
        <v>0</v>
      </c>
      <c r="E1505" s="367">
        <v>0</v>
      </c>
      <c r="F1505" s="1189"/>
      <c r="G1505" s="365">
        <f t="shared" si="24"/>
        <v>0</v>
      </c>
    </row>
    <row r="1506" spans="1:7" s="358" customFormat="1" ht="81">
      <c r="A1506" s="376">
        <v>424</v>
      </c>
      <c r="B1506" s="375" t="s">
        <v>2209</v>
      </c>
      <c r="C1506" s="374" t="s">
        <v>2208</v>
      </c>
      <c r="D1506" s="372" t="s">
        <v>2193</v>
      </c>
      <c r="E1506" s="373">
        <v>1</v>
      </c>
      <c r="F1506" s="1190"/>
      <c r="G1506" s="371">
        <f t="shared" si="24"/>
        <v>0</v>
      </c>
    </row>
    <row r="1507" spans="1:7" s="358" customFormat="1">
      <c r="A1507" s="370">
        <v>0</v>
      </c>
      <c r="B1507" s="369">
        <v>0</v>
      </c>
      <c r="C1507" s="368" t="s">
        <v>2192</v>
      </c>
      <c r="D1507" s="366">
        <v>0</v>
      </c>
      <c r="E1507" s="367">
        <v>0</v>
      </c>
      <c r="F1507" s="1189"/>
      <c r="G1507" s="365">
        <f t="shared" si="24"/>
        <v>0</v>
      </c>
    </row>
    <row r="1508" spans="1:7" s="358" customFormat="1">
      <c r="A1508" s="370">
        <v>0</v>
      </c>
      <c r="B1508" s="369">
        <v>0</v>
      </c>
      <c r="C1508" s="368" t="s">
        <v>3196</v>
      </c>
      <c r="D1508" s="366">
        <v>0</v>
      </c>
      <c r="E1508" s="367">
        <v>0</v>
      </c>
      <c r="F1508" s="1189"/>
      <c r="G1508" s="365">
        <f t="shared" si="24"/>
        <v>0</v>
      </c>
    </row>
    <row r="1509" spans="1:7" s="358" customFormat="1" ht="27">
      <c r="A1509" s="376">
        <v>425</v>
      </c>
      <c r="B1509" s="375" t="s">
        <v>2207</v>
      </c>
      <c r="C1509" s="374" t="s">
        <v>2206</v>
      </c>
      <c r="D1509" s="372" t="s">
        <v>2193</v>
      </c>
      <c r="E1509" s="373">
        <v>7</v>
      </c>
      <c r="F1509" s="1190"/>
      <c r="G1509" s="371">
        <f t="shared" si="24"/>
        <v>0</v>
      </c>
    </row>
    <row r="1510" spans="1:7" s="358" customFormat="1">
      <c r="A1510" s="370">
        <v>0</v>
      </c>
      <c r="B1510" s="369">
        <v>0</v>
      </c>
      <c r="C1510" s="368" t="s">
        <v>2205</v>
      </c>
      <c r="D1510" s="366">
        <v>0</v>
      </c>
      <c r="E1510" s="367">
        <v>0</v>
      </c>
      <c r="F1510" s="1189"/>
      <c r="G1510" s="365">
        <f t="shared" si="24"/>
        <v>0</v>
      </c>
    </row>
    <row r="1511" spans="1:7" s="358" customFormat="1">
      <c r="A1511" s="370">
        <v>0</v>
      </c>
      <c r="B1511" s="369">
        <v>0</v>
      </c>
      <c r="C1511" s="368" t="s">
        <v>3196</v>
      </c>
      <c r="D1511" s="366">
        <v>0</v>
      </c>
      <c r="E1511" s="367">
        <v>0</v>
      </c>
      <c r="F1511" s="1189"/>
      <c r="G1511" s="365">
        <f t="shared" si="24"/>
        <v>0</v>
      </c>
    </row>
    <row r="1512" spans="1:7" s="358" customFormat="1" ht="54">
      <c r="A1512" s="376">
        <v>426</v>
      </c>
      <c r="B1512" s="375">
        <v>0</v>
      </c>
      <c r="C1512" s="374" t="s">
        <v>2204</v>
      </c>
      <c r="D1512" s="372" t="s">
        <v>2190</v>
      </c>
      <c r="E1512" s="373">
        <v>14.82</v>
      </c>
      <c r="F1512" s="1190"/>
      <c r="G1512" s="371">
        <f t="shared" si="24"/>
        <v>0</v>
      </c>
    </row>
    <row r="1513" spans="1:7" s="358" customFormat="1">
      <c r="A1513" s="370">
        <v>0</v>
      </c>
      <c r="B1513" s="369">
        <v>0</v>
      </c>
      <c r="C1513" s="368" t="s">
        <v>2203</v>
      </c>
      <c r="D1513" s="366">
        <v>0</v>
      </c>
      <c r="E1513" s="367">
        <v>0</v>
      </c>
      <c r="F1513" s="1189"/>
      <c r="G1513" s="365">
        <f t="shared" si="24"/>
        <v>0</v>
      </c>
    </row>
    <row r="1514" spans="1:7" s="358" customFormat="1">
      <c r="A1514" s="370">
        <v>0</v>
      </c>
      <c r="B1514" s="369">
        <v>0</v>
      </c>
      <c r="C1514" s="368" t="s">
        <v>3196</v>
      </c>
      <c r="D1514" s="366">
        <v>0</v>
      </c>
      <c r="E1514" s="367">
        <v>0</v>
      </c>
      <c r="F1514" s="1189"/>
      <c r="G1514" s="365">
        <f t="shared" si="24"/>
        <v>0</v>
      </c>
    </row>
    <row r="1515" spans="1:7" s="358" customFormat="1" ht="40.5">
      <c r="A1515" s="376">
        <v>427</v>
      </c>
      <c r="B1515" s="375">
        <v>0</v>
      </c>
      <c r="C1515" s="374" t="s">
        <v>2188</v>
      </c>
      <c r="D1515" s="372" t="s">
        <v>256</v>
      </c>
      <c r="E1515" s="373">
        <v>0.42</v>
      </c>
      <c r="F1515" s="1190"/>
      <c r="G1515" s="371">
        <f t="shared" si="24"/>
        <v>0</v>
      </c>
    </row>
    <row r="1516" spans="1:7" s="358" customFormat="1">
      <c r="A1516" s="370">
        <v>0</v>
      </c>
      <c r="B1516" s="369">
        <v>0</v>
      </c>
      <c r="C1516" s="368" t="s">
        <v>2202</v>
      </c>
      <c r="D1516" s="366">
        <v>0</v>
      </c>
      <c r="E1516" s="367">
        <v>0</v>
      </c>
      <c r="F1516" s="1189"/>
      <c r="G1516" s="365">
        <f t="shared" si="24"/>
        <v>0</v>
      </c>
    </row>
    <row r="1517" spans="1:7" s="358" customFormat="1">
      <c r="A1517" s="370">
        <v>0</v>
      </c>
      <c r="B1517" s="369">
        <v>0</v>
      </c>
      <c r="C1517" s="368" t="s">
        <v>3196</v>
      </c>
      <c r="D1517" s="366">
        <v>0</v>
      </c>
      <c r="E1517" s="367">
        <v>0</v>
      </c>
      <c r="F1517" s="1189"/>
      <c r="G1517" s="365">
        <f t="shared" si="24"/>
        <v>0</v>
      </c>
    </row>
    <row r="1518" spans="1:7" s="358" customFormat="1" ht="38.25">
      <c r="A1518" s="370">
        <v>0</v>
      </c>
      <c r="B1518" s="369">
        <v>0</v>
      </c>
      <c r="C1518" s="368" t="s">
        <v>2201</v>
      </c>
      <c r="D1518" s="366">
        <v>0</v>
      </c>
      <c r="E1518" s="367">
        <v>0</v>
      </c>
      <c r="F1518" s="1189"/>
      <c r="G1518" s="365">
        <f t="shared" si="24"/>
        <v>0</v>
      </c>
    </row>
    <row r="1519" spans="1:7" s="358" customFormat="1" ht="31.5">
      <c r="A1519" s="379">
        <v>0</v>
      </c>
      <c r="B1519" s="378">
        <v>0</v>
      </c>
      <c r="C1519" s="377" t="s">
        <v>2200</v>
      </c>
      <c r="D1519" s="366">
        <v>0</v>
      </c>
      <c r="E1519" s="367">
        <v>0</v>
      </c>
      <c r="F1519" s="1189"/>
      <c r="G1519" s="365">
        <f t="shared" si="24"/>
        <v>0</v>
      </c>
    </row>
    <row r="1520" spans="1:7" s="358" customFormat="1" ht="108">
      <c r="A1520" s="376">
        <v>428</v>
      </c>
      <c r="B1520" s="375" t="s">
        <v>2199</v>
      </c>
      <c r="C1520" s="374" t="s">
        <v>2198</v>
      </c>
      <c r="D1520" s="372" t="s">
        <v>2193</v>
      </c>
      <c r="E1520" s="373">
        <v>1</v>
      </c>
      <c r="F1520" s="1190"/>
      <c r="G1520" s="371">
        <f t="shared" si="24"/>
        <v>0</v>
      </c>
    </row>
    <row r="1521" spans="1:7" s="358" customFormat="1" ht="127.5">
      <c r="A1521" s="370">
        <v>0</v>
      </c>
      <c r="B1521" s="369">
        <v>0</v>
      </c>
      <c r="C1521" s="368" t="s">
        <v>2197</v>
      </c>
      <c r="D1521" s="366">
        <v>0</v>
      </c>
      <c r="E1521" s="367">
        <v>0</v>
      </c>
      <c r="F1521" s="1189"/>
      <c r="G1521" s="365">
        <f t="shared" si="24"/>
        <v>0</v>
      </c>
    </row>
    <row r="1522" spans="1:7" s="358" customFormat="1">
      <c r="A1522" s="370">
        <v>0</v>
      </c>
      <c r="B1522" s="369">
        <v>0</v>
      </c>
      <c r="C1522" s="368" t="s">
        <v>2192</v>
      </c>
      <c r="D1522" s="366">
        <v>0</v>
      </c>
      <c r="E1522" s="367">
        <v>0</v>
      </c>
      <c r="F1522" s="1189"/>
      <c r="G1522" s="365">
        <f t="shared" si="24"/>
        <v>0</v>
      </c>
    </row>
    <row r="1523" spans="1:7" s="358" customFormat="1">
      <c r="A1523" s="370">
        <v>0</v>
      </c>
      <c r="B1523" s="369">
        <v>0</v>
      </c>
      <c r="C1523" s="368" t="s">
        <v>3293</v>
      </c>
      <c r="D1523" s="366">
        <v>0</v>
      </c>
      <c r="E1523" s="367">
        <v>0</v>
      </c>
      <c r="F1523" s="1189"/>
      <c r="G1523" s="365">
        <f t="shared" si="24"/>
        <v>0</v>
      </c>
    </row>
    <row r="1524" spans="1:7" s="358" customFormat="1" ht="81">
      <c r="A1524" s="376">
        <v>429</v>
      </c>
      <c r="B1524" s="375" t="s">
        <v>2195</v>
      </c>
      <c r="C1524" s="374" t="s">
        <v>2194</v>
      </c>
      <c r="D1524" s="372" t="s">
        <v>2193</v>
      </c>
      <c r="E1524" s="373">
        <v>1</v>
      </c>
      <c r="F1524" s="1190"/>
      <c r="G1524" s="371">
        <f t="shared" si="24"/>
        <v>0</v>
      </c>
    </row>
    <row r="1525" spans="1:7" s="358" customFormat="1">
      <c r="A1525" s="370">
        <v>0</v>
      </c>
      <c r="B1525" s="369">
        <v>0</v>
      </c>
      <c r="C1525" s="368" t="s">
        <v>2192</v>
      </c>
      <c r="D1525" s="366">
        <v>0</v>
      </c>
      <c r="E1525" s="367">
        <v>0</v>
      </c>
      <c r="F1525" s="1189"/>
      <c r="G1525" s="365">
        <f t="shared" si="24"/>
        <v>0</v>
      </c>
    </row>
    <row r="1526" spans="1:7" s="358" customFormat="1">
      <c r="A1526" s="370">
        <v>0</v>
      </c>
      <c r="B1526" s="369">
        <v>0</v>
      </c>
      <c r="C1526" s="368" t="s">
        <v>3196</v>
      </c>
      <c r="D1526" s="366">
        <v>0</v>
      </c>
      <c r="E1526" s="367">
        <v>0</v>
      </c>
      <c r="F1526" s="1189"/>
      <c r="G1526" s="365">
        <f t="shared" si="24"/>
        <v>0</v>
      </c>
    </row>
    <row r="1527" spans="1:7" s="358" customFormat="1" ht="54">
      <c r="A1527" s="376">
        <v>430</v>
      </c>
      <c r="B1527" s="375">
        <v>0</v>
      </c>
      <c r="C1527" s="374" t="s">
        <v>2191</v>
      </c>
      <c r="D1527" s="372" t="s">
        <v>2190</v>
      </c>
      <c r="E1527" s="373">
        <v>0.54</v>
      </c>
      <c r="F1527" s="1190"/>
      <c r="G1527" s="371">
        <f t="shared" si="24"/>
        <v>0</v>
      </c>
    </row>
    <row r="1528" spans="1:7" s="358" customFormat="1">
      <c r="A1528" s="370">
        <v>0</v>
      </c>
      <c r="B1528" s="369">
        <v>0</v>
      </c>
      <c r="C1528" s="368" t="s">
        <v>2189</v>
      </c>
      <c r="D1528" s="366">
        <v>0</v>
      </c>
      <c r="E1528" s="367">
        <v>0</v>
      </c>
      <c r="F1528" s="1189"/>
      <c r="G1528" s="365">
        <f t="shared" si="24"/>
        <v>0</v>
      </c>
    </row>
    <row r="1529" spans="1:7" s="358" customFormat="1">
      <c r="A1529" s="370">
        <v>0</v>
      </c>
      <c r="B1529" s="369">
        <v>0</v>
      </c>
      <c r="C1529" s="368" t="s">
        <v>3196</v>
      </c>
      <c r="D1529" s="366">
        <v>0</v>
      </c>
      <c r="E1529" s="367">
        <v>0</v>
      </c>
      <c r="F1529" s="1189"/>
      <c r="G1529" s="365">
        <f t="shared" si="24"/>
        <v>0</v>
      </c>
    </row>
    <row r="1530" spans="1:7" s="358" customFormat="1" ht="40.5">
      <c r="A1530" s="376">
        <v>431</v>
      </c>
      <c r="B1530" s="375">
        <v>0</v>
      </c>
      <c r="C1530" s="374" t="s">
        <v>2188</v>
      </c>
      <c r="D1530" s="372" t="s">
        <v>256</v>
      </c>
      <c r="E1530" s="373">
        <v>0.37</v>
      </c>
      <c r="F1530" s="1190"/>
      <c r="G1530" s="371">
        <f t="shared" si="24"/>
        <v>0</v>
      </c>
    </row>
    <row r="1531" spans="1:7" s="358" customFormat="1">
      <c r="A1531" s="370">
        <v>0</v>
      </c>
      <c r="B1531" s="369">
        <v>0</v>
      </c>
      <c r="C1531" s="368" t="s">
        <v>2187</v>
      </c>
      <c r="D1531" s="366">
        <v>0</v>
      </c>
      <c r="E1531" s="367">
        <v>0</v>
      </c>
      <c r="F1531" s="1189"/>
      <c r="G1531" s="365">
        <f t="shared" si="24"/>
        <v>0</v>
      </c>
    </row>
    <row r="1532" spans="1:7" s="358" customFormat="1">
      <c r="A1532" s="370">
        <v>0</v>
      </c>
      <c r="B1532" s="369">
        <v>0</v>
      </c>
      <c r="C1532" s="368" t="s">
        <v>3196</v>
      </c>
      <c r="D1532" s="366">
        <v>0</v>
      </c>
      <c r="E1532" s="367">
        <v>0</v>
      </c>
      <c r="F1532" s="1189"/>
      <c r="G1532" s="365">
        <f t="shared" si="24"/>
        <v>0</v>
      </c>
    </row>
    <row r="1533" spans="1:7" s="358" customFormat="1" ht="25.5">
      <c r="A1533" s="370">
        <v>0</v>
      </c>
      <c r="B1533" s="369">
        <v>0</v>
      </c>
      <c r="C1533" s="368" t="s">
        <v>2186</v>
      </c>
      <c r="D1533" s="366">
        <v>0</v>
      </c>
      <c r="E1533" s="367">
        <v>0</v>
      </c>
      <c r="F1533" s="1189"/>
      <c r="G1533" s="365">
        <f t="shared" si="24"/>
        <v>0</v>
      </c>
    </row>
    <row r="1534" spans="1:7" s="358" customFormat="1" ht="15.75">
      <c r="A1534" s="379">
        <v>0</v>
      </c>
      <c r="B1534" s="378">
        <v>0</v>
      </c>
      <c r="C1534" s="377" t="s">
        <v>2151</v>
      </c>
      <c r="D1534" s="366">
        <v>0</v>
      </c>
      <c r="E1534" s="367">
        <v>0</v>
      </c>
      <c r="F1534" s="1189"/>
      <c r="G1534" s="365">
        <f t="shared" si="24"/>
        <v>0</v>
      </c>
    </row>
    <row r="1535" spans="1:7" s="358" customFormat="1" ht="13.5">
      <c r="A1535" s="376">
        <v>432</v>
      </c>
      <c r="B1535" s="375">
        <v>0</v>
      </c>
      <c r="C1535" s="374" t="s">
        <v>2185</v>
      </c>
      <c r="D1535" s="372" t="s">
        <v>1988</v>
      </c>
      <c r="E1535" s="373">
        <v>1</v>
      </c>
      <c r="F1535" s="1190"/>
      <c r="G1535" s="371">
        <f t="shared" si="24"/>
        <v>0</v>
      </c>
    </row>
    <row r="1536" spans="1:7" s="358" customFormat="1" ht="27">
      <c r="A1536" s="376">
        <v>433</v>
      </c>
      <c r="B1536" s="375">
        <v>0</v>
      </c>
      <c r="C1536" s="374" t="s">
        <v>2184</v>
      </c>
      <c r="D1536" s="372" t="s">
        <v>1988</v>
      </c>
      <c r="E1536" s="373">
        <v>1</v>
      </c>
      <c r="F1536" s="1190"/>
      <c r="G1536" s="371">
        <f t="shared" si="24"/>
        <v>0</v>
      </c>
    </row>
    <row r="1537" spans="1:7" s="358" customFormat="1" ht="13.5">
      <c r="A1537" s="376">
        <v>434</v>
      </c>
      <c r="B1537" s="375">
        <v>0</v>
      </c>
      <c r="C1537" s="374" t="s">
        <v>2183</v>
      </c>
      <c r="D1537" s="372" t="s">
        <v>1988</v>
      </c>
      <c r="E1537" s="373">
        <v>1</v>
      </c>
      <c r="F1537" s="1190"/>
      <c r="G1537" s="371">
        <f t="shared" si="24"/>
        <v>0</v>
      </c>
    </row>
    <row r="1538" spans="1:7" s="358" customFormat="1" ht="13.5">
      <c r="A1538" s="376">
        <v>435</v>
      </c>
      <c r="B1538" s="375">
        <v>0</v>
      </c>
      <c r="C1538" s="374" t="s">
        <v>2182</v>
      </c>
      <c r="D1538" s="372" t="s">
        <v>1988</v>
      </c>
      <c r="E1538" s="373">
        <v>1</v>
      </c>
      <c r="F1538" s="1190"/>
      <c r="G1538" s="371">
        <f t="shared" si="24"/>
        <v>0</v>
      </c>
    </row>
    <row r="1539" spans="1:7" s="358" customFormat="1" ht="13.5">
      <c r="A1539" s="376">
        <v>436</v>
      </c>
      <c r="B1539" s="375">
        <v>0</v>
      </c>
      <c r="C1539" s="374" t="s">
        <v>2181</v>
      </c>
      <c r="D1539" s="372" t="s">
        <v>1988</v>
      </c>
      <c r="E1539" s="373">
        <v>1</v>
      </c>
      <c r="F1539" s="1190"/>
      <c r="G1539" s="371">
        <f t="shared" si="24"/>
        <v>0</v>
      </c>
    </row>
    <row r="1540" spans="1:7" s="358" customFormat="1" ht="13.5">
      <c r="A1540" s="376">
        <v>437</v>
      </c>
      <c r="B1540" s="375">
        <v>0</v>
      </c>
      <c r="C1540" s="374" t="s">
        <v>2180</v>
      </c>
      <c r="D1540" s="372" t="s">
        <v>2064</v>
      </c>
      <c r="E1540" s="373">
        <v>8</v>
      </c>
      <c r="F1540" s="1190"/>
      <c r="G1540" s="371">
        <f t="shared" si="24"/>
        <v>0</v>
      </c>
    </row>
    <row r="1541" spans="1:7" s="358" customFormat="1" ht="13.5">
      <c r="A1541" s="376">
        <v>438</v>
      </c>
      <c r="B1541" s="375">
        <v>0</v>
      </c>
      <c r="C1541" s="374" t="s">
        <v>2179</v>
      </c>
      <c r="D1541" s="372" t="s">
        <v>2064</v>
      </c>
      <c r="E1541" s="373">
        <v>6</v>
      </c>
      <c r="F1541" s="1190"/>
      <c r="G1541" s="371">
        <f t="shared" si="24"/>
        <v>0</v>
      </c>
    </row>
    <row r="1542" spans="1:7" s="358" customFormat="1" ht="15.75">
      <c r="A1542" s="379">
        <v>0</v>
      </c>
      <c r="B1542" s="378">
        <v>0</v>
      </c>
      <c r="C1542" s="377" t="s">
        <v>2149</v>
      </c>
      <c r="D1542" s="366">
        <v>0</v>
      </c>
      <c r="E1542" s="367">
        <v>0</v>
      </c>
      <c r="F1542" s="1189"/>
      <c r="G1542" s="365">
        <f t="shared" si="24"/>
        <v>0</v>
      </c>
    </row>
    <row r="1543" spans="1:7" s="358" customFormat="1" ht="27">
      <c r="A1543" s="376">
        <v>439</v>
      </c>
      <c r="B1543" s="375" t="s">
        <v>2178</v>
      </c>
      <c r="C1543" s="374" t="s">
        <v>2177</v>
      </c>
      <c r="D1543" s="372" t="s">
        <v>315</v>
      </c>
      <c r="E1543" s="373">
        <v>14</v>
      </c>
      <c r="F1543" s="1190"/>
      <c r="G1543" s="371">
        <f t="shared" si="24"/>
        <v>0</v>
      </c>
    </row>
    <row r="1544" spans="1:7" s="358" customFormat="1">
      <c r="A1544" s="370">
        <v>0</v>
      </c>
      <c r="B1544" s="369">
        <v>0</v>
      </c>
      <c r="C1544" s="368" t="s">
        <v>2176</v>
      </c>
      <c r="D1544" s="366">
        <v>0</v>
      </c>
      <c r="E1544" s="367">
        <v>0</v>
      </c>
      <c r="F1544" s="1189"/>
      <c r="G1544" s="365">
        <f t="shared" si="24"/>
        <v>0</v>
      </c>
    </row>
    <row r="1545" spans="1:7" s="358" customFormat="1">
      <c r="A1545" s="370">
        <v>0</v>
      </c>
      <c r="B1545" s="369">
        <v>0</v>
      </c>
      <c r="C1545" s="368" t="s">
        <v>3196</v>
      </c>
      <c r="D1545" s="366">
        <v>0</v>
      </c>
      <c r="E1545" s="367">
        <v>0</v>
      </c>
      <c r="F1545" s="1189"/>
      <c r="G1545" s="365">
        <f t="shared" si="24"/>
        <v>0</v>
      </c>
    </row>
    <row r="1546" spans="1:7" s="358" customFormat="1">
      <c r="A1546" s="370">
        <v>0</v>
      </c>
      <c r="B1546" s="369">
        <v>0</v>
      </c>
      <c r="C1546" s="368" t="s">
        <v>2176</v>
      </c>
      <c r="D1546" s="366">
        <v>0</v>
      </c>
      <c r="E1546" s="367">
        <v>0</v>
      </c>
      <c r="F1546" s="1189"/>
      <c r="G1546" s="365">
        <f t="shared" si="24"/>
        <v>0</v>
      </c>
    </row>
    <row r="1547" spans="1:7" s="358" customFormat="1">
      <c r="A1547" s="370">
        <v>0</v>
      </c>
      <c r="B1547" s="369">
        <v>0</v>
      </c>
      <c r="C1547" s="368" t="s">
        <v>3245</v>
      </c>
      <c r="D1547" s="366">
        <v>0</v>
      </c>
      <c r="E1547" s="367">
        <v>0</v>
      </c>
      <c r="F1547" s="1189"/>
      <c r="G1547" s="365">
        <f t="shared" si="24"/>
        <v>0</v>
      </c>
    </row>
    <row r="1548" spans="1:7" s="358" customFormat="1" ht="27">
      <c r="A1548" s="376">
        <v>439</v>
      </c>
      <c r="B1548" s="375" t="s">
        <v>2175</v>
      </c>
      <c r="C1548" s="374" t="s">
        <v>2174</v>
      </c>
      <c r="D1548" s="372" t="s">
        <v>347</v>
      </c>
      <c r="E1548" s="373">
        <v>127</v>
      </c>
      <c r="F1548" s="1190"/>
      <c r="G1548" s="371">
        <f t="shared" si="24"/>
        <v>0</v>
      </c>
    </row>
    <row r="1549" spans="1:7" s="358" customFormat="1">
      <c r="A1549" s="370">
        <v>0</v>
      </c>
      <c r="B1549" s="369">
        <v>0</v>
      </c>
      <c r="C1549" s="368" t="s">
        <v>2173</v>
      </c>
      <c r="D1549" s="366">
        <v>0</v>
      </c>
      <c r="E1549" s="367">
        <v>0</v>
      </c>
      <c r="F1549" s="1189"/>
      <c r="G1549" s="365">
        <f t="shared" si="24"/>
        <v>0</v>
      </c>
    </row>
    <row r="1550" spans="1:7" s="358" customFormat="1">
      <c r="A1550" s="370">
        <v>0</v>
      </c>
      <c r="B1550" s="369">
        <v>0</v>
      </c>
      <c r="C1550" s="368" t="s">
        <v>3196</v>
      </c>
      <c r="D1550" s="366">
        <v>0</v>
      </c>
      <c r="E1550" s="367">
        <v>0</v>
      </c>
      <c r="F1550" s="1189"/>
      <c r="G1550" s="365">
        <f t="shared" si="24"/>
        <v>0</v>
      </c>
    </row>
    <row r="1551" spans="1:7" s="358" customFormat="1">
      <c r="A1551" s="370">
        <v>0</v>
      </c>
      <c r="B1551" s="369">
        <v>0</v>
      </c>
      <c r="C1551" s="368" t="s">
        <v>2172</v>
      </c>
      <c r="D1551" s="366">
        <v>0</v>
      </c>
      <c r="E1551" s="367">
        <v>0</v>
      </c>
      <c r="F1551" s="1189"/>
      <c r="G1551" s="365">
        <f t="shared" si="24"/>
        <v>0</v>
      </c>
    </row>
    <row r="1552" spans="1:7" s="358" customFormat="1">
      <c r="A1552" s="370">
        <v>0</v>
      </c>
      <c r="B1552" s="369">
        <v>0</v>
      </c>
      <c r="C1552" s="368" t="s">
        <v>3196</v>
      </c>
      <c r="D1552" s="366">
        <v>0</v>
      </c>
      <c r="E1552" s="367">
        <v>0</v>
      </c>
      <c r="F1552" s="1189"/>
      <c r="G1552" s="365">
        <f t="shared" si="24"/>
        <v>0</v>
      </c>
    </row>
    <row r="1553" spans="1:7" s="358" customFormat="1">
      <c r="A1553" s="370">
        <v>0</v>
      </c>
      <c r="B1553" s="369">
        <v>0</v>
      </c>
      <c r="C1553" s="368" t="s">
        <v>2172</v>
      </c>
      <c r="D1553" s="366">
        <v>0</v>
      </c>
      <c r="E1553" s="367">
        <v>0</v>
      </c>
      <c r="F1553" s="1189"/>
      <c r="G1553" s="365">
        <f t="shared" si="24"/>
        <v>0</v>
      </c>
    </row>
    <row r="1554" spans="1:7" s="358" customFormat="1">
      <c r="A1554" s="370">
        <v>0</v>
      </c>
      <c r="B1554" s="369">
        <v>0</v>
      </c>
      <c r="C1554" s="368" t="s">
        <v>3245</v>
      </c>
      <c r="D1554" s="366">
        <v>0</v>
      </c>
      <c r="E1554" s="367">
        <v>0</v>
      </c>
      <c r="F1554" s="1189"/>
      <c r="G1554" s="365">
        <f t="shared" si="24"/>
        <v>0</v>
      </c>
    </row>
    <row r="1555" spans="1:7" s="358" customFormat="1" ht="27">
      <c r="A1555" s="376">
        <v>439</v>
      </c>
      <c r="B1555" s="375" t="s">
        <v>2171</v>
      </c>
      <c r="C1555" s="374" t="s">
        <v>2170</v>
      </c>
      <c r="D1555" s="372" t="s">
        <v>347</v>
      </c>
      <c r="E1555" s="373">
        <v>28</v>
      </c>
      <c r="F1555" s="1190"/>
      <c r="G1555" s="371">
        <f t="shared" ref="G1555:G1565" si="25">E1555*F1555</f>
        <v>0</v>
      </c>
    </row>
    <row r="1556" spans="1:7" s="358" customFormat="1">
      <c r="A1556" s="370">
        <v>0</v>
      </c>
      <c r="B1556" s="369">
        <v>0</v>
      </c>
      <c r="C1556" s="368" t="s">
        <v>2168</v>
      </c>
      <c r="D1556" s="366">
        <v>0</v>
      </c>
      <c r="E1556" s="367">
        <v>0</v>
      </c>
      <c r="F1556" s="1189"/>
      <c r="G1556" s="365">
        <f t="shared" si="25"/>
        <v>0</v>
      </c>
    </row>
    <row r="1557" spans="1:7" s="358" customFormat="1">
      <c r="A1557" s="370">
        <v>0</v>
      </c>
      <c r="B1557" s="369">
        <v>0</v>
      </c>
      <c r="C1557" s="368" t="s">
        <v>3196</v>
      </c>
      <c r="D1557" s="366">
        <v>0</v>
      </c>
      <c r="E1557" s="367">
        <v>0</v>
      </c>
      <c r="F1557" s="1189"/>
      <c r="G1557" s="365">
        <f t="shared" si="25"/>
        <v>0</v>
      </c>
    </row>
    <row r="1558" spans="1:7" s="358" customFormat="1">
      <c r="A1558" s="370">
        <v>0</v>
      </c>
      <c r="B1558" s="369">
        <v>0</v>
      </c>
      <c r="C1558" s="368" t="s">
        <v>2168</v>
      </c>
      <c r="D1558" s="366">
        <v>0</v>
      </c>
      <c r="E1558" s="367">
        <v>0</v>
      </c>
      <c r="F1558" s="1189"/>
      <c r="G1558" s="365">
        <f t="shared" si="25"/>
        <v>0</v>
      </c>
    </row>
    <row r="1559" spans="1:7" s="358" customFormat="1">
      <c r="A1559" s="370">
        <v>0</v>
      </c>
      <c r="B1559" s="369">
        <v>0</v>
      </c>
      <c r="C1559" s="368" t="s">
        <v>3245</v>
      </c>
      <c r="D1559" s="366">
        <v>0</v>
      </c>
      <c r="E1559" s="367">
        <v>0</v>
      </c>
      <c r="F1559" s="1189"/>
      <c r="G1559" s="365">
        <f t="shared" si="25"/>
        <v>0</v>
      </c>
    </row>
    <row r="1560" spans="1:7" s="358" customFormat="1" ht="15.75">
      <c r="A1560" s="379">
        <v>0</v>
      </c>
      <c r="B1560" s="378" t="s">
        <v>142</v>
      </c>
      <c r="C1560" s="377" t="s">
        <v>29</v>
      </c>
      <c r="D1560" s="366">
        <v>0</v>
      </c>
      <c r="E1560" s="367">
        <v>0</v>
      </c>
      <c r="F1560" s="1189"/>
      <c r="G1560" s="365">
        <f t="shared" si="25"/>
        <v>0</v>
      </c>
    </row>
    <row r="1561" spans="1:7" s="358" customFormat="1" ht="13.5">
      <c r="A1561" s="376">
        <v>440</v>
      </c>
      <c r="B1561" s="375" t="s">
        <v>2163</v>
      </c>
      <c r="C1561" s="374" t="s">
        <v>2166</v>
      </c>
      <c r="D1561" s="372" t="s">
        <v>1960</v>
      </c>
      <c r="E1561" s="373">
        <v>1</v>
      </c>
      <c r="F1561" s="1190"/>
      <c r="G1561" s="371">
        <f t="shared" si="25"/>
        <v>0</v>
      </c>
    </row>
    <row r="1562" spans="1:7" s="358" customFormat="1" ht="13.5">
      <c r="A1562" s="376">
        <v>441</v>
      </c>
      <c r="B1562" s="375" t="s">
        <v>2163</v>
      </c>
      <c r="C1562" s="374" t="s">
        <v>2165</v>
      </c>
      <c r="D1562" s="372" t="s">
        <v>1988</v>
      </c>
      <c r="E1562" s="373">
        <v>1</v>
      </c>
      <c r="F1562" s="1190"/>
      <c r="G1562" s="371">
        <f t="shared" si="25"/>
        <v>0</v>
      </c>
    </row>
    <row r="1563" spans="1:7" s="358" customFormat="1" ht="27">
      <c r="A1563" s="376">
        <v>442</v>
      </c>
      <c r="B1563" s="375" t="s">
        <v>2163</v>
      </c>
      <c r="C1563" s="374" t="s">
        <v>2164</v>
      </c>
      <c r="D1563" s="372" t="s">
        <v>1988</v>
      </c>
      <c r="E1563" s="373">
        <v>1</v>
      </c>
      <c r="F1563" s="1190"/>
      <c r="G1563" s="371">
        <f t="shared" si="25"/>
        <v>0</v>
      </c>
    </row>
    <row r="1564" spans="1:7" s="358" customFormat="1" ht="13.5">
      <c r="A1564" s="376">
        <v>443</v>
      </c>
      <c r="B1564" s="375" t="s">
        <v>2163</v>
      </c>
      <c r="C1564" s="374" t="s">
        <v>2162</v>
      </c>
      <c r="D1564" s="372" t="s">
        <v>2064</v>
      </c>
      <c r="E1564" s="373">
        <v>16</v>
      </c>
      <c r="F1564" s="1192"/>
      <c r="G1564" s="371">
        <f t="shared" si="25"/>
        <v>0</v>
      </c>
    </row>
    <row r="1565" spans="1:7" s="358" customFormat="1">
      <c r="A1565" s="370">
        <v>0</v>
      </c>
      <c r="B1565" s="369">
        <v>0</v>
      </c>
      <c r="C1565" s="368">
        <v>0</v>
      </c>
      <c r="D1565" s="366">
        <v>0</v>
      </c>
      <c r="E1565" s="367">
        <v>0</v>
      </c>
      <c r="F1565" s="366">
        <v>0</v>
      </c>
      <c r="G1565" s="365">
        <f t="shared" si="25"/>
        <v>0</v>
      </c>
    </row>
    <row r="1566" spans="1:7" s="358" customFormat="1" ht="15.75" thickBot="1">
      <c r="A1566" s="364"/>
      <c r="B1566" s="363"/>
      <c r="C1566" s="362" t="s">
        <v>2161</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autoFilter ref="A9:G1566"/>
  <mergeCells count="9">
    <mergeCell ref="B5:D5"/>
    <mergeCell ref="E5:G5"/>
    <mergeCell ref="F7:G7"/>
    <mergeCell ref="B1:D1"/>
    <mergeCell ref="E1:G3"/>
    <mergeCell ref="B2:D2"/>
    <mergeCell ref="B3:D3"/>
    <mergeCell ref="B4:D4"/>
    <mergeCell ref="E4:G4"/>
  </mergeCells>
  <conditionalFormatting sqref="B9:B17">
    <cfRule type="expression" dxfId="614" priority="10" stopIfTrue="1">
      <formula>#REF!&lt;&gt;""</formula>
    </cfRule>
  </conditionalFormatting>
  <conditionalFormatting sqref="D9:E17">
    <cfRule type="expression" dxfId="613" priority="9" stopIfTrue="1">
      <formula>#REF!&lt;&gt;""</formula>
    </cfRule>
  </conditionalFormatting>
  <conditionalFormatting sqref="B1566">
    <cfRule type="expression" dxfId="612" priority="8" stopIfTrue="1">
      <formula>#REF!&lt;&gt;""</formula>
    </cfRule>
  </conditionalFormatting>
  <conditionalFormatting sqref="D1566:E1566">
    <cfRule type="expression" dxfId="611" priority="7" stopIfTrue="1">
      <formula>#REF!&lt;&gt;""</formula>
    </cfRule>
  </conditionalFormatting>
  <conditionalFormatting sqref="A9:A17">
    <cfRule type="expression" dxfId="610" priority="6" stopIfTrue="1">
      <formula>#REF!&lt;&gt;""</formula>
    </cfRule>
  </conditionalFormatting>
  <conditionalFormatting sqref="A1566">
    <cfRule type="expression" dxfId="609" priority="5" stopIfTrue="1">
      <formula>#REF!&lt;&gt;""</formula>
    </cfRule>
  </conditionalFormatting>
  <conditionalFormatting sqref="B18:B1565">
    <cfRule type="expression" dxfId="608" priority="4" stopIfTrue="1">
      <formula>#REF!&lt;&gt;""</formula>
    </cfRule>
  </conditionalFormatting>
  <conditionalFormatting sqref="D18:E18">
    <cfRule type="expression" dxfId="607" priority="3" stopIfTrue="1">
      <formula>#REF!&lt;&gt;""</formula>
    </cfRule>
  </conditionalFormatting>
  <conditionalFormatting sqref="A18:A1565">
    <cfRule type="expression" dxfId="606" priority="2" stopIfTrue="1">
      <formula>#REF!&lt;&gt;""</formula>
    </cfRule>
  </conditionalFormatting>
  <conditionalFormatting sqref="D19:E1565">
    <cfRule type="expression" dxfId="605"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93" orientation="portrait" r:id="rId2"/>
  <headerFooter>
    <oddFooter>&amp;R&amp;P z &amp;N</oddFooter>
  </headerFooter>
  <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
  <sheetViews>
    <sheetView showGridLines="0" view="pageBreakPreview" zoomScaleNormal="100" zoomScaleSheetLayoutView="100" workbookViewId="0">
      <selection activeCell="L25" sqref="L25"/>
    </sheetView>
  </sheetViews>
  <sheetFormatPr defaultColWidth="7.28515625" defaultRowHeight="12.75"/>
  <cols>
    <col min="1" max="1" width="4.140625" style="790" customWidth="1"/>
    <col min="2" max="2" width="72.42578125" style="790" customWidth="1"/>
    <col min="3" max="3" width="4.42578125" style="790" customWidth="1"/>
    <col min="4" max="256" width="7.28515625" style="790"/>
    <col min="257" max="257" width="4.140625" style="790" customWidth="1"/>
    <col min="258" max="258" width="72.42578125" style="790" customWidth="1"/>
    <col min="259" max="259" width="4.42578125" style="790" customWidth="1"/>
    <col min="260" max="512" width="7.28515625" style="790"/>
    <col min="513" max="513" width="4.140625" style="790" customWidth="1"/>
    <col min="514" max="514" width="72.42578125" style="790" customWidth="1"/>
    <col min="515" max="515" width="4.42578125" style="790" customWidth="1"/>
    <col min="516" max="768" width="7.28515625" style="790"/>
    <col min="769" max="769" width="4.140625" style="790" customWidth="1"/>
    <col min="770" max="770" width="72.42578125" style="790" customWidth="1"/>
    <col min="771" max="771" width="4.42578125" style="790" customWidth="1"/>
    <col min="772" max="1024" width="7.28515625" style="790"/>
    <col min="1025" max="1025" width="4.140625" style="790" customWidth="1"/>
    <col min="1026" max="1026" width="72.42578125" style="790" customWidth="1"/>
    <col min="1027" max="1027" width="4.42578125" style="790" customWidth="1"/>
    <col min="1028" max="1280" width="7.28515625" style="790"/>
    <col min="1281" max="1281" width="4.140625" style="790" customWidth="1"/>
    <col min="1282" max="1282" width="72.42578125" style="790" customWidth="1"/>
    <col min="1283" max="1283" width="4.42578125" style="790" customWidth="1"/>
    <col min="1284" max="1536" width="7.28515625" style="790"/>
    <col min="1537" max="1537" width="4.140625" style="790" customWidth="1"/>
    <col min="1538" max="1538" width="72.42578125" style="790" customWidth="1"/>
    <col min="1539" max="1539" width="4.42578125" style="790" customWidth="1"/>
    <col min="1540" max="1792" width="7.28515625" style="790"/>
    <col min="1793" max="1793" width="4.140625" style="790" customWidth="1"/>
    <col min="1794" max="1794" width="72.42578125" style="790" customWidth="1"/>
    <col min="1795" max="1795" width="4.42578125" style="790" customWidth="1"/>
    <col min="1796" max="2048" width="7.28515625" style="790"/>
    <col min="2049" max="2049" width="4.140625" style="790" customWidth="1"/>
    <col min="2050" max="2050" width="72.42578125" style="790" customWidth="1"/>
    <col min="2051" max="2051" width="4.42578125" style="790" customWidth="1"/>
    <col min="2052" max="2304" width="7.28515625" style="790"/>
    <col min="2305" max="2305" width="4.140625" style="790" customWidth="1"/>
    <col min="2306" max="2306" width="72.42578125" style="790" customWidth="1"/>
    <col min="2307" max="2307" width="4.42578125" style="790" customWidth="1"/>
    <col min="2308" max="2560" width="7.28515625" style="790"/>
    <col min="2561" max="2561" width="4.140625" style="790" customWidth="1"/>
    <col min="2562" max="2562" width="72.42578125" style="790" customWidth="1"/>
    <col min="2563" max="2563" width="4.42578125" style="790" customWidth="1"/>
    <col min="2564" max="2816" width="7.28515625" style="790"/>
    <col min="2817" max="2817" width="4.140625" style="790" customWidth="1"/>
    <col min="2818" max="2818" width="72.42578125" style="790" customWidth="1"/>
    <col min="2819" max="2819" width="4.42578125" style="790" customWidth="1"/>
    <col min="2820" max="3072" width="7.28515625" style="790"/>
    <col min="3073" max="3073" width="4.140625" style="790" customWidth="1"/>
    <col min="3074" max="3074" width="72.42578125" style="790" customWidth="1"/>
    <col min="3075" max="3075" width="4.42578125" style="790" customWidth="1"/>
    <col min="3076" max="3328" width="7.28515625" style="790"/>
    <col min="3329" max="3329" width="4.140625" style="790" customWidth="1"/>
    <col min="3330" max="3330" width="72.42578125" style="790" customWidth="1"/>
    <col min="3331" max="3331" width="4.42578125" style="790" customWidth="1"/>
    <col min="3332" max="3584" width="7.28515625" style="790"/>
    <col min="3585" max="3585" width="4.140625" style="790" customWidth="1"/>
    <col min="3586" max="3586" width="72.42578125" style="790" customWidth="1"/>
    <col min="3587" max="3587" width="4.42578125" style="790" customWidth="1"/>
    <col min="3588" max="3840" width="7.28515625" style="790"/>
    <col min="3841" max="3841" width="4.140625" style="790" customWidth="1"/>
    <col min="3842" max="3842" width="72.42578125" style="790" customWidth="1"/>
    <col min="3843" max="3843" width="4.42578125" style="790" customWidth="1"/>
    <col min="3844" max="4096" width="7.28515625" style="790"/>
    <col min="4097" max="4097" width="4.140625" style="790" customWidth="1"/>
    <col min="4098" max="4098" width="72.42578125" style="790" customWidth="1"/>
    <col min="4099" max="4099" width="4.42578125" style="790" customWidth="1"/>
    <col min="4100" max="4352" width="7.28515625" style="790"/>
    <col min="4353" max="4353" width="4.140625" style="790" customWidth="1"/>
    <col min="4354" max="4354" width="72.42578125" style="790" customWidth="1"/>
    <col min="4355" max="4355" width="4.42578125" style="790" customWidth="1"/>
    <col min="4356" max="4608" width="7.28515625" style="790"/>
    <col min="4609" max="4609" width="4.140625" style="790" customWidth="1"/>
    <col min="4610" max="4610" width="72.42578125" style="790" customWidth="1"/>
    <col min="4611" max="4611" width="4.42578125" style="790" customWidth="1"/>
    <col min="4612" max="4864" width="7.28515625" style="790"/>
    <col min="4865" max="4865" width="4.140625" style="790" customWidth="1"/>
    <col min="4866" max="4866" width="72.42578125" style="790" customWidth="1"/>
    <col min="4867" max="4867" width="4.42578125" style="790" customWidth="1"/>
    <col min="4868" max="5120" width="7.28515625" style="790"/>
    <col min="5121" max="5121" width="4.140625" style="790" customWidth="1"/>
    <col min="5122" max="5122" width="72.42578125" style="790" customWidth="1"/>
    <col min="5123" max="5123" width="4.42578125" style="790" customWidth="1"/>
    <col min="5124" max="5376" width="7.28515625" style="790"/>
    <col min="5377" max="5377" width="4.140625" style="790" customWidth="1"/>
    <col min="5378" max="5378" width="72.42578125" style="790" customWidth="1"/>
    <col min="5379" max="5379" width="4.42578125" style="790" customWidth="1"/>
    <col min="5380" max="5632" width="7.28515625" style="790"/>
    <col min="5633" max="5633" width="4.140625" style="790" customWidth="1"/>
    <col min="5634" max="5634" width="72.42578125" style="790" customWidth="1"/>
    <col min="5635" max="5635" width="4.42578125" style="790" customWidth="1"/>
    <col min="5636" max="5888" width="7.28515625" style="790"/>
    <col min="5889" max="5889" width="4.140625" style="790" customWidth="1"/>
    <col min="5890" max="5890" width="72.42578125" style="790" customWidth="1"/>
    <col min="5891" max="5891" width="4.42578125" style="790" customWidth="1"/>
    <col min="5892" max="6144" width="7.28515625" style="790"/>
    <col min="6145" max="6145" width="4.140625" style="790" customWidth="1"/>
    <col min="6146" max="6146" width="72.42578125" style="790" customWidth="1"/>
    <col min="6147" max="6147" width="4.42578125" style="790" customWidth="1"/>
    <col min="6148" max="6400" width="7.28515625" style="790"/>
    <col min="6401" max="6401" width="4.140625" style="790" customWidth="1"/>
    <col min="6402" max="6402" width="72.42578125" style="790" customWidth="1"/>
    <col min="6403" max="6403" width="4.42578125" style="790" customWidth="1"/>
    <col min="6404" max="6656" width="7.28515625" style="790"/>
    <col min="6657" max="6657" width="4.140625" style="790" customWidth="1"/>
    <col min="6658" max="6658" width="72.42578125" style="790" customWidth="1"/>
    <col min="6659" max="6659" width="4.42578125" style="790" customWidth="1"/>
    <col min="6660" max="6912" width="7.28515625" style="790"/>
    <col min="6913" max="6913" width="4.140625" style="790" customWidth="1"/>
    <col min="6914" max="6914" width="72.42578125" style="790" customWidth="1"/>
    <col min="6915" max="6915" width="4.42578125" style="790" customWidth="1"/>
    <col min="6916" max="7168" width="7.28515625" style="790"/>
    <col min="7169" max="7169" width="4.140625" style="790" customWidth="1"/>
    <col min="7170" max="7170" width="72.42578125" style="790" customWidth="1"/>
    <col min="7171" max="7171" width="4.42578125" style="790" customWidth="1"/>
    <col min="7172" max="7424" width="7.28515625" style="790"/>
    <col min="7425" max="7425" width="4.140625" style="790" customWidth="1"/>
    <col min="7426" max="7426" width="72.42578125" style="790" customWidth="1"/>
    <col min="7427" max="7427" width="4.42578125" style="790" customWidth="1"/>
    <col min="7428" max="7680" width="7.28515625" style="790"/>
    <col min="7681" max="7681" width="4.140625" style="790" customWidth="1"/>
    <col min="7682" max="7682" width="72.42578125" style="790" customWidth="1"/>
    <col min="7683" max="7683" width="4.42578125" style="790" customWidth="1"/>
    <col min="7684" max="7936" width="7.28515625" style="790"/>
    <col min="7937" max="7937" width="4.140625" style="790" customWidth="1"/>
    <col min="7938" max="7938" width="72.42578125" style="790" customWidth="1"/>
    <col min="7939" max="7939" width="4.42578125" style="790" customWidth="1"/>
    <col min="7940" max="8192" width="7.28515625" style="790"/>
    <col min="8193" max="8193" width="4.140625" style="790" customWidth="1"/>
    <col min="8194" max="8194" width="72.42578125" style="790" customWidth="1"/>
    <col min="8195" max="8195" width="4.42578125" style="790" customWidth="1"/>
    <col min="8196" max="8448" width="7.28515625" style="790"/>
    <col min="8449" max="8449" width="4.140625" style="790" customWidth="1"/>
    <col min="8450" max="8450" width="72.42578125" style="790" customWidth="1"/>
    <col min="8451" max="8451" width="4.42578125" style="790" customWidth="1"/>
    <col min="8452" max="8704" width="7.28515625" style="790"/>
    <col min="8705" max="8705" width="4.140625" style="790" customWidth="1"/>
    <col min="8706" max="8706" width="72.42578125" style="790" customWidth="1"/>
    <col min="8707" max="8707" width="4.42578125" style="790" customWidth="1"/>
    <col min="8708" max="8960" width="7.28515625" style="790"/>
    <col min="8961" max="8961" width="4.140625" style="790" customWidth="1"/>
    <col min="8962" max="8962" width="72.42578125" style="790" customWidth="1"/>
    <col min="8963" max="8963" width="4.42578125" style="790" customWidth="1"/>
    <col min="8964" max="9216" width="7.28515625" style="790"/>
    <col min="9217" max="9217" width="4.140625" style="790" customWidth="1"/>
    <col min="9218" max="9218" width="72.42578125" style="790" customWidth="1"/>
    <col min="9219" max="9219" width="4.42578125" style="790" customWidth="1"/>
    <col min="9220" max="9472" width="7.28515625" style="790"/>
    <col min="9473" max="9473" width="4.140625" style="790" customWidth="1"/>
    <col min="9474" max="9474" width="72.42578125" style="790" customWidth="1"/>
    <col min="9475" max="9475" width="4.42578125" style="790" customWidth="1"/>
    <col min="9476" max="9728" width="7.28515625" style="790"/>
    <col min="9729" max="9729" width="4.140625" style="790" customWidth="1"/>
    <col min="9730" max="9730" width="72.42578125" style="790" customWidth="1"/>
    <col min="9731" max="9731" width="4.42578125" style="790" customWidth="1"/>
    <col min="9732" max="9984" width="7.28515625" style="790"/>
    <col min="9985" max="9985" width="4.140625" style="790" customWidth="1"/>
    <col min="9986" max="9986" width="72.42578125" style="790" customWidth="1"/>
    <col min="9987" max="9987" width="4.42578125" style="790" customWidth="1"/>
    <col min="9988" max="10240" width="7.28515625" style="790"/>
    <col min="10241" max="10241" width="4.140625" style="790" customWidth="1"/>
    <col min="10242" max="10242" width="72.42578125" style="790" customWidth="1"/>
    <col min="10243" max="10243" width="4.42578125" style="790" customWidth="1"/>
    <col min="10244" max="10496" width="7.28515625" style="790"/>
    <col min="10497" max="10497" width="4.140625" style="790" customWidth="1"/>
    <col min="10498" max="10498" width="72.42578125" style="790" customWidth="1"/>
    <col min="10499" max="10499" width="4.42578125" style="790" customWidth="1"/>
    <col min="10500" max="10752" width="7.28515625" style="790"/>
    <col min="10753" max="10753" width="4.140625" style="790" customWidth="1"/>
    <col min="10754" max="10754" width="72.42578125" style="790" customWidth="1"/>
    <col min="10755" max="10755" width="4.42578125" style="790" customWidth="1"/>
    <col min="10756" max="11008" width="7.28515625" style="790"/>
    <col min="11009" max="11009" width="4.140625" style="790" customWidth="1"/>
    <col min="11010" max="11010" width="72.42578125" style="790" customWidth="1"/>
    <col min="11011" max="11011" width="4.42578125" style="790" customWidth="1"/>
    <col min="11012" max="11264" width="7.28515625" style="790"/>
    <col min="11265" max="11265" width="4.140625" style="790" customWidth="1"/>
    <col min="11266" max="11266" width="72.42578125" style="790" customWidth="1"/>
    <col min="11267" max="11267" width="4.42578125" style="790" customWidth="1"/>
    <col min="11268" max="11520" width="7.28515625" style="790"/>
    <col min="11521" max="11521" width="4.140625" style="790" customWidth="1"/>
    <col min="11522" max="11522" width="72.42578125" style="790" customWidth="1"/>
    <col min="11523" max="11523" width="4.42578125" style="790" customWidth="1"/>
    <col min="11524" max="11776" width="7.28515625" style="790"/>
    <col min="11777" max="11777" width="4.140625" style="790" customWidth="1"/>
    <col min="11778" max="11778" width="72.42578125" style="790" customWidth="1"/>
    <col min="11779" max="11779" width="4.42578125" style="790" customWidth="1"/>
    <col min="11780" max="12032" width="7.28515625" style="790"/>
    <col min="12033" max="12033" width="4.140625" style="790" customWidth="1"/>
    <col min="12034" max="12034" width="72.42578125" style="790" customWidth="1"/>
    <col min="12035" max="12035" width="4.42578125" style="790" customWidth="1"/>
    <col min="12036" max="12288" width="7.28515625" style="790"/>
    <col min="12289" max="12289" width="4.140625" style="790" customWidth="1"/>
    <col min="12290" max="12290" width="72.42578125" style="790" customWidth="1"/>
    <col min="12291" max="12291" width="4.42578125" style="790" customWidth="1"/>
    <col min="12292" max="12544" width="7.28515625" style="790"/>
    <col min="12545" max="12545" width="4.140625" style="790" customWidth="1"/>
    <col min="12546" max="12546" width="72.42578125" style="790" customWidth="1"/>
    <col min="12547" max="12547" width="4.42578125" style="790" customWidth="1"/>
    <col min="12548" max="12800" width="7.28515625" style="790"/>
    <col min="12801" max="12801" width="4.140625" style="790" customWidth="1"/>
    <col min="12802" max="12802" width="72.42578125" style="790" customWidth="1"/>
    <col min="12803" max="12803" width="4.42578125" style="790" customWidth="1"/>
    <col min="12804" max="13056" width="7.28515625" style="790"/>
    <col min="13057" max="13057" width="4.140625" style="790" customWidth="1"/>
    <col min="13058" max="13058" width="72.42578125" style="790" customWidth="1"/>
    <col min="13059" max="13059" width="4.42578125" style="790" customWidth="1"/>
    <col min="13060" max="13312" width="7.28515625" style="790"/>
    <col min="13313" max="13313" width="4.140625" style="790" customWidth="1"/>
    <col min="13314" max="13314" width="72.42578125" style="790" customWidth="1"/>
    <col min="13315" max="13315" width="4.42578125" style="790" customWidth="1"/>
    <col min="13316" max="13568" width="7.28515625" style="790"/>
    <col min="13569" max="13569" width="4.140625" style="790" customWidth="1"/>
    <col min="13570" max="13570" width="72.42578125" style="790" customWidth="1"/>
    <col min="13571" max="13571" width="4.42578125" style="790" customWidth="1"/>
    <col min="13572" max="13824" width="7.28515625" style="790"/>
    <col min="13825" max="13825" width="4.140625" style="790" customWidth="1"/>
    <col min="13826" max="13826" width="72.42578125" style="790" customWidth="1"/>
    <col min="13827" max="13827" width="4.42578125" style="790" customWidth="1"/>
    <col min="13828" max="14080" width="7.28515625" style="790"/>
    <col min="14081" max="14081" width="4.140625" style="790" customWidth="1"/>
    <col min="14082" max="14082" width="72.42578125" style="790" customWidth="1"/>
    <col min="14083" max="14083" width="4.42578125" style="790" customWidth="1"/>
    <col min="14084" max="14336" width="7.28515625" style="790"/>
    <col min="14337" max="14337" width="4.140625" style="790" customWidth="1"/>
    <col min="14338" max="14338" width="72.42578125" style="790" customWidth="1"/>
    <col min="14339" max="14339" width="4.42578125" style="790" customWidth="1"/>
    <col min="14340" max="14592" width="7.28515625" style="790"/>
    <col min="14593" max="14593" width="4.140625" style="790" customWidth="1"/>
    <col min="14594" max="14594" width="72.42578125" style="790" customWidth="1"/>
    <col min="14595" max="14595" width="4.42578125" style="790" customWidth="1"/>
    <col min="14596" max="14848" width="7.28515625" style="790"/>
    <col min="14849" max="14849" width="4.140625" style="790" customWidth="1"/>
    <col min="14850" max="14850" width="72.42578125" style="790" customWidth="1"/>
    <col min="14851" max="14851" width="4.42578125" style="790" customWidth="1"/>
    <col min="14852" max="15104" width="7.28515625" style="790"/>
    <col min="15105" max="15105" width="4.140625" style="790" customWidth="1"/>
    <col min="15106" max="15106" width="72.42578125" style="790" customWidth="1"/>
    <col min="15107" max="15107" width="4.42578125" style="790" customWidth="1"/>
    <col min="15108" max="15360" width="7.28515625" style="790"/>
    <col min="15361" max="15361" width="4.140625" style="790" customWidth="1"/>
    <col min="15362" max="15362" width="72.42578125" style="790" customWidth="1"/>
    <col min="15363" max="15363" width="4.42578125" style="790" customWidth="1"/>
    <col min="15364" max="15616" width="7.28515625" style="790"/>
    <col min="15617" max="15617" width="4.140625" style="790" customWidth="1"/>
    <col min="15618" max="15618" width="72.42578125" style="790" customWidth="1"/>
    <col min="15619" max="15619" width="4.42578125" style="790" customWidth="1"/>
    <col min="15620" max="15872" width="7.28515625" style="790"/>
    <col min="15873" max="15873" width="4.140625" style="790" customWidth="1"/>
    <col min="15874" max="15874" width="72.42578125" style="790" customWidth="1"/>
    <col min="15875" max="15875" width="4.42578125" style="790" customWidth="1"/>
    <col min="15876" max="16128" width="7.28515625" style="790"/>
    <col min="16129" max="16129" width="4.140625" style="790" customWidth="1"/>
    <col min="16130" max="16130" width="72.42578125" style="790" customWidth="1"/>
    <col min="16131" max="16131" width="4.42578125" style="790" customWidth="1"/>
    <col min="16132" max="16384" width="7.28515625" style="790"/>
  </cols>
  <sheetData>
    <row r="1" spans="1:44">
      <c r="A1" s="787"/>
      <c r="B1" s="788"/>
      <c r="C1" s="789"/>
      <c r="AP1" s="791"/>
      <c r="AQ1" s="791"/>
      <c r="AR1" s="791"/>
    </row>
    <row r="2" spans="1:44" ht="15.75">
      <c r="A2" s="792"/>
      <c r="B2" s="793" t="s">
        <v>3297</v>
      </c>
      <c r="C2" s="794"/>
    </row>
    <row r="3" spans="1:44">
      <c r="A3" s="795"/>
      <c r="B3" s="796"/>
      <c r="C3" s="797"/>
      <c r="AP3" s="791"/>
      <c r="AQ3" s="791"/>
      <c r="AR3" s="791"/>
    </row>
    <row r="4" spans="1:44" s="799" customFormat="1" ht="60" customHeight="1">
      <c r="A4" s="798" t="s">
        <v>3298</v>
      </c>
      <c r="B4" s="1398" t="s">
        <v>3299</v>
      </c>
      <c r="C4" s="1399"/>
      <c r="AP4" s="791"/>
      <c r="AQ4" s="791"/>
      <c r="AR4" s="791"/>
    </row>
    <row r="5" spans="1:44" s="799" customFormat="1" ht="60" customHeight="1">
      <c r="A5" s="798" t="s">
        <v>3300</v>
      </c>
      <c r="B5" s="1398" t="s">
        <v>3301</v>
      </c>
      <c r="C5" s="1399"/>
      <c r="AP5" s="791"/>
      <c r="AQ5" s="791"/>
      <c r="AR5" s="791"/>
    </row>
    <row r="6" spans="1:44" s="799" customFormat="1" ht="60" customHeight="1">
      <c r="A6" s="798" t="s">
        <v>3302</v>
      </c>
      <c r="B6" s="1398" t="s">
        <v>3303</v>
      </c>
      <c r="C6" s="1399"/>
      <c r="AP6" s="791"/>
      <c r="AQ6" s="791"/>
      <c r="AR6" s="791"/>
    </row>
    <row r="7" spans="1:44" s="799" customFormat="1" ht="60" customHeight="1">
      <c r="A7" s="798" t="s">
        <v>3304</v>
      </c>
      <c r="B7" s="1398" t="s">
        <v>3305</v>
      </c>
      <c r="C7" s="1399"/>
      <c r="AP7" s="791"/>
      <c r="AQ7" s="791"/>
      <c r="AR7" s="791"/>
    </row>
    <row r="8" spans="1:44" s="799" customFormat="1" ht="60" customHeight="1">
      <c r="A8" s="798" t="s">
        <v>3306</v>
      </c>
      <c r="B8" s="1398" t="s">
        <v>3307</v>
      </c>
      <c r="C8" s="1399"/>
    </row>
    <row r="9" spans="1:44" s="799" customFormat="1" ht="60" customHeight="1">
      <c r="A9" s="798" t="s">
        <v>3308</v>
      </c>
      <c r="B9" s="1398" t="s">
        <v>3309</v>
      </c>
      <c r="C9" s="1399"/>
    </row>
    <row r="10" spans="1:44" s="799" customFormat="1" ht="60" customHeight="1">
      <c r="A10" s="798" t="s">
        <v>3310</v>
      </c>
      <c r="B10" s="1398" t="s">
        <v>3311</v>
      </c>
      <c r="C10" s="1399"/>
    </row>
    <row r="11" spans="1:44" s="799" customFormat="1" ht="60" customHeight="1">
      <c r="A11" s="798" t="s">
        <v>3312</v>
      </c>
      <c r="B11" s="1398" t="s">
        <v>3313</v>
      </c>
      <c r="C11" s="1399"/>
    </row>
    <row r="12" spans="1:44" s="799" customFormat="1" ht="60" customHeight="1">
      <c r="A12" s="798" t="s">
        <v>3314</v>
      </c>
      <c r="B12" s="1398" t="s">
        <v>3315</v>
      </c>
      <c r="C12" s="1399"/>
    </row>
    <row r="13" spans="1:44" s="799" customFormat="1" ht="60" customHeight="1" thickBot="1">
      <c r="A13" s="800" t="s">
        <v>3316</v>
      </c>
      <c r="B13" s="1400" t="s">
        <v>3317</v>
      </c>
      <c r="C13" s="1401"/>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A26" sqref="A26"/>
    </sheetView>
  </sheetViews>
  <sheetFormatPr defaultRowHeight="12.75"/>
  <cols>
    <col min="1" max="1" width="40.28515625" style="124" bestFit="1" customWidth="1"/>
    <col min="2" max="2" width="12.7109375" style="88" customWidth="1"/>
    <col min="3" max="3" width="17.28515625" style="88" customWidth="1"/>
    <col min="257" max="257" width="40.28515625" bestFit="1" customWidth="1"/>
    <col min="258" max="258" width="12.7109375" customWidth="1"/>
    <col min="259" max="259" width="17.28515625" customWidth="1"/>
    <col min="513" max="513" width="40.28515625" bestFit="1" customWidth="1"/>
    <col min="514" max="514" width="12.7109375" customWidth="1"/>
    <col min="515" max="515" width="17.28515625" customWidth="1"/>
    <col min="769" max="769" width="40.28515625" bestFit="1" customWidth="1"/>
    <col min="770" max="770" width="12.7109375" customWidth="1"/>
    <col min="771" max="771" width="17.28515625" customWidth="1"/>
    <col min="1025" max="1025" width="40.28515625" bestFit="1" customWidth="1"/>
    <col min="1026" max="1026" width="12.7109375" customWidth="1"/>
    <col min="1027" max="1027" width="17.28515625" customWidth="1"/>
    <col min="1281" max="1281" width="40.28515625" bestFit="1" customWidth="1"/>
    <col min="1282" max="1282" width="12.7109375" customWidth="1"/>
    <col min="1283" max="1283" width="17.28515625" customWidth="1"/>
    <col min="1537" max="1537" width="40.28515625" bestFit="1" customWidth="1"/>
    <col min="1538" max="1538" width="12.7109375" customWidth="1"/>
    <col min="1539" max="1539" width="17.28515625" customWidth="1"/>
    <col min="1793" max="1793" width="40.28515625" bestFit="1" customWidth="1"/>
    <col min="1794" max="1794" width="12.7109375" customWidth="1"/>
    <col min="1795" max="1795" width="17.28515625" customWidth="1"/>
    <col min="2049" max="2049" width="40.28515625" bestFit="1" customWidth="1"/>
    <col min="2050" max="2050" width="12.7109375" customWidth="1"/>
    <col min="2051" max="2051" width="17.28515625" customWidth="1"/>
    <col min="2305" max="2305" width="40.28515625" bestFit="1" customWidth="1"/>
    <col min="2306" max="2306" width="12.7109375" customWidth="1"/>
    <col min="2307" max="2307" width="17.28515625" customWidth="1"/>
    <col min="2561" max="2561" width="40.28515625" bestFit="1" customWidth="1"/>
    <col min="2562" max="2562" width="12.7109375" customWidth="1"/>
    <col min="2563" max="2563" width="17.28515625" customWidth="1"/>
    <col min="2817" max="2817" width="40.28515625" bestFit="1" customWidth="1"/>
    <col min="2818" max="2818" width="12.7109375" customWidth="1"/>
    <col min="2819" max="2819" width="17.28515625" customWidth="1"/>
    <col min="3073" max="3073" width="40.28515625" bestFit="1" customWidth="1"/>
    <col min="3074" max="3074" width="12.7109375" customWidth="1"/>
    <col min="3075" max="3075" width="17.28515625" customWidth="1"/>
    <col min="3329" max="3329" width="40.28515625" bestFit="1" customWidth="1"/>
    <col min="3330" max="3330" width="12.7109375" customWidth="1"/>
    <col min="3331" max="3331" width="17.28515625" customWidth="1"/>
    <col min="3585" max="3585" width="40.28515625" bestFit="1" customWidth="1"/>
    <col min="3586" max="3586" width="12.7109375" customWidth="1"/>
    <col min="3587" max="3587" width="17.28515625" customWidth="1"/>
    <col min="3841" max="3841" width="40.28515625" bestFit="1" customWidth="1"/>
    <col min="3842" max="3842" width="12.7109375" customWidth="1"/>
    <col min="3843" max="3843" width="17.28515625" customWidth="1"/>
    <col min="4097" max="4097" width="40.28515625" bestFit="1" customWidth="1"/>
    <col min="4098" max="4098" width="12.7109375" customWidth="1"/>
    <col min="4099" max="4099" width="17.28515625" customWidth="1"/>
    <col min="4353" max="4353" width="40.28515625" bestFit="1" customWidth="1"/>
    <col min="4354" max="4354" width="12.7109375" customWidth="1"/>
    <col min="4355" max="4355" width="17.28515625" customWidth="1"/>
    <col min="4609" max="4609" width="40.28515625" bestFit="1" customWidth="1"/>
    <col min="4610" max="4610" width="12.7109375" customWidth="1"/>
    <col min="4611" max="4611" width="17.28515625" customWidth="1"/>
    <col min="4865" max="4865" width="40.28515625" bestFit="1" customWidth="1"/>
    <col min="4866" max="4866" width="12.7109375" customWidth="1"/>
    <col min="4867" max="4867" width="17.28515625" customWidth="1"/>
    <col min="5121" max="5121" width="40.28515625" bestFit="1" customWidth="1"/>
    <col min="5122" max="5122" width="12.7109375" customWidth="1"/>
    <col min="5123" max="5123" width="17.28515625" customWidth="1"/>
    <col min="5377" max="5377" width="40.28515625" bestFit="1" customWidth="1"/>
    <col min="5378" max="5378" width="12.7109375" customWidth="1"/>
    <col min="5379" max="5379" width="17.28515625" customWidth="1"/>
    <col min="5633" max="5633" width="40.28515625" bestFit="1" customWidth="1"/>
    <col min="5634" max="5634" width="12.7109375" customWidth="1"/>
    <col min="5635" max="5635" width="17.28515625" customWidth="1"/>
    <col min="5889" max="5889" width="40.28515625" bestFit="1" customWidth="1"/>
    <col min="5890" max="5890" width="12.7109375" customWidth="1"/>
    <col min="5891" max="5891" width="17.28515625" customWidth="1"/>
    <col min="6145" max="6145" width="40.28515625" bestFit="1" customWidth="1"/>
    <col min="6146" max="6146" width="12.7109375" customWidth="1"/>
    <col min="6147" max="6147" width="17.28515625" customWidth="1"/>
    <col min="6401" max="6401" width="40.28515625" bestFit="1" customWidth="1"/>
    <col min="6402" max="6402" width="12.7109375" customWidth="1"/>
    <col min="6403" max="6403" width="17.28515625" customWidth="1"/>
    <col min="6657" max="6657" width="40.28515625" bestFit="1" customWidth="1"/>
    <col min="6658" max="6658" width="12.7109375" customWidth="1"/>
    <col min="6659" max="6659" width="17.28515625" customWidth="1"/>
    <col min="6913" max="6913" width="40.28515625" bestFit="1" customWidth="1"/>
    <col min="6914" max="6914" width="12.7109375" customWidth="1"/>
    <col min="6915" max="6915" width="17.28515625" customWidth="1"/>
    <col min="7169" max="7169" width="40.28515625" bestFit="1" customWidth="1"/>
    <col min="7170" max="7170" width="12.7109375" customWidth="1"/>
    <col min="7171" max="7171" width="17.28515625" customWidth="1"/>
    <col min="7425" max="7425" width="40.28515625" bestFit="1" customWidth="1"/>
    <col min="7426" max="7426" width="12.7109375" customWidth="1"/>
    <col min="7427" max="7427" width="17.28515625" customWidth="1"/>
    <col min="7681" max="7681" width="40.28515625" bestFit="1" customWidth="1"/>
    <col min="7682" max="7682" width="12.7109375" customWidth="1"/>
    <col min="7683" max="7683" width="17.28515625" customWidth="1"/>
    <col min="7937" max="7937" width="40.28515625" bestFit="1" customWidth="1"/>
    <col min="7938" max="7938" width="12.7109375" customWidth="1"/>
    <col min="7939" max="7939" width="17.28515625" customWidth="1"/>
    <col min="8193" max="8193" width="40.28515625" bestFit="1" customWidth="1"/>
    <col min="8194" max="8194" width="12.7109375" customWidth="1"/>
    <col min="8195" max="8195" width="17.28515625" customWidth="1"/>
    <col min="8449" max="8449" width="40.28515625" bestFit="1" customWidth="1"/>
    <col min="8450" max="8450" width="12.7109375" customWidth="1"/>
    <col min="8451" max="8451" width="17.28515625" customWidth="1"/>
    <col min="8705" max="8705" width="40.28515625" bestFit="1" customWidth="1"/>
    <col min="8706" max="8706" width="12.7109375" customWidth="1"/>
    <col min="8707" max="8707" width="17.28515625" customWidth="1"/>
    <col min="8961" max="8961" width="40.28515625" bestFit="1" customWidth="1"/>
    <col min="8962" max="8962" width="12.7109375" customWidth="1"/>
    <col min="8963" max="8963" width="17.28515625" customWidth="1"/>
    <col min="9217" max="9217" width="40.28515625" bestFit="1" customWidth="1"/>
    <col min="9218" max="9218" width="12.7109375" customWidth="1"/>
    <col min="9219" max="9219" width="17.28515625" customWidth="1"/>
    <col min="9473" max="9473" width="40.28515625" bestFit="1" customWidth="1"/>
    <col min="9474" max="9474" width="12.7109375" customWidth="1"/>
    <col min="9475" max="9475" width="17.28515625" customWidth="1"/>
    <col min="9729" max="9729" width="40.28515625" bestFit="1" customWidth="1"/>
    <col min="9730" max="9730" width="12.7109375" customWidth="1"/>
    <col min="9731" max="9731" width="17.28515625" customWidth="1"/>
    <col min="9985" max="9985" width="40.28515625" bestFit="1" customWidth="1"/>
    <col min="9986" max="9986" width="12.7109375" customWidth="1"/>
    <col min="9987" max="9987" width="17.28515625" customWidth="1"/>
    <col min="10241" max="10241" width="40.28515625" bestFit="1" customWidth="1"/>
    <col min="10242" max="10242" width="12.7109375" customWidth="1"/>
    <col min="10243" max="10243" width="17.28515625" customWidth="1"/>
    <col min="10497" max="10497" width="40.28515625" bestFit="1" customWidth="1"/>
    <col min="10498" max="10498" width="12.7109375" customWidth="1"/>
    <col min="10499" max="10499" width="17.28515625" customWidth="1"/>
    <col min="10753" max="10753" width="40.28515625" bestFit="1" customWidth="1"/>
    <col min="10754" max="10754" width="12.7109375" customWidth="1"/>
    <col min="10755" max="10755" width="17.28515625" customWidth="1"/>
    <col min="11009" max="11009" width="40.28515625" bestFit="1" customWidth="1"/>
    <col min="11010" max="11010" width="12.7109375" customWidth="1"/>
    <col min="11011" max="11011" width="17.28515625" customWidth="1"/>
    <col min="11265" max="11265" width="40.28515625" bestFit="1" customWidth="1"/>
    <col min="11266" max="11266" width="12.7109375" customWidth="1"/>
    <col min="11267" max="11267" width="17.28515625" customWidth="1"/>
    <col min="11521" max="11521" width="40.28515625" bestFit="1" customWidth="1"/>
    <col min="11522" max="11522" width="12.7109375" customWidth="1"/>
    <col min="11523" max="11523" width="17.28515625" customWidth="1"/>
    <col min="11777" max="11777" width="40.28515625" bestFit="1" customWidth="1"/>
    <col min="11778" max="11778" width="12.7109375" customWidth="1"/>
    <col min="11779" max="11779" width="17.28515625" customWidth="1"/>
    <col min="12033" max="12033" width="40.28515625" bestFit="1" customWidth="1"/>
    <col min="12034" max="12034" width="12.7109375" customWidth="1"/>
    <col min="12035" max="12035" width="17.28515625" customWidth="1"/>
    <col min="12289" max="12289" width="40.28515625" bestFit="1" customWidth="1"/>
    <col min="12290" max="12290" width="12.7109375" customWidth="1"/>
    <col min="12291" max="12291" width="17.28515625" customWidth="1"/>
    <col min="12545" max="12545" width="40.28515625" bestFit="1" customWidth="1"/>
    <col min="12546" max="12546" width="12.7109375" customWidth="1"/>
    <col min="12547" max="12547" width="17.28515625" customWidth="1"/>
    <col min="12801" max="12801" width="40.28515625" bestFit="1" customWidth="1"/>
    <col min="12802" max="12802" width="12.7109375" customWidth="1"/>
    <col min="12803" max="12803" width="17.28515625" customWidth="1"/>
    <col min="13057" max="13057" width="40.28515625" bestFit="1" customWidth="1"/>
    <col min="13058" max="13058" width="12.7109375" customWidth="1"/>
    <col min="13059" max="13059" width="17.28515625" customWidth="1"/>
    <col min="13313" max="13313" width="40.28515625" bestFit="1" customWidth="1"/>
    <col min="13314" max="13314" width="12.7109375" customWidth="1"/>
    <col min="13315" max="13315" width="17.28515625" customWidth="1"/>
    <col min="13569" max="13569" width="40.28515625" bestFit="1" customWidth="1"/>
    <col min="13570" max="13570" width="12.7109375" customWidth="1"/>
    <col min="13571" max="13571" width="17.28515625" customWidth="1"/>
    <col min="13825" max="13825" width="40.28515625" bestFit="1" customWidth="1"/>
    <col min="13826" max="13826" width="12.7109375" customWidth="1"/>
    <col min="13827" max="13827" width="17.28515625" customWidth="1"/>
    <col min="14081" max="14081" width="40.28515625" bestFit="1" customWidth="1"/>
    <col min="14082" max="14082" width="12.7109375" customWidth="1"/>
    <col min="14083" max="14083" width="17.28515625" customWidth="1"/>
    <col min="14337" max="14337" width="40.28515625" bestFit="1" customWidth="1"/>
    <col min="14338" max="14338" width="12.7109375" customWidth="1"/>
    <col min="14339" max="14339" width="17.28515625" customWidth="1"/>
    <col min="14593" max="14593" width="40.28515625" bestFit="1" customWidth="1"/>
    <col min="14594" max="14594" width="12.7109375" customWidth="1"/>
    <col min="14595" max="14595" width="17.28515625" customWidth="1"/>
    <col min="14849" max="14849" width="40.28515625" bestFit="1" customWidth="1"/>
    <col min="14850" max="14850" width="12.7109375" customWidth="1"/>
    <col min="14851" max="14851" width="17.28515625" customWidth="1"/>
    <col min="15105" max="15105" width="40.28515625" bestFit="1" customWidth="1"/>
    <col min="15106" max="15106" width="12.7109375" customWidth="1"/>
    <col min="15107" max="15107" width="17.28515625" customWidth="1"/>
    <col min="15361" max="15361" width="40.28515625" bestFit="1" customWidth="1"/>
    <col min="15362" max="15362" width="12.7109375" customWidth="1"/>
    <col min="15363" max="15363" width="17.28515625" customWidth="1"/>
    <col min="15617" max="15617" width="40.28515625" bestFit="1" customWidth="1"/>
    <col min="15618" max="15618" width="12.7109375" customWidth="1"/>
    <col min="15619" max="15619" width="17.28515625" customWidth="1"/>
    <col min="15873" max="15873" width="40.28515625" bestFit="1" customWidth="1"/>
    <col min="15874" max="15874" width="12.7109375" customWidth="1"/>
    <col min="15875" max="15875" width="17.28515625" customWidth="1"/>
    <col min="16129" max="16129" width="40.28515625" bestFit="1" customWidth="1"/>
    <col min="16130" max="16130" width="12.7109375" customWidth="1"/>
    <col min="16131" max="16131" width="17.28515625" customWidth="1"/>
  </cols>
  <sheetData>
    <row r="1" spans="1:3">
      <c r="A1" s="417" t="s">
        <v>6</v>
      </c>
      <c r="B1" s="418" t="s">
        <v>2769</v>
      </c>
      <c r="C1" s="418" t="s">
        <v>2768</v>
      </c>
    </row>
    <row r="2" spans="1:3">
      <c r="A2" s="419" t="s">
        <v>2767</v>
      </c>
      <c r="B2" s="420"/>
      <c r="C2" s="420"/>
    </row>
    <row r="3" spans="1:3">
      <c r="A3" s="421" t="s">
        <v>32</v>
      </c>
      <c r="B3" s="422">
        <f>'Rozpočet SO_101B.5'!I39</f>
        <v>0</v>
      </c>
      <c r="C3" s="422"/>
    </row>
    <row r="4" spans="1:3">
      <c r="A4" s="421" t="s">
        <v>2766</v>
      </c>
      <c r="B4" s="422">
        <f>B3*0.036</f>
        <v>0</v>
      </c>
      <c r="C4" s="422">
        <f>B3*0.01</f>
        <v>0</v>
      </c>
    </row>
    <row r="5" spans="1:3">
      <c r="A5" s="421" t="s">
        <v>2765</v>
      </c>
      <c r="B5" s="422"/>
      <c r="C5" s="422">
        <f>'Rozpočet SO_101B.5'!E349</f>
        <v>0</v>
      </c>
    </row>
    <row r="6" spans="1:3">
      <c r="A6" s="421" t="s">
        <v>2764</v>
      </c>
      <c r="B6" s="422"/>
      <c r="C6" s="422">
        <f>'Rozpočet SO_101B.5'!G349</f>
        <v>0</v>
      </c>
    </row>
    <row r="7" spans="1:3">
      <c r="A7" s="423" t="s">
        <v>2763</v>
      </c>
      <c r="B7" s="424">
        <f>SUM(B3:B6)</f>
        <v>0</v>
      </c>
      <c r="C7" s="424">
        <f>SUM(C4:C6)</f>
        <v>0</v>
      </c>
    </row>
    <row r="8" spans="1:3">
      <c r="A8" s="421" t="s">
        <v>2762</v>
      </c>
      <c r="B8" s="422"/>
      <c r="C8" s="422">
        <f>C7*0.06</f>
        <v>0</v>
      </c>
    </row>
    <row r="9" spans="1:3">
      <c r="A9" s="421" t="s">
        <v>178</v>
      </c>
      <c r="B9" s="422"/>
      <c r="C9" s="422">
        <v>0</v>
      </c>
    </row>
    <row r="10" spans="1:3">
      <c r="A10" s="421" t="s">
        <v>226</v>
      </c>
      <c r="B10" s="422"/>
      <c r="C10" s="422">
        <v>0</v>
      </c>
    </row>
    <row r="11" spans="1:3">
      <c r="A11" s="421" t="s">
        <v>2761</v>
      </c>
      <c r="B11" s="422"/>
      <c r="C11" s="422">
        <v>0</v>
      </c>
    </row>
    <row r="12" spans="1:3">
      <c r="A12" s="423" t="s">
        <v>2760</v>
      </c>
      <c r="B12" s="424">
        <f>SUM(B7:B11)</f>
        <v>0</v>
      </c>
      <c r="C12" s="424">
        <f>SUM(C7:C11)</f>
        <v>0</v>
      </c>
    </row>
    <row r="13" spans="1:3">
      <c r="A13" s="421" t="s">
        <v>2759</v>
      </c>
      <c r="B13" s="422"/>
      <c r="C13" s="422">
        <v>0</v>
      </c>
    </row>
    <row r="14" spans="1:3">
      <c r="A14" s="421" t="s">
        <v>2758</v>
      </c>
      <c r="B14" s="422"/>
      <c r="C14" s="422">
        <v>0</v>
      </c>
    </row>
    <row r="15" spans="1:3">
      <c r="A15" s="421" t="s">
        <v>2757</v>
      </c>
      <c r="B15" s="422"/>
      <c r="C15" s="422">
        <v>0</v>
      </c>
    </row>
    <row r="16" spans="1:3">
      <c r="A16" s="419" t="s">
        <v>2756</v>
      </c>
      <c r="B16" s="420"/>
      <c r="C16" s="420">
        <f>SUM(B12+C12)</f>
        <v>0</v>
      </c>
    </row>
    <row r="17" spans="1:3">
      <c r="A17" s="421" t="s">
        <v>1069</v>
      </c>
      <c r="B17" s="422"/>
      <c r="C17" s="422"/>
    </row>
    <row r="18" spans="1:3">
      <c r="A18" s="419" t="s">
        <v>29</v>
      </c>
      <c r="B18" s="420"/>
      <c r="C18" s="420"/>
    </row>
    <row r="19" spans="1:3">
      <c r="A19" s="421" t="s">
        <v>2857</v>
      </c>
      <c r="B19" s="422"/>
      <c r="C19" s="422">
        <f>C12*0.0325</f>
        <v>0</v>
      </c>
    </row>
    <row r="20" spans="1:3">
      <c r="A20" s="421" t="s">
        <v>2754</v>
      </c>
      <c r="B20" s="422"/>
      <c r="C20" s="422">
        <v>0</v>
      </c>
    </row>
    <row r="21" spans="1:3">
      <c r="A21" s="419" t="s">
        <v>2753</v>
      </c>
      <c r="B21" s="420"/>
      <c r="C21" s="420">
        <f>SUM(C19:C20)</f>
        <v>0</v>
      </c>
    </row>
    <row r="22" spans="1:3">
      <c r="A22" s="421" t="s">
        <v>2752</v>
      </c>
      <c r="B22" s="422"/>
      <c r="C22" s="422">
        <v>0</v>
      </c>
    </row>
    <row r="23" spans="1:3">
      <c r="A23" s="421" t="s">
        <v>1069</v>
      </c>
      <c r="B23" s="422"/>
      <c r="C23" s="422"/>
    </row>
    <row r="24" spans="1:3">
      <c r="A24" s="425" t="s">
        <v>2751</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Otrokovice&amp;CSO101B Blok B&amp;RD1.4 Zařízení silnoproudé elektrotechniky</oddHeader>
    <oddFooter>&amp;C&amp;P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6" sqref="B6"/>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1168" t="s">
        <v>6</v>
      </c>
      <c r="B1" s="1168" t="s">
        <v>2856</v>
      </c>
    </row>
    <row r="2" spans="1:2">
      <c r="A2" s="1168" t="s">
        <v>2855</v>
      </c>
      <c r="B2" s="1171" t="s">
        <v>4418</v>
      </c>
    </row>
    <row r="3" spans="1:2">
      <c r="A3" s="1168" t="s">
        <v>2853</v>
      </c>
      <c r="B3" s="1169" t="s">
        <v>4419</v>
      </c>
    </row>
    <row r="4" spans="1:2">
      <c r="A4" s="1168" t="s">
        <v>2851</v>
      </c>
      <c r="B4" s="1170" t="s">
        <v>4579</v>
      </c>
    </row>
    <row r="5" spans="1:2">
      <c r="A5" s="1168"/>
      <c r="B5" s="1169" t="s">
        <v>4577</v>
      </c>
    </row>
    <row r="6" spans="1:2">
      <c r="A6" s="1168" t="s">
        <v>2849</v>
      </c>
      <c r="B6" s="1169" t="s">
        <v>2848</v>
      </c>
    </row>
    <row r="7" spans="1:2">
      <c r="A7" s="1168" t="s">
        <v>2847</v>
      </c>
      <c r="B7" s="1169" t="s">
        <v>2901</v>
      </c>
    </row>
    <row r="8" spans="1:2">
      <c r="A8" s="1168" t="s">
        <v>2846</v>
      </c>
      <c r="B8" s="1169" t="s">
        <v>1069</v>
      </c>
    </row>
    <row r="9" spans="1:2">
      <c r="A9" s="1168" t="s">
        <v>2845</v>
      </c>
      <c r="B9" s="1169" t="s">
        <v>1069</v>
      </c>
    </row>
    <row r="10" spans="1:2">
      <c r="A10" s="1168" t="s">
        <v>2844</v>
      </c>
      <c r="B10" s="1169" t="s">
        <v>4422</v>
      </c>
    </row>
    <row r="11" spans="1:2">
      <c r="A11" s="1168" t="s">
        <v>2842</v>
      </c>
      <c r="B11" s="1169" t="s">
        <v>4423</v>
      </c>
    </row>
    <row r="12" spans="1:2">
      <c r="A12" s="1168" t="s">
        <v>2840</v>
      </c>
      <c r="B12" s="1169" t="s">
        <v>4576</v>
      </c>
    </row>
    <row r="13" spans="1:2">
      <c r="A13" s="1168" t="s">
        <v>2838</v>
      </c>
      <c r="B13" s="1169" t="s">
        <v>4425</v>
      </c>
    </row>
    <row r="14" spans="1:2">
      <c r="A14" s="1168" t="s">
        <v>2837</v>
      </c>
      <c r="B14" s="1169" t="s">
        <v>1069</v>
      </c>
    </row>
    <row r="15" spans="1:2">
      <c r="A15" s="1168" t="s">
        <v>2836</v>
      </c>
      <c r="B15" s="1169" t="s">
        <v>2835</v>
      </c>
    </row>
    <row r="16" spans="1:2">
      <c r="A16" s="1168" t="s">
        <v>1069</v>
      </c>
      <c r="B16" s="1167" t="s">
        <v>4438</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Otrokovice&amp;CSO101B BLOK B&amp;RD1.4 Zařízení silnoproudé elektrotechniky</oddHeader>
    <oddFooter>&amp;C&amp;P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topLeftCell="A22" workbookViewId="0">
      <selection activeCell="D7" sqref="D7:D13"/>
    </sheetView>
  </sheetViews>
  <sheetFormatPr defaultRowHeight="12.75"/>
  <cols>
    <col min="1" max="1" width="43.42578125" style="124" customWidth="1"/>
    <col min="2" max="2" width="3.5703125" style="124" customWidth="1"/>
    <col min="3" max="3" width="9.28515625" style="88" customWidth="1"/>
    <col min="4" max="4" width="11.140625" style="88" customWidth="1"/>
    <col min="5" max="5" width="13.7109375" style="88" customWidth="1"/>
    <col min="6" max="6" width="11.28515625" style="88" customWidth="1"/>
    <col min="7" max="7" width="12.5703125" style="88" customWidth="1"/>
    <col min="8" max="8" width="10.28515625" style="88" customWidth="1"/>
    <col min="9" max="9" width="14.5703125" style="88" customWidth="1"/>
    <col min="10" max="10" width="10.85546875" bestFit="1" customWidth="1"/>
    <col min="257" max="257" width="43.42578125" customWidth="1"/>
    <col min="258" max="258" width="3.5703125" customWidth="1"/>
    <col min="259" max="259" width="9.28515625" customWidth="1"/>
    <col min="260" max="260" width="11.140625" customWidth="1"/>
    <col min="261" max="261" width="13.7109375" customWidth="1"/>
    <col min="262" max="262" width="11.28515625" customWidth="1"/>
    <col min="263" max="263" width="12.5703125" customWidth="1"/>
    <col min="264" max="264" width="10.28515625" customWidth="1"/>
    <col min="265" max="265" width="14.5703125" customWidth="1"/>
    <col min="266" max="266" width="10.85546875" bestFit="1" customWidth="1"/>
    <col min="513" max="513" width="43.42578125" customWidth="1"/>
    <col min="514" max="514" width="3.5703125" customWidth="1"/>
    <col min="515" max="515" width="9.28515625" customWidth="1"/>
    <col min="516" max="516" width="11.140625" customWidth="1"/>
    <col min="517" max="517" width="13.7109375" customWidth="1"/>
    <col min="518" max="518" width="11.28515625" customWidth="1"/>
    <col min="519" max="519" width="12.5703125" customWidth="1"/>
    <col min="520" max="520" width="10.28515625" customWidth="1"/>
    <col min="521" max="521" width="14.5703125" customWidth="1"/>
    <col min="522" max="522" width="10.85546875" bestFit="1" customWidth="1"/>
    <col min="769" max="769" width="43.42578125" customWidth="1"/>
    <col min="770" max="770" width="3.5703125" customWidth="1"/>
    <col min="771" max="771" width="9.28515625" customWidth="1"/>
    <col min="772" max="772" width="11.140625" customWidth="1"/>
    <col min="773" max="773" width="13.7109375" customWidth="1"/>
    <col min="774" max="774" width="11.28515625" customWidth="1"/>
    <col min="775" max="775" width="12.5703125" customWidth="1"/>
    <col min="776" max="776" width="10.28515625" customWidth="1"/>
    <col min="777" max="777" width="14.5703125" customWidth="1"/>
    <col min="778" max="778" width="10.85546875" bestFit="1" customWidth="1"/>
    <col min="1025" max="1025" width="43.42578125" customWidth="1"/>
    <col min="1026" max="1026" width="3.5703125" customWidth="1"/>
    <col min="1027" max="1027" width="9.28515625" customWidth="1"/>
    <col min="1028" max="1028" width="11.140625" customWidth="1"/>
    <col min="1029" max="1029" width="13.7109375" customWidth="1"/>
    <col min="1030" max="1030" width="11.28515625" customWidth="1"/>
    <col min="1031" max="1031" width="12.5703125" customWidth="1"/>
    <col min="1032" max="1032" width="10.28515625" customWidth="1"/>
    <col min="1033" max="1033" width="14.5703125" customWidth="1"/>
    <col min="1034" max="1034" width="10.85546875" bestFit="1" customWidth="1"/>
    <col min="1281" max="1281" width="43.42578125" customWidth="1"/>
    <col min="1282" max="1282" width="3.5703125" customWidth="1"/>
    <col min="1283" max="1283" width="9.28515625" customWidth="1"/>
    <col min="1284" max="1284" width="11.140625" customWidth="1"/>
    <col min="1285" max="1285" width="13.7109375" customWidth="1"/>
    <col min="1286" max="1286" width="11.28515625" customWidth="1"/>
    <col min="1287" max="1287" width="12.5703125" customWidth="1"/>
    <col min="1288" max="1288" width="10.28515625" customWidth="1"/>
    <col min="1289" max="1289" width="14.5703125" customWidth="1"/>
    <col min="1290" max="1290" width="10.85546875" bestFit="1" customWidth="1"/>
    <col min="1537" max="1537" width="43.42578125" customWidth="1"/>
    <col min="1538" max="1538" width="3.5703125" customWidth="1"/>
    <col min="1539" max="1539" width="9.28515625" customWidth="1"/>
    <col min="1540" max="1540" width="11.140625" customWidth="1"/>
    <col min="1541" max="1541" width="13.7109375" customWidth="1"/>
    <col min="1542" max="1542" width="11.28515625" customWidth="1"/>
    <col min="1543" max="1543" width="12.5703125" customWidth="1"/>
    <col min="1544" max="1544" width="10.28515625" customWidth="1"/>
    <col min="1545" max="1545" width="14.5703125" customWidth="1"/>
    <col min="1546" max="1546" width="10.85546875" bestFit="1" customWidth="1"/>
    <col min="1793" max="1793" width="43.42578125" customWidth="1"/>
    <col min="1794" max="1794" width="3.5703125" customWidth="1"/>
    <col min="1795" max="1795" width="9.28515625" customWidth="1"/>
    <col min="1796" max="1796" width="11.140625" customWidth="1"/>
    <col min="1797" max="1797" width="13.7109375" customWidth="1"/>
    <col min="1798" max="1798" width="11.28515625" customWidth="1"/>
    <col min="1799" max="1799" width="12.5703125" customWidth="1"/>
    <col min="1800" max="1800" width="10.28515625" customWidth="1"/>
    <col min="1801" max="1801" width="14.5703125" customWidth="1"/>
    <col min="1802" max="1802" width="10.85546875" bestFit="1" customWidth="1"/>
    <col min="2049" max="2049" width="43.42578125" customWidth="1"/>
    <col min="2050" max="2050" width="3.5703125" customWidth="1"/>
    <col min="2051" max="2051" width="9.28515625" customWidth="1"/>
    <col min="2052" max="2052" width="11.140625" customWidth="1"/>
    <col min="2053" max="2053" width="13.7109375" customWidth="1"/>
    <col min="2054" max="2054" width="11.28515625" customWidth="1"/>
    <col min="2055" max="2055" width="12.5703125" customWidth="1"/>
    <col min="2056" max="2056" width="10.28515625" customWidth="1"/>
    <col min="2057" max="2057" width="14.5703125" customWidth="1"/>
    <col min="2058" max="2058" width="10.85546875" bestFit="1" customWidth="1"/>
    <col min="2305" max="2305" width="43.42578125" customWidth="1"/>
    <col min="2306" max="2306" width="3.5703125" customWidth="1"/>
    <col min="2307" max="2307" width="9.28515625" customWidth="1"/>
    <col min="2308" max="2308" width="11.140625" customWidth="1"/>
    <col min="2309" max="2309" width="13.7109375" customWidth="1"/>
    <col min="2310" max="2310" width="11.28515625" customWidth="1"/>
    <col min="2311" max="2311" width="12.5703125" customWidth="1"/>
    <col min="2312" max="2312" width="10.28515625" customWidth="1"/>
    <col min="2313" max="2313" width="14.5703125" customWidth="1"/>
    <col min="2314" max="2314" width="10.85546875" bestFit="1" customWidth="1"/>
    <col min="2561" max="2561" width="43.42578125" customWidth="1"/>
    <col min="2562" max="2562" width="3.5703125" customWidth="1"/>
    <col min="2563" max="2563" width="9.28515625" customWidth="1"/>
    <col min="2564" max="2564" width="11.140625" customWidth="1"/>
    <col min="2565" max="2565" width="13.7109375" customWidth="1"/>
    <col min="2566" max="2566" width="11.28515625" customWidth="1"/>
    <col min="2567" max="2567" width="12.5703125" customWidth="1"/>
    <col min="2568" max="2568" width="10.28515625" customWidth="1"/>
    <col min="2569" max="2569" width="14.5703125" customWidth="1"/>
    <col min="2570" max="2570" width="10.85546875" bestFit="1" customWidth="1"/>
    <col min="2817" max="2817" width="43.42578125" customWidth="1"/>
    <col min="2818" max="2818" width="3.5703125" customWidth="1"/>
    <col min="2819" max="2819" width="9.28515625" customWidth="1"/>
    <col min="2820" max="2820" width="11.140625" customWidth="1"/>
    <col min="2821" max="2821" width="13.7109375" customWidth="1"/>
    <col min="2822" max="2822" width="11.28515625" customWidth="1"/>
    <col min="2823" max="2823" width="12.5703125" customWidth="1"/>
    <col min="2824" max="2824" width="10.28515625" customWidth="1"/>
    <col min="2825" max="2825" width="14.5703125" customWidth="1"/>
    <col min="2826" max="2826" width="10.85546875" bestFit="1" customWidth="1"/>
    <col min="3073" max="3073" width="43.42578125" customWidth="1"/>
    <col min="3074" max="3074" width="3.5703125" customWidth="1"/>
    <col min="3075" max="3075" width="9.28515625" customWidth="1"/>
    <col min="3076" max="3076" width="11.140625" customWidth="1"/>
    <col min="3077" max="3077" width="13.7109375" customWidth="1"/>
    <col min="3078" max="3078" width="11.28515625" customWidth="1"/>
    <col min="3079" max="3079" width="12.5703125" customWidth="1"/>
    <col min="3080" max="3080" width="10.28515625" customWidth="1"/>
    <col min="3081" max="3081" width="14.5703125" customWidth="1"/>
    <col min="3082" max="3082" width="10.85546875" bestFit="1" customWidth="1"/>
    <col min="3329" max="3329" width="43.42578125" customWidth="1"/>
    <col min="3330" max="3330" width="3.5703125" customWidth="1"/>
    <col min="3331" max="3331" width="9.28515625" customWidth="1"/>
    <col min="3332" max="3332" width="11.140625" customWidth="1"/>
    <col min="3333" max="3333" width="13.7109375" customWidth="1"/>
    <col min="3334" max="3334" width="11.28515625" customWidth="1"/>
    <col min="3335" max="3335" width="12.5703125" customWidth="1"/>
    <col min="3336" max="3336" width="10.28515625" customWidth="1"/>
    <col min="3337" max="3337" width="14.5703125" customWidth="1"/>
    <col min="3338" max="3338" width="10.85546875" bestFit="1" customWidth="1"/>
    <col min="3585" max="3585" width="43.42578125" customWidth="1"/>
    <col min="3586" max="3586" width="3.5703125" customWidth="1"/>
    <col min="3587" max="3587" width="9.28515625" customWidth="1"/>
    <col min="3588" max="3588" width="11.140625" customWidth="1"/>
    <col min="3589" max="3589" width="13.7109375" customWidth="1"/>
    <col min="3590" max="3590" width="11.28515625" customWidth="1"/>
    <col min="3591" max="3591" width="12.5703125" customWidth="1"/>
    <col min="3592" max="3592" width="10.28515625" customWidth="1"/>
    <col min="3593" max="3593" width="14.5703125" customWidth="1"/>
    <col min="3594" max="3594" width="10.85546875" bestFit="1" customWidth="1"/>
    <col min="3841" max="3841" width="43.42578125" customWidth="1"/>
    <col min="3842" max="3842" width="3.5703125" customWidth="1"/>
    <col min="3843" max="3843" width="9.28515625" customWidth="1"/>
    <col min="3844" max="3844" width="11.140625" customWidth="1"/>
    <col min="3845" max="3845" width="13.7109375" customWidth="1"/>
    <col min="3846" max="3846" width="11.28515625" customWidth="1"/>
    <col min="3847" max="3847" width="12.5703125" customWidth="1"/>
    <col min="3848" max="3848" width="10.28515625" customWidth="1"/>
    <col min="3849" max="3849" width="14.5703125" customWidth="1"/>
    <col min="3850" max="3850" width="10.85546875" bestFit="1" customWidth="1"/>
    <col min="4097" max="4097" width="43.42578125" customWidth="1"/>
    <col min="4098" max="4098" width="3.5703125" customWidth="1"/>
    <col min="4099" max="4099" width="9.28515625" customWidth="1"/>
    <col min="4100" max="4100" width="11.140625" customWidth="1"/>
    <col min="4101" max="4101" width="13.7109375" customWidth="1"/>
    <col min="4102" max="4102" width="11.28515625" customWidth="1"/>
    <col min="4103" max="4103" width="12.5703125" customWidth="1"/>
    <col min="4104" max="4104" width="10.28515625" customWidth="1"/>
    <col min="4105" max="4105" width="14.5703125" customWidth="1"/>
    <col min="4106" max="4106" width="10.85546875" bestFit="1" customWidth="1"/>
    <col min="4353" max="4353" width="43.42578125" customWidth="1"/>
    <col min="4354" max="4354" width="3.5703125" customWidth="1"/>
    <col min="4355" max="4355" width="9.28515625" customWidth="1"/>
    <col min="4356" max="4356" width="11.140625" customWidth="1"/>
    <col min="4357" max="4357" width="13.7109375" customWidth="1"/>
    <col min="4358" max="4358" width="11.28515625" customWidth="1"/>
    <col min="4359" max="4359" width="12.5703125" customWidth="1"/>
    <col min="4360" max="4360" width="10.28515625" customWidth="1"/>
    <col min="4361" max="4361" width="14.5703125" customWidth="1"/>
    <col min="4362" max="4362" width="10.85546875" bestFit="1" customWidth="1"/>
    <col min="4609" max="4609" width="43.42578125" customWidth="1"/>
    <col min="4610" max="4610" width="3.5703125" customWidth="1"/>
    <col min="4611" max="4611" width="9.28515625" customWidth="1"/>
    <col min="4612" max="4612" width="11.140625" customWidth="1"/>
    <col min="4613" max="4613" width="13.7109375" customWidth="1"/>
    <col min="4614" max="4614" width="11.28515625" customWidth="1"/>
    <col min="4615" max="4615" width="12.5703125" customWidth="1"/>
    <col min="4616" max="4616" width="10.28515625" customWidth="1"/>
    <col min="4617" max="4617" width="14.5703125" customWidth="1"/>
    <col min="4618" max="4618" width="10.85546875" bestFit="1" customWidth="1"/>
    <col min="4865" max="4865" width="43.42578125" customWidth="1"/>
    <col min="4866" max="4866" width="3.5703125" customWidth="1"/>
    <col min="4867" max="4867" width="9.28515625" customWidth="1"/>
    <col min="4868" max="4868" width="11.140625" customWidth="1"/>
    <col min="4869" max="4869" width="13.7109375" customWidth="1"/>
    <col min="4870" max="4870" width="11.28515625" customWidth="1"/>
    <col min="4871" max="4871" width="12.5703125" customWidth="1"/>
    <col min="4872" max="4872" width="10.28515625" customWidth="1"/>
    <col min="4873" max="4873" width="14.5703125" customWidth="1"/>
    <col min="4874" max="4874" width="10.85546875" bestFit="1" customWidth="1"/>
    <col min="5121" max="5121" width="43.42578125" customWidth="1"/>
    <col min="5122" max="5122" width="3.5703125" customWidth="1"/>
    <col min="5123" max="5123" width="9.28515625" customWidth="1"/>
    <col min="5124" max="5124" width="11.140625" customWidth="1"/>
    <col min="5125" max="5125" width="13.7109375" customWidth="1"/>
    <col min="5126" max="5126" width="11.28515625" customWidth="1"/>
    <col min="5127" max="5127" width="12.5703125" customWidth="1"/>
    <col min="5128" max="5128" width="10.28515625" customWidth="1"/>
    <col min="5129" max="5129" width="14.5703125" customWidth="1"/>
    <col min="5130" max="5130" width="10.85546875" bestFit="1" customWidth="1"/>
    <col min="5377" max="5377" width="43.42578125" customWidth="1"/>
    <col min="5378" max="5378" width="3.5703125" customWidth="1"/>
    <col min="5379" max="5379" width="9.28515625" customWidth="1"/>
    <col min="5380" max="5380" width="11.140625" customWidth="1"/>
    <col min="5381" max="5381" width="13.7109375" customWidth="1"/>
    <col min="5382" max="5382" width="11.28515625" customWidth="1"/>
    <col min="5383" max="5383" width="12.5703125" customWidth="1"/>
    <col min="5384" max="5384" width="10.28515625" customWidth="1"/>
    <col min="5385" max="5385" width="14.5703125" customWidth="1"/>
    <col min="5386" max="5386" width="10.85546875" bestFit="1" customWidth="1"/>
    <col min="5633" max="5633" width="43.42578125" customWidth="1"/>
    <col min="5634" max="5634" width="3.5703125" customWidth="1"/>
    <col min="5635" max="5635" width="9.28515625" customWidth="1"/>
    <col min="5636" max="5636" width="11.140625" customWidth="1"/>
    <col min="5637" max="5637" width="13.7109375" customWidth="1"/>
    <col min="5638" max="5638" width="11.28515625" customWidth="1"/>
    <col min="5639" max="5639" width="12.5703125" customWidth="1"/>
    <col min="5640" max="5640" width="10.28515625" customWidth="1"/>
    <col min="5641" max="5641" width="14.5703125" customWidth="1"/>
    <col min="5642" max="5642" width="10.85546875" bestFit="1" customWidth="1"/>
    <col min="5889" max="5889" width="43.42578125" customWidth="1"/>
    <col min="5890" max="5890" width="3.5703125" customWidth="1"/>
    <col min="5891" max="5891" width="9.28515625" customWidth="1"/>
    <col min="5892" max="5892" width="11.140625" customWidth="1"/>
    <col min="5893" max="5893" width="13.7109375" customWidth="1"/>
    <col min="5894" max="5894" width="11.28515625" customWidth="1"/>
    <col min="5895" max="5895" width="12.5703125" customWidth="1"/>
    <col min="5896" max="5896" width="10.28515625" customWidth="1"/>
    <col min="5897" max="5897" width="14.5703125" customWidth="1"/>
    <col min="5898" max="5898" width="10.85546875" bestFit="1" customWidth="1"/>
    <col min="6145" max="6145" width="43.42578125" customWidth="1"/>
    <col min="6146" max="6146" width="3.5703125" customWidth="1"/>
    <col min="6147" max="6147" width="9.28515625" customWidth="1"/>
    <col min="6148" max="6148" width="11.140625" customWidth="1"/>
    <col min="6149" max="6149" width="13.7109375" customWidth="1"/>
    <col min="6150" max="6150" width="11.28515625" customWidth="1"/>
    <col min="6151" max="6151" width="12.5703125" customWidth="1"/>
    <col min="6152" max="6152" width="10.28515625" customWidth="1"/>
    <col min="6153" max="6153" width="14.5703125" customWidth="1"/>
    <col min="6154" max="6154" width="10.85546875" bestFit="1" customWidth="1"/>
    <col min="6401" max="6401" width="43.42578125" customWidth="1"/>
    <col min="6402" max="6402" width="3.5703125" customWidth="1"/>
    <col min="6403" max="6403" width="9.28515625" customWidth="1"/>
    <col min="6404" max="6404" width="11.140625" customWidth="1"/>
    <col min="6405" max="6405" width="13.7109375" customWidth="1"/>
    <col min="6406" max="6406" width="11.28515625" customWidth="1"/>
    <col min="6407" max="6407" width="12.5703125" customWidth="1"/>
    <col min="6408" max="6408" width="10.28515625" customWidth="1"/>
    <col min="6409" max="6409" width="14.5703125" customWidth="1"/>
    <col min="6410" max="6410" width="10.85546875" bestFit="1" customWidth="1"/>
    <col min="6657" max="6657" width="43.42578125" customWidth="1"/>
    <col min="6658" max="6658" width="3.5703125" customWidth="1"/>
    <col min="6659" max="6659" width="9.28515625" customWidth="1"/>
    <col min="6660" max="6660" width="11.140625" customWidth="1"/>
    <col min="6661" max="6661" width="13.7109375" customWidth="1"/>
    <col min="6662" max="6662" width="11.28515625" customWidth="1"/>
    <col min="6663" max="6663" width="12.5703125" customWidth="1"/>
    <col min="6664" max="6664" width="10.28515625" customWidth="1"/>
    <col min="6665" max="6665" width="14.5703125" customWidth="1"/>
    <col min="6666" max="6666" width="10.85546875" bestFit="1" customWidth="1"/>
    <col min="6913" max="6913" width="43.42578125" customWidth="1"/>
    <col min="6914" max="6914" width="3.5703125" customWidth="1"/>
    <col min="6915" max="6915" width="9.28515625" customWidth="1"/>
    <col min="6916" max="6916" width="11.140625" customWidth="1"/>
    <col min="6917" max="6917" width="13.7109375" customWidth="1"/>
    <col min="6918" max="6918" width="11.28515625" customWidth="1"/>
    <col min="6919" max="6919" width="12.5703125" customWidth="1"/>
    <col min="6920" max="6920" width="10.28515625" customWidth="1"/>
    <col min="6921" max="6921" width="14.5703125" customWidth="1"/>
    <col min="6922" max="6922" width="10.85546875" bestFit="1" customWidth="1"/>
    <col min="7169" max="7169" width="43.42578125" customWidth="1"/>
    <col min="7170" max="7170" width="3.5703125" customWidth="1"/>
    <col min="7171" max="7171" width="9.28515625" customWidth="1"/>
    <col min="7172" max="7172" width="11.140625" customWidth="1"/>
    <col min="7173" max="7173" width="13.7109375" customWidth="1"/>
    <col min="7174" max="7174" width="11.28515625" customWidth="1"/>
    <col min="7175" max="7175" width="12.5703125" customWidth="1"/>
    <col min="7176" max="7176" width="10.28515625" customWidth="1"/>
    <col min="7177" max="7177" width="14.5703125" customWidth="1"/>
    <col min="7178" max="7178" width="10.85546875" bestFit="1" customWidth="1"/>
    <col min="7425" max="7425" width="43.42578125" customWidth="1"/>
    <col min="7426" max="7426" width="3.5703125" customWidth="1"/>
    <col min="7427" max="7427" width="9.28515625" customWidth="1"/>
    <col min="7428" max="7428" width="11.140625" customWidth="1"/>
    <col min="7429" max="7429" width="13.7109375" customWidth="1"/>
    <col min="7430" max="7430" width="11.28515625" customWidth="1"/>
    <col min="7431" max="7431" width="12.5703125" customWidth="1"/>
    <col min="7432" max="7432" width="10.28515625" customWidth="1"/>
    <col min="7433" max="7433" width="14.5703125" customWidth="1"/>
    <col min="7434" max="7434" width="10.85546875" bestFit="1" customWidth="1"/>
    <col min="7681" max="7681" width="43.42578125" customWidth="1"/>
    <col min="7682" max="7682" width="3.5703125" customWidth="1"/>
    <col min="7683" max="7683" width="9.28515625" customWidth="1"/>
    <col min="7684" max="7684" width="11.140625" customWidth="1"/>
    <col min="7685" max="7685" width="13.7109375" customWidth="1"/>
    <col min="7686" max="7686" width="11.28515625" customWidth="1"/>
    <col min="7687" max="7687" width="12.5703125" customWidth="1"/>
    <col min="7688" max="7688" width="10.28515625" customWidth="1"/>
    <col min="7689" max="7689" width="14.5703125" customWidth="1"/>
    <col min="7690" max="7690" width="10.85546875" bestFit="1" customWidth="1"/>
    <col min="7937" max="7937" width="43.42578125" customWidth="1"/>
    <col min="7938" max="7938" width="3.5703125" customWidth="1"/>
    <col min="7939" max="7939" width="9.28515625" customWidth="1"/>
    <col min="7940" max="7940" width="11.140625" customWidth="1"/>
    <col min="7941" max="7941" width="13.7109375" customWidth="1"/>
    <col min="7942" max="7942" width="11.28515625" customWidth="1"/>
    <col min="7943" max="7943" width="12.5703125" customWidth="1"/>
    <col min="7944" max="7944" width="10.28515625" customWidth="1"/>
    <col min="7945" max="7945" width="14.5703125" customWidth="1"/>
    <col min="7946" max="7946" width="10.85546875" bestFit="1" customWidth="1"/>
    <col min="8193" max="8193" width="43.42578125" customWidth="1"/>
    <col min="8194" max="8194" width="3.5703125" customWidth="1"/>
    <col min="8195" max="8195" width="9.28515625" customWidth="1"/>
    <col min="8196" max="8196" width="11.140625" customWidth="1"/>
    <col min="8197" max="8197" width="13.7109375" customWidth="1"/>
    <col min="8198" max="8198" width="11.28515625" customWidth="1"/>
    <col min="8199" max="8199" width="12.5703125" customWidth="1"/>
    <col min="8200" max="8200" width="10.28515625" customWidth="1"/>
    <col min="8201" max="8201" width="14.5703125" customWidth="1"/>
    <col min="8202" max="8202" width="10.85546875" bestFit="1" customWidth="1"/>
    <col min="8449" max="8449" width="43.42578125" customWidth="1"/>
    <col min="8450" max="8450" width="3.5703125" customWidth="1"/>
    <col min="8451" max="8451" width="9.28515625" customWidth="1"/>
    <col min="8452" max="8452" width="11.140625" customWidth="1"/>
    <col min="8453" max="8453" width="13.7109375" customWidth="1"/>
    <col min="8454" max="8454" width="11.28515625" customWidth="1"/>
    <col min="8455" max="8455" width="12.5703125" customWidth="1"/>
    <col min="8456" max="8456" width="10.28515625" customWidth="1"/>
    <col min="8457" max="8457" width="14.5703125" customWidth="1"/>
    <col min="8458" max="8458" width="10.85546875" bestFit="1" customWidth="1"/>
    <col min="8705" max="8705" width="43.42578125" customWidth="1"/>
    <col min="8706" max="8706" width="3.5703125" customWidth="1"/>
    <col min="8707" max="8707" width="9.28515625" customWidth="1"/>
    <col min="8708" max="8708" width="11.140625" customWidth="1"/>
    <col min="8709" max="8709" width="13.7109375" customWidth="1"/>
    <col min="8710" max="8710" width="11.28515625" customWidth="1"/>
    <col min="8711" max="8711" width="12.5703125" customWidth="1"/>
    <col min="8712" max="8712" width="10.28515625" customWidth="1"/>
    <col min="8713" max="8713" width="14.5703125" customWidth="1"/>
    <col min="8714" max="8714" width="10.85546875" bestFit="1" customWidth="1"/>
    <col min="8961" max="8961" width="43.42578125" customWidth="1"/>
    <col min="8962" max="8962" width="3.5703125" customWidth="1"/>
    <col min="8963" max="8963" width="9.28515625" customWidth="1"/>
    <col min="8964" max="8964" width="11.140625" customWidth="1"/>
    <col min="8965" max="8965" width="13.7109375" customWidth="1"/>
    <col min="8966" max="8966" width="11.28515625" customWidth="1"/>
    <col min="8967" max="8967" width="12.5703125" customWidth="1"/>
    <col min="8968" max="8968" width="10.28515625" customWidth="1"/>
    <col min="8969" max="8969" width="14.5703125" customWidth="1"/>
    <col min="8970" max="8970" width="10.85546875" bestFit="1" customWidth="1"/>
    <col min="9217" max="9217" width="43.42578125" customWidth="1"/>
    <col min="9218" max="9218" width="3.5703125" customWidth="1"/>
    <col min="9219" max="9219" width="9.28515625" customWidth="1"/>
    <col min="9220" max="9220" width="11.140625" customWidth="1"/>
    <col min="9221" max="9221" width="13.7109375" customWidth="1"/>
    <col min="9222" max="9222" width="11.28515625" customWidth="1"/>
    <col min="9223" max="9223" width="12.5703125" customWidth="1"/>
    <col min="9224" max="9224" width="10.28515625" customWidth="1"/>
    <col min="9225" max="9225" width="14.5703125" customWidth="1"/>
    <col min="9226" max="9226" width="10.85546875" bestFit="1" customWidth="1"/>
    <col min="9473" max="9473" width="43.42578125" customWidth="1"/>
    <col min="9474" max="9474" width="3.5703125" customWidth="1"/>
    <col min="9475" max="9475" width="9.28515625" customWidth="1"/>
    <col min="9476" max="9476" width="11.140625" customWidth="1"/>
    <col min="9477" max="9477" width="13.7109375" customWidth="1"/>
    <col min="9478" max="9478" width="11.28515625" customWidth="1"/>
    <col min="9479" max="9479" width="12.5703125" customWidth="1"/>
    <col min="9480" max="9480" width="10.28515625" customWidth="1"/>
    <col min="9481" max="9481" width="14.5703125" customWidth="1"/>
    <col min="9482" max="9482" width="10.85546875" bestFit="1" customWidth="1"/>
    <col min="9729" max="9729" width="43.42578125" customWidth="1"/>
    <col min="9730" max="9730" width="3.5703125" customWidth="1"/>
    <col min="9731" max="9731" width="9.28515625" customWidth="1"/>
    <col min="9732" max="9732" width="11.140625" customWidth="1"/>
    <col min="9733" max="9733" width="13.7109375" customWidth="1"/>
    <col min="9734" max="9734" width="11.28515625" customWidth="1"/>
    <col min="9735" max="9735" width="12.5703125" customWidth="1"/>
    <col min="9736" max="9736" width="10.28515625" customWidth="1"/>
    <col min="9737" max="9737" width="14.5703125" customWidth="1"/>
    <col min="9738" max="9738" width="10.85546875" bestFit="1" customWidth="1"/>
    <col min="9985" max="9985" width="43.42578125" customWidth="1"/>
    <col min="9986" max="9986" width="3.5703125" customWidth="1"/>
    <col min="9987" max="9987" width="9.28515625" customWidth="1"/>
    <col min="9988" max="9988" width="11.140625" customWidth="1"/>
    <col min="9989" max="9989" width="13.7109375" customWidth="1"/>
    <col min="9990" max="9990" width="11.28515625" customWidth="1"/>
    <col min="9991" max="9991" width="12.5703125" customWidth="1"/>
    <col min="9992" max="9992" width="10.28515625" customWidth="1"/>
    <col min="9993" max="9993" width="14.5703125" customWidth="1"/>
    <col min="9994" max="9994" width="10.85546875" bestFit="1" customWidth="1"/>
    <col min="10241" max="10241" width="43.42578125" customWidth="1"/>
    <col min="10242" max="10242" width="3.5703125" customWidth="1"/>
    <col min="10243" max="10243" width="9.28515625" customWidth="1"/>
    <col min="10244" max="10244" width="11.140625" customWidth="1"/>
    <col min="10245" max="10245" width="13.7109375" customWidth="1"/>
    <col min="10246" max="10246" width="11.28515625" customWidth="1"/>
    <col min="10247" max="10247" width="12.5703125" customWidth="1"/>
    <col min="10248" max="10248" width="10.28515625" customWidth="1"/>
    <col min="10249" max="10249" width="14.5703125" customWidth="1"/>
    <col min="10250" max="10250" width="10.85546875" bestFit="1" customWidth="1"/>
    <col min="10497" max="10497" width="43.42578125" customWidth="1"/>
    <col min="10498" max="10498" width="3.5703125" customWidth="1"/>
    <col min="10499" max="10499" width="9.28515625" customWidth="1"/>
    <col min="10500" max="10500" width="11.140625" customWidth="1"/>
    <col min="10501" max="10501" width="13.7109375" customWidth="1"/>
    <col min="10502" max="10502" width="11.28515625" customWidth="1"/>
    <col min="10503" max="10503" width="12.5703125" customWidth="1"/>
    <col min="10504" max="10504" width="10.28515625" customWidth="1"/>
    <col min="10505" max="10505" width="14.5703125" customWidth="1"/>
    <col min="10506" max="10506" width="10.85546875" bestFit="1" customWidth="1"/>
    <col min="10753" max="10753" width="43.42578125" customWidth="1"/>
    <col min="10754" max="10754" width="3.5703125" customWidth="1"/>
    <col min="10755" max="10755" width="9.28515625" customWidth="1"/>
    <col min="10756" max="10756" width="11.140625" customWidth="1"/>
    <col min="10757" max="10757" width="13.7109375" customWidth="1"/>
    <col min="10758" max="10758" width="11.28515625" customWidth="1"/>
    <col min="10759" max="10759" width="12.5703125" customWidth="1"/>
    <col min="10760" max="10760" width="10.28515625" customWidth="1"/>
    <col min="10761" max="10761" width="14.5703125" customWidth="1"/>
    <col min="10762" max="10762" width="10.85546875" bestFit="1" customWidth="1"/>
    <col min="11009" max="11009" width="43.42578125" customWidth="1"/>
    <col min="11010" max="11010" width="3.5703125" customWidth="1"/>
    <col min="11011" max="11011" width="9.28515625" customWidth="1"/>
    <col min="11012" max="11012" width="11.140625" customWidth="1"/>
    <col min="11013" max="11013" width="13.7109375" customWidth="1"/>
    <col min="11014" max="11014" width="11.28515625" customWidth="1"/>
    <col min="11015" max="11015" width="12.5703125" customWidth="1"/>
    <col min="11016" max="11016" width="10.28515625" customWidth="1"/>
    <col min="11017" max="11017" width="14.5703125" customWidth="1"/>
    <col min="11018" max="11018" width="10.85546875" bestFit="1" customWidth="1"/>
    <col min="11265" max="11265" width="43.42578125" customWidth="1"/>
    <col min="11266" max="11266" width="3.5703125" customWidth="1"/>
    <col min="11267" max="11267" width="9.28515625" customWidth="1"/>
    <col min="11268" max="11268" width="11.140625" customWidth="1"/>
    <col min="11269" max="11269" width="13.7109375" customWidth="1"/>
    <col min="11270" max="11270" width="11.28515625" customWidth="1"/>
    <col min="11271" max="11271" width="12.5703125" customWidth="1"/>
    <col min="11272" max="11272" width="10.28515625" customWidth="1"/>
    <col min="11273" max="11273" width="14.5703125" customWidth="1"/>
    <col min="11274" max="11274" width="10.85546875" bestFit="1" customWidth="1"/>
    <col min="11521" max="11521" width="43.42578125" customWidth="1"/>
    <col min="11522" max="11522" width="3.5703125" customWidth="1"/>
    <col min="11523" max="11523" width="9.28515625" customWidth="1"/>
    <col min="11524" max="11524" width="11.140625" customWidth="1"/>
    <col min="11525" max="11525" width="13.7109375" customWidth="1"/>
    <col min="11526" max="11526" width="11.28515625" customWidth="1"/>
    <col min="11527" max="11527" width="12.5703125" customWidth="1"/>
    <col min="11528" max="11528" width="10.28515625" customWidth="1"/>
    <col min="11529" max="11529" width="14.5703125" customWidth="1"/>
    <col min="11530" max="11530" width="10.85546875" bestFit="1" customWidth="1"/>
    <col min="11777" max="11777" width="43.42578125" customWidth="1"/>
    <col min="11778" max="11778" width="3.5703125" customWidth="1"/>
    <col min="11779" max="11779" width="9.28515625" customWidth="1"/>
    <col min="11780" max="11780" width="11.140625" customWidth="1"/>
    <col min="11781" max="11781" width="13.7109375" customWidth="1"/>
    <col min="11782" max="11782" width="11.28515625" customWidth="1"/>
    <col min="11783" max="11783" width="12.5703125" customWidth="1"/>
    <col min="11784" max="11784" width="10.28515625" customWidth="1"/>
    <col min="11785" max="11785" width="14.5703125" customWidth="1"/>
    <col min="11786" max="11786" width="10.85546875" bestFit="1" customWidth="1"/>
    <col min="12033" max="12033" width="43.42578125" customWidth="1"/>
    <col min="12034" max="12034" width="3.5703125" customWidth="1"/>
    <col min="12035" max="12035" width="9.28515625" customWidth="1"/>
    <col min="12036" max="12036" width="11.140625" customWidth="1"/>
    <col min="12037" max="12037" width="13.7109375" customWidth="1"/>
    <col min="12038" max="12038" width="11.28515625" customWidth="1"/>
    <col min="12039" max="12039" width="12.5703125" customWidth="1"/>
    <col min="12040" max="12040" width="10.28515625" customWidth="1"/>
    <col min="12041" max="12041" width="14.5703125" customWidth="1"/>
    <col min="12042" max="12042" width="10.85546875" bestFit="1" customWidth="1"/>
    <col min="12289" max="12289" width="43.42578125" customWidth="1"/>
    <col min="12290" max="12290" width="3.5703125" customWidth="1"/>
    <col min="12291" max="12291" width="9.28515625" customWidth="1"/>
    <col min="12292" max="12292" width="11.140625" customWidth="1"/>
    <col min="12293" max="12293" width="13.7109375" customWidth="1"/>
    <col min="12294" max="12294" width="11.28515625" customWidth="1"/>
    <col min="12295" max="12295" width="12.5703125" customWidth="1"/>
    <col min="12296" max="12296" width="10.28515625" customWidth="1"/>
    <col min="12297" max="12297" width="14.5703125" customWidth="1"/>
    <col min="12298" max="12298" width="10.85546875" bestFit="1" customWidth="1"/>
    <col min="12545" max="12545" width="43.42578125" customWidth="1"/>
    <col min="12546" max="12546" width="3.5703125" customWidth="1"/>
    <col min="12547" max="12547" width="9.28515625" customWidth="1"/>
    <col min="12548" max="12548" width="11.140625" customWidth="1"/>
    <col min="12549" max="12549" width="13.7109375" customWidth="1"/>
    <col min="12550" max="12550" width="11.28515625" customWidth="1"/>
    <col min="12551" max="12551" width="12.5703125" customWidth="1"/>
    <col min="12552" max="12552" width="10.28515625" customWidth="1"/>
    <col min="12553" max="12553" width="14.5703125" customWidth="1"/>
    <col min="12554" max="12554" width="10.85546875" bestFit="1" customWidth="1"/>
    <col min="12801" max="12801" width="43.42578125" customWidth="1"/>
    <col min="12802" max="12802" width="3.5703125" customWidth="1"/>
    <col min="12803" max="12803" width="9.28515625" customWidth="1"/>
    <col min="12804" max="12804" width="11.140625" customWidth="1"/>
    <col min="12805" max="12805" width="13.7109375" customWidth="1"/>
    <col min="12806" max="12806" width="11.28515625" customWidth="1"/>
    <col min="12807" max="12807" width="12.5703125" customWidth="1"/>
    <col min="12808" max="12808" width="10.28515625" customWidth="1"/>
    <col min="12809" max="12809" width="14.5703125" customWidth="1"/>
    <col min="12810" max="12810" width="10.85546875" bestFit="1" customWidth="1"/>
    <col min="13057" max="13057" width="43.42578125" customWidth="1"/>
    <col min="13058" max="13058" width="3.5703125" customWidth="1"/>
    <col min="13059" max="13059" width="9.28515625" customWidth="1"/>
    <col min="13060" max="13060" width="11.140625" customWidth="1"/>
    <col min="13061" max="13061" width="13.7109375" customWidth="1"/>
    <col min="13062" max="13062" width="11.28515625" customWidth="1"/>
    <col min="13063" max="13063" width="12.5703125" customWidth="1"/>
    <col min="13064" max="13064" width="10.28515625" customWidth="1"/>
    <col min="13065" max="13065" width="14.5703125" customWidth="1"/>
    <col min="13066" max="13066" width="10.85546875" bestFit="1" customWidth="1"/>
    <col min="13313" max="13313" width="43.42578125" customWidth="1"/>
    <col min="13314" max="13314" width="3.5703125" customWidth="1"/>
    <col min="13315" max="13315" width="9.28515625" customWidth="1"/>
    <col min="13316" max="13316" width="11.140625" customWidth="1"/>
    <col min="13317" max="13317" width="13.7109375" customWidth="1"/>
    <col min="13318" max="13318" width="11.28515625" customWidth="1"/>
    <col min="13319" max="13319" width="12.5703125" customWidth="1"/>
    <col min="13320" max="13320" width="10.28515625" customWidth="1"/>
    <col min="13321" max="13321" width="14.5703125" customWidth="1"/>
    <col min="13322" max="13322" width="10.85546875" bestFit="1" customWidth="1"/>
    <col min="13569" max="13569" width="43.42578125" customWidth="1"/>
    <col min="13570" max="13570" width="3.5703125" customWidth="1"/>
    <col min="13571" max="13571" width="9.28515625" customWidth="1"/>
    <col min="13572" max="13572" width="11.140625" customWidth="1"/>
    <col min="13573" max="13573" width="13.7109375" customWidth="1"/>
    <col min="13574" max="13574" width="11.28515625" customWidth="1"/>
    <col min="13575" max="13575" width="12.5703125" customWidth="1"/>
    <col min="13576" max="13576" width="10.28515625" customWidth="1"/>
    <col min="13577" max="13577" width="14.5703125" customWidth="1"/>
    <col min="13578" max="13578" width="10.85546875" bestFit="1" customWidth="1"/>
    <col min="13825" max="13825" width="43.42578125" customWidth="1"/>
    <col min="13826" max="13826" width="3.5703125" customWidth="1"/>
    <col min="13827" max="13827" width="9.28515625" customWidth="1"/>
    <col min="13828" max="13828" width="11.140625" customWidth="1"/>
    <col min="13829" max="13829" width="13.7109375" customWidth="1"/>
    <col min="13830" max="13830" width="11.28515625" customWidth="1"/>
    <col min="13831" max="13831" width="12.5703125" customWidth="1"/>
    <col min="13832" max="13832" width="10.28515625" customWidth="1"/>
    <col min="13833" max="13833" width="14.5703125" customWidth="1"/>
    <col min="13834" max="13834" width="10.85546875" bestFit="1" customWidth="1"/>
    <col min="14081" max="14081" width="43.42578125" customWidth="1"/>
    <col min="14082" max="14082" width="3.5703125" customWidth="1"/>
    <col min="14083" max="14083" width="9.28515625" customWidth="1"/>
    <col min="14084" max="14084" width="11.140625" customWidth="1"/>
    <col min="14085" max="14085" width="13.7109375" customWidth="1"/>
    <col min="14086" max="14086" width="11.28515625" customWidth="1"/>
    <col min="14087" max="14087" width="12.5703125" customWidth="1"/>
    <col min="14088" max="14088" width="10.28515625" customWidth="1"/>
    <col min="14089" max="14089" width="14.5703125" customWidth="1"/>
    <col min="14090" max="14090" width="10.85546875" bestFit="1" customWidth="1"/>
    <col min="14337" max="14337" width="43.42578125" customWidth="1"/>
    <col min="14338" max="14338" width="3.5703125" customWidth="1"/>
    <col min="14339" max="14339" width="9.28515625" customWidth="1"/>
    <col min="14340" max="14340" width="11.140625" customWidth="1"/>
    <col min="14341" max="14341" width="13.7109375" customWidth="1"/>
    <col min="14342" max="14342" width="11.28515625" customWidth="1"/>
    <col min="14343" max="14343" width="12.5703125" customWidth="1"/>
    <col min="14344" max="14344" width="10.28515625" customWidth="1"/>
    <col min="14345" max="14345" width="14.5703125" customWidth="1"/>
    <col min="14346" max="14346" width="10.85546875" bestFit="1" customWidth="1"/>
    <col min="14593" max="14593" width="43.42578125" customWidth="1"/>
    <col min="14594" max="14594" width="3.5703125" customWidth="1"/>
    <col min="14595" max="14595" width="9.28515625" customWidth="1"/>
    <col min="14596" max="14596" width="11.140625" customWidth="1"/>
    <col min="14597" max="14597" width="13.7109375" customWidth="1"/>
    <col min="14598" max="14598" width="11.28515625" customWidth="1"/>
    <col min="14599" max="14599" width="12.5703125" customWidth="1"/>
    <col min="14600" max="14600" width="10.28515625" customWidth="1"/>
    <col min="14601" max="14601" width="14.5703125" customWidth="1"/>
    <col min="14602" max="14602" width="10.85546875" bestFit="1" customWidth="1"/>
    <col min="14849" max="14849" width="43.42578125" customWidth="1"/>
    <col min="14850" max="14850" width="3.5703125" customWidth="1"/>
    <col min="14851" max="14851" width="9.28515625" customWidth="1"/>
    <col min="14852" max="14852" width="11.140625" customWidth="1"/>
    <col min="14853" max="14853" width="13.7109375" customWidth="1"/>
    <col min="14854" max="14854" width="11.28515625" customWidth="1"/>
    <col min="14855" max="14855" width="12.5703125" customWidth="1"/>
    <col min="14856" max="14856" width="10.28515625" customWidth="1"/>
    <col min="14857" max="14857" width="14.5703125" customWidth="1"/>
    <col min="14858" max="14858" width="10.85546875" bestFit="1" customWidth="1"/>
    <col min="15105" max="15105" width="43.42578125" customWidth="1"/>
    <col min="15106" max="15106" width="3.5703125" customWidth="1"/>
    <col min="15107" max="15107" width="9.28515625" customWidth="1"/>
    <col min="15108" max="15108" width="11.140625" customWidth="1"/>
    <col min="15109" max="15109" width="13.7109375" customWidth="1"/>
    <col min="15110" max="15110" width="11.28515625" customWidth="1"/>
    <col min="15111" max="15111" width="12.5703125" customWidth="1"/>
    <col min="15112" max="15112" width="10.28515625" customWidth="1"/>
    <col min="15113" max="15113" width="14.5703125" customWidth="1"/>
    <col min="15114" max="15114" width="10.85546875" bestFit="1" customWidth="1"/>
    <col min="15361" max="15361" width="43.42578125" customWidth="1"/>
    <col min="15362" max="15362" width="3.5703125" customWidth="1"/>
    <col min="15363" max="15363" width="9.28515625" customWidth="1"/>
    <col min="15364" max="15364" width="11.140625" customWidth="1"/>
    <col min="15365" max="15365" width="13.7109375" customWidth="1"/>
    <col min="15366" max="15366" width="11.28515625" customWidth="1"/>
    <col min="15367" max="15367" width="12.5703125" customWidth="1"/>
    <col min="15368" max="15368" width="10.28515625" customWidth="1"/>
    <col min="15369" max="15369" width="14.5703125" customWidth="1"/>
    <col min="15370" max="15370" width="10.85546875" bestFit="1" customWidth="1"/>
    <col min="15617" max="15617" width="43.42578125" customWidth="1"/>
    <col min="15618" max="15618" width="3.5703125" customWidth="1"/>
    <col min="15619" max="15619" width="9.28515625" customWidth="1"/>
    <col min="15620" max="15620" width="11.140625" customWidth="1"/>
    <col min="15621" max="15621" width="13.7109375" customWidth="1"/>
    <col min="15622" max="15622" width="11.28515625" customWidth="1"/>
    <col min="15623" max="15623" width="12.5703125" customWidth="1"/>
    <col min="15624" max="15624" width="10.28515625" customWidth="1"/>
    <col min="15625" max="15625" width="14.5703125" customWidth="1"/>
    <col min="15626" max="15626" width="10.85546875" bestFit="1" customWidth="1"/>
    <col min="15873" max="15873" width="43.42578125" customWidth="1"/>
    <col min="15874" max="15874" width="3.5703125" customWidth="1"/>
    <col min="15875" max="15875" width="9.28515625" customWidth="1"/>
    <col min="15876" max="15876" width="11.140625" customWidth="1"/>
    <col min="15877" max="15877" width="13.7109375" customWidth="1"/>
    <col min="15878" max="15878" width="11.28515625" customWidth="1"/>
    <col min="15879" max="15879" width="12.5703125" customWidth="1"/>
    <col min="15880" max="15880" width="10.28515625" customWidth="1"/>
    <col min="15881" max="15881" width="14.5703125" customWidth="1"/>
    <col min="15882" max="15882" width="10.85546875" bestFit="1" customWidth="1"/>
    <col min="16129" max="16129" width="43.42578125" customWidth="1"/>
    <col min="16130" max="16130" width="3.5703125" customWidth="1"/>
    <col min="16131" max="16131" width="9.28515625" customWidth="1"/>
    <col min="16132" max="16132" width="11.140625" customWidth="1"/>
    <col min="16133" max="16133" width="13.7109375" customWidth="1"/>
    <col min="16134" max="16134" width="11.28515625" customWidth="1"/>
    <col min="16135" max="16135" width="12.5703125" customWidth="1"/>
    <col min="16136" max="16136" width="10.28515625" customWidth="1"/>
    <col min="16137" max="16137" width="14.5703125" customWidth="1"/>
    <col min="16138" max="16138" width="10.85546875" bestFit="1" customWidth="1"/>
  </cols>
  <sheetData>
    <row r="1" spans="1:9">
      <c r="A1" s="417" t="s">
        <v>6</v>
      </c>
      <c r="B1" s="417" t="s">
        <v>2811</v>
      </c>
      <c r="C1" s="418" t="s">
        <v>2810</v>
      </c>
      <c r="D1" s="418" t="s">
        <v>2804</v>
      </c>
      <c r="E1" s="418" t="s">
        <v>2809</v>
      </c>
      <c r="F1" s="418" t="s">
        <v>33</v>
      </c>
      <c r="G1" s="418" t="s">
        <v>2807</v>
      </c>
      <c r="H1" s="418" t="s">
        <v>2806</v>
      </c>
      <c r="I1" s="418" t="s">
        <v>1</v>
      </c>
    </row>
    <row r="2" spans="1:9">
      <c r="A2" s="427"/>
      <c r="B2" s="427"/>
      <c r="C2" s="428"/>
      <c r="D2" s="428"/>
      <c r="E2" s="428"/>
      <c r="F2" s="428"/>
      <c r="G2" s="428"/>
      <c r="H2" s="428"/>
      <c r="I2" s="428"/>
    </row>
    <row r="3" spans="1:9">
      <c r="A3" s="425" t="s">
        <v>2858</v>
      </c>
      <c r="B3" s="425" t="s">
        <v>1069</v>
      </c>
      <c r="C3" s="426"/>
      <c r="D3" s="426"/>
      <c r="E3" s="429"/>
      <c r="F3" s="426"/>
      <c r="G3" s="429"/>
      <c r="H3" s="429"/>
      <c r="I3" s="429"/>
    </row>
    <row r="4" spans="1:9">
      <c r="A4" s="425" t="s">
        <v>2859</v>
      </c>
      <c r="B4" s="425" t="s">
        <v>1069</v>
      </c>
      <c r="C4" s="426"/>
      <c r="D4" s="426"/>
      <c r="E4" s="429"/>
      <c r="F4" s="426"/>
      <c r="G4" s="429"/>
      <c r="H4" s="429"/>
      <c r="I4" s="429"/>
    </row>
    <row r="5" spans="1:9">
      <c r="A5" s="425" t="s">
        <v>2860</v>
      </c>
      <c r="B5" s="425"/>
      <c r="C5" s="426"/>
      <c r="D5" s="426"/>
      <c r="E5" s="429"/>
      <c r="F5" s="426"/>
      <c r="G5" s="429"/>
      <c r="H5" s="429"/>
      <c r="I5" s="429"/>
    </row>
    <row r="6" spans="1:9">
      <c r="A6" s="430"/>
      <c r="B6" s="430"/>
      <c r="C6" s="431"/>
      <c r="D6" s="431"/>
      <c r="E6" s="432"/>
      <c r="F6" s="431"/>
      <c r="G6" s="432"/>
      <c r="H6" s="432"/>
      <c r="I6" s="432"/>
    </row>
    <row r="7" spans="1:9">
      <c r="A7" s="425" t="s">
        <v>3318</v>
      </c>
      <c r="B7" s="425" t="s">
        <v>1069</v>
      </c>
      <c r="C7" s="426"/>
      <c r="D7" s="426"/>
      <c r="E7" s="429"/>
      <c r="F7" s="426"/>
      <c r="G7" s="429"/>
      <c r="H7" s="429"/>
      <c r="I7" s="429"/>
    </row>
    <row r="8" spans="1:9">
      <c r="A8" s="430" t="s">
        <v>2862</v>
      </c>
      <c r="B8" s="430"/>
      <c r="C8" s="431"/>
      <c r="D8" s="431"/>
      <c r="E8" s="432"/>
      <c r="F8" s="431"/>
      <c r="G8" s="432"/>
      <c r="H8" s="432"/>
      <c r="I8" s="432"/>
    </row>
    <row r="9" spans="1:9">
      <c r="A9" s="430" t="s">
        <v>2863</v>
      </c>
      <c r="B9" s="421" t="s">
        <v>2193</v>
      </c>
      <c r="C9" s="422">
        <v>1</v>
      </c>
      <c r="D9" s="1193"/>
      <c r="E9" s="422">
        <f>C9*D9</f>
        <v>0</v>
      </c>
      <c r="F9" s="422">
        <v>0</v>
      </c>
      <c r="G9" s="422">
        <f>C9*F9</f>
        <v>0</v>
      </c>
      <c r="H9" s="422">
        <f>D9+F9</f>
        <v>0</v>
      </c>
      <c r="I9" s="422">
        <f>C9*H9</f>
        <v>0</v>
      </c>
    </row>
    <row r="10" spans="1:9">
      <c r="A10" s="430"/>
      <c r="B10" s="430"/>
      <c r="C10" s="431"/>
      <c r="D10" s="431"/>
      <c r="E10" s="432"/>
      <c r="F10" s="431"/>
      <c r="G10" s="432"/>
      <c r="H10" s="432"/>
      <c r="I10" s="432"/>
    </row>
    <row r="11" spans="1:9">
      <c r="A11" s="425" t="s">
        <v>3319</v>
      </c>
      <c r="B11" s="425" t="s">
        <v>1069</v>
      </c>
      <c r="C11" s="426"/>
      <c r="D11" s="426"/>
      <c r="E11" s="429"/>
      <c r="F11" s="426"/>
      <c r="G11" s="429"/>
      <c r="H11" s="429"/>
      <c r="I11" s="429"/>
    </row>
    <row r="12" spans="1:9">
      <c r="A12" s="430" t="s">
        <v>2862</v>
      </c>
      <c r="B12" s="430"/>
      <c r="C12" s="431"/>
      <c r="D12" s="431"/>
      <c r="E12" s="432"/>
      <c r="F12" s="431"/>
      <c r="G12" s="432"/>
      <c r="H12" s="432"/>
      <c r="I12" s="432"/>
    </row>
    <row r="13" spans="1:9">
      <c r="A13" s="430" t="s">
        <v>2865</v>
      </c>
      <c r="B13" s="421" t="s">
        <v>2193</v>
      </c>
      <c r="C13" s="422">
        <v>1</v>
      </c>
      <c r="D13" s="1193"/>
      <c r="E13" s="422">
        <f>C13*D13</f>
        <v>0</v>
      </c>
      <c r="F13" s="422">
        <v>0</v>
      </c>
      <c r="G13" s="422">
        <f>C13*F13</f>
        <v>0</v>
      </c>
      <c r="H13" s="422">
        <f>D13+F13</f>
        <v>0</v>
      </c>
      <c r="I13" s="422">
        <f>C13*H13</f>
        <v>0</v>
      </c>
    </row>
    <row r="14" spans="1:9">
      <c r="A14" s="430"/>
      <c r="B14" s="430"/>
      <c r="C14" s="431"/>
      <c r="D14" s="431"/>
      <c r="E14" s="432"/>
      <c r="F14" s="431"/>
      <c r="G14" s="432"/>
      <c r="H14" s="432"/>
      <c r="I14" s="432"/>
    </row>
    <row r="15" spans="1:9">
      <c r="A15" s="425" t="s">
        <v>3320</v>
      </c>
      <c r="B15" s="425" t="s">
        <v>1069</v>
      </c>
      <c r="C15" s="426"/>
      <c r="D15" s="426"/>
      <c r="E15" s="429"/>
      <c r="F15" s="426"/>
      <c r="G15" s="429"/>
      <c r="H15" s="429"/>
      <c r="I15" s="429"/>
    </row>
    <row r="16" spans="1:9">
      <c r="A16" s="430" t="s">
        <v>2862</v>
      </c>
      <c r="B16" s="430"/>
      <c r="C16" s="431"/>
      <c r="D16" s="431"/>
      <c r="E16" s="432"/>
      <c r="F16" s="431"/>
      <c r="G16" s="432"/>
      <c r="H16" s="432"/>
      <c r="I16" s="432"/>
    </row>
    <row r="17" spans="1:9">
      <c r="A17" s="430" t="s">
        <v>2867</v>
      </c>
      <c r="B17" s="421" t="s">
        <v>2193</v>
      </c>
      <c r="C17" s="422">
        <v>1</v>
      </c>
      <c r="D17" s="1193"/>
      <c r="E17" s="422">
        <f>C17*D17</f>
        <v>0</v>
      </c>
      <c r="F17" s="422">
        <v>0</v>
      </c>
      <c r="G17" s="422">
        <f>C17*F17</f>
        <v>0</v>
      </c>
      <c r="H17" s="422">
        <f>D17+F17</f>
        <v>0</v>
      </c>
      <c r="I17" s="422">
        <f>C17*H17</f>
        <v>0</v>
      </c>
    </row>
    <row r="18" spans="1:9">
      <c r="A18" s="430"/>
      <c r="B18" s="421"/>
      <c r="C18" s="422"/>
      <c r="D18" s="422"/>
      <c r="E18" s="422"/>
      <c r="F18" s="422"/>
      <c r="G18" s="422"/>
      <c r="H18" s="422"/>
      <c r="I18" s="422"/>
    </row>
    <row r="19" spans="1:9">
      <c r="A19" s="425" t="s">
        <v>2868</v>
      </c>
      <c r="B19" s="425" t="s">
        <v>1069</v>
      </c>
      <c r="C19" s="426"/>
      <c r="D19" s="426"/>
      <c r="E19" s="429"/>
      <c r="F19" s="426"/>
      <c r="G19" s="429"/>
      <c r="H19" s="429"/>
      <c r="I19" s="429"/>
    </row>
    <row r="20" spans="1:9">
      <c r="A20" s="430" t="s">
        <v>2862</v>
      </c>
      <c r="B20" s="430"/>
      <c r="C20" s="431"/>
      <c r="D20" s="431"/>
      <c r="E20" s="432"/>
      <c r="F20" s="431"/>
      <c r="G20" s="432"/>
      <c r="H20" s="432"/>
      <c r="I20" s="432"/>
    </row>
    <row r="21" spans="1:9">
      <c r="A21" s="430" t="s">
        <v>2869</v>
      </c>
      <c r="B21" s="421" t="s">
        <v>2193</v>
      </c>
      <c r="C21" s="422">
        <v>4</v>
      </c>
      <c r="D21" s="1193"/>
      <c r="E21" s="422">
        <f>C21*D21</f>
        <v>0</v>
      </c>
      <c r="F21" s="422">
        <v>0</v>
      </c>
      <c r="G21" s="422">
        <f>C21*F21</f>
        <v>0</v>
      </c>
      <c r="H21" s="422">
        <f>D21+F21</f>
        <v>0</v>
      </c>
      <c r="I21" s="422">
        <f>C21*H21</f>
        <v>0</v>
      </c>
    </row>
    <row r="22" spans="1:9">
      <c r="A22" s="430"/>
      <c r="B22" s="421"/>
      <c r="C22" s="422"/>
      <c r="D22" s="422"/>
      <c r="E22" s="422"/>
      <c r="F22" s="422"/>
      <c r="G22" s="422"/>
      <c r="H22" s="422"/>
      <c r="I22" s="422"/>
    </row>
    <row r="23" spans="1:9">
      <c r="A23" s="425" t="s">
        <v>2870</v>
      </c>
      <c r="B23" s="425" t="s">
        <v>1069</v>
      </c>
      <c r="C23" s="426"/>
      <c r="D23" s="426"/>
      <c r="E23" s="429"/>
      <c r="F23" s="426"/>
      <c r="G23" s="429"/>
      <c r="H23" s="429"/>
      <c r="I23" s="429"/>
    </row>
    <row r="24" spans="1:9">
      <c r="A24" s="430" t="s">
        <v>2862</v>
      </c>
      <c r="B24" s="430"/>
      <c r="C24" s="431"/>
      <c r="D24" s="431"/>
      <c r="E24" s="432"/>
      <c r="F24" s="431"/>
      <c r="G24" s="432"/>
      <c r="H24" s="432"/>
      <c r="I24" s="432"/>
    </row>
    <row r="25" spans="1:9">
      <c r="A25" s="430" t="s">
        <v>2871</v>
      </c>
      <c r="B25" s="421" t="s">
        <v>2193</v>
      </c>
      <c r="C25" s="422">
        <v>8</v>
      </c>
      <c r="D25" s="1193"/>
      <c r="E25" s="422">
        <f>C25*D25</f>
        <v>0</v>
      </c>
      <c r="F25" s="422">
        <v>0</v>
      </c>
      <c r="G25" s="422">
        <f>C25*F25</f>
        <v>0</v>
      </c>
      <c r="H25" s="422">
        <f>D25+F25</f>
        <v>0</v>
      </c>
      <c r="I25" s="422">
        <f>C25*H25</f>
        <v>0</v>
      </c>
    </row>
    <row r="26" spans="1:9">
      <c r="A26" s="430"/>
      <c r="B26" s="421"/>
      <c r="C26" s="422"/>
      <c r="D26" s="422"/>
      <c r="E26" s="422"/>
      <c r="F26" s="422"/>
      <c r="G26" s="422"/>
      <c r="H26" s="422"/>
      <c r="I26" s="422"/>
    </row>
    <row r="27" spans="1:9">
      <c r="A27" s="425" t="s">
        <v>2872</v>
      </c>
      <c r="B27" s="425" t="s">
        <v>1069</v>
      </c>
      <c r="C27" s="426"/>
      <c r="D27" s="426"/>
      <c r="E27" s="429"/>
      <c r="F27" s="426"/>
      <c r="G27" s="429"/>
      <c r="H27" s="429"/>
      <c r="I27" s="429"/>
    </row>
    <row r="28" spans="1:9">
      <c r="A28" s="430" t="s">
        <v>2862</v>
      </c>
      <c r="B28" s="430"/>
      <c r="C28" s="431"/>
      <c r="D28" s="431"/>
      <c r="E28" s="432"/>
      <c r="F28" s="431"/>
      <c r="G28" s="432"/>
      <c r="H28" s="432"/>
      <c r="I28" s="432"/>
    </row>
    <row r="29" spans="1:9">
      <c r="A29" s="430" t="s">
        <v>2873</v>
      </c>
      <c r="B29" s="421" t="s">
        <v>2193</v>
      </c>
      <c r="C29" s="422">
        <v>2</v>
      </c>
      <c r="D29" s="1193"/>
      <c r="E29" s="422">
        <f>C29*D29</f>
        <v>0</v>
      </c>
      <c r="F29" s="422">
        <v>0</v>
      </c>
      <c r="G29" s="422">
        <f>C29*F29</f>
        <v>0</v>
      </c>
      <c r="H29" s="422">
        <f>D29+F29</f>
        <v>0</v>
      </c>
      <c r="I29" s="422">
        <f>C29*H29</f>
        <v>0</v>
      </c>
    </row>
    <row r="30" spans="1:9">
      <c r="A30" s="430"/>
      <c r="B30" s="421"/>
      <c r="C30" s="422"/>
      <c r="D30" s="422"/>
      <c r="E30" s="422"/>
      <c r="F30" s="422"/>
      <c r="G30" s="422"/>
      <c r="H30" s="422"/>
      <c r="I30" s="422"/>
    </row>
    <row r="31" spans="1:9">
      <c r="A31" s="425" t="s">
        <v>2874</v>
      </c>
      <c r="B31" s="425" t="s">
        <v>1069</v>
      </c>
      <c r="C31" s="426"/>
      <c r="D31" s="426"/>
      <c r="E31" s="429"/>
      <c r="F31" s="426"/>
      <c r="G31" s="429"/>
      <c r="H31" s="429"/>
      <c r="I31" s="429"/>
    </row>
    <row r="32" spans="1:9">
      <c r="A32" s="430" t="s">
        <v>2862</v>
      </c>
      <c r="B32" s="430"/>
      <c r="C32" s="431"/>
      <c r="D32" s="431"/>
      <c r="E32" s="432"/>
      <c r="F32" s="431"/>
      <c r="G32" s="432"/>
      <c r="H32" s="432"/>
      <c r="I32" s="432"/>
    </row>
    <row r="33" spans="1:9">
      <c r="A33" s="430" t="s">
        <v>2875</v>
      </c>
      <c r="B33" s="421" t="s">
        <v>2193</v>
      </c>
      <c r="C33" s="422">
        <v>1</v>
      </c>
      <c r="D33" s="1193"/>
      <c r="E33" s="422">
        <f>C33*D33</f>
        <v>0</v>
      </c>
      <c r="F33" s="422">
        <v>0</v>
      </c>
      <c r="G33" s="422">
        <f>C33*F33</f>
        <v>0</v>
      </c>
      <c r="H33" s="422">
        <f>D33+F33</f>
        <v>0</v>
      </c>
      <c r="I33" s="422">
        <f>C33*H33</f>
        <v>0</v>
      </c>
    </row>
    <row r="34" spans="1:9">
      <c r="A34" s="430"/>
      <c r="B34" s="421"/>
      <c r="C34" s="422"/>
      <c r="D34" s="422"/>
      <c r="E34" s="422"/>
      <c r="F34" s="422"/>
      <c r="G34" s="422"/>
      <c r="H34" s="422"/>
      <c r="I34" s="422"/>
    </row>
    <row r="35" spans="1:9">
      <c r="A35" s="425" t="s">
        <v>2876</v>
      </c>
      <c r="B35" s="425" t="s">
        <v>1069</v>
      </c>
      <c r="C35" s="426"/>
      <c r="D35" s="426"/>
      <c r="E35" s="429"/>
      <c r="F35" s="426"/>
      <c r="G35" s="429"/>
      <c r="H35" s="429"/>
      <c r="I35" s="429"/>
    </row>
    <row r="36" spans="1:9">
      <c r="A36" s="430" t="s">
        <v>2862</v>
      </c>
      <c r="B36" s="430"/>
      <c r="C36" s="431"/>
      <c r="D36" s="431"/>
      <c r="E36" s="432"/>
      <c r="F36" s="431"/>
      <c r="G36" s="432"/>
      <c r="H36" s="432"/>
      <c r="I36" s="432"/>
    </row>
    <row r="37" spans="1:9">
      <c r="A37" s="430" t="s">
        <v>2877</v>
      </c>
      <c r="B37" s="421" t="s">
        <v>2193</v>
      </c>
      <c r="C37" s="422">
        <v>1</v>
      </c>
      <c r="D37" s="1193"/>
      <c r="E37" s="422">
        <f>C37*D37</f>
        <v>0</v>
      </c>
      <c r="F37" s="422">
        <v>0</v>
      </c>
      <c r="G37" s="422">
        <f>C37*F37</f>
        <v>0</v>
      </c>
      <c r="H37" s="422">
        <f>D37+F37</f>
        <v>0</v>
      </c>
      <c r="I37" s="422">
        <f>C37*H37</f>
        <v>0</v>
      </c>
    </row>
    <row r="38" spans="1:9">
      <c r="A38" s="430"/>
      <c r="B38" s="421"/>
      <c r="C38" s="422"/>
      <c r="D38" s="422"/>
      <c r="E38" s="422"/>
      <c r="F38" s="422"/>
      <c r="G38" s="422"/>
      <c r="H38" s="422"/>
      <c r="I38" s="422"/>
    </row>
    <row r="39" spans="1:9">
      <c r="A39" s="425" t="s">
        <v>2878</v>
      </c>
      <c r="B39" s="425" t="s">
        <v>1069</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2879</v>
      </c>
      <c r="B41" s="425" t="s">
        <v>1069</v>
      </c>
      <c r="C41" s="426"/>
      <c r="D41" s="426"/>
      <c r="E41" s="429"/>
      <c r="F41" s="426"/>
      <c r="G41" s="429"/>
      <c r="H41" s="429"/>
      <c r="I41" s="429"/>
    </row>
    <row r="42" spans="1:9">
      <c r="A42" s="430"/>
      <c r="B42" s="430"/>
      <c r="C42" s="431"/>
      <c r="D42" s="431"/>
      <c r="E42" s="432"/>
      <c r="F42" s="431"/>
      <c r="G42" s="432"/>
      <c r="H42" s="432"/>
      <c r="I42" s="432"/>
    </row>
    <row r="43" spans="1:9">
      <c r="A43" s="433" t="s">
        <v>3321</v>
      </c>
      <c r="B43" s="433" t="s">
        <v>1069</v>
      </c>
      <c r="C43" s="434"/>
      <c r="D43" s="434"/>
      <c r="E43" s="435"/>
      <c r="F43" s="434"/>
      <c r="G43" s="435"/>
      <c r="H43" s="435"/>
      <c r="I43" s="435"/>
    </row>
    <row r="44" spans="1:9">
      <c r="A44" s="421" t="s">
        <v>2881</v>
      </c>
      <c r="B44" s="421" t="s">
        <v>2193</v>
      </c>
      <c r="C44" s="422">
        <v>1</v>
      </c>
      <c r="D44" s="422"/>
      <c r="E44" s="422">
        <f>C44*D44</f>
        <v>0</v>
      </c>
      <c r="F44" s="1193"/>
      <c r="G44" s="422">
        <f>C44*F44</f>
        <v>0</v>
      </c>
      <c r="H44" s="422">
        <f>D44+F44</f>
        <v>0</v>
      </c>
      <c r="I44" s="422">
        <f>C44*H44</f>
        <v>0</v>
      </c>
    </row>
    <row r="45" spans="1:9">
      <c r="A45" s="430"/>
      <c r="B45" s="430"/>
      <c r="C45" s="431"/>
      <c r="D45" s="431"/>
      <c r="E45" s="432"/>
      <c r="F45" s="431"/>
      <c r="G45" s="432"/>
      <c r="H45" s="432"/>
      <c r="I45" s="432"/>
    </row>
    <row r="46" spans="1:9">
      <c r="A46" s="433" t="s">
        <v>3322</v>
      </c>
      <c r="B46" s="433" t="s">
        <v>1069</v>
      </c>
      <c r="C46" s="434"/>
      <c r="D46" s="434"/>
      <c r="E46" s="435"/>
      <c r="F46" s="434"/>
      <c r="G46" s="435"/>
      <c r="H46" s="435"/>
      <c r="I46" s="435"/>
    </row>
    <row r="47" spans="1:9">
      <c r="A47" s="421" t="s">
        <v>2883</v>
      </c>
      <c r="B47" s="421" t="s">
        <v>2193</v>
      </c>
      <c r="C47" s="422">
        <v>1</v>
      </c>
      <c r="D47" s="422"/>
      <c r="E47" s="422">
        <f>C47*D47</f>
        <v>0</v>
      </c>
      <c r="F47" s="1193"/>
      <c r="G47" s="422">
        <f>C47*F47</f>
        <v>0</v>
      </c>
      <c r="H47" s="422">
        <f>D47+F47</f>
        <v>0</v>
      </c>
      <c r="I47" s="422">
        <f>C47*H47</f>
        <v>0</v>
      </c>
    </row>
    <row r="48" spans="1:9">
      <c r="A48" s="421"/>
      <c r="B48" s="421"/>
      <c r="C48" s="422"/>
      <c r="D48" s="422"/>
      <c r="E48" s="422"/>
      <c r="F48" s="422"/>
      <c r="G48" s="422"/>
      <c r="H48" s="422"/>
      <c r="I48" s="422"/>
    </row>
    <row r="49" spans="1:9">
      <c r="A49" s="433" t="s">
        <v>3323</v>
      </c>
      <c r="B49" s="433" t="s">
        <v>1069</v>
      </c>
      <c r="C49" s="434"/>
      <c r="D49" s="434"/>
      <c r="E49" s="435"/>
      <c r="F49" s="434"/>
      <c r="G49" s="435"/>
      <c r="H49" s="435"/>
      <c r="I49" s="435"/>
    </row>
    <row r="50" spans="1:9">
      <c r="A50" s="421" t="s">
        <v>2885</v>
      </c>
      <c r="B50" s="421" t="s">
        <v>2193</v>
      </c>
      <c r="C50" s="422">
        <v>1</v>
      </c>
      <c r="D50" s="422"/>
      <c r="E50" s="422">
        <f>C50*D50</f>
        <v>0</v>
      </c>
      <c r="F50" s="1193"/>
      <c r="G50" s="422">
        <f>C50*F50</f>
        <v>0</v>
      </c>
      <c r="H50" s="422">
        <f>D50+F50</f>
        <v>0</v>
      </c>
      <c r="I50" s="422">
        <f>C50*H50</f>
        <v>0</v>
      </c>
    </row>
    <row r="51" spans="1:9">
      <c r="A51" s="421"/>
      <c r="B51" s="421"/>
      <c r="C51" s="422"/>
      <c r="D51" s="422"/>
      <c r="E51" s="436"/>
      <c r="F51" s="422"/>
      <c r="G51" s="436"/>
      <c r="H51" s="436"/>
      <c r="I51" s="436"/>
    </row>
    <row r="52" spans="1:9">
      <c r="A52" s="433" t="s">
        <v>2886</v>
      </c>
      <c r="B52" s="433" t="s">
        <v>1069</v>
      </c>
      <c r="C52" s="434"/>
      <c r="D52" s="434"/>
      <c r="E52" s="435"/>
      <c r="F52" s="434"/>
      <c r="G52" s="435"/>
      <c r="H52" s="435"/>
      <c r="I52" s="435"/>
    </row>
    <row r="53" spans="1:9">
      <c r="A53" s="421" t="s">
        <v>2887</v>
      </c>
      <c r="B53" s="421" t="s">
        <v>2193</v>
      </c>
      <c r="C53" s="422">
        <v>14</v>
      </c>
      <c r="D53" s="422"/>
      <c r="E53" s="422">
        <f>C53*D53</f>
        <v>0</v>
      </c>
      <c r="F53" s="1193"/>
      <c r="G53" s="422">
        <f>C53*F53</f>
        <v>0</v>
      </c>
      <c r="H53" s="422">
        <f>D53+F53</f>
        <v>0</v>
      </c>
      <c r="I53" s="422">
        <f>C53*H53</f>
        <v>0</v>
      </c>
    </row>
    <row r="54" spans="1:9">
      <c r="A54" s="421"/>
      <c r="B54" s="421"/>
      <c r="C54" s="422"/>
      <c r="D54" s="422"/>
      <c r="E54" s="422"/>
      <c r="F54" s="422"/>
      <c r="G54" s="422"/>
      <c r="H54" s="422"/>
      <c r="I54" s="422"/>
    </row>
    <row r="55" spans="1:9">
      <c r="A55" s="433" t="s">
        <v>2888</v>
      </c>
      <c r="B55" s="433" t="s">
        <v>1069</v>
      </c>
      <c r="C55" s="434"/>
      <c r="D55" s="434"/>
      <c r="E55" s="435"/>
      <c r="F55" s="434"/>
      <c r="G55" s="435"/>
      <c r="H55" s="435"/>
      <c r="I55" s="435"/>
    </row>
    <row r="56" spans="1:9">
      <c r="A56" s="421" t="s">
        <v>2887</v>
      </c>
      <c r="B56" s="421" t="s">
        <v>2193</v>
      </c>
      <c r="C56" s="422">
        <v>1</v>
      </c>
      <c r="D56" s="422"/>
      <c r="E56" s="422">
        <f>C56*D56</f>
        <v>0</v>
      </c>
      <c r="F56" s="1193"/>
      <c r="G56" s="422">
        <f>C56*F56</f>
        <v>0</v>
      </c>
      <c r="H56" s="422">
        <f>D56+F56</f>
        <v>0</v>
      </c>
      <c r="I56" s="422">
        <f>C56*H56</f>
        <v>0</v>
      </c>
    </row>
    <row r="57" spans="1:9">
      <c r="A57" s="421"/>
      <c r="B57" s="421"/>
      <c r="C57" s="422"/>
      <c r="D57" s="422"/>
      <c r="E57" s="422"/>
      <c r="F57" s="422"/>
      <c r="G57" s="422"/>
      <c r="H57" s="422"/>
      <c r="I57" s="422"/>
    </row>
    <row r="58" spans="1:9">
      <c r="A58" s="433" t="s">
        <v>2889</v>
      </c>
      <c r="B58" s="433" t="s">
        <v>1069</v>
      </c>
      <c r="C58" s="434"/>
      <c r="D58" s="434"/>
      <c r="E58" s="435"/>
      <c r="F58" s="434"/>
      <c r="G58" s="435"/>
      <c r="H58" s="435"/>
      <c r="I58" s="435"/>
    </row>
    <row r="59" spans="1:9">
      <c r="A59" s="421" t="s">
        <v>2890</v>
      </c>
      <c r="B59" s="421" t="s">
        <v>2193</v>
      </c>
      <c r="C59" s="422">
        <v>1</v>
      </c>
      <c r="D59" s="422"/>
      <c r="E59" s="422">
        <f>C59*D59</f>
        <v>0</v>
      </c>
      <c r="F59" s="1193"/>
      <c r="G59" s="422">
        <f>C59*F59</f>
        <v>0</v>
      </c>
      <c r="H59" s="422">
        <f>D59+F59</f>
        <v>0</v>
      </c>
      <c r="I59" s="422">
        <f>C59*H59</f>
        <v>0</v>
      </c>
    </row>
    <row r="60" spans="1:9">
      <c r="A60" s="421"/>
      <c r="B60" s="421"/>
      <c r="C60" s="422"/>
      <c r="D60" s="422"/>
      <c r="E60" s="422"/>
      <c r="F60" s="422"/>
      <c r="G60" s="422"/>
      <c r="H60" s="422"/>
      <c r="I60" s="422"/>
    </row>
    <row r="61" spans="1:9">
      <c r="A61" s="433" t="s">
        <v>2891</v>
      </c>
      <c r="B61" s="433" t="s">
        <v>1069</v>
      </c>
      <c r="C61" s="434"/>
      <c r="D61" s="434"/>
      <c r="E61" s="435"/>
      <c r="F61" s="434"/>
      <c r="G61" s="435"/>
      <c r="H61" s="435"/>
      <c r="I61" s="435"/>
    </row>
    <row r="62" spans="1:9">
      <c r="A62" s="437" t="s">
        <v>1069</v>
      </c>
      <c r="B62" s="437" t="s">
        <v>1069</v>
      </c>
      <c r="C62" s="438"/>
      <c r="D62" s="438"/>
      <c r="E62" s="438"/>
      <c r="F62" s="438"/>
      <c r="G62" s="438"/>
      <c r="H62" s="438"/>
      <c r="I62" s="438"/>
    </row>
    <row r="63" spans="1:9">
      <c r="A63" s="439" t="s">
        <v>2892</v>
      </c>
      <c r="B63" s="439" t="s">
        <v>1069</v>
      </c>
      <c r="C63" s="440"/>
      <c r="D63" s="440"/>
      <c r="E63" s="440"/>
      <c r="F63" s="440"/>
      <c r="G63" s="440"/>
      <c r="H63" s="440"/>
      <c r="I63" s="440"/>
    </row>
    <row r="64" spans="1:9">
      <c r="A64" s="439" t="s">
        <v>2893</v>
      </c>
      <c r="B64" s="439"/>
      <c r="C64" s="440"/>
      <c r="D64" s="440"/>
      <c r="E64" s="440"/>
      <c r="F64" s="440"/>
      <c r="G64" s="440"/>
      <c r="H64" s="440"/>
      <c r="I64" s="440"/>
    </row>
    <row r="65" spans="1:9">
      <c r="A65" s="441" t="s">
        <v>2894</v>
      </c>
      <c r="B65" s="441"/>
      <c r="C65" s="442"/>
      <c r="D65" s="442"/>
      <c r="E65" s="442"/>
      <c r="F65" s="442"/>
      <c r="G65" s="442"/>
      <c r="H65" s="442"/>
      <c r="I65" s="442"/>
    </row>
    <row r="66" spans="1:9">
      <c r="A66" s="441" t="s">
        <v>2895</v>
      </c>
      <c r="B66" s="441"/>
      <c r="C66" s="442"/>
      <c r="D66" s="442"/>
      <c r="E66" s="442"/>
      <c r="F66" s="442"/>
      <c r="G66" s="442"/>
      <c r="H66" s="442"/>
      <c r="I66" s="442"/>
    </row>
    <row r="67" spans="1:9">
      <c r="A67" s="437" t="s">
        <v>2896</v>
      </c>
      <c r="B67" s="437" t="s">
        <v>2193</v>
      </c>
      <c r="C67" s="422">
        <v>600</v>
      </c>
      <c r="D67" s="1193"/>
      <c r="E67" s="422">
        <f>C67*D67</f>
        <v>0</v>
      </c>
      <c r="F67" s="422"/>
      <c r="G67" s="422">
        <f>C67*F67</f>
        <v>0</v>
      </c>
      <c r="H67" s="422">
        <f>D67+F67</f>
        <v>0</v>
      </c>
      <c r="I67" s="422">
        <f>C67*H67</f>
        <v>0</v>
      </c>
    </row>
    <row r="68" spans="1:9">
      <c r="A68" s="437" t="s">
        <v>2897</v>
      </c>
      <c r="B68" s="437" t="s">
        <v>2193</v>
      </c>
      <c r="C68" s="422">
        <v>600</v>
      </c>
      <c r="D68" s="422"/>
      <c r="E68" s="422">
        <f>C68*D68</f>
        <v>0</v>
      </c>
      <c r="F68" s="1193"/>
      <c r="G68" s="422">
        <f>C68*F68</f>
        <v>0</v>
      </c>
      <c r="H68" s="422">
        <f>D68+F68</f>
        <v>0</v>
      </c>
      <c r="I68" s="422">
        <f>C68*H68</f>
        <v>0</v>
      </c>
    </row>
    <row r="69" spans="1:9">
      <c r="A69" s="443"/>
      <c r="B69" s="443"/>
      <c r="C69" s="444"/>
      <c r="D69" s="444"/>
      <c r="E69" s="445"/>
      <c r="F69" s="444"/>
      <c r="G69" s="445"/>
      <c r="H69" s="445"/>
      <c r="I69" s="445"/>
    </row>
    <row r="70" spans="1:9">
      <c r="A70" s="446" t="s">
        <v>2898</v>
      </c>
      <c r="B70" s="439" t="s">
        <v>1069</v>
      </c>
      <c r="C70" s="440"/>
      <c r="D70" s="440"/>
      <c r="E70" s="440"/>
      <c r="F70" s="440"/>
      <c r="G70" s="440"/>
      <c r="H70" s="440"/>
      <c r="I70" s="440"/>
    </row>
    <row r="71" spans="1:9">
      <c r="A71" s="439" t="s">
        <v>2899</v>
      </c>
      <c r="B71" s="439" t="s">
        <v>1069</v>
      </c>
      <c r="C71" s="440"/>
      <c r="D71" s="440"/>
      <c r="E71" s="440"/>
      <c r="F71" s="440"/>
      <c r="G71" s="440"/>
      <c r="H71" s="440"/>
      <c r="I71" s="440"/>
    </row>
    <row r="72" spans="1:9">
      <c r="A72" s="439" t="s">
        <v>2900</v>
      </c>
      <c r="B72" s="439" t="s">
        <v>1069</v>
      </c>
      <c r="C72" s="440"/>
      <c r="D72" s="440"/>
      <c r="E72" s="440"/>
      <c r="F72" s="440"/>
      <c r="G72" s="440"/>
      <c r="H72" s="440"/>
      <c r="I72" s="440"/>
    </row>
    <row r="73" spans="1:9">
      <c r="A73" s="441" t="s">
        <v>2901</v>
      </c>
      <c r="B73" s="441" t="s">
        <v>1069</v>
      </c>
      <c r="C73" s="442"/>
      <c r="D73" s="442"/>
      <c r="E73" s="442"/>
      <c r="F73" s="442"/>
      <c r="G73" s="442"/>
      <c r="H73" s="442"/>
      <c r="I73" s="442"/>
    </row>
    <row r="74" spans="1:9">
      <c r="A74" s="437" t="s">
        <v>2902</v>
      </c>
      <c r="B74" s="437" t="s">
        <v>2193</v>
      </c>
      <c r="C74" s="422">
        <v>63</v>
      </c>
      <c r="D74" s="1193"/>
      <c r="E74" s="422">
        <f t="shared" ref="E74:E82" si="0">C74*D74</f>
        <v>0</v>
      </c>
      <c r="F74" s="422"/>
      <c r="G74" s="422">
        <f t="shared" ref="G74:G82" si="1">C74*F74</f>
        <v>0</v>
      </c>
      <c r="H74" s="422">
        <f t="shared" ref="H74:H82" si="2">D74+F74</f>
        <v>0</v>
      </c>
      <c r="I74" s="422">
        <f t="shared" ref="I74:I82" si="3">C74*H74</f>
        <v>0</v>
      </c>
    </row>
    <row r="75" spans="1:9">
      <c r="A75" s="437" t="s">
        <v>2903</v>
      </c>
      <c r="B75" s="437" t="s">
        <v>2193</v>
      </c>
      <c r="C75" s="422">
        <v>63</v>
      </c>
      <c r="D75" s="422"/>
      <c r="E75" s="422">
        <f>C75*D75</f>
        <v>0</v>
      </c>
      <c r="F75" s="1193"/>
      <c r="G75" s="422">
        <f>C75*F75</f>
        <v>0</v>
      </c>
      <c r="H75" s="422">
        <f>D75+F75</f>
        <v>0</v>
      </c>
      <c r="I75" s="422">
        <f>C75*H75</f>
        <v>0</v>
      </c>
    </row>
    <row r="76" spans="1:9">
      <c r="A76" s="437" t="s">
        <v>2904</v>
      </c>
      <c r="B76" s="437" t="s">
        <v>2193</v>
      </c>
      <c r="C76" s="422">
        <v>14</v>
      </c>
      <c r="D76" s="1193"/>
      <c r="E76" s="422">
        <f>C76*D76</f>
        <v>0</v>
      </c>
      <c r="F76" s="422"/>
      <c r="G76" s="422">
        <f>C76*F76</f>
        <v>0</v>
      </c>
      <c r="H76" s="422">
        <f>D76+F76</f>
        <v>0</v>
      </c>
      <c r="I76" s="422">
        <f>C76*H76</f>
        <v>0</v>
      </c>
    </row>
    <row r="77" spans="1:9">
      <c r="A77" s="437" t="s">
        <v>2905</v>
      </c>
      <c r="B77" s="437" t="s">
        <v>2193</v>
      </c>
      <c r="C77" s="422">
        <v>14</v>
      </c>
      <c r="D77" s="422"/>
      <c r="E77" s="422">
        <f>C77*D77</f>
        <v>0</v>
      </c>
      <c r="F77" s="1193"/>
      <c r="G77" s="422">
        <f>C77*F77</f>
        <v>0</v>
      </c>
      <c r="H77" s="422">
        <f>D77+F77</f>
        <v>0</v>
      </c>
      <c r="I77" s="422">
        <f>C77*H77</f>
        <v>0</v>
      </c>
    </row>
    <row r="78" spans="1:9">
      <c r="A78" s="437" t="s">
        <v>2906</v>
      </c>
      <c r="B78" s="437" t="s">
        <v>2193</v>
      </c>
      <c r="C78" s="422">
        <v>30</v>
      </c>
      <c r="D78" s="1193"/>
      <c r="E78" s="422">
        <f t="shared" si="0"/>
        <v>0</v>
      </c>
      <c r="F78" s="422"/>
      <c r="G78" s="422">
        <f t="shared" si="1"/>
        <v>0</v>
      </c>
      <c r="H78" s="422">
        <f t="shared" si="2"/>
        <v>0</v>
      </c>
      <c r="I78" s="422">
        <f t="shared" si="3"/>
        <v>0</v>
      </c>
    </row>
    <row r="79" spans="1:9">
      <c r="A79" s="437" t="s">
        <v>2907</v>
      </c>
      <c r="B79" s="437" t="s">
        <v>2193</v>
      </c>
      <c r="C79" s="422">
        <v>30</v>
      </c>
      <c r="D79" s="422"/>
      <c r="E79" s="422">
        <f>C79*D79</f>
        <v>0</v>
      </c>
      <c r="F79" s="1193"/>
      <c r="G79" s="422">
        <f>C79*F79</f>
        <v>0</v>
      </c>
      <c r="H79" s="422">
        <f>D79+F79</f>
        <v>0</v>
      </c>
      <c r="I79" s="422">
        <f>C79*H79</f>
        <v>0</v>
      </c>
    </row>
    <row r="80" spans="1:9">
      <c r="A80" s="437" t="s">
        <v>2908</v>
      </c>
      <c r="B80" s="437" t="s">
        <v>2193</v>
      </c>
      <c r="C80" s="422">
        <v>17</v>
      </c>
      <c r="D80" s="1193"/>
      <c r="E80" s="422">
        <f t="shared" si="0"/>
        <v>0</v>
      </c>
      <c r="F80" s="422"/>
      <c r="G80" s="422">
        <f t="shared" si="1"/>
        <v>0</v>
      </c>
      <c r="H80" s="422">
        <f t="shared" si="2"/>
        <v>0</v>
      </c>
      <c r="I80" s="422">
        <f t="shared" si="3"/>
        <v>0</v>
      </c>
    </row>
    <row r="81" spans="1:9">
      <c r="A81" s="437" t="s">
        <v>2909</v>
      </c>
      <c r="B81" s="437" t="s">
        <v>2193</v>
      </c>
      <c r="C81" s="422">
        <v>17</v>
      </c>
      <c r="D81" s="422"/>
      <c r="E81" s="422">
        <f>C81*D81</f>
        <v>0</v>
      </c>
      <c r="F81" s="1193"/>
      <c r="G81" s="422">
        <f>C81*F81</f>
        <v>0</v>
      </c>
      <c r="H81" s="422">
        <f>D81+F81</f>
        <v>0</v>
      </c>
      <c r="I81" s="422">
        <f>C81*H81</f>
        <v>0</v>
      </c>
    </row>
    <row r="82" spans="1:9">
      <c r="A82" s="437" t="s">
        <v>2910</v>
      </c>
      <c r="B82" s="437" t="s">
        <v>2193</v>
      </c>
      <c r="C82" s="422">
        <v>2</v>
      </c>
      <c r="D82" s="1193"/>
      <c r="E82" s="422">
        <f t="shared" si="0"/>
        <v>0</v>
      </c>
      <c r="F82" s="422"/>
      <c r="G82" s="422">
        <f t="shared" si="1"/>
        <v>0</v>
      </c>
      <c r="H82" s="422">
        <f t="shared" si="2"/>
        <v>0</v>
      </c>
      <c r="I82" s="422">
        <f t="shared" si="3"/>
        <v>0</v>
      </c>
    </row>
    <row r="83" spans="1:9">
      <c r="A83" s="437" t="s">
        <v>2911</v>
      </c>
      <c r="B83" s="437" t="s">
        <v>2193</v>
      </c>
      <c r="C83" s="422">
        <v>2</v>
      </c>
      <c r="D83" s="422"/>
      <c r="E83" s="422">
        <f>C83*D83</f>
        <v>0</v>
      </c>
      <c r="F83" s="1193"/>
      <c r="G83" s="422">
        <f>C83*F83</f>
        <v>0</v>
      </c>
      <c r="H83" s="422">
        <f>D83+F83</f>
        <v>0</v>
      </c>
      <c r="I83" s="422">
        <f>C83*H83</f>
        <v>0</v>
      </c>
    </row>
    <row r="84" spans="1:9">
      <c r="A84" s="437" t="s">
        <v>2912</v>
      </c>
      <c r="B84" s="437" t="s">
        <v>2193</v>
      </c>
      <c r="C84" s="422">
        <v>32</v>
      </c>
      <c r="D84" s="1193"/>
      <c r="E84" s="422">
        <f>C84*D84</f>
        <v>0</v>
      </c>
      <c r="F84" s="422"/>
      <c r="G84" s="422">
        <f>C84*F84</f>
        <v>0</v>
      </c>
      <c r="H84" s="422">
        <f>D84+F84</f>
        <v>0</v>
      </c>
      <c r="I84" s="422">
        <f>C84*H84</f>
        <v>0</v>
      </c>
    </row>
    <row r="85" spans="1:9">
      <c r="A85" s="437" t="s">
        <v>2913</v>
      </c>
      <c r="B85" s="437" t="s">
        <v>2193</v>
      </c>
      <c r="C85" s="422">
        <v>32</v>
      </c>
      <c r="D85" s="422"/>
      <c r="E85" s="422">
        <f>C85*D85</f>
        <v>0</v>
      </c>
      <c r="F85" s="1193"/>
      <c r="G85" s="422">
        <f>C85*F85</f>
        <v>0</v>
      </c>
      <c r="H85" s="422">
        <f>D85+F85</f>
        <v>0</v>
      </c>
      <c r="I85" s="422">
        <f>C85*H85</f>
        <v>0</v>
      </c>
    </row>
    <row r="86" spans="1:9">
      <c r="A86" s="437" t="s">
        <v>2914</v>
      </c>
      <c r="B86" s="437" t="s">
        <v>2193</v>
      </c>
      <c r="C86" s="422">
        <v>28</v>
      </c>
      <c r="D86" s="1193"/>
      <c r="E86" s="422">
        <f>C86*D86</f>
        <v>0</v>
      </c>
      <c r="F86" s="422"/>
      <c r="G86" s="422">
        <f>C86*F86</f>
        <v>0</v>
      </c>
      <c r="H86" s="422">
        <f>D86+F86</f>
        <v>0</v>
      </c>
      <c r="I86" s="422">
        <f>C86*H86</f>
        <v>0</v>
      </c>
    </row>
    <row r="87" spans="1:9">
      <c r="A87" s="437" t="s">
        <v>2915</v>
      </c>
      <c r="B87" s="437" t="s">
        <v>2193</v>
      </c>
      <c r="C87" s="422">
        <v>28</v>
      </c>
      <c r="D87" s="422"/>
      <c r="E87" s="422">
        <f>C87*D87</f>
        <v>0</v>
      </c>
      <c r="F87" s="1193"/>
      <c r="G87" s="422">
        <f>C87*F87</f>
        <v>0</v>
      </c>
      <c r="H87" s="422">
        <f>D87+F87</f>
        <v>0</v>
      </c>
      <c r="I87" s="422">
        <f>C87*H87</f>
        <v>0</v>
      </c>
    </row>
    <row r="88" spans="1:9">
      <c r="A88" s="437"/>
      <c r="B88" s="437"/>
      <c r="C88" s="422"/>
      <c r="D88" s="422"/>
      <c r="E88" s="422"/>
      <c r="F88" s="422"/>
      <c r="G88" s="422"/>
      <c r="H88" s="422"/>
      <c r="I88" s="422"/>
    </row>
    <row r="89" spans="1:9" ht="32.25">
      <c r="A89" s="447" t="s">
        <v>2916</v>
      </c>
      <c r="B89" s="437" t="s">
        <v>2193</v>
      </c>
      <c r="C89" s="422">
        <v>16</v>
      </c>
      <c r="D89" s="1193"/>
      <c r="E89" s="422">
        <f>C89*D89</f>
        <v>0</v>
      </c>
      <c r="F89" s="422"/>
      <c r="G89" s="422">
        <f>C89*F89</f>
        <v>0</v>
      </c>
      <c r="H89" s="422">
        <f>D89+F89</f>
        <v>0</v>
      </c>
      <c r="I89" s="422">
        <f>C89*H89</f>
        <v>0</v>
      </c>
    </row>
    <row r="90" spans="1:9" ht="32.25">
      <c r="A90" s="447" t="s">
        <v>2917</v>
      </c>
      <c r="B90" s="437" t="s">
        <v>2193</v>
      </c>
      <c r="C90" s="422">
        <v>16</v>
      </c>
      <c r="D90" s="422"/>
      <c r="E90" s="422">
        <f>C90*D90</f>
        <v>0</v>
      </c>
      <c r="F90" s="1193"/>
      <c r="G90" s="422">
        <f>C90*F90</f>
        <v>0</v>
      </c>
      <c r="H90" s="422">
        <f>D90+F90</f>
        <v>0</v>
      </c>
      <c r="I90" s="422">
        <f>C90*H90</f>
        <v>0</v>
      </c>
    </row>
    <row r="91" spans="1:9">
      <c r="A91" s="447"/>
      <c r="B91" s="437"/>
      <c r="C91" s="422"/>
      <c r="D91" s="422"/>
      <c r="E91" s="422"/>
      <c r="F91" s="422"/>
      <c r="G91" s="422"/>
      <c r="H91" s="422"/>
      <c r="I91" s="422"/>
    </row>
    <row r="92" spans="1:9" ht="32.25">
      <c r="A92" s="447" t="s">
        <v>2918</v>
      </c>
      <c r="B92" s="437" t="s">
        <v>2193</v>
      </c>
      <c r="C92" s="422">
        <v>2</v>
      </c>
      <c r="D92" s="1193"/>
      <c r="E92" s="422">
        <f>C92*D92</f>
        <v>0</v>
      </c>
      <c r="F92" s="422"/>
      <c r="G92" s="422">
        <f>C92*F92</f>
        <v>0</v>
      </c>
      <c r="H92" s="422">
        <f>D92+F92</f>
        <v>0</v>
      </c>
      <c r="I92" s="422">
        <f>C92*H92</f>
        <v>0</v>
      </c>
    </row>
    <row r="93" spans="1:9" ht="21.75">
      <c r="A93" s="447" t="s">
        <v>2919</v>
      </c>
      <c r="B93" s="437" t="s">
        <v>2193</v>
      </c>
      <c r="C93" s="422">
        <v>2</v>
      </c>
      <c r="D93" s="422"/>
      <c r="E93" s="422">
        <f>C93*D93</f>
        <v>0</v>
      </c>
      <c r="F93" s="1193"/>
      <c r="G93" s="422">
        <f>C93*F93</f>
        <v>0</v>
      </c>
      <c r="H93" s="422">
        <f>D93+F93</f>
        <v>0</v>
      </c>
      <c r="I93" s="422">
        <f>C93*H93</f>
        <v>0</v>
      </c>
    </row>
    <row r="94" spans="1:9">
      <c r="A94" s="447"/>
      <c r="B94" s="437"/>
      <c r="C94" s="422"/>
      <c r="D94" s="422"/>
      <c r="E94" s="422"/>
      <c r="F94" s="422"/>
      <c r="G94" s="422"/>
      <c r="H94" s="422"/>
      <c r="I94" s="422"/>
    </row>
    <row r="95" spans="1:9" ht="32.25">
      <c r="A95" s="447" t="s">
        <v>2920</v>
      </c>
      <c r="B95" s="437" t="s">
        <v>2193</v>
      </c>
      <c r="C95" s="422">
        <v>1</v>
      </c>
      <c r="D95" s="1193"/>
      <c r="E95" s="422">
        <f>C95*D95</f>
        <v>0</v>
      </c>
      <c r="F95" s="422"/>
      <c r="G95" s="422">
        <f>C95*F95</f>
        <v>0</v>
      </c>
      <c r="H95" s="422">
        <f>D95+F95</f>
        <v>0</v>
      </c>
      <c r="I95" s="422">
        <f>C95*H95</f>
        <v>0</v>
      </c>
    </row>
    <row r="96" spans="1:9" ht="21.75">
      <c r="A96" s="447" t="s">
        <v>2921</v>
      </c>
      <c r="B96" s="437" t="s">
        <v>2193</v>
      </c>
      <c r="C96" s="422">
        <v>1</v>
      </c>
      <c r="D96" s="422"/>
      <c r="E96" s="422">
        <f>C96*D96</f>
        <v>0</v>
      </c>
      <c r="F96" s="1193"/>
      <c r="G96" s="422">
        <f>C96*F96</f>
        <v>0</v>
      </c>
      <c r="H96" s="422">
        <f>D96+F96</f>
        <v>0</v>
      </c>
      <c r="I96" s="422">
        <f>C96*H96</f>
        <v>0</v>
      </c>
    </row>
    <row r="97" spans="1:9">
      <c r="A97" s="447"/>
      <c r="B97" s="437"/>
      <c r="C97" s="422"/>
      <c r="D97" s="422"/>
      <c r="E97" s="422"/>
      <c r="F97" s="422"/>
      <c r="G97" s="422"/>
      <c r="H97" s="422"/>
      <c r="I97" s="422"/>
    </row>
    <row r="98" spans="1:9" ht="32.25">
      <c r="A98" s="447" t="s">
        <v>2922</v>
      </c>
      <c r="B98" s="437" t="s">
        <v>2193</v>
      </c>
      <c r="C98" s="422">
        <v>8</v>
      </c>
      <c r="D98" s="1193"/>
      <c r="E98" s="422">
        <f>C98*D98</f>
        <v>0</v>
      </c>
      <c r="F98" s="422"/>
      <c r="G98" s="422">
        <f>C98*F98</f>
        <v>0</v>
      </c>
      <c r="H98" s="422">
        <f>D98+F98</f>
        <v>0</v>
      </c>
      <c r="I98" s="422">
        <f>C98*H98</f>
        <v>0</v>
      </c>
    </row>
    <row r="99" spans="1:9" ht="32.25">
      <c r="A99" s="447" t="s">
        <v>2923</v>
      </c>
      <c r="B99" s="437" t="s">
        <v>2193</v>
      </c>
      <c r="C99" s="422">
        <v>8</v>
      </c>
      <c r="D99" s="422"/>
      <c r="E99" s="422">
        <f>C99*D99</f>
        <v>0</v>
      </c>
      <c r="F99" s="1193"/>
      <c r="G99" s="422">
        <f>C99*F99</f>
        <v>0</v>
      </c>
      <c r="H99" s="422">
        <f>D99+F99</f>
        <v>0</v>
      </c>
      <c r="I99" s="422">
        <f>C99*H99</f>
        <v>0</v>
      </c>
    </row>
    <row r="100" spans="1:9">
      <c r="A100" s="437"/>
      <c r="B100" s="437"/>
      <c r="C100" s="422"/>
      <c r="D100" s="422"/>
      <c r="E100" s="422"/>
      <c r="F100" s="422"/>
      <c r="G100" s="422"/>
      <c r="H100" s="422"/>
      <c r="I100" s="422"/>
    </row>
    <row r="101" spans="1:9">
      <c r="A101" s="439" t="s">
        <v>2924</v>
      </c>
      <c r="B101" s="439" t="s">
        <v>1069</v>
      </c>
      <c r="C101" s="440"/>
      <c r="D101" s="440"/>
      <c r="E101" s="440"/>
      <c r="F101" s="440"/>
      <c r="G101" s="440"/>
      <c r="H101" s="440"/>
      <c r="I101" s="440"/>
    </row>
    <row r="102" spans="1:9">
      <c r="A102" s="439" t="s">
        <v>2925</v>
      </c>
      <c r="B102" s="439" t="s">
        <v>1069</v>
      </c>
      <c r="C102" s="440"/>
      <c r="D102" s="440"/>
      <c r="E102" s="440"/>
      <c r="F102" s="440"/>
      <c r="G102" s="440"/>
      <c r="H102" s="440"/>
      <c r="I102" s="440"/>
    </row>
    <row r="103" spans="1:9">
      <c r="A103" s="441"/>
      <c r="B103" s="441"/>
      <c r="C103" s="442"/>
      <c r="D103" s="442"/>
      <c r="E103" s="442"/>
      <c r="F103" s="442"/>
      <c r="G103" s="442"/>
      <c r="H103" s="442"/>
      <c r="I103" s="442"/>
    </row>
    <row r="104" spans="1:9">
      <c r="A104" s="437" t="s">
        <v>2926</v>
      </c>
      <c r="B104" s="437" t="s">
        <v>2193</v>
      </c>
      <c r="C104" s="422">
        <v>296</v>
      </c>
      <c r="D104" s="1193"/>
      <c r="E104" s="422">
        <f t="shared" ref="E104:E109" si="4">C104*D104</f>
        <v>0</v>
      </c>
      <c r="F104" s="422"/>
      <c r="G104" s="422">
        <f t="shared" ref="G104:G109" si="5">C104*F104</f>
        <v>0</v>
      </c>
      <c r="H104" s="422">
        <f t="shared" ref="H104:H109" si="6">D104+F104</f>
        <v>0</v>
      </c>
      <c r="I104" s="422">
        <f t="shared" ref="I104:I109" si="7">C104*H104</f>
        <v>0</v>
      </c>
    </row>
    <row r="105" spans="1:9">
      <c r="A105" s="437" t="s">
        <v>2927</v>
      </c>
      <c r="B105" s="437" t="s">
        <v>2193</v>
      </c>
      <c r="C105" s="422">
        <v>296</v>
      </c>
      <c r="D105" s="422"/>
      <c r="E105" s="422">
        <f t="shared" si="4"/>
        <v>0</v>
      </c>
      <c r="F105" s="1193"/>
      <c r="G105" s="422">
        <f t="shared" si="5"/>
        <v>0</v>
      </c>
      <c r="H105" s="422">
        <f t="shared" si="6"/>
        <v>0</v>
      </c>
      <c r="I105" s="422">
        <f t="shared" si="7"/>
        <v>0</v>
      </c>
    </row>
    <row r="106" spans="1:9">
      <c r="A106" s="437" t="s">
        <v>2928</v>
      </c>
      <c r="B106" s="437" t="s">
        <v>2193</v>
      </c>
      <c r="C106" s="422">
        <v>10</v>
      </c>
      <c r="D106" s="1193"/>
      <c r="E106" s="422">
        <f t="shared" si="4"/>
        <v>0</v>
      </c>
      <c r="F106" s="422"/>
      <c r="G106" s="422">
        <f t="shared" si="5"/>
        <v>0</v>
      </c>
      <c r="H106" s="422">
        <f t="shared" si="6"/>
        <v>0</v>
      </c>
      <c r="I106" s="422">
        <f t="shared" si="7"/>
        <v>0</v>
      </c>
    </row>
    <row r="107" spans="1:9">
      <c r="A107" s="437" t="s">
        <v>2929</v>
      </c>
      <c r="B107" s="437" t="s">
        <v>2193</v>
      </c>
      <c r="C107" s="422">
        <v>10</v>
      </c>
      <c r="D107" s="422"/>
      <c r="E107" s="422">
        <f t="shared" si="4"/>
        <v>0</v>
      </c>
      <c r="F107" s="1193"/>
      <c r="G107" s="422">
        <f t="shared" si="5"/>
        <v>0</v>
      </c>
      <c r="H107" s="422">
        <f t="shared" si="6"/>
        <v>0</v>
      </c>
      <c r="I107" s="422">
        <f t="shared" si="7"/>
        <v>0</v>
      </c>
    </row>
    <row r="108" spans="1:9">
      <c r="A108" s="437" t="s">
        <v>2930</v>
      </c>
      <c r="B108" s="437" t="s">
        <v>2193</v>
      </c>
      <c r="C108" s="422">
        <v>26</v>
      </c>
      <c r="D108" s="1193"/>
      <c r="E108" s="422">
        <f t="shared" si="4"/>
        <v>0</v>
      </c>
      <c r="F108" s="422"/>
      <c r="G108" s="422">
        <f t="shared" si="5"/>
        <v>0</v>
      </c>
      <c r="H108" s="422">
        <f t="shared" si="6"/>
        <v>0</v>
      </c>
      <c r="I108" s="422">
        <f t="shared" si="7"/>
        <v>0</v>
      </c>
    </row>
    <row r="109" spans="1:9">
      <c r="A109" s="437" t="s">
        <v>2931</v>
      </c>
      <c r="B109" s="437" t="s">
        <v>2193</v>
      </c>
      <c r="C109" s="422">
        <v>26</v>
      </c>
      <c r="D109" s="422"/>
      <c r="E109" s="422">
        <f t="shared" si="4"/>
        <v>0</v>
      </c>
      <c r="F109" s="1193"/>
      <c r="G109" s="422">
        <f t="shared" si="5"/>
        <v>0</v>
      </c>
      <c r="H109" s="422">
        <f t="shared" si="6"/>
        <v>0</v>
      </c>
      <c r="I109" s="422">
        <f t="shared" si="7"/>
        <v>0</v>
      </c>
    </row>
    <row r="110" spans="1:9">
      <c r="A110" s="437"/>
      <c r="B110" s="437"/>
      <c r="C110" s="422"/>
      <c r="D110" s="422"/>
      <c r="E110" s="422"/>
      <c r="F110" s="422"/>
      <c r="G110" s="422"/>
      <c r="H110" s="422"/>
      <c r="I110" s="422"/>
    </row>
    <row r="111" spans="1:9">
      <c r="A111" s="433" t="s">
        <v>2932</v>
      </c>
      <c r="B111" s="433" t="s">
        <v>1069</v>
      </c>
      <c r="C111" s="434"/>
      <c r="D111" s="434"/>
      <c r="E111" s="435"/>
      <c r="F111" s="434"/>
      <c r="G111" s="435"/>
      <c r="H111" s="435"/>
      <c r="I111" s="435"/>
    </row>
    <row r="112" spans="1:9">
      <c r="A112" s="433" t="s">
        <v>2933</v>
      </c>
      <c r="B112" s="433" t="s">
        <v>1069</v>
      </c>
      <c r="C112" s="434"/>
      <c r="D112" s="434"/>
      <c r="E112" s="435"/>
      <c r="F112" s="434"/>
      <c r="G112" s="435"/>
      <c r="H112" s="435"/>
      <c r="I112" s="435"/>
    </row>
    <row r="113" spans="1:9">
      <c r="A113" s="421" t="s">
        <v>2934</v>
      </c>
      <c r="B113" s="421" t="s">
        <v>2193</v>
      </c>
      <c r="C113" s="422">
        <v>550</v>
      </c>
      <c r="D113" s="1193"/>
      <c r="E113" s="422">
        <f>C113*D113</f>
        <v>0</v>
      </c>
      <c r="F113" s="422"/>
      <c r="G113" s="422">
        <f>C113*F113</f>
        <v>0</v>
      </c>
      <c r="H113" s="422">
        <f>D113+F113</f>
        <v>0</v>
      </c>
      <c r="I113" s="422">
        <f>C113*H113</f>
        <v>0</v>
      </c>
    </row>
    <row r="114" spans="1:9">
      <c r="A114" s="421" t="s">
        <v>2935</v>
      </c>
      <c r="B114" s="421" t="s">
        <v>2193</v>
      </c>
      <c r="C114" s="422">
        <v>550</v>
      </c>
      <c r="D114" s="422"/>
      <c r="E114" s="422">
        <f>C114*D114</f>
        <v>0</v>
      </c>
      <c r="F114" s="1193"/>
      <c r="G114" s="422">
        <f>C114*F114</f>
        <v>0</v>
      </c>
      <c r="H114" s="422">
        <f>D114+F114</f>
        <v>0</v>
      </c>
      <c r="I114" s="422">
        <f>C114*H114</f>
        <v>0</v>
      </c>
    </row>
    <row r="115" spans="1:9">
      <c r="A115" s="437"/>
      <c r="B115" s="437"/>
      <c r="C115" s="422"/>
      <c r="D115" s="422"/>
      <c r="E115" s="422"/>
      <c r="F115" s="422"/>
      <c r="G115" s="422"/>
      <c r="H115" s="422"/>
      <c r="I115" s="422"/>
    </row>
    <row r="116" spans="1:9">
      <c r="A116" s="446" t="s">
        <v>2898</v>
      </c>
      <c r="B116" s="439" t="s">
        <v>1069</v>
      </c>
      <c r="C116" s="440"/>
      <c r="D116" s="440"/>
      <c r="E116" s="440"/>
      <c r="F116" s="440"/>
      <c r="G116" s="440"/>
      <c r="H116" s="440"/>
      <c r="I116" s="440"/>
    </row>
    <row r="117" spans="1:9">
      <c r="A117" s="437" t="s">
        <v>2936</v>
      </c>
      <c r="B117" s="437"/>
      <c r="C117" s="438"/>
      <c r="D117" s="438"/>
      <c r="E117" s="438"/>
      <c r="F117" s="438"/>
      <c r="G117" s="438"/>
      <c r="H117" s="438"/>
      <c r="I117" s="438"/>
    </row>
    <row r="118" spans="1:9">
      <c r="A118" s="437" t="s">
        <v>1069</v>
      </c>
      <c r="B118" s="437" t="s">
        <v>1069</v>
      </c>
      <c r="C118" s="438"/>
      <c r="D118" s="438"/>
      <c r="E118" s="438"/>
      <c r="F118" s="438"/>
      <c r="G118" s="438"/>
      <c r="H118" s="438"/>
      <c r="I118" s="438"/>
    </row>
    <row r="119" spans="1:9">
      <c r="A119" s="439" t="s">
        <v>2937</v>
      </c>
      <c r="B119" s="439" t="s">
        <v>1069</v>
      </c>
      <c r="C119" s="440"/>
      <c r="D119" s="440"/>
      <c r="E119" s="440"/>
      <c r="F119" s="440"/>
      <c r="G119" s="440"/>
      <c r="H119" s="440"/>
      <c r="I119" s="440"/>
    </row>
    <row r="120" spans="1:9">
      <c r="A120" s="439" t="s">
        <v>2938</v>
      </c>
      <c r="B120" s="439" t="s">
        <v>1069</v>
      </c>
      <c r="C120" s="440"/>
      <c r="D120" s="440"/>
      <c r="E120" s="440"/>
      <c r="F120" s="440"/>
      <c r="G120" s="440"/>
      <c r="H120" s="440"/>
      <c r="I120" s="440"/>
    </row>
    <row r="121" spans="1:9">
      <c r="A121" s="437" t="s">
        <v>2906</v>
      </c>
      <c r="B121" s="437" t="s">
        <v>2193</v>
      </c>
      <c r="C121" s="422">
        <v>1</v>
      </c>
      <c r="D121" s="1193"/>
      <c r="E121" s="422">
        <f>C121*D121</f>
        <v>0</v>
      </c>
      <c r="F121" s="422"/>
      <c r="G121" s="422">
        <f>C121*F121</f>
        <v>0</v>
      </c>
      <c r="H121" s="422">
        <f>D121+F121</f>
        <v>0</v>
      </c>
      <c r="I121" s="422">
        <f>C121*H121</f>
        <v>0</v>
      </c>
    </row>
    <row r="122" spans="1:9">
      <c r="A122" s="437" t="s">
        <v>2907</v>
      </c>
      <c r="B122" s="437" t="s">
        <v>2193</v>
      </c>
      <c r="C122" s="422">
        <v>1</v>
      </c>
      <c r="D122" s="422"/>
      <c r="E122" s="422">
        <f>C122*D122</f>
        <v>0</v>
      </c>
      <c r="F122" s="1193"/>
      <c r="G122" s="422">
        <f>C122*F122</f>
        <v>0</v>
      </c>
      <c r="H122" s="422">
        <f>D122+F122</f>
        <v>0</v>
      </c>
      <c r="I122" s="422">
        <f>C122*H122</f>
        <v>0</v>
      </c>
    </row>
    <row r="123" spans="1:9">
      <c r="A123" s="437"/>
      <c r="B123" s="437"/>
      <c r="C123" s="422"/>
      <c r="D123" s="422"/>
      <c r="E123" s="422"/>
      <c r="F123" s="422"/>
      <c r="G123" s="422"/>
      <c r="H123" s="422"/>
      <c r="I123" s="422"/>
    </row>
    <row r="124" spans="1:9">
      <c r="A124" s="439" t="s">
        <v>2939</v>
      </c>
      <c r="B124" s="439" t="s">
        <v>1069</v>
      </c>
      <c r="C124" s="440"/>
      <c r="D124" s="440"/>
      <c r="E124" s="440"/>
      <c r="F124" s="440"/>
      <c r="G124" s="440"/>
      <c r="H124" s="440"/>
      <c r="I124" s="440"/>
    </row>
    <row r="125" spans="1:9">
      <c r="A125" s="439" t="s">
        <v>2940</v>
      </c>
      <c r="B125" s="439" t="s">
        <v>1069</v>
      </c>
      <c r="C125" s="440"/>
      <c r="D125" s="440"/>
      <c r="E125" s="440"/>
      <c r="F125" s="440"/>
      <c r="G125" s="440"/>
      <c r="H125" s="440"/>
      <c r="I125" s="440"/>
    </row>
    <row r="126" spans="1:9">
      <c r="A126" s="437" t="s">
        <v>2926</v>
      </c>
      <c r="B126" s="437" t="s">
        <v>2193</v>
      </c>
      <c r="C126" s="422">
        <v>16</v>
      </c>
      <c r="D126" s="1193"/>
      <c r="E126" s="422">
        <f>C126*D126</f>
        <v>0</v>
      </c>
      <c r="F126" s="422"/>
      <c r="G126" s="422">
        <f>C126*F126</f>
        <v>0</v>
      </c>
      <c r="H126" s="422">
        <f>D126+F126</f>
        <v>0</v>
      </c>
      <c r="I126" s="422">
        <f>C126*H126</f>
        <v>0</v>
      </c>
    </row>
    <row r="127" spans="1:9">
      <c r="A127" s="437" t="s">
        <v>2927</v>
      </c>
      <c r="B127" s="437" t="s">
        <v>2193</v>
      </c>
      <c r="C127" s="422">
        <v>16</v>
      </c>
      <c r="D127" s="422"/>
      <c r="E127" s="422">
        <f>C127*D127</f>
        <v>0</v>
      </c>
      <c r="F127" s="1193"/>
      <c r="G127" s="422">
        <f>C127*F127</f>
        <v>0</v>
      </c>
      <c r="H127" s="422">
        <f>D127+F127</f>
        <v>0</v>
      </c>
      <c r="I127" s="422">
        <f>C127*H127</f>
        <v>0</v>
      </c>
    </row>
    <row r="128" spans="1:9">
      <c r="A128" s="437"/>
      <c r="B128" s="437"/>
      <c r="C128" s="422"/>
      <c r="D128" s="422"/>
      <c r="E128" s="422"/>
      <c r="F128" s="422"/>
      <c r="G128" s="422"/>
      <c r="H128" s="422"/>
      <c r="I128" s="422"/>
    </row>
    <row r="129" spans="1:9">
      <c r="A129" s="439" t="s">
        <v>2941</v>
      </c>
      <c r="B129" s="439" t="s">
        <v>1069</v>
      </c>
      <c r="C129" s="440"/>
      <c r="D129" s="440"/>
      <c r="E129" s="440"/>
      <c r="F129" s="440"/>
      <c r="G129" s="440"/>
      <c r="H129" s="440"/>
      <c r="I129" s="440"/>
    </row>
    <row r="130" spans="1:9">
      <c r="A130" s="439" t="s">
        <v>2940</v>
      </c>
      <c r="B130" s="439" t="s">
        <v>1069</v>
      </c>
      <c r="C130" s="440"/>
      <c r="D130" s="440"/>
      <c r="E130" s="440"/>
      <c r="F130" s="440"/>
      <c r="G130" s="440"/>
      <c r="H130" s="440"/>
      <c r="I130" s="440"/>
    </row>
    <row r="131" spans="1:9">
      <c r="A131" s="437" t="s">
        <v>2942</v>
      </c>
      <c r="B131" s="437" t="s">
        <v>2193</v>
      </c>
      <c r="C131" s="422">
        <v>1</v>
      </c>
      <c r="D131" s="1193"/>
      <c r="E131" s="422">
        <f>C131*D131</f>
        <v>0</v>
      </c>
      <c r="F131" s="422"/>
      <c r="G131" s="422">
        <f>C131*F131</f>
        <v>0</v>
      </c>
      <c r="H131" s="422">
        <f>D131+F131</f>
        <v>0</v>
      </c>
      <c r="I131" s="422">
        <f>C131*H131</f>
        <v>0</v>
      </c>
    </row>
    <row r="132" spans="1:9">
      <c r="A132" s="437" t="s">
        <v>2943</v>
      </c>
      <c r="B132" s="437" t="s">
        <v>2193</v>
      </c>
      <c r="C132" s="422">
        <v>1</v>
      </c>
      <c r="D132" s="422"/>
      <c r="E132" s="422">
        <f>C132*D132</f>
        <v>0</v>
      </c>
      <c r="F132" s="1193"/>
      <c r="G132" s="422">
        <f>C132*F132</f>
        <v>0</v>
      </c>
      <c r="H132" s="422">
        <f>D132+F132</f>
        <v>0</v>
      </c>
      <c r="I132" s="422">
        <f>C132*H132</f>
        <v>0</v>
      </c>
    </row>
    <row r="133" spans="1:9">
      <c r="A133" s="437"/>
      <c r="B133" s="437"/>
      <c r="C133" s="422"/>
      <c r="D133" s="422"/>
      <c r="E133" s="422"/>
      <c r="F133" s="422"/>
      <c r="G133" s="422"/>
      <c r="H133" s="422"/>
      <c r="I133" s="422"/>
    </row>
    <row r="134" spans="1:9">
      <c r="A134" s="433" t="s">
        <v>2944</v>
      </c>
      <c r="B134" s="433" t="s">
        <v>1069</v>
      </c>
      <c r="C134" s="434"/>
      <c r="D134" s="434"/>
      <c r="E134" s="435"/>
      <c r="F134" s="434"/>
      <c r="G134" s="435"/>
      <c r="H134" s="435"/>
      <c r="I134" s="435"/>
    </row>
    <row r="135" spans="1:9">
      <c r="A135" s="433" t="s">
        <v>2945</v>
      </c>
      <c r="B135" s="433" t="s">
        <v>1069</v>
      </c>
      <c r="C135" s="434"/>
      <c r="D135" s="434"/>
      <c r="E135" s="435"/>
      <c r="F135" s="434"/>
      <c r="G135" s="435"/>
      <c r="H135" s="435"/>
      <c r="I135" s="435"/>
    </row>
    <row r="136" spans="1:9">
      <c r="A136" s="421" t="s">
        <v>2946</v>
      </c>
      <c r="B136" s="421" t="s">
        <v>2193</v>
      </c>
      <c r="C136" s="422">
        <v>40</v>
      </c>
      <c r="D136" s="1193"/>
      <c r="E136" s="422">
        <f>C136*D136</f>
        <v>0</v>
      </c>
      <c r="F136" s="422"/>
      <c r="G136" s="422">
        <f>C136*F136</f>
        <v>0</v>
      </c>
      <c r="H136" s="422">
        <f>D136+F136</f>
        <v>0</v>
      </c>
      <c r="I136" s="422">
        <f>C136*H136</f>
        <v>0</v>
      </c>
    </row>
    <row r="137" spans="1:9">
      <c r="A137" s="421" t="s">
        <v>2947</v>
      </c>
      <c r="B137" s="421" t="s">
        <v>2193</v>
      </c>
      <c r="C137" s="422">
        <v>40</v>
      </c>
      <c r="D137" s="422"/>
      <c r="E137" s="422">
        <f>C137*D137</f>
        <v>0</v>
      </c>
      <c r="F137" s="1193"/>
      <c r="G137" s="422">
        <f>C137*F137</f>
        <v>0</v>
      </c>
      <c r="H137" s="422">
        <f>D137+F137</f>
        <v>0</v>
      </c>
      <c r="I137" s="422">
        <f>C137*H137</f>
        <v>0</v>
      </c>
    </row>
    <row r="138" spans="1:9">
      <c r="A138" s="421"/>
      <c r="B138" s="421"/>
      <c r="C138" s="422"/>
      <c r="D138" s="422"/>
      <c r="E138" s="422"/>
      <c r="F138" s="422"/>
      <c r="G138" s="422"/>
      <c r="H138" s="422"/>
      <c r="I138" s="422"/>
    </row>
    <row r="139" spans="1:9">
      <c r="A139" s="433" t="s">
        <v>2948</v>
      </c>
      <c r="B139" s="433" t="s">
        <v>1069</v>
      </c>
      <c r="C139" s="434"/>
      <c r="D139" s="434"/>
      <c r="E139" s="435"/>
      <c r="F139" s="434"/>
      <c r="G139" s="435"/>
      <c r="H139" s="435"/>
      <c r="I139" s="435"/>
    </row>
    <row r="140" spans="1:9">
      <c r="A140" s="433" t="s">
        <v>2949</v>
      </c>
      <c r="B140" s="433"/>
      <c r="C140" s="434"/>
      <c r="D140" s="434"/>
      <c r="E140" s="435"/>
      <c r="F140" s="434"/>
      <c r="G140" s="435"/>
      <c r="H140" s="435"/>
      <c r="I140" s="435"/>
    </row>
    <row r="141" spans="1:9">
      <c r="A141" s="421" t="s">
        <v>2950</v>
      </c>
      <c r="B141" s="421" t="s">
        <v>2193</v>
      </c>
      <c r="C141" s="422">
        <v>1</v>
      </c>
      <c r="D141" s="1193"/>
      <c r="E141" s="422">
        <f>C141*D141</f>
        <v>0</v>
      </c>
      <c r="F141" s="422"/>
      <c r="G141" s="422">
        <f>C141*F141</f>
        <v>0</v>
      </c>
      <c r="H141" s="422">
        <f>D141+F141</f>
        <v>0</v>
      </c>
      <c r="I141" s="422">
        <f>C141*H141</f>
        <v>0</v>
      </c>
    </row>
    <row r="142" spans="1:9">
      <c r="A142" s="421" t="s">
        <v>2951</v>
      </c>
      <c r="B142" s="421" t="s">
        <v>2193</v>
      </c>
      <c r="C142" s="422">
        <v>1</v>
      </c>
      <c r="D142" s="422"/>
      <c r="E142" s="422">
        <f>C142*D142</f>
        <v>0</v>
      </c>
      <c r="F142" s="1193"/>
      <c r="G142" s="422">
        <f>C142*F142</f>
        <v>0</v>
      </c>
      <c r="H142" s="422">
        <f>D142+F142</f>
        <v>0</v>
      </c>
      <c r="I142" s="422">
        <f>C142*H142</f>
        <v>0</v>
      </c>
    </row>
    <row r="143" spans="1:9">
      <c r="A143" s="421"/>
      <c r="B143" s="421"/>
      <c r="C143" s="422"/>
      <c r="D143" s="422"/>
      <c r="E143" s="422"/>
      <c r="F143" s="422"/>
      <c r="G143" s="422"/>
      <c r="H143" s="422"/>
      <c r="I143" s="422"/>
    </row>
    <row r="144" spans="1:9">
      <c r="A144" s="448" t="s">
        <v>2952</v>
      </c>
      <c r="B144" s="433" t="s">
        <v>1069</v>
      </c>
      <c r="C144" s="434"/>
      <c r="D144" s="434"/>
      <c r="E144" s="435"/>
      <c r="F144" s="434"/>
      <c r="G144" s="435"/>
      <c r="H144" s="435"/>
      <c r="I144" s="435"/>
    </row>
    <row r="145" spans="1:9">
      <c r="A145" s="443" t="s">
        <v>2901</v>
      </c>
      <c r="B145" s="443" t="s">
        <v>1069</v>
      </c>
      <c r="C145" s="444"/>
      <c r="D145" s="444"/>
      <c r="E145" s="445"/>
      <c r="F145" s="444"/>
      <c r="G145" s="445"/>
      <c r="H145" s="445"/>
      <c r="I145" s="445"/>
    </row>
    <row r="146" spans="1:9">
      <c r="A146" s="433" t="s">
        <v>2953</v>
      </c>
      <c r="B146" s="433" t="s">
        <v>1069</v>
      </c>
      <c r="C146" s="434"/>
      <c r="D146" s="434"/>
      <c r="E146" s="435"/>
      <c r="F146" s="434"/>
      <c r="G146" s="435"/>
      <c r="H146" s="435"/>
      <c r="I146" s="435"/>
    </row>
    <row r="147" spans="1:9">
      <c r="A147" s="421" t="s">
        <v>2954</v>
      </c>
      <c r="B147" s="421" t="s">
        <v>315</v>
      </c>
      <c r="C147" s="422">
        <v>150</v>
      </c>
      <c r="D147" s="1193"/>
      <c r="E147" s="422">
        <f t="shared" ref="E147:E154" si="8">C147*D147</f>
        <v>0</v>
      </c>
      <c r="F147" s="422"/>
      <c r="G147" s="422">
        <f t="shared" ref="G147:G154" si="9">C147*F147</f>
        <v>0</v>
      </c>
      <c r="H147" s="422">
        <f t="shared" ref="H147:H154" si="10">D147+F147</f>
        <v>0</v>
      </c>
      <c r="I147" s="422">
        <f t="shared" ref="I147:I154" si="11">C147*H147</f>
        <v>0</v>
      </c>
    </row>
    <row r="148" spans="1:9">
      <c r="A148" s="421" t="s">
        <v>2955</v>
      </c>
      <c r="B148" s="421" t="s">
        <v>315</v>
      </c>
      <c r="C148" s="422">
        <v>150</v>
      </c>
      <c r="D148" s="422"/>
      <c r="E148" s="422">
        <f t="shared" si="8"/>
        <v>0</v>
      </c>
      <c r="F148" s="1193"/>
      <c r="G148" s="422">
        <f t="shared" si="9"/>
        <v>0</v>
      </c>
      <c r="H148" s="422">
        <f t="shared" si="10"/>
        <v>0</v>
      </c>
      <c r="I148" s="422">
        <f t="shared" si="11"/>
        <v>0</v>
      </c>
    </row>
    <row r="149" spans="1:9">
      <c r="A149" s="449" t="s">
        <v>2956</v>
      </c>
      <c r="B149" s="421" t="s">
        <v>315</v>
      </c>
      <c r="C149" s="422">
        <v>50</v>
      </c>
      <c r="D149" s="1193"/>
      <c r="E149" s="422">
        <f t="shared" si="8"/>
        <v>0</v>
      </c>
      <c r="F149" s="422"/>
      <c r="G149" s="422">
        <f t="shared" si="9"/>
        <v>0</v>
      </c>
      <c r="H149" s="422">
        <f t="shared" si="10"/>
        <v>0</v>
      </c>
      <c r="I149" s="422">
        <f t="shared" si="11"/>
        <v>0</v>
      </c>
    </row>
    <row r="150" spans="1:9">
      <c r="A150" s="449" t="s">
        <v>2957</v>
      </c>
      <c r="B150" s="421" t="s">
        <v>315</v>
      </c>
      <c r="C150" s="422">
        <v>50</v>
      </c>
      <c r="D150" s="422"/>
      <c r="E150" s="422">
        <f t="shared" si="8"/>
        <v>0</v>
      </c>
      <c r="F150" s="1193"/>
      <c r="G150" s="422">
        <f t="shared" si="9"/>
        <v>0</v>
      </c>
      <c r="H150" s="422">
        <f t="shared" si="10"/>
        <v>0</v>
      </c>
      <c r="I150" s="422">
        <f t="shared" si="11"/>
        <v>0</v>
      </c>
    </row>
    <row r="151" spans="1:9">
      <c r="A151" s="449" t="s">
        <v>2958</v>
      </c>
      <c r="B151" s="421" t="s">
        <v>315</v>
      </c>
      <c r="C151" s="422">
        <v>150</v>
      </c>
      <c r="D151" s="1193"/>
      <c r="E151" s="422">
        <f t="shared" si="8"/>
        <v>0</v>
      </c>
      <c r="F151" s="422"/>
      <c r="G151" s="422">
        <f t="shared" si="9"/>
        <v>0</v>
      </c>
      <c r="H151" s="422">
        <f t="shared" si="10"/>
        <v>0</v>
      </c>
      <c r="I151" s="422">
        <f t="shared" si="11"/>
        <v>0</v>
      </c>
    </row>
    <row r="152" spans="1:9">
      <c r="A152" s="449" t="s">
        <v>2959</v>
      </c>
      <c r="B152" s="421" t="s">
        <v>315</v>
      </c>
      <c r="C152" s="422">
        <v>150</v>
      </c>
      <c r="D152" s="422"/>
      <c r="E152" s="422">
        <f t="shared" si="8"/>
        <v>0</v>
      </c>
      <c r="F152" s="1193"/>
      <c r="G152" s="422">
        <f t="shared" si="9"/>
        <v>0</v>
      </c>
      <c r="H152" s="422">
        <f t="shared" si="10"/>
        <v>0</v>
      </c>
      <c r="I152" s="422">
        <f t="shared" si="11"/>
        <v>0</v>
      </c>
    </row>
    <row r="153" spans="1:9">
      <c r="A153" s="449" t="s">
        <v>2960</v>
      </c>
      <c r="B153" s="421" t="s">
        <v>315</v>
      </c>
      <c r="C153" s="422">
        <v>15</v>
      </c>
      <c r="D153" s="1193"/>
      <c r="E153" s="422">
        <f t="shared" si="8"/>
        <v>0</v>
      </c>
      <c r="F153" s="422"/>
      <c r="G153" s="422">
        <f t="shared" si="9"/>
        <v>0</v>
      </c>
      <c r="H153" s="422">
        <f t="shared" si="10"/>
        <v>0</v>
      </c>
      <c r="I153" s="422">
        <f t="shared" si="11"/>
        <v>0</v>
      </c>
    </row>
    <row r="154" spans="1:9">
      <c r="A154" s="449" t="s">
        <v>2961</v>
      </c>
      <c r="B154" s="421" t="s">
        <v>315</v>
      </c>
      <c r="C154" s="422">
        <v>15</v>
      </c>
      <c r="D154" s="422"/>
      <c r="E154" s="422">
        <f t="shared" si="8"/>
        <v>0</v>
      </c>
      <c r="F154" s="1193"/>
      <c r="G154" s="422">
        <f t="shared" si="9"/>
        <v>0</v>
      </c>
      <c r="H154" s="422">
        <f t="shared" si="10"/>
        <v>0</v>
      </c>
      <c r="I154" s="422">
        <f t="shared" si="11"/>
        <v>0</v>
      </c>
    </row>
    <row r="155" spans="1:9">
      <c r="A155" s="449"/>
      <c r="B155" s="421"/>
      <c r="C155" s="422"/>
      <c r="D155" s="422"/>
      <c r="E155" s="422"/>
      <c r="F155" s="422"/>
      <c r="G155" s="422"/>
      <c r="H155" s="422"/>
      <c r="I155" s="422"/>
    </row>
    <row r="156" spans="1:9">
      <c r="A156" s="433" t="s">
        <v>2962</v>
      </c>
      <c r="B156" s="433" t="s">
        <v>1069</v>
      </c>
      <c r="C156" s="434"/>
      <c r="D156" s="434"/>
      <c r="E156" s="435"/>
      <c r="F156" s="434"/>
      <c r="G156" s="435"/>
      <c r="H156" s="435"/>
      <c r="I156" s="435"/>
    </row>
    <row r="157" spans="1:9">
      <c r="A157" s="421" t="s">
        <v>2963</v>
      </c>
      <c r="B157" s="421" t="s">
        <v>315</v>
      </c>
      <c r="C157" s="450">
        <v>2710</v>
      </c>
      <c r="D157" s="1193"/>
      <c r="E157" s="422">
        <f t="shared" ref="E157:E178" si="12">C157*D157</f>
        <v>0</v>
      </c>
      <c r="F157" s="422"/>
      <c r="G157" s="422">
        <f t="shared" ref="G157:G178" si="13">C157*F157</f>
        <v>0</v>
      </c>
      <c r="H157" s="422">
        <f t="shared" ref="H157:H178" si="14">D157+F157</f>
        <v>0</v>
      </c>
      <c r="I157" s="422">
        <f t="shared" ref="I157:I178" si="15">C157*H157</f>
        <v>0</v>
      </c>
    </row>
    <row r="158" spans="1:9">
      <c r="A158" s="421" t="s">
        <v>2964</v>
      </c>
      <c r="B158" s="421" t="s">
        <v>315</v>
      </c>
      <c r="C158" s="450">
        <v>2710</v>
      </c>
      <c r="D158" s="422"/>
      <c r="E158" s="422">
        <f t="shared" si="12"/>
        <v>0</v>
      </c>
      <c r="F158" s="1193"/>
      <c r="G158" s="422">
        <f t="shared" si="13"/>
        <v>0</v>
      </c>
      <c r="H158" s="422">
        <f t="shared" si="14"/>
        <v>0</v>
      </c>
      <c r="I158" s="422">
        <f t="shared" si="15"/>
        <v>0</v>
      </c>
    </row>
    <row r="159" spans="1:9">
      <c r="A159" s="421" t="s">
        <v>2965</v>
      </c>
      <c r="B159" s="421" t="s">
        <v>315</v>
      </c>
      <c r="C159" s="450">
        <v>1885</v>
      </c>
      <c r="D159" s="1193"/>
      <c r="E159" s="422">
        <f t="shared" si="12"/>
        <v>0</v>
      </c>
      <c r="F159" s="422"/>
      <c r="G159" s="422">
        <f t="shared" si="13"/>
        <v>0</v>
      </c>
      <c r="H159" s="422">
        <f t="shared" si="14"/>
        <v>0</v>
      </c>
      <c r="I159" s="422">
        <f t="shared" si="15"/>
        <v>0</v>
      </c>
    </row>
    <row r="160" spans="1:9">
      <c r="A160" s="421" t="s">
        <v>2966</v>
      </c>
      <c r="B160" s="421" t="s">
        <v>315</v>
      </c>
      <c r="C160" s="450">
        <v>1885</v>
      </c>
      <c r="D160" s="422"/>
      <c r="E160" s="422">
        <f t="shared" si="12"/>
        <v>0</v>
      </c>
      <c r="F160" s="1193"/>
      <c r="G160" s="422">
        <f t="shared" si="13"/>
        <v>0</v>
      </c>
      <c r="H160" s="422">
        <f t="shared" si="14"/>
        <v>0</v>
      </c>
      <c r="I160" s="422">
        <f t="shared" si="15"/>
        <v>0</v>
      </c>
    </row>
    <row r="161" spans="1:9">
      <c r="A161" s="421" t="s">
        <v>2967</v>
      </c>
      <c r="B161" s="421" t="s">
        <v>315</v>
      </c>
      <c r="C161" s="450">
        <v>190</v>
      </c>
      <c r="D161" s="1193"/>
      <c r="E161" s="422">
        <f t="shared" si="12"/>
        <v>0</v>
      </c>
      <c r="F161" s="422"/>
      <c r="G161" s="422">
        <f t="shared" si="13"/>
        <v>0</v>
      </c>
      <c r="H161" s="422">
        <f t="shared" si="14"/>
        <v>0</v>
      </c>
      <c r="I161" s="422">
        <f t="shared" si="15"/>
        <v>0</v>
      </c>
    </row>
    <row r="162" spans="1:9">
      <c r="A162" s="421" t="s">
        <v>2968</v>
      </c>
      <c r="B162" s="421" t="s">
        <v>315</v>
      </c>
      <c r="C162" s="450">
        <v>190</v>
      </c>
      <c r="D162" s="422"/>
      <c r="E162" s="422">
        <f t="shared" si="12"/>
        <v>0</v>
      </c>
      <c r="F162" s="1193"/>
      <c r="G162" s="422">
        <f t="shared" si="13"/>
        <v>0</v>
      </c>
      <c r="H162" s="422">
        <f t="shared" si="14"/>
        <v>0</v>
      </c>
      <c r="I162" s="422">
        <f t="shared" si="15"/>
        <v>0</v>
      </c>
    </row>
    <row r="163" spans="1:9">
      <c r="A163" s="421" t="s">
        <v>2969</v>
      </c>
      <c r="B163" s="421" t="s">
        <v>315</v>
      </c>
      <c r="C163" s="450">
        <v>120</v>
      </c>
      <c r="D163" s="1193"/>
      <c r="E163" s="422">
        <f t="shared" si="12"/>
        <v>0</v>
      </c>
      <c r="F163" s="422"/>
      <c r="G163" s="422">
        <f t="shared" si="13"/>
        <v>0</v>
      </c>
      <c r="H163" s="422">
        <f t="shared" si="14"/>
        <v>0</v>
      </c>
      <c r="I163" s="422">
        <f t="shared" si="15"/>
        <v>0</v>
      </c>
    </row>
    <row r="164" spans="1:9">
      <c r="A164" s="421" t="s">
        <v>2970</v>
      </c>
      <c r="B164" s="421" t="s">
        <v>315</v>
      </c>
      <c r="C164" s="450">
        <v>120</v>
      </c>
      <c r="D164" s="422"/>
      <c r="E164" s="422">
        <f t="shared" si="12"/>
        <v>0</v>
      </c>
      <c r="F164" s="1193"/>
      <c r="G164" s="422">
        <f t="shared" si="13"/>
        <v>0</v>
      </c>
      <c r="H164" s="422">
        <f t="shared" si="14"/>
        <v>0</v>
      </c>
      <c r="I164" s="422">
        <f t="shared" si="15"/>
        <v>0</v>
      </c>
    </row>
    <row r="165" spans="1:9">
      <c r="A165" s="421" t="s">
        <v>2971</v>
      </c>
      <c r="B165" s="421" t="s">
        <v>315</v>
      </c>
      <c r="C165" s="450">
        <v>35</v>
      </c>
      <c r="D165" s="1193"/>
      <c r="E165" s="422">
        <f t="shared" si="12"/>
        <v>0</v>
      </c>
      <c r="F165" s="422"/>
      <c r="G165" s="422">
        <f t="shared" si="13"/>
        <v>0</v>
      </c>
      <c r="H165" s="422">
        <f t="shared" si="14"/>
        <v>0</v>
      </c>
      <c r="I165" s="422">
        <f t="shared" si="15"/>
        <v>0</v>
      </c>
    </row>
    <row r="166" spans="1:9">
      <c r="A166" s="421" t="s">
        <v>2972</v>
      </c>
      <c r="B166" s="421" t="s">
        <v>315</v>
      </c>
      <c r="C166" s="450">
        <v>35</v>
      </c>
      <c r="D166" s="422"/>
      <c r="E166" s="422">
        <f t="shared" si="12"/>
        <v>0</v>
      </c>
      <c r="F166" s="1193"/>
      <c r="G166" s="422">
        <f t="shared" si="13"/>
        <v>0</v>
      </c>
      <c r="H166" s="422">
        <f t="shared" si="14"/>
        <v>0</v>
      </c>
      <c r="I166" s="422">
        <f t="shared" si="15"/>
        <v>0</v>
      </c>
    </row>
    <row r="167" spans="1:9">
      <c r="A167" s="421" t="s">
        <v>2973</v>
      </c>
      <c r="B167" s="421" t="s">
        <v>315</v>
      </c>
      <c r="C167" s="450">
        <v>3050</v>
      </c>
      <c r="D167" s="1193"/>
      <c r="E167" s="422">
        <f t="shared" si="12"/>
        <v>0</v>
      </c>
      <c r="F167" s="422"/>
      <c r="G167" s="422">
        <f t="shared" si="13"/>
        <v>0</v>
      </c>
      <c r="H167" s="422">
        <f t="shared" si="14"/>
        <v>0</v>
      </c>
      <c r="I167" s="422">
        <f t="shared" si="15"/>
        <v>0</v>
      </c>
    </row>
    <row r="168" spans="1:9">
      <c r="A168" s="421" t="s">
        <v>2974</v>
      </c>
      <c r="B168" s="421" t="s">
        <v>315</v>
      </c>
      <c r="C168" s="450">
        <v>3050</v>
      </c>
      <c r="D168" s="422"/>
      <c r="E168" s="422">
        <f t="shared" si="12"/>
        <v>0</v>
      </c>
      <c r="F168" s="1193"/>
      <c r="G168" s="422">
        <f t="shared" si="13"/>
        <v>0</v>
      </c>
      <c r="H168" s="422">
        <f t="shared" si="14"/>
        <v>0</v>
      </c>
      <c r="I168" s="422">
        <f t="shared" si="15"/>
        <v>0</v>
      </c>
    </row>
    <row r="169" spans="1:9">
      <c r="A169" s="421" t="s">
        <v>2975</v>
      </c>
      <c r="B169" s="421" t="s">
        <v>315</v>
      </c>
      <c r="C169" s="450">
        <v>24</v>
      </c>
      <c r="D169" s="1193"/>
      <c r="E169" s="422">
        <f t="shared" si="12"/>
        <v>0</v>
      </c>
      <c r="F169" s="422"/>
      <c r="G169" s="422">
        <f t="shared" si="13"/>
        <v>0</v>
      </c>
      <c r="H169" s="422">
        <f t="shared" si="14"/>
        <v>0</v>
      </c>
      <c r="I169" s="422">
        <f t="shared" si="15"/>
        <v>0</v>
      </c>
    </row>
    <row r="170" spans="1:9">
      <c r="A170" s="421" t="s">
        <v>2976</v>
      </c>
      <c r="B170" s="421" t="s">
        <v>315</v>
      </c>
      <c r="C170" s="450">
        <v>24</v>
      </c>
      <c r="D170" s="422"/>
      <c r="E170" s="422">
        <f t="shared" si="12"/>
        <v>0</v>
      </c>
      <c r="F170" s="1193"/>
      <c r="G170" s="422">
        <f t="shared" si="13"/>
        <v>0</v>
      </c>
      <c r="H170" s="422">
        <f t="shared" si="14"/>
        <v>0</v>
      </c>
      <c r="I170" s="422">
        <f t="shared" si="15"/>
        <v>0</v>
      </c>
    </row>
    <row r="171" spans="1:9">
      <c r="A171" s="421" t="s">
        <v>2977</v>
      </c>
      <c r="B171" s="421" t="s">
        <v>315</v>
      </c>
      <c r="C171" s="450">
        <v>10</v>
      </c>
      <c r="D171" s="1193"/>
      <c r="E171" s="422">
        <f t="shared" si="12"/>
        <v>0</v>
      </c>
      <c r="F171" s="422"/>
      <c r="G171" s="422">
        <f t="shared" si="13"/>
        <v>0</v>
      </c>
      <c r="H171" s="422">
        <f t="shared" si="14"/>
        <v>0</v>
      </c>
      <c r="I171" s="422">
        <f t="shared" si="15"/>
        <v>0</v>
      </c>
    </row>
    <row r="172" spans="1:9">
      <c r="A172" s="421" t="s">
        <v>2978</v>
      </c>
      <c r="B172" s="421" t="s">
        <v>315</v>
      </c>
      <c r="C172" s="450">
        <v>10</v>
      </c>
      <c r="D172" s="422"/>
      <c r="E172" s="422">
        <f>C172*D172</f>
        <v>0</v>
      </c>
      <c r="F172" s="1193"/>
      <c r="G172" s="422">
        <f>C172*F172</f>
        <v>0</v>
      </c>
      <c r="H172" s="422">
        <f>D172+F172</f>
        <v>0</v>
      </c>
      <c r="I172" s="422">
        <f>C172*H172</f>
        <v>0</v>
      </c>
    </row>
    <row r="173" spans="1:9">
      <c r="A173" s="421" t="s">
        <v>2979</v>
      </c>
      <c r="B173" s="421" t="s">
        <v>315</v>
      </c>
      <c r="C173" s="450">
        <v>54</v>
      </c>
      <c r="D173" s="1193"/>
      <c r="E173" s="422">
        <f t="shared" si="12"/>
        <v>0</v>
      </c>
      <c r="F173" s="422"/>
      <c r="G173" s="422">
        <f t="shared" si="13"/>
        <v>0</v>
      </c>
      <c r="H173" s="422">
        <f t="shared" si="14"/>
        <v>0</v>
      </c>
      <c r="I173" s="422">
        <f t="shared" si="15"/>
        <v>0</v>
      </c>
    </row>
    <row r="174" spans="1:9">
      <c r="A174" s="421" t="s">
        <v>2980</v>
      </c>
      <c r="B174" s="421" t="s">
        <v>315</v>
      </c>
      <c r="C174" s="450">
        <v>54</v>
      </c>
      <c r="D174" s="422"/>
      <c r="E174" s="422">
        <f t="shared" si="12"/>
        <v>0</v>
      </c>
      <c r="F174" s="1193"/>
      <c r="G174" s="422">
        <f t="shared" si="13"/>
        <v>0</v>
      </c>
      <c r="H174" s="422">
        <f t="shared" si="14"/>
        <v>0</v>
      </c>
      <c r="I174" s="422">
        <f t="shared" si="15"/>
        <v>0</v>
      </c>
    </row>
    <row r="175" spans="1:9">
      <c r="A175" s="421" t="s">
        <v>2981</v>
      </c>
      <c r="B175" s="421" t="s">
        <v>315</v>
      </c>
      <c r="C175" s="450">
        <v>410</v>
      </c>
      <c r="D175" s="1193"/>
      <c r="E175" s="422">
        <f t="shared" si="12"/>
        <v>0</v>
      </c>
      <c r="F175" s="422"/>
      <c r="G175" s="422">
        <f t="shared" si="13"/>
        <v>0</v>
      </c>
      <c r="H175" s="422">
        <f t="shared" si="14"/>
        <v>0</v>
      </c>
      <c r="I175" s="422">
        <f t="shared" si="15"/>
        <v>0</v>
      </c>
    </row>
    <row r="176" spans="1:9">
      <c r="A176" s="421" t="s">
        <v>2982</v>
      </c>
      <c r="B176" s="421" t="s">
        <v>315</v>
      </c>
      <c r="C176" s="450">
        <v>410</v>
      </c>
      <c r="D176" s="422"/>
      <c r="E176" s="422">
        <f t="shared" si="12"/>
        <v>0</v>
      </c>
      <c r="F176" s="1193"/>
      <c r="G176" s="422">
        <f t="shared" si="13"/>
        <v>0</v>
      </c>
      <c r="H176" s="422">
        <f t="shared" si="14"/>
        <v>0</v>
      </c>
      <c r="I176" s="422">
        <f t="shared" si="15"/>
        <v>0</v>
      </c>
    </row>
    <row r="177" spans="1:9">
      <c r="A177" s="421" t="s">
        <v>2983</v>
      </c>
      <c r="B177" s="421" t="s">
        <v>315</v>
      </c>
      <c r="C177" s="450">
        <v>8</v>
      </c>
      <c r="D177" s="1193"/>
      <c r="E177" s="422">
        <f t="shared" si="12"/>
        <v>0</v>
      </c>
      <c r="F177" s="422"/>
      <c r="G177" s="422">
        <f t="shared" si="13"/>
        <v>0</v>
      </c>
      <c r="H177" s="422">
        <f t="shared" si="14"/>
        <v>0</v>
      </c>
      <c r="I177" s="422">
        <f t="shared" si="15"/>
        <v>0</v>
      </c>
    </row>
    <row r="178" spans="1:9">
      <c r="A178" s="421" t="s">
        <v>2984</v>
      </c>
      <c r="B178" s="421" t="s">
        <v>315</v>
      </c>
      <c r="C178" s="450">
        <v>8</v>
      </c>
      <c r="D178" s="422"/>
      <c r="E178" s="422">
        <f t="shared" si="12"/>
        <v>0</v>
      </c>
      <c r="F178" s="1193"/>
      <c r="G178" s="422">
        <f t="shared" si="13"/>
        <v>0</v>
      </c>
      <c r="H178" s="422">
        <f t="shared" si="14"/>
        <v>0</v>
      </c>
      <c r="I178" s="422">
        <f t="shared" si="15"/>
        <v>0</v>
      </c>
    </row>
    <row r="179" spans="1:9">
      <c r="A179" s="421"/>
      <c r="B179" s="421"/>
      <c r="C179" s="422"/>
      <c r="D179" s="422"/>
      <c r="E179" s="422"/>
      <c r="F179" s="422"/>
      <c r="G179" s="422"/>
      <c r="H179" s="422"/>
      <c r="I179" s="422"/>
    </row>
    <row r="180" spans="1:9">
      <c r="A180" s="433" t="s">
        <v>2985</v>
      </c>
      <c r="B180" s="433" t="s">
        <v>1069</v>
      </c>
      <c r="C180" s="434"/>
      <c r="D180" s="434"/>
      <c r="E180" s="435"/>
      <c r="F180" s="434"/>
      <c r="G180" s="435"/>
      <c r="H180" s="435"/>
      <c r="I180" s="435"/>
    </row>
    <row r="181" spans="1:9">
      <c r="A181" s="421" t="s">
        <v>2986</v>
      </c>
      <c r="B181" s="421" t="s">
        <v>315</v>
      </c>
      <c r="C181" s="422">
        <v>252</v>
      </c>
      <c r="D181" s="1193"/>
      <c r="E181" s="422">
        <f>C181*D181</f>
        <v>0</v>
      </c>
      <c r="F181" s="422"/>
      <c r="G181" s="422">
        <f>C181*F181</f>
        <v>0</v>
      </c>
      <c r="H181" s="422">
        <f>D181+F181</f>
        <v>0</v>
      </c>
      <c r="I181" s="422">
        <f>C181*H181</f>
        <v>0</v>
      </c>
    </row>
    <row r="182" spans="1:9">
      <c r="A182" s="421" t="s">
        <v>2987</v>
      </c>
      <c r="B182" s="421" t="s">
        <v>315</v>
      </c>
      <c r="C182" s="422">
        <v>252</v>
      </c>
      <c r="D182" s="422">
        <v>0</v>
      </c>
      <c r="E182" s="422">
        <f>C182*D182</f>
        <v>0</v>
      </c>
      <c r="F182" s="1193"/>
      <c r="G182" s="422">
        <f>C182*F182</f>
        <v>0</v>
      </c>
      <c r="H182" s="422">
        <f>D182+F182</f>
        <v>0</v>
      </c>
      <c r="I182" s="422">
        <f>C182*H182</f>
        <v>0</v>
      </c>
    </row>
    <row r="183" spans="1:9">
      <c r="A183" s="421"/>
      <c r="B183" s="421"/>
      <c r="C183" s="422"/>
      <c r="D183" s="422"/>
      <c r="E183" s="422"/>
      <c r="F183" s="422"/>
      <c r="G183" s="422"/>
      <c r="H183" s="422"/>
      <c r="I183" s="422"/>
    </row>
    <row r="184" spans="1:9" ht="25.5">
      <c r="A184" s="451" t="s">
        <v>2988</v>
      </c>
      <c r="B184" s="433" t="s">
        <v>1069</v>
      </c>
      <c r="C184" s="434"/>
      <c r="D184" s="434"/>
      <c r="E184" s="435"/>
      <c r="F184" s="434"/>
      <c r="G184" s="435"/>
      <c r="H184" s="435"/>
      <c r="I184" s="435"/>
    </row>
    <row r="185" spans="1:9">
      <c r="A185" s="421" t="s">
        <v>2989</v>
      </c>
      <c r="B185" s="421" t="s">
        <v>315</v>
      </c>
      <c r="C185" s="422">
        <v>22</v>
      </c>
      <c r="D185" s="1193"/>
      <c r="E185" s="422">
        <f>C185*D185</f>
        <v>0</v>
      </c>
      <c r="F185" s="422"/>
      <c r="G185" s="422">
        <f>C185*F185</f>
        <v>0</v>
      </c>
      <c r="H185" s="422">
        <f>D185+F185</f>
        <v>0</v>
      </c>
      <c r="I185" s="422">
        <f>C185*H185</f>
        <v>0</v>
      </c>
    </row>
    <row r="186" spans="1:9">
      <c r="A186" s="421" t="s">
        <v>2990</v>
      </c>
      <c r="B186" s="421" t="s">
        <v>315</v>
      </c>
      <c r="C186" s="422">
        <v>22</v>
      </c>
      <c r="D186" s="422"/>
      <c r="E186" s="422">
        <f>C186*D186</f>
        <v>0</v>
      </c>
      <c r="F186" s="1193"/>
      <c r="G186" s="422">
        <f>C186*F186</f>
        <v>0</v>
      </c>
      <c r="H186" s="422">
        <f>D186+F186</f>
        <v>0</v>
      </c>
      <c r="I186" s="422">
        <f>C186*H186</f>
        <v>0</v>
      </c>
    </row>
    <row r="187" spans="1:9">
      <c r="A187" s="421"/>
      <c r="B187" s="421"/>
      <c r="C187" s="422"/>
      <c r="D187" s="422"/>
      <c r="E187" s="422"/>
      <c r="F187" s="422"/>
      <c r="G187" s="422"/>
      <c r="H187" s="422"/>
      <c r="I187" s="422"/>
    </row>
    <row r="188" spans="1:9">
      <c r="A188" s="433" t="s">
        <v>2991</v>
      </c>
      <c r="B188" s="433" t="s">
        <v>1069</v>
      </c>
      <c r="C188" s="434"/>
      <c r="D188" s="434"/>
      <c r="E188" s="435"/>
      <c r="F188" s="434"/>
      <c r="G188" s="435"/>
      <c r="H188" s="435"/>
      <c r="I188" s="435"/>
    </row>
    <row r="189" spans="1:9">
      <c r="A189" s="421" t="s">
        <v>2992</v>
      </c>
      <c r="B189" s="421" t="s">
        <v>2193</v>
      </c>
      <c r="C189" s="422">
        <v>1600</v>
      </c>
      <c r="D189" s="422"/>
      <c r="E189" s="422">
        <f>C189*D189</f>
        <v>0</v>
      </c>
      <c r="F189" s="1193"/>
      <c r="G189" s="422">
        <f>C189*F189</f>
        <v>0</v>
      </c>
      <c r="H189" s="422">
        <f>D189+F189</f>
        <v>0</v>
      </c>
      <c r="I189" s="422">
        <f>C189*H189</f>
        <v>0</v>
      </c>
    </row>
    <row r="190" spans="1:9">
      <c r="A190" s="421" t="s">
        <v>2993</v>
      </c>
      <c r="B190" s="421" t="s">
        <v>2193</v>
      </c>
      <c r="C190" s="422">
        <v>120</v>
      </c>
      <c r="D190" s="422"/>
      <c r="E190" s="422">
        <f>C190*D190</f>
        <v>0</v>
      </c>
      <c r="F190" s="1193"/>
      <c r="G190" s="422">
        <f>C190*F190</f>
        <v>0</v>
      </c>
      <c r="H190" s="422">
        <f>D190+F190</f>
        <v>0</v>
      </c>
      <c r="I190" s="422">
        <f>C190*H190</f>
        <v>0</v>
      </c>
    </row>
    <row r="191" spans="1:9">
      <c r="A191" s="421" t="s">
        <v>2994</v>
      </c>
      <c r="B191" s="421" t="s">
        <v>2193</v>
      </c>
      <c r="C191" s="422">
        <v>10</v>
      </c>
      <c r="D191" s="422"/>
      <c r="E191" s="422">
        <f>C191*D191</f>
        <v>0</v>
      </c>
      <c r="F191" s="1193"/>
      <c r="G191" s="422">
        <f>C191*F191</f>
        <v>0</v>
      </c>
      <c r="H191" s="422">
        <f>D191+F191</f>
        <v>0</v>
      </c>
      <c r="I191" s="422">
        <f>C191*H191</f>
        <v>0</v>
      </c>
    </row>
    <row r="192" spans="1:9">
      <c r="A192" s="421"/>
      <c r="B192" s="421"/>
      <c r="C192" s="422"/>
      <c r="D192" s="422"/>
      <c r="E192" s="422"/>
      <c r="F192" s="422"/>
      <c r="G192" s="422"/>
      <c r="H192" s="422"/>
      <c r="I192" s="422"/>
    </row>
    <row r="193" spans="1:9">
      <c r="A193" s="448" t="s">
        <v>2995</v>
      </c>
      <c r="B193" s="433" t="s">
        <v>1069</v>
      </c>
      <c r="C193" s="434"/>
      <c r="D193" s="434"/>
      <c r="E193" s="435"/>
      <c r="F193" s="434"/>
      <c r="G193" s="435"/>
      <c r="H193" s="435"/>
      <c r="I193" s="435"/>
    </row>
    <row r="194" spans="1:9">
      <c r="A194" s="443"/>
      <c r="B194" s="443"/>
      <c r="C194" s="444"/>
      <c r="D194" s="444"/>
      <c r="E194" s="445"/>
      <c r="F194" s="444"/>
      <c r="G194" s="445"/>
      <c r="H194" s="445"/>
      <c r="I194" s="445"/>
    </row>
    <row r="195" spans="1:9">
      <c r="A195" s="433" t="s">
        <v>2996</v>
      </c>
      <c r="B195" s="433" t="s">
        <v>1069</v>
      </c>
      <c r="C195" s="434"/>
      <c r="D195" s="434"/>
      <c r="E195" s="435"/>
      <c r="F195" s="434"/>
      <c r="G195" s="435"/>
      <c r="H195" s="435"/>
      <c r="I195" s="435"/>
    </row>
    <row r="196" spans="1:9">
      <c r="A196" s="433" t="s">
        <v>2997</v>
      </c>
      <c r="B196" s="433"/>
      <c r="C196" s="434"/>
      <c r="D196" s="434"/>
      <c r="E196" s="435"/>
      <c r="F196" s="434"/>
      <c r="G196" s="435"/>
      <c r="H196" s="435"/>
      <c r="I196" s="435"/>
    </row>
    <row r="197" spans="1:9">
      <c r="A197" s="433" t="s">
        <v>2998</v>
      </c>
      <c r="B197" s="433"/>
      <c r="C197" s="434"/>
      <c r="D197" s="434"/>
      <c r="E197" s="435"/>
      <c r="F197" s="434"/>
      <c r="G197" s="435"/>
      <c r="H197" s="435"/>
      <c r="I197" s="435"/>
    </row>
    <row r="198" spans="1:9">
      <c r="A198" s="443" t="s">
        <v>2999</v>
      </c>
      <c r="B198" s="443"/>
      <c r="C198" s="444"/>
      <c r="D198" s="444"/>
      <c r="E198" s="445"/>
      <c r="F198" s="444"/>
      <c r="G198" s="445"/>
      <c r="H198" s="445"/>
      <c r="I198" s="445"/>
    </row>
    <row r="199" spans="1:9">
      <c r="A199" s="443" t="s">
        <v>3000</v>
      </c>
      <c r="B199" s="443"/>
      <c r="C199" s="444"/>
      <c r="D199" s="444"/>
      <c r="E199" s="445"/>
      <c r="F199" s="444"/>
      <c r="G199" s="445"/>
      <c r="H199" s="445"/>
      <c r="I199" s="445"/>
    </row>
    <row r="200" spans="1:9">
      <c r="A200" s="443" t="s">
        <v>3001</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3002</v>
      </c>
      <c r="B202" s="421" t="s">
        <v>2193</v>
      </c>
      <c r="C202" s="422">
        <v>31</v>
      </c>
      <c r="D202" s="1193"/>
      <c r="E202" s="422">
        <f t="shared" ref="E202:E207" si="16">C202*D202</f>
        <v>0</v>
      </c>
      <c r="F202" s="422"/>
      <c r="G202" s="422">
        <f t="shared" ref="G202:G207" si="17">C202*F202</f>
        <v>0</v>
      </c>
      <c r="H202" s="422">
        <f t="shared" ref="H202:H207" si="18">D202+F202</f>
        <v>0</v>
      </c>
      <c r="I202" s="422">
        <f t="shared" ref="I202:I207" si="19">C202*H202</f>
        <v>0</v>
      </c>
    </row>
    <row r="203" spans="1:9">
      <c r="A203" s="421" t="s">
        <v>3003</v>
      </c>
      <c r="B203" s="421" t="s">
        <v>2193</v>
      </c>
      <c r="C203" s="422">
        <v>31</v>
      </c>
      <c r="D203" s="422"/>
      <c r="E203" s="422">
        <f t="shared" si="16"/>
        <v>0</v>
      </c>
      <c r="F203" s="1193"/>
      <c r="G203" s="422">
        <f t="shared" si="17"/>
        <v>0</v>
      </c>
      <c r="H203" s="422">
        <f t="shared" si="18"/>
        <v>0</v>
      </c>
      <c r="I203" s="422">
        <f t="shared" si="19"/>
        <v>0</v>
      </c>
    </row>
    <row r="204" spans="1:9">
      <c r="A204" s="421" t="s">
        <v>3004</v>
      </c>
      <c r="B204" s="421" t="s">
        <v>2193</v>
      </c>
      <c r="C204" s="422">
        <v>6</v>
      </c>
      <c r="D204" s="1193"/>
      <c r="E204" s="422">
        <f t="shared" si="16"/>
        <v>0</v>
      </c>
      <c r="F204" s="422"/>
      <c r="G204" s="422">
        <f t="shared" si="17"/>
        <v>0</v>
      </c>
      <c r="H204" s="422">
        <f t="shared" si="18"/>
        <v>0</v>
      </c>
      <c r="I204" s="422">
        <f t="shared" si="19"/>
        <v>0</v>
      </c>
    </row>
    <row r="205" spans="1:9">
      <c r="A205" s="421" t="s">
        <v>3005</v>
      </c>
      <c r="B205" s="421" t="s">
        <v>2193</v>
      </c>
      <c r="C205" s="422">
        <v>6</v>
      </c>
      <c r="D205" s="422"/>
      <c r="E205" s="422">
        <f t="shared" si="16"/>
        <v>0</v>
      </c>
      <c r="F205" s="1193"/>
      <c r="G205" s="422">
        <f t="shared" si="17"/>
        <v>0</v>
      </c>
      <c r="H205" s="422">
        <f t="shared" si="18"/>
        <v>0</v>
      </c>
      <c r="I205" s="422">
        <f t="shared" si="19"/>
        <v>0</v>
      </c>
    </row>
    <row r="206" spans="1:9">
      <c r="A206" s="421" t="s">
        <v>3006</v>
      </c>
      <c r="B206" s="421" t="s">
        <v>2193</v>
      </c>
      <c r="C206" s="422">
        <v>30</v>
      </c>
      <c r="D206" s="1193"/>
      <c r="E206" s="422">
        <f t="shared" si="16"/>
        <v>0</v>
      </c>
      <c r="F206" s="422"/>
      <c r="G206" s="422">
        <f t="shared" si="17"/>
        <v>0</v>
      </c>
      <c r="H206" s="422">
        <f t="shared" si="18"/>
        <v>0</v>
      </c>
      <c r="I206" s="422">
        <f t="shared" si="19"/>
        <v>0</v>
      </c>
    </row>
    <row r="207" spans="1:9">
      <c r="A207" s="421" t="s">
        <v>3007</v>
      </c>
      <c r="B207" s="421" t="s">
        <v>2193</v>
      </c>
      <c r="C207" s="422">
        <v>30</v>
      </c>
      <c r="D207" s="422"/>
      <c r="E207" s="422">
        <f t="shared" si="16"/>
        <v>0</v>
      </c>
      <c r="F207" s="1193"/>
      <c r="G207" s="422">
        <f t="shared" si="17"/>
        <v>0</v>
      </c>
      <c r="H207" s="422">
        <f t="shared" si="18"/>
        <v>0</v>
      </c>
      <c r="I207" s="422">
        <f t="shared" si="19"/>
        <v>0</v>
      </c>
    </row>
    <row r="208" spans="1:9">
      <c r="A208" s="421" t="s">
        <v>1069</v>
      </c>
      <c r="B208" s="421" t="s">
        <v>1069</v>
      </c>
      <c r="C208" s="422"/>
      <c r="D208" s="422"/>
      <c r="E208" s="436"/>
      <c r="F208" s="422"/>
      <c r="G208" s="436"/>
      <c r="H208" s="436"/>
      <c r="I208" s="436"/>
    </row>
    <row r="209" spans="1:9">
      <c r="A209" s="433" t="s">
        <v>3008</v>
      </c>
      <c r="B209" s="433" t="s">
        <v>1069</v>
      </c>
      <c r="C209" s="434"/>
      <c r="D209" s="434"/>
      <c r="E209" s="435"/>
      <c r="F209" s="434"/>
      <c r="G209" s="435"/>
      <c r="H209" s="435"/>
      <c r="I209" s="435"/>
    </row>
    <row r="210" spans="1:9">
      <c r="A210" s="421" t="s">
        <v>3009</v>
      </c>
      <c r="B210" s="421" t="s">
        <v>315</v>
      </c>
      <c r="C210" s="422">
        <v>105</v>
      </c>
      <c r="D210" s="1193"/>
      <c r="E210" s="422">
        <f>C210*D210</f>
        <v>0</v>
      </c>
      <c r="F210" s="422"/>
      <c r="G210" s="422">
        <f>C210*F210</f>
        <v>0</v>
      </c>
      <c r="H210" s="422">
        <f>D210+F210</f>
        <v>0</v>
      </c>
      <c r="I210" s="422">
        <f>C210*H210</f>
        <v>0</v>
      </c>
    </row>
    <row r="211" spans="1:9">
      <c r="A211" s="421" t="s">
        <v>3010</v>
      </c>
      <c r="B211" s="421" t="s">
        <v>315</v>
      </c>
      <c r="C211" s="422">
        <v>105</v>
      </c>
      <c r="D211" s="422"/>
      <c r="E211" s="422">
        <f>C211*D211</f>
        <v>0</v>
      </c>
      <c r="F211" s="1193"/>
      <c r="G211" s="422">
        <f>C211*F211</f>
        <v>0</v>
      </c>
      <c r="H211" s="422">
        <f>D211+F211</f>
        <v>0</v>
      </c>
      <c r="I211" s="422">
        <f>C211*H211</f>
        <v>0</v>
      </c>
    </row>
    <row r="212" spans="1:9">
      <c r="A212" s="421"/>
      <c r="B212" s="421"/>
      <c r="C212" s="422"/>
      <c r="D212" s="422"/>
      <c r="E212" s="422"/>
      <c r="F212" s="422"/>
      <c r="G212" s="422"/>
      <c r="H212" s="422"/>
      <c r="I212" s="422"/>
    </row>
    <row r="213" spans="1:9">
      <c r="A213" s="433" t="s">
        <v>3011</v>
      </c>
      <c r="B213" s="433" t="s">
        <v>1069</v>
      </c>
      <c r="C213" s="434"/>
      <c r="D213" s="434"/>
      <c r="E213" s="435"/>
      <c r="F213" s="434"/>
      <c r="G213" s="435"/>
      <c r="H213" s="435"/>
      <c r="I213" s="435"/>
    </row>
    <row r="214" spans="1:9">
      <c r="A214" s="421" t="s">
        <v>3012</v>
      </c>
      <c r="B214" s="421" t="s">
        <v>315</v>
      </c>
      <c r="C214" s="422">
        <v>48</v>
      </c>
      <c r="D214" s="1193"/>
      <c r="E214" s="422">
        <f>C214*D214</f>
        <v>0</v>
      </c>
      <c r="F214" s="422"/>
      <c r="G214" s="422">
        <f>C214*F214</f>
        <v>0</v>
      </c>
      <c r="H214" s="422">
        <f>D214+F214</f>
        <v>0</v>
      </c>
      <c r="I214" s="422">
        <f>C214*H214</f>
        <v>0</v>
      </c>
    </row>
    <row r="215" spans="1:9">
      <c r="A215" s="421" t="s">
        <v>3013</v>
      </c>
      <c r="B215" s="421" t="s">
        <v>315</v>
      </c>
      <c r="C215" s="422">
        <v>48</v>
      </c>
      <c r="D215" s="422"/>
      <c r="E215" s="422">
        <v>0</v>
      </c>
      <c r="F215" s="1193"/>
      <c r="G215" s="422">
        <f>C215*F215</f>
        <v>0</v>
      </c>
      <c r="H215" s="422">
        <f>D215+F215</f>
        <v>0</v>
      </c>
      <c r="I215" s="422">
        <f>C215*H215</f>
        <v>0</v>
      </c>
    </row>
    <row r="216" spans="1:9">
      <c r="A216" s="421"/>
      <c r="B216" s="421"/>
      <c r="C216" s="422"/>
      <c r="D216" s="422"/>
      <c r="E216" s="422"/>
      <c r="F216" s="422"/>
      <c r="G216" s="422"/>
      <c r="H216" s="422"/>
      <c r="I216" s="422"/>
    </row>
    <row r="217" spans="1:9">
      <c r="A217" s="433" t="s">
        <v>3014</v>
      </c>
      <c r="B217" s="433" t="s">
        <v>1069</v>
      </c>
      <c r="C217" s="434"/>
      <c r="D217" s="434"/>
      <c r="E217" s="435"/>
      <c r="F217" s="434"/>
      <c r="G217" s="435"/>
      <c r="H217" s="435"/>
      <c r="I217" s="435"/>
    </row>
    <row r="218" spans="1:9">
      <c r="A218" s="421" t="s">
        <v>3012</v>
      </c>
      <c r="B218" s="421" t="s">
        <v>2193</v>
      </c>
      <c r="C218" s="422">
        <v>50</v>
      </c>
      <c r="D218" s="1193"/>
      <c r="E218" s="422">
        <f>C218*D218</f>
        <v>0</v>
      </c>
      <c r="F218" s="422"/>
      <c r="G218" s="422">
        <f>C218*F218</f>
        <v>0</v>
      </c>
      <c r="H218" s="422">
        <f>D218+F218</f>
        <v>0</v>
      </c>
      <c r="I218" s="422">
        <f>C218*H218</f>
        <v>0</v>
      </c>
    </row>
    <row r="219" spans="1:9">
      <c r="A219" s="421" t="s">
        <v>3015</v>
      </c>
      <c r="B219" s="421" t="s">
        <v>2193</v>
      </c>
      <c r="C219" s="422">
        <v>50</v>
      </c>
      <c r="D219" s="422"/>
      <c r="E219" s="422">
        <v>0</v>
      </c>
      <c r="F219" s="1193"/>
      <c r="G219" s="422">
        <f>C219*F219</f>
        <v>0</v>
      </c>
      <c r="H219" s="422">
        <f>D219+F219</f>
        <v>0</v>
      </c>
      <c r="I219" s="422">
        <f>C219*H219</f>
        <v>0</v>
      </c>
    </row>
    <row r="220" spans="1:9">
      <c r="A220" s="421"/>
      <c r="B220" s="421"/>
      <c r="C220" s="422"/>
      <c r="D220" s="422"/>
      <c r="E220" s="422"/>
      <c r="F220" s="422"/>
      <c r="G220" s="422"/>
      <c r="H220" s="422"/>
      <c r="I220" s="422"/>
    </row>
    <row r="221" spans="1:9">
      <c r="A221" s="433" t="s">
        <v>3016</v>
      </c>
      <c r="B221" s="433" t="s">
        <v>1069</v>
      </c>
      <c r="C221" s="434"/>
      <c r="D221" s="434"/>
      <c r="E221" s="435"/>
      <c r="F221" s="434"/>
      <c r="G221" s="435"/>
      <c r="H221" s="435"/>
      <c r="I221" s="435"/>
    </row>
    <row r="222" spans="1:9">
      <c r="A222" s="433" t="s">
        <v>3017</v>
      </c>
      <c r="B222" s="433"/>
      <c r="C222" s="434"/>
      <c r="D222" s="434"/>
      <c r="E222" s="435"/>
      <c r="F222" s="434"/>
      <c r="G222" s="435"/>
      <c r="H222" s="435"/>
      <c r="I222" s="435"/>
    </row>
    <row r="223" spans="1:9">
      <c r="A223" s="421" t="s">
        <v>3018</v>
      </c>
      <c r="B223" s="421" t="s">
        <v>315</v>
      </c>
      <c r="C223" s="422">
        <v>5</v>
      </c>
      <c r="D223" s="1193"/>
      <c r="E223" s="422">
        <f>C223*D223</f>
        <v>0</v>
      </c>
      <c r="F223" s="422"/>
      <c r="G223" s="422">
        <f>C223*F223</f>
        <v>0</v>
      </c>
      <c r="H223" s="422">
        <f>D223+F223</f>
        <v>0</v>
      </c>
      <c r="I223" s="422">
        <f>C223*H223</f>
        <v>0</v>
      </c>
    </row>
    <row r="224" spans="1:9">
      <c r="A224" s="421" t="s">
        <v>3019</v>
      </c>
      <c r="B224" s="421" t="s">
        <v>315</v>
      </c>
      <c r="C224" s="422">
        <v>5</v>
      </c>
      <c r="D224" s="422"/>
      <c r="E224" s="422">
        <f>C224*D224</f>
        <v>0</v>
      </c>
      <c r="F224" s="1193"/>
      <c r="G224" s="422">
        <f>C224*F224</f>
        <v>0</v>
      </c>
      <c r="H224" s="422">
        <f>D224+F224</f>
        <v>0</v>
      </c>
      <c r="I224" s="422">
        <f>C224*H224</f>
        <v>0</v>
      </c>
    </row>
    <row r="225" spans="1:9">
      <c r="A225" s="421" t="s">
        <v>3020</v>
      </c>
      <c r="B225" s="421" t="s">
        <v>2193</v>
      </c>
      <c r="C225" s="422">
        <v>6</v>
      </c>
      <c r="D225" s="1193"/>
      <c r="E225" s="422">
        <f>C225*D225</f>
        <v>0</v>
      </c>
      <c r="F225" s="422"/>
      <c r="G225" s="422">
        <f>C225*F225</f>
        <v>0</v>
      </c>
      <c r="H225" s="422">
        <f>D225+F225</f>
        <v>0</v>
      </c>
      <c r="I225" s="422">
        <f>C225*H225</f>
        <v>0</v>
      </c>
    </row>
    <row r="226" spans="1:9">
      <c r="A226" s="421" t="s">
        <v>3021</v>
      </c>
      <c r="B226" s="421" t="s">
        <v>2193</v>
      </c>
      <c r="C226" s="422">
        <v>6</v>
      </c>
      <c r="D226" s="422"/>
      <c r="E226" s="422">
        <f>C226*D226</f>
        <v>0</v>
      </c>
      <c r="F226" s="1193"/>
      <c r="G226" s="422">
        <f>C226*F226</f>
        <v>0</v>
      </c>
      <c r="H226" s="422">
        <f>D226+F226</f>
        <v>0</v>
      </c>
      <c r="I226" s="422">
        <f>C226*H226</f>
        <v>0</v>
      </c>
    </row>
    <row r="227" spans="1:9">
      <c r="A227" s="421"/>
      <c r="B227" s="421"/>
      <c r="C227" s="422"/>
      <c r="D227" s="422"/>
      <c r="E227" s="422"/>
      <c r="F227" s="422"/>
      <c r="G227" s="422"/>
      <c r="H227" s="422"/>
      <c r="I227" s="422"/>
    </row>
    <row r="228" spans="1:9">
      <c r="A228" s="448" t="s">
        <v>3022</v>
      </c>
      <c r="B228" s="433" t="s">
        <v>1069</v>
      </c>
      <c r="C228" s="434"/>
      <c r="D228" s="434"/>
      <c r="E228" s="435"/>
      <c r="F228" s="434"/>
      <c r="G228" s="435"/>
      <c r="H228" s="435"/>
      <c r="I228" s="435"/>
    </row>
    <row r="229" spans="1:9">
      <c r="A229" s="433" t="s">
        <v>3023</v>
      </c>
      <c r="B229" s="433" t="s">
        <v>1069</v>
      </c>
      <c r="C229" s="434"/>
      <c r="D229" s="434"/>
      <c r="E229" s="435"/>
      <c r="F229" s="434"/>
      <c r="G229" s="435"/>
      <c r="H229" s="435"/>
      <c r="I229" s="435"/>
    </row>
    <row r="230" spans="1:9">
      <c r="A230" s="433" t="s">
        <v>3024</v>
      </c>
      <c r="B230" s="433"/>
      <c r="C230" s="434"/>
      <c r="D230" s="434"/>
      <c r="E230" s="435"/>
      <c r="F230" s="434"/>
      <c r="G230" s="435"/>
      <c r="H230" s="435"/>
      <c r="I230" s="435"/>
    </row>
    <row r="231" spans="1:9">
      <c r="A231" s="443" t="s">
        <v>2999</v>
      </c>
      <c r="B231" s="443"/>
      <c r="C231" s="444"/>
      <c r="D231" s="444"/>
      <c r="E231" s="445"/>
      <c r="F231" s="444"/>
      <c r="G231" s="445"/>
      <c r="H231" s="445"/>
      <c r="I231" s="445"/>
    </row>
    <row r="232" spans="1:9">
      <c r="A232" s="443" t="s">
        <v>3000</v>
      </c>
      <c r="B232" s="443"/>
      <c r="C232" s="444"/>
      <c r="D232" s="444"/>
      <c r="E232" s="445"/>
      <c r="F232" s="444"/>
      <c r="G232" s="445"/>
      <c r="H232" s="445"/>
      <c r="I232" s="445"/>
    </row>
    <row r="233" spans="1:9">
      <c r="A233" s="443" t="s">
        <v>3025</v>
      </c>
      <c r="B233" s="443"/>
      <c r="C233" s="444"/>
      <c r="D233" s="444"/>
      <c r="E233" s="445"/>
      <c r="F233" s="444"/>
      <c r="G233" s="445"/>
      <c r="H233" s="445"/>
      <c r="I233" s="445"/>
    </row>
    <row r="234" spans="1:9">
      <c r="A234" s="421"/>
      <c r="B234" s="421"/>
      <c r="C234" s="422"/>
      <c r="D234" s="422"/>
      <c r="E234" s="422"/>
      <c r="F234" s="422"/>
      <c r="G234" s="422"/>
      <c r="H234" s="422"/>
      <c r="I234" s="422"/>
    </row>
    <row r="235" spans="1:9" ht="21.75">
      <c r="A235" s="452" t="s">
        <v>3026</v>
      </c>
      <c r="B235" s="421" t="s">
        <v>2193</v>
      </c>
      <c r="C235" s="422">
        <v>75</v>
      </c>
      <c r="D235" s="1193"/>
      <c r="E235" s="422">
        <f>C235*D235</f>
        <v>0</v>
      </c>
      <c r="F235" s="422"/>
      <c r="G235" s="422">
        <f>C235*F235</f>
        <v>0</v>
      </c>
      <c r="H235" s="422">
        <f>D235+F235</f>
        <v>0</v>
      </c>
      <c r="I235" s="422">
        <f>C235*H235</f>
        <v>0</v>
      </c>
    </row>
    <row r="236" spans="1:9" ht="21.75">
      <c r="A236" s="452" t="s">
        <v>3027</v>
      </c>
      <c r="B236" s="421" t="s">
        <v>2193</v>
      </c>
      <c r="C236" s="422">
        <v>75</v>
      </c>
      <c r="D236" s="422"/>
      <c r="E236" s="422">
        <f>C236*D236</f>
        <v>0</v>
      </c>
      <c r="F236" s="1193"/>
      <c r="G236" s="422">
        <f>C236*F236</f>
        <v>0</v>
      </c>
      <c r="H236" s="422">
        <f>D236+F236</f>
        <v>0</v>
      </c>
      <c r="I236" s="422">
        <f>C236*H236</f>
        <v>0</v>
      </c>
    </row>
    <row r="237" spans="1:9">
      <c r="A237" s="452"/>
      <c r="B237" s="421"/>
      <c r="C237" s="422"/>
      <c r="D237" s="422"/>
      <c r="E237" s="422"/>
      <c r="F237" s="422"/>
      <c r="G237" s="422"/>
      <c r="H237" s="422"/>
      <c r="I237" s="422"/>
    </row>
    <row r="238" spans="1:9">
      <c r="A238" s="433" t="s">
        <v>3028</v>
      </c>
      <c r="B238" s="433" t="s">
        <v>1069</v>
      </c>
      <c r="C238" s="434"/>
      <c r="D238" s="434"/>
      <c r="E238" s="435"/>
      <c r="F238" s="434"/>
      <c r="G238" s="435"/>
      <c r="H238" s="435"/>
      <c r="I238" s="435"/>
    </row>
    <row r="239" spans="1:9">
      <c r="A239" s="433" t="s">
        <v>3029</v>
      </c>
      <c r="B239" s="433"/>
      <c r="C239" s="434"/>
      <c r="D239" s="434"/>
      <c r="E239" s="435"/>
      <c r="F239" s="434"/>
      <c r="G239" s="435"/>
      <c r="H239" s="435"/>
      <c r="I239" s="435"/>
    </row>
    <row r="240" spans="1:9">
      <c r="A240" s="433" t="s">
        <v>3030</v>
      </c>
      <c r="B240" s="433"/>
      <c r="C240" s="434"/>
      <c r="D240" s="434"/>
      <c r="E240" s="435"/>
      <c r="F240" s="434"/>
      <c r="G240" s="435"/>
      <c r="H240" s="435"/>
      <c r="I240" s="435"/>
    </row>
    <row r="241" spans="1:9">
      <c r="A241" s="421" t="s">
        <v>3031</v>
      </c>
      <c r="B241" s="421" t="s">
        <v>2193</v>
      </c>
      <c r="C241" s="422">
        <v>4</v>
      </c>
      <c r="D241" s="1193"/>
      <c r="E241" s="422">
        <f>C241*D241</f>
        <v>0</v>
      </c>
      <c r="F241" s="422"/>
      <c r="G241" s="422">
        <f>C241*F241</f>
        <v>0</v>
      </c>
      <c r="H241" s="422">
        <f>D241+F241</f>
        <v>0</v>
      </c>
      <c r="I241" s="422">
        <f>C241*H241</f>
        <v>0</v>
      </c>
    </row>
    <row r="242" spans="1:9">
      <c r="A242" s="421" t="s">
        <v>3032</v>
      </c>
      <c r="B242" s="421" t="s">
        <v>2193</v>
      </c>
      <c r="C242" s="422">
        <v>4</v>
      </c>
      <c r="D242" s="422"/>
      <c r="E242" s="422">
        <f>C242*D242</f>
        <v>0</v>
      </c>
      <c r="F242" s="1193"/>
      <c r="G242" s="422">
        <f>C242*F242</f>
        <v>0</v>
      </c>
      <c r="H242" s="422">
        <f>D242+F242</f>
        <v>0</v>
      </c>
      <c r="I242" s="422">
        <f>C242*H242</f>
        <v>0</v>
      </c>
    </row>
    <row r="243" spans="1:9">
      <c r="A243" s="453"/>
      <c r="B243" s="421"/>
      <c r="C243" s="422"/>
      <c r="D243" s="422"/>
      <c r="E243" s="422"/>
      <c r="F243" s="422"/>
      <c r="G243" s="422"/>
      <c r="H243" s="422"/>
      <c r="I243" s="422"/>
    </row>
    <row r="244" spans="1:9">
      <c r="A244" s="433" t="s">
        <v>3033</v>
      </c>
      <c r="B244" s="433" t="s">
        <v>1069</v>
      </c>
      <c r="C244" s="434"/>
      <c r="D244" s="434"/>
      <c r="E244" s="435"/>
      <c r="F244" s="434"/>
      <c r="G244" s="435"/>
      <c r="H244" s="435"/>
      <c r="I244" s="435"/>
    </row>
    <row r="245" spans="1:9">
      <c r="A245" s="433" t="s">
        <v>3034</v>
      </c>
      <c r="B245" s="433"/>
      <c r="C245" s="434"/>
      <c r="D245" s="434"/>
      <c r="E245" s="435"/>
      <c r="F245" s="434"/>
      <c r="G245" s="435"/>
      <c r="H245" s="435"/>
      <c r="I245" s="435"/>
    </row>
    <row r="246" spans="1:9">
      <c r="A246" s="421" t="s">
        <v>3035</v>
      </c>
      <c r="B246" s="421" t="s">
        <v>315</v>
      </c>
      <c r="C246" s="422">
        <v>20</v>
      </c>
      <c r="D246" s="1193"/>
      <c r="E246" s="422">
        <f>C246*D246</f>
        <v>0</v>
      </c>
      <c r="F246" s="422"/>
      <c r="G246" s="422">
        <f>C246*F246</f>
        <v>0</v>
      </c>
      <c r="H246" s="422">
        <f>D246+F246</f>
        <v>0</v>
      </c>
      <c r="I246" s="422">
        <f>C246*H246</f>
        <v>0</v>
      </c>
    </row>
    <row r="247" spans="1:9">
      <c r="A247" s="421" t="s">
        <v>3036</v>
      </c>
      <c r="B247" s="421" t="s">
        <v>315</v>
      </c>
      <c r="C247" s="422">
        <v>20</v>
      </c>
      <c r="D247" s="422"/>
      <c r="E247" s="422">
        <f>C247*D247</f>
        <v>0</v>
      </c>
      <c r="F247" s="1193"/>
      <c r="G247" s="422">
        <f>C247*F247</f>
        <v>0</v>
      </c>
      <c r="H247" s="422">
        <f>D247+F247</f>
        <v>0</v>
      </c>
      <c r="I247" s="422">
        <f>C247*H247</f>
        <v>0</v>
      </c>
    </row>
    <row r="248" spans="1:9">
      <c r="A248" s="454"/>
      <c r="B248" s="421"/>
      <c r="C248" s="422"/>
      <c r="D248" s="422"/>
      <c r="E248" s="422"/>
      <c r="F248" s="422"/>
      <c r="G248" s="422"/>
      <c r="H248" s="422"/>
      <c r="I248" s="422"/>
    </row>
    <row r="249" spans="1:9">
      <c r="A249" s="448" t="s">
        <v>3037</v>
      </c>
      <c r="B249" s="433" t="s">
        <v>1069</v>
      </c>
      <c r="C249" s="434"/>
      <c r="D249" s="434"/>
      <c r="E249" s="435"/>
      <c r="F249" s="434"/>
      <c r="G249" s="435"/>
      <c r="H249" s="435"/>
      <c r="I249" s="435"/>
    </row>
    <row r="250" spans="1:9">
      <c r="A250" s="454"/>
      <c r="B250" s="421"/>
      <c r="C250" s="422"/>
      <c r="D250" s="422"/>
      <c r="E250" s="422"/>
      <c r="F250" s="422"/>
      <c r="G250" s="422"/>
      <c r="H250" s="422"/>
      <c r="I250" s="422"/>
    </row>
    <row r="251" spans="1:9">
      <c r="A251" s="439" t="s">
        <v>3038</v>
      </c>
      <c r="B251" s="439" t="s">
        <v>1069</v>
      </c>
      <c r="C251" s="440"/>
      <c r="D251" s="440"/>
      <c r="E251" s="440"/>
      <c r="F251" s="440"/>
      <c r="G251" s="440"/>
      <c r="H251" s="440"/>
      <c r="I251" s="440"/>
    </row>
    <row r="252" spans="1:9">
      <c r="A252" s="439" t="s">
        <v>3039</v>
      </c>
      <c r="B252" s="439"/>
      <c r="C252" s="440"/>
      <c r="D252" s="440"/>
      <c r="E252" s="440"/>
      <c r="F252" s="440"/>
      <c r="G252" s="440"/>
      <c r="H252" s="440"/>
      <c r="I252" s="440"/>
    </row>
    <row r="253" spans="1:9">
      <c r="A253" s="421" t="s">
        <v>3040</v>
      </c>
      <c r="B253" s="437" t="s">
        <v>2193</v>
      </c>
      <c r="C253" s="422">
        <v>1</v>
      </c>
      <c r="D253" s="1193"/>
      <c r="E253" s="422">
        <f>C253*D253</f>
        <v>0</v>
      </c>
      <c r="F253" s="422"/>
      <c r="G253" s="422">
        <f>C253*F253</f>
        <v>0</v>
      </c>
      <c r="H253" s="422">
        <f>D253+F253</f>
        <v>0</v>
      </c>
      <c r="I253" s="422">
        <f>C253*H253</f>
        <v>0</v>
      </c>
    </row>
    <row r="254" spans="1:9">
      <c r="A254" s="421" t="s">
        <v>3041</v>
      </c>
      <c r="B254" s="437" t="s">
        <v>2193</v>
      </c>
      <c r="C254" s="422">
        <v>1</v>
      </c>
      <c r="D254" s="422"/>
      <c r="E254" s="422">
        <f>C254*D254</f>
        <v>0</v>
      </c>
      <c r="F254" s="1193"/>
      <c r="G254" s="422">
        <f>C254*F254</f>
        <v>0</v>
      </c>
      <c r="H254" s="422">
        <f>D254+F254</f>
        <v>0</v>
      </c>
      <c r="I254" s="422">
        <f>C254*H254</f>
        <v>0</v>
      </c>
    </row>
    <row r="255" spans="1:9">
      <c r="A255" s="454"/>
      <c r="B255" s="421"/>
      <c r="C255" s="422"/>
      <c r="D255" s="422"/>
      <c r="E255" s="422"/>
      <c r="F255" s="422"/>
      <c r="G255" s="422"/>
      <c r="H255" s="422"/>
      <c r="I255" s="422"/>
    </row>
    <row r="256" spans="1:9">
      <c r="A256" s="433" t="s">
        <v>3042</v>
      </c>
      <c r="B256" s="433" t="s">
        <v>1069</v>
      </c>
      <c r="C256" s="434"/>
      <c r="D256" s="434"/>
      <c r="E256" s="435"/>
      <c r="F256" s="434"/>
      <c r="G256" s="435"/>
      <c r="H256" s="435"/>
      <c r="I256" s="435"/>
    </row>
    <row r="257" spans="1:9">
      <c r="A257" s="421" t="s">
        <v>3043</v>
      </c>
      <c r="B257" s="421" t="s">
        <v>256</v>
      </c>
      <c r="C257" s="422">
        <v>2</v>
      </c>
      <c r="D257" s="1193"/>
      <c r="E257" s="422">
        <f>C257*D257</f>
        <v>0</v>
      </c>
      <c r="F257" s="422"/>
      <c r="G257" s="422">
        <f>C257*F257</f>
        <v>0</v>
      </c>
      <c r="H257" s="422">
        <f>D257+F257</f>
        <v>0</v>
      </c>
      <c r="I257" s="422">
        <f>C257*H257</f>
        <v>0</v>
      </c>
    </row>
    <row r="258" spans="1:9">
      <c r="A258" s="421" t="s">
        <v>3044</v>
      </c>
      <c r="B258" s="421" t="s">
        <v>256</v>
      </c>
      <c r="C258" s="422">
        <v>2</v>
      </c>
      <c r="D258" s="422"/>
      <c r="E258" s="422">
        <f>C258*D258</f>
        <v>0</v>
      </c>
      <c r="F258" s="1193"/>
      <c r="G258" s="422">
        <f>C258*F258</f>
        <v>0</v>
      </c>
      <c r="H258" s="422">
        <f>D258+F258</f>
        <v>0</v>
      </c>
      <c r="I258" s="422">
        <f>C258*H258</f>
        <v>0</v>
      </c>
    </row>
    <row r="259" spans="1:9">
      <c r="A259" s="421" t="s">
        <v>3045</v>
      </c>
      <c r="B259" s="421" t="s">
        <v>256</v>
      </c>
      <c r="C259" s="422">
        <v>1</v>
      </c>
      <c r="D259" s="1193"/>
      <c r="E259" s="422">
        <f>C259*D259</f>
        <v>0</v>
      </c>
      <c r="F259" s="422"/>
      <c r="G259" s="422">
        <f>C259*F259</f>
        <v>0</v>
      </c>
      <c r="H259" s="422">
        <f>D259+F259</f>
        <v>0</v>
      </c>
      <c r="I259" s="422">
        <f>C259*H259</f>
        <v>0</v>
      </c>
    </row>
    <row r="260" spans="1:9">
      <c r="A260" s="421" t="s">
        <v>3046</v>
      </c>
      <c r="B260" s="421" t="s">
        <v>256</v>
      </c>
      <c r="C260" s="422">
        <v>1</v>
      </c>
      <c r="D260" s="422"/>
      <c r="E260" s="422">
        <f>C260*D260</f>
        <v>0</v>
      </c>
      <c r="F260" s="1193"/>
      <c r="G260" s="422">
        <f>C260*F260</f>
        <v>0</v>
      </c>
      <c r="H260" s="422">
        <f>D260+F260</f>
        <v>0</v>
      </c>
      <c r="I260" s="422">
        <f>C260*H260</f>
        <v>0</v>
      </c>
    </row>
    <row r="261" spans="1:9">
      <c r="A261" s="421"/>
      <c r="B261" s="421"/>
      <c r="C261" s="422"/>
      <c r="D261" s="422"/>
      <c r="E261" s="422"/>
      <c r="F261" s="422"/>
      <c r="G261" s="422"/>
      <c r="H261" s="422"/>
      <c r="I261" s="422"/>
    </row>
    <row r="262" spans="1:9">
      <c r="A262" s="455" t="s">
        <v>3047</v>
      </c>
      <c r="B262" s="433" t="s">
        <v>1069</v>
      </c>
      <c r="C262" s="434"/>
      <c r="D262" s="434"/>
      <c r="E262" s="435"/>
      <c r="F262" s="434"/>
      <c r="G262" s="435"/>
      <c r="H262" s="435"/>
      <c r="I262" s="435"/>
    </row>
    <row r="263" spans="1:9">
      <c r="A263" s="456"/>
      <c r="B263" s="443"/>
      <c r="C263" s="444"/>
      <c r="D263" s="444"/>
      <c r="E263" s="445"/>
      <c r="F263" s="444"/>
      <c r="G263" s="445"/>
      <c r="H263" s="445"/>
      <c r="I263" s="445"/>
    </row>
    <row r="264" spans="1:9">
      <c r="A264" s="421" t="s">
        <v>3048</v>
      </c>
      <c r="B264" s="421" t="s">
        <v>2193</v>
      </c>
      <c r="C264" s="422">
        <v>45</v>
      </c>
      <c r="D264" s="1193"/>
      <c r="E264" s="422">
        <f>C264*D264</f>
        <v>0</v>
      </c>
      <c r="F264" s="422"/>
      <c r="G264" s="422">
        <f>C264*F264</f>
        <v>0</v>
      </c>
      <c r="H264" s="422">
        <f>D264+F264</f>
        <v>0</v>
      </c>
      <c r="I264" s="422">
        <f>C264*H264</f>
        <v>0</v>
      </c>
    </row>
    <row r="265" spans="1:9">
      <c r="A265" s="421" t="s">
        <v>3049</v>
      </c>
      <c r="B265" s="421" t="s">
        <v>2193</v>
      </c>
      <c r="C265" s="422">
        <v>45</v>
      </c>
      <c r="D265" s="422"/>
      <c r="E265" s="422">
        <f>C265*D265</f>
        <v>0</v>
      </c>
      <c r="F265" s="1193"/>
      <c r="G265" s="422">
        <f>C265*F265</f>
        <v>0</v>
      </c>
      <c r="H265" s="422">
        <f>D265+F265</f>
        <v>0</v>
      </c>
      <c r="I265" s="422">
        <f>C265*H265</f>
        <v>0</v>
      </c>
    </row>
    <row r="266" spans="1:9">
      <c r="A266" s="457"/>
      <c r="B266" s="421"/>
      <c r="C266" s="422"/>
      <c r="D266" s="422"/>
      <c r="E266" s="422"/>
      <c r="F266" s="422"/>
      <c r="G266" s="422"/>
      <c r="H266" s="422"/>
      <c r="I266" s="422"/>
    </row>
    <row r="267" spans="1:9">
      <c r="A267" s="448" t="s">
        <v>3050</v>
      </c>
      <c r="B267" s="433" t="s">
        <v>1069</v>
      </c>
      <c r="C267" s="434"/>
      <c r="D267" s="434"/>
      <c r="E267" s="435"/>
      <c r="F267" s="434"/>
      <c r="G267" s="435"/>
      <c r="H267" s="435"/>
      <c r="I267" s="435"/>
    </row>
    <row r="268" spans="1:9">
      <c r="A268" s="433" t="s">
        <v>3051</v>
      </c>
      <c r="B268" s="433"/>
      <c r="C268" s="434"/>
      <c r="D268" s="434"/>
      <c r="E268" s="435"/>
      <c r="F268" s="434"/>
      <c r="G268" s="435"/>
      <c r="H268" s="435"/>
      <c r="I268" s="435"/>
    </row>
    <row r="269" spans="1:9">
      <c r="A269" s="433" t="s">
        <v>3052</v>
      </c>
      <c r="B269" s="433"/>
      <c r="C269" s="434"/>
      <c r="D269" s="434"/>
      <c r="E269" s="435"/>
      <c r="F269" s="434"/>
      <c r="G269" s="435"/>
      <c r="H269" s="435"/>
      <c r="I269" s="435"/>
    </row>
    <row r="270" spans="1:9">
      <c r="A270" s="433" t="s">
        <v>3053</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3054</v>
      </c>
      <c r="B272" s="433"/>
      <c r="C272" s="434"/>
      <c r="D272" s="434"/>
      <c r="E272" s="435"/>
      <c r="F272" s="434"/>
      <c r="G272" s="435"/>
      <c r="H272" s="435"/>
      <c r="I272" s="435"/>
    </row>
    <row r="273" spans="1:9">
      <c r="A273" s="433" t="s">
        <v>3055</v>
      </c>
      <c r="B273" s="433"/>
      <c r="C273" s="434"/>
      <c r="D273" s="434"/>
      <c r="E273" s="435"/>
      <c r="F273" s="434"/>
      <c r="G273" s="435"/>
      <c r="H273" s="435"/>
      <c r="I273" s="435"/>
    </row>
    <row r="274" spans="1:9">
      <c r="A274" s="433" t="s">
        <v>3056</v>
      </c>
      <c r="B274" s="433"/>
      <c r="C274" s="434"/>
      <c r="D274" s="434"/>
      <c r="E274" s="435"/>
      <c r="F274" s="434"/>
      <c r="G274" s="435"/>
      <c r="H274" s="435"/>
      <c r="I274" s="435"/>
    </row>
    <row r="275" spans="1:9">
      <c r="A275" s="433" t="s">
        <v>3057</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3058</v>
      </c>
      <c r="B277" s="421" t="s">
        <v>2193</v>
      </c>
      <c r="C277" s="422">
        <v>40</v>
      </c>
      <c r="D277" s="1193"/>
      <c r="E277" s="422">
        <f>C277*D277</f>
        <v>0</v>
      </c>
      <c r="F277" s="422"/>
      <c r="G277" s="422">
        <f>C277*F277</f>
        <v>0</v>
      </c>
      <c r="H277" s="422">
        <f>D277+F277</f>
        <v>0</v>
      </c>
      <c r="I277" s="422">
        <f>C277*H277</f>
        <v>0</v>
      </c>
    </row>
    <row r="278" spans="1:9">
      <c r="A278" s="423" t="s">
        <v>3059</v>
      </c>
      <c r="B278" s="421" t="s">
        <v>2193</v>
      </c>
      <c r="C278" s="422">
        <v>40</v>
      </c>
      <c r="D278" s="422"/>
      <c r="E278" s="422">
        <f>C278*D278</f>
        <v>0</v>
      </c>
      <c r="F278" s="1193"/>
      <c r="G278" s="422">
        <f>C278*F278</f>
        <v>0</v>
      </c>
      <c r="H278" s="422">
        <f>D278+F278</f>
        <v>0</v>
      </c>
      <c r="I278" s="422">
        <f>C278*H278</f>
        <v>0</v>
      </c>
    </row>
    <row r="279" spans="1:9">
      <c r="A279" s="423"/>
      <c r="B279" s="421"/>
      <c r="C279" s="422"/>
      <c r="D279" s="422"/>
      <c r="E279" s="422"/>
      <c r="F279" s="422"/>
      <c r="G279" s="422"/>
      <c r="H279" s="422"/>
      <c r="I279" s="422"/>
    </row>
    <row r="280" spans="1:9">
      <c r="A280" s="423" t="s">
        <v>3060</v>
      </c>
      <c r="B280" s="421" t="s">
        <v>2193</v>
      </c>
      <c r="C280" s="422">
        <v>14</v>
      </c>
      <c r="D280" s="1193"/>
      <c r="E280" s="422">
        <f>C280*D280</f>
        <v>0</v>
      </c>
      <c r="F280" s="422"/>
      <c r="G280" s="422">
        <f>C280*F280</f>
        <v>0</v>
      </c>
      <c r="H280" s="422">
        <f>D280+F280</f>
        <v>0</v>
      </c>
      <c r="I280" s="422">
        <f>C280*H280</f>
        <v>0</v>
      </c>
    </row>
    <row r="281" spans="1:9">
      <c r="A281" s="423" t="s">
        <v>3061</v>
      </c>
      <c r="B281" s="421" t="s">
        <v>2193</v>
      </c>
      <c r="C281" s="422">
        <v>14</v>
      </c>
      <c r="D281" s="422"/>
      <c r="E281" s="422">
        <f>C281*D281</f>
        <v>0</v>
      </c>
      <c r="F281" s="1193"/>
      <c r="G281" s="422">
        <f>C281*F281</f>
        <v>0</v>
      </c>
      <c r="H281" s="422">
        <f>D281+F281</f>
        <v>0</v>
      </c>
      <c r="I281" s="422">
        <f>C281*H281</f>
        <v>0</v>
      </c>
    </row>
    <row r="282" spans="1:9">
      <c r="A282" s="423"/>
      <c r="B282" s="421"/>
      <c r="C282" s="422"/>
      <c r="D282" s="422"/>
      <c r="E282" s="422"/>
      <c r="F282" s="422"/>
      <c r="G282" s="422"/>
      <c r="H282" s="422"/>
      <c r="I282" s="422"/>
    </row>
    <row r="283" spans="1:9">
      <c r="A283" s="423" t="s">
        <v>3062</v>
      </c>
      <c r="B283" s="421" t="s">
        <v>2193</v>
      </c>
      <c r="C283" s="422">
        <v>14</v>
      </c>
      <c r="D283" s="1193"/>
      <c r="E283" s="422">
        <f>C283*D283</f>
        <v>0</v>
      </c>
      <c r="F283" s="422"/>
      <c r="G283" s="422">
        <f>C283*F283</f>
        <v>0</v>
      </c>
      <c r="H283" s="422">
        <f>D283+F283</f>
        <v>0</v>
      </c>
      <c r="I283" s="422">
        <f>C283*H283</f>
        <v>0</v>
      </c>
    </row>
    <row r="284" spans="1:9">
      <c r="A284" s="423" t="s">
        <v>3063</v>
      </c>
      <c r="B284" s="421" t="s">
        <v>2193</v>
      </c>
      <c r="C284" s="422">
        <v>14</v>
      </c>
      <c r="D284" s="422"/>
      <c r="E284" s="422">
        <f>C284*D284</f>
        <v>0</v>
      </c>
      <c r="F284" s="1193"/>
      <c r="G284" s="422">
        <f>C284*F284</f>
        <v>0</v>
      </c>
      <c r="H284" s="422">
        <f>D284+F284</f>
        <v>0</v>
      </c>
      <c r="I284" s="422">
        <f>C284*H284</f>
        <v>0</v>
      </c>
    </row>
    <row r="285" spans="1:9">
      <c r="A285" s="423"/>
      <c r="B285" s="421"/>
      <c r="C285" s="422"/>
      <c r="D285" s="422"/>
      <c r="E285" s="422"/>
      <c r="F285" s="422"/>
      <c r="G285" s="422"/>
      <c r="H285" s="422"/>
      <c r="I285" s="422"/>
    </row>
    <row r="286" spans="1:9">
      <c r="A286" s="423" t="s">
        <v>3064</v>
      </c>
      <c r="B286" s="421" t="s">
        <v>2193</v>
      </c>
      <c r="C286" s="422">
        <v>14</v>
      </c>
      <c r="D286" s="1193"/>
      <c r="E286" s="422">
        <f>C286*D286</f>
        <v>0</v>
      </c>
      <c r="F286" s="422"/>
      <c r="G286" s="422">
        <f>C286*F286</f>
        <v>0</v>
      </c>
      <c r="H286" s="422">
        <f>D286+F286</f>
        <v>0</v>
      </c>
      <c r="I286" s="422">
        <f>C286*H286</f>
        <v>0</v>
      </c>
    </row>
    <row r="287" spans="1:9">
      <c r="A287" s="423" t="s">
        <v>3065</v>
      </c>
      <c r="B287" s="421" t="s">
        <v>2193</v>
      </c>
      <c r="C287" s="422">
        <v>14</v>
      </c>
      <c r="D287" s="422"/>
      <c r="E287" s="422">
        <f>C287*D287</f>
        <v>0</v>
      </c>
      <c r="F287" s="1193"/>
      <c r="G287" s="422">
        <f>C287*F287</f>
        <v>0</v>
      </c>
      <c r="H287" s="422">
        <f>D287+F287</f>
        <v>0</v>
      </c>
      <c r="I287" s="422">
        <f>C287*H287</f>
        <v>0</v>
      </c>
    </row>
    <row r="288" spans="1:9">
      <c r="A288" s="423"/>
      <c r="B288" s="421"/>
      <c r="C288" s="422"/>
      <c r="D288" s="422"/>
      <c r="E288" s="422"/>
      <c r="F288" s="422"/>
      <c r="G288" s="422"/>
      <c r="H288" s="422"/>
      <c r="I288" s="422"/>
    </row>
    <row r="289" spans="1:9">
      <c r="A289" s="423" t="s">
        <v>3066</v>
      </c>
      <c r="B289" s="421" t="s">
        <v>2193</v>
      </c>
      <c r="C289" s="422">
        <v>14</v>
      </c>
      <c r="D289" s="1193"/>
      <c r="E289" s="422">
        <f>C289*D289</f>
        <v>0</v>
      </c>
      <c r="F289" s="422"/>
      <c r="G289" s="422">
        <f>C289*F289</f>
        <v>0</v>
      </c>
      <c r="H289" s="422">
        <f>D289+F289</f>
        <v>0</v>
      </c>
      <c r="I289" s="422">
        <f>C289*H289</f>
        <v>0</v>
      </c>
    </row>
    <row r="290" spans="1:9">
      <c r="A290" s="423" t="s">
        <v>3067</v>
      </c>
      <c r="B290" s="421" t="s">
        <v>2193</v>
      </c>
      <c r="C290" s="422">
        <v>14</v>
      </c>
      <c r="D290" s="422"/>
      <c r="E290" s="422">
        <f>C290*D290</f>
        <v>0</v>
      </c>
      <c r="F290" s="1193"/>
      <c r="G290" s="422">
        <f>C290*F290</f>
        <v>0</v>
      </c>
      <c r="H290" s="422">
        <f>D290+F290</f>
        <v>0</v>
      </c>
      <c r="I290" s="422">
        <f>C290*H290</f>
        <v>0</v>
      </c>
    </row>
    <row r="291" spans="1:9">
      <c r="A291" s="423"/>
      <c r="B291" s="421"/>
      <c r="C291" s="422"/>
      <c r="D291" s="422"/>
      <c r="E291" s="422"/>
      <c r="F291" s="422"/>
      <c r="G291" s="422"/>
      <c r="H291" s="422"/>
      <c r="I291" s="422"/>
    </row>
    <row r="292" spans="1:9">
      <c r="A292" s="458" t="s">
        <v>3068</v>
      </c>
      <c r="B292" s="421" t="s">
        <v>2193</v>
      </c>
      <c r="C292" s="422">
        <v>15</v>
      </c>
      <c r="D292" s="1193"/>
      <c r="E292" s="422">
        <f>C292*D292</f>
        <v>0</v>
      </c>
      <c r="F292" s="422"/>
      <c r="G292" s="422">
        <f>C292*F292</f>
        <v>0</v>
      </c>
      <c r="H292" s="422">
        <f>D292+F292</f>
        <v>0</v>
      </c>
      <c r="I292" s="422">
        <f>C292*H292</f>
        <v>0</v>
      </c>
    </row>
    <row r="293" spans="1:9">
      <c r="A293" s="458" t="s">
        <v>3069</v>
      </c>
      <c r="B293" s="421" t="s">
        <v>2193</v>
      </c>
      <c r="C293" s="422">
        <v>15</v>
      </c>
      <c r="D293" s="422"/>
      <c r="E293" s="422">
        <f>C293*D293</f>
        <v>0</v>
      </c>
      <c r="F293" s="1193"/>
      <c r="G293" s="422">
        <f>C293*F293</f>
        <v>0</v>
      </c>
      <c r="H293" s="422">
        <f>D293+F293</f>
        <v>0</v>
      </c>
      <c r="I293" s="422">
        <f>C293*H293</f>
        <v>0</v>
      </c>
    </row>
    <row r="294" spans="1:9">
      <c r="A294" s="423"/>
      <c r="B294" s="421"/>
      <c r="C294" s="422"/>
      <c r="D294" s="422"/>
      <c r="E294" s="422"/>
      <c r="F294" s="422"/>
      <c r="G294" s="422"/>
      <c r="H294" s="422"/>
      <c r="I294" s="422"/>
    </row>
    <row r="295" spans="1:9">
      <c r="A295" s="423" t="s">
        <v>3070</v>
      </c>
      <c r="B295" s="421" t="s">
        <v>2193</v>
      </c>
      <c r="C295" s="422">
        <v>18</v>
      </c>
      <c r="D295" s="1193"/>
      <c r="E295" s="422">
        <f>C295*D295</f>
        <v>0</v>
      </c>
      <c r="F295" s="422"/>
      <c r="G295" s="422">
        <f>C295*F295</f>
        <v>0</v>
      </c>
      <c r="H295" s="422">
        <f>D295+F295</f>
        <v>0</v>
      </c>
      <c r="I295" s="422">
        <f>C295*H295</f>
        <v>0</v>
      </c>
    </row>
    <row r="296" spans="1:9">
      <c r="A296" s="423" t="s">
        <v>3071</v>
      </c>
      <c r="B296" s="421" t="s">
        <v>2193</v>
      </c>
      <c r="C296" s="422">
        <v>18</v>
      </c>
      <c r="D296" s="422"/>
      <c r="E296" s="422">
        <f>C296*D296</f>
        <v>0</v>
      </c>
      <c r="F296" s="1193"/>
      <c r="G296" s="422">
        <f>C296*F296</f>
        <v>0</v>
      </c>
      <c r="H296" s="422">
        <f>D296+F296</f>
        <v>0</v>
      </c>
      <c r="I296" s="422">
        <f>C296*H296</f>
        <v>0</v>
      </c>
    </row>
    <row r="297" spans="1:9">
      <c r="A297" s="423"/>
      <c r="B297" s="421"/>
      <c r="C297" s="422"/>
      <c r="D297" s="422"/>
      <c r="E297" s="422"/>
      <c r="F297" s="422"/>
      <c r="G297" s="422"/>
      <c r="H297" s="422"/>
      <c r="I297" s="422"/>
    </row>
    <row r="298" spans="1:9">
      <c r="A298" s="423" t="s">
        <v>3072</v>
      </c>
      <c r="B298" s="421" t="s">
        <v>2193</v>
      </c>
      <c r="C298" s="422">
        <v>3</v>
      </c>
      <c r="D298" s="1193"/>
      <c r="E298" s="422">
        <f>C298*D298</f>
        <v>0</v>
      </c>
      <c r="F298" s="422"/>
      <c r="G298" s="422">
        <f>C298*F298</f>
        <v>0</v>
      </c>
      <c r="H298" s="422">
        <f>D298+F298</f>
        <v>0</v>
      </c>
      <c r="I298" s="422">
        <f>C298*H298</f>
        <v>0</v>
      </c>
    </row>
    <row r="299" spans="1:9">
      <c r="A299" s="423" t="s">
        <v>3073</v>
      </c>
      <c r="B299" s="421" t="s">
        <v>2193</v>
      </c>
      <c r="C299" s="422">
        <v>3</v>
      </c>
      <c r="D299" s="422"/>
      <c r="E299" s="422">
        <f>C299*D299</f>
        <v>0</v>
      </c>
      <c r="F299" s="1193"/>
      <c r="G299" s="422">
        <f>C299*F299</f>
        <v>0</v>
      </c>
      <c r="H299" s="422">
        <f>D299+F299</f>
        <v>0</v>
      </c>
      <c r="I299" s="422">
        <f>C299*H299</f>
        <v>0</v>
      </c>
    </row>
    <row r="300" spans="1:9">
      <c r="A300" s="423"/>
      <c r="B300" s="421"/>
      <c r="C300" s="422"/>
      <c r="D300" s="422"/>
      <c r="E300" s="422"/>
      <c r="F300" s="422"/>
      <c r="G300" s="422"/>
      <c r="H300" s="422"/>
      <c r="I300" s="422"/>
    </row>
    <row r="301" spans="1:9">
      <c r="A301" s="423" t="s">
        <v>3074</v>
      </c>
      <c r="B301" s="421" t="s">
        <v>2193</v>
      </c>
      <c r="C301" s="422">
        <v>12</v>
      </c>
      <c r="D301" s="1193"/>
      <c r="E301" s="422">
        <f>C301*D301</f>
        <v>0</v>
      </c>
      <c r="F301" s="422"/>
      <c r="G301" s="422">
        <f>C301*F301</f>
        <v>0</v>
      </c>
      <c r="H301" s="422">
        <f>D301+F301</f>
        <v>0</v>
      </c>
      <c r="I301" s="422">
        <f>C301*H301</f>
        <v>0</v>
      </c>
    </row>
    <row r="302" spans="1:9">
      <c r="A302" s="423" t="s">
        <v>3075</v>
      </c>
      <c r="B302" s="421" t="s">
        <v>2193</v>
      </c>
      <c r="C302" s="422">
        <v>12</v>
      </c>
      <c r="D302" s="422"/>
      <c r="E302" s="422">
        <f>C302*D302</f>
        <v>0</v>
      </c>
      <c r="F302" s="1193"/>
      <c r="G302" s="422">
        <f>C302*F302</f>
        <v>0</v>
      </c>
      <c r="H302" s="422">
        <f>D302+F302</f>
        <v>0</v>
      </c>
      <c r="I302" s="422">
        <f>C302*H302</f>
        <v>0</v>
      </c>
    </row>
    <row r="303" spans="1:9">
      <c r="A303" s="423"/>
      <c r="B303" s="421"/>
      <c r="C303" s="422"/>
      <c r="D303" s="422"/>
      <c r="E303" s="422"/>
      <c r="F303" s="422"/>
      <c r="G303" s="422"/>
      <c r="H303" s="422"/>
      <c r="I303" s="422"/>
    </row>
    <row r="304" spans="1:9">
      <c r="A304" s="423" t="s">
        <v>3076</v>
      </c>
      <c r="B304" s="421" t="s">
        <v>2193</v>
      </c>
      <c r="C304" s="422">
        <v>12</v>
      </c>
      <c r="D304" s="1193"/>
      <c r="E304" s="422">
        <f>C304*D304</f>
        <v>0</v>
      </c>
      <c r="F304" s="422"/>
      <c r="G304" s="422">
        <f>C304*F304</f>
        <v>0</v>
      </c>
      <c r="H304" s="422">
        <f>D304+F304</f>
        <v>0</v>
      </c>
      <c r="I304" s="422">
        <f>C304*H304</f>
        <v>0</v>
      </c>
    </row>
    <row r="305" spans="1:9">
      <c r="A305" s="423" t="s">
        <v>3077</v>
      </c>
      <c r="B305" s="421" t="s">
        <v>2193</v>
      </c>
      <c r="C305" s="422">
        <v>12</v>
      </c>
      <c r="D305" s="422"/>
      <c r="E305" s="422">
        <f>C305*D305</f>
        <v>0</v>
      </c>
      <c r="F305" s="1193"/>
      <c r="G305" s="422">
        <f>C305*F305</f>
        <v>0</v>
      </c>
      <c r="H305" s="422">
        <f>D305+F305</f>
        <v>0</v>
      </c>
      <c r="I305" s="422">
        <f>C305*H305</f>
        <v>0</v>
      </c>
    </row>
    <row r="306" spans="1:9">
      <c r="A306" s="423"/>
      <c r="B306" s="421"/>
      <c r="C306" s="422"/>
      <c r="D306" s="422"/>
      <c r="E306" s="422"/>
      <c r="F306" s="422"/>
      <c r="G306" s="422"/>
      <c r="H306" s="422"/>
      <c r="I306" s="422"/>
    </row>
    <row r="307" spans="1:9">
      <c r="A307" s="423" t="s">
        <v>3078</v>
      </c>
      <c r="B307" s="421" t="s">
        <v>2193</v>
      </c>
      <c r="C307" s="422">
        <v>1</v>
      </c>
      <c r="D307" s="1193"/>
      <c r="E307" s="422">
        <f>C307*D307</f>
        <v>0</v>
      </c>
      <c r="F307" s="422"/>
      <c r="G307" s="422">
        <f>C307*F307</f>
        <v>0</v>
      </c>
      <c r="H307" s="422">
        <f>D307+F307</f>
        <v>0</v>
      </c>
      <c r="I307" s="422">
        <f>C307*H307</f>
        <v>0</v>
      </c>
    </row>
    <row r="308" spans="1:9">
      <c r="A308" s="423" t="s">
        <v>3079</v>
      </c>
      <c r="B308" s="421" t="s">
        <v>2193</v>
      </c>
      <c r="C308" s="422">
        <v>1</v>
      </c>
      <c r="D308" s="422"/>
      <c r="E308" s="422">
        <f>C308*D308</f>
        <v>0</v>
      </c>
      <c r="F308" s="1193"/>
      <c r="G308" s="422">
        <f>C308*F308</f>
        <v>0</v>
      </c>
      <c r="H308" s="422">
        <f>D308+F308</f>
        <v>0</v>
      </c>
      <c r="I308" s="422">
        <f>C308*H308</f>
        <v>0</v>
      </c>
    </row>
    <row r="309" spans="1:9">
      <c r="A309" s="423"/>
      <c r="B309" s="421"/>
      <c r="C309" s="422"/>
      <c r="D309" s="422"/>
      <c r="E309" s="422"/>
      <c r="F309" s="422"/>
      <c r="G309" s="422"/>
      <c r="H309" s="422"/>
      <c r="I309" s="422"/>
    </row>
    <row r="310" spans="1:9">
      <c r="A310" s="423" t="s">
        <v>3080</v>
      </c>
      <c r="B310" s="421" t="s">
        <v>2193</v>
      </c>
      <c r="C310" s="422">
        <v>1</v>
      </c>
      <c r="D310" s="1193"/>
      <c r="E310" s="422">
        <f>C310*D310</f>
        <v>0</v>
      </c>
      <c r="F310" s="422"/>
      <c r="G310" s="422">
        <f>C310*F310</f>
        <v>0</v>
      </c>
      <c r="H310" s="422">
        <f>D310+F310</f>
        <v>0</v>
      </c>
      <c r="I310" s="422">
        <f>C310*H310</f>
        <v>0</v>
      </c>
    </row>
    <row r="311" spans="1:9">
      <c r="A311" s="423" t="s">
        <v>3081</v>
      </c>
      <c r="B311" s="421" t="s">
        <v>2193</v>
      </c>
      <c r="C311" s="422">
        <v>1</v>
      </c>
      <c r="D311" s="422"/>
      <c r="E311" s="422">
        <f>C311*D311</f>
        <v>0</v>
      </c>
      <c r="F311" s="1193"/>
      <c r="G311" s="422">
        <f>C311*F311</f>
        <v>0</v>
      </c>
      <c r="H311" s="422">
        <f>D311+F311</f>
        <v>0</v>
      </c>
      <c r="I311" s="422">
        <f>C311*H311</f>
        <v>0</v>
      </c>
    </row>
    <row r="312" spans="1:9">
      <c r="A312" s="423"/>
      <c r="B312" s="421"/>
      <c r="C312" s="422"/>
      <c r="D312" s="422"/>
      <c r="E312" s="422"/>
      <c r="F312" s="422"/>
      <c r="G312" s="422"/>
      <c r="H312" s="422"/>
      <c r="I312" s="422"/>
    </row>
    <row r="313" spans="1:9">
      <c r="A313" s="423" t="s">
        <v>3082</v>
      </c>
      <c r="B313" s="421" t="s">
        <v>2193</v>
      </c>
      <c r="C313" s="422">
        <v>10</v>
      </c>
      <c r="D313" s="1193"/>
      <c r="E313" s="422">
        <f>C313*D313</f>
        <v>0</v>
      </c>
      <c r="F313" s="422"/>
      <c r="G313" s="422">
        <f>C313*F313</f>
        <v>0</v>
      </c>
      <c r="H313" s="422">
        <f>D313+F313</f>
        <v>0</v>
      </c>
      <c r="I313" s="422">
        <f>C313*H313</f>
        <v>0</v>
      </c>
    </row>
    <row r="314" spans="1:9">
      <c r="A314" s="423" t="s">
        <v>3083</v>
      </c>
      <c r="B314" s="421" t="s">
        <v>2193</v>
      </c>
      <c r="C314" s="422">
        <v>10</v>
      </c>
      <c r="D314" s="422"/>
      <c r="E314" s="422">
        <f>C314*D314</f>
        <v>0</v>
      </c>
      <c r="F314" s="1193"/>
      <c r="G314" s="422">
        <f>C314*F314</f>
        <v>0</v>
      </c>
      <c r="H314" s="422">
        <f>D314+F314</f>
        <v>0</v>
      </c>
      <c r="I314" s="422">
        <f>C314*H314</f>
        <v>0</v>
      </c>
    </row>
    <row r="315" spans="1:9">
      <c r="A315" s="423"/>
      <c r="B315" s="421"/>
      <c r="C315" s="422"/>
      <c r="D315" s="422"/>
      <c r="E315" s="422"/>
      <c r="F315" s="422"/>
      <c r="G315" s="422"/>
      <c r="H315" s="422"/>
      <c r="I315" s="422"/>
    </row>
    <row r="316" spans="1:9">
      <c r="A316" s="423" t="s">
        <v>3084</v>
      </c>
      <c r="B316" s="421" t="s">
        <v>2193</v>
      </c>
      <c r="C316" s="422">
        <v>2</v>
      </c>
      <c r="D316" s="1193"/>
      <c r="E316" s="422">
        <f>C316*D316</f>
        <v>0</v>
      </c>
      <c r="F316" s="422"/>
      <c r="G316" s="422">
        <f>C316*F316</f>
        <v>0</v>
      </c>
      <c r="H316" s="422">
        <f>D316+F316</f>
        <v>0</v>
      </c>
      <c r="I316" s="422">
        <f>C316*H316</f>
        <v>0</v>
      </c>
    </row>
    <row r="317" spans="1:9">
      <c r="A317" s="423" t="s">
        <v>3085</v>
      </c>
      <c r="B317" s="421" t="s">
        <v>2193</v>
      </c>
      <c r="C317" s="422">
        <v>2</v>
      </c>
      <c r="D317" s="422"/>
      <c r="E317" s="422">
        <f>C317*D317</f>
        <v>0</v>
      </c>
      <c r="F317" s="1193"/>
      <c r="G317" s="422">
        <f>C317*F317</f>
        <v>0</v>
      </c>
      <c r="H317" s="422">
        <f>D317+F317</f>
        <v>0</v>
      </c>
      <c r="I317" s="422">
        <f>C317*H317</f>
        <v>0</v>
      </c>
    </row>
    <row r="318" spans="1:9">
      <c r="A318" s="423"/>
      <c r="B318" s="421"/>
      <c r="C318" s="422"/>
      <c r="D318" s="422"/>
      <c r="E318" s="422"/>
      <c r="F318" s="422"/>
      <c r="G318" s="422"/>
      <c r="H318" s="422"/>
      <c r="I318" s="422"/>
    </row>
    <row r="319" spans="1:9">
      <c r="A319" s="423" t="s">
        <v>3086</v>
      </c>
      <c r="B319" s="421" t="s">
        <v>2193</v>
      </c>
      <c r="C319" s="422">
        <v>3</v>
      </c>
      <c r="D319" s="1193"/>
      <c r="E319" s="422">
        <f>C319*D319</f>
        <v>0</v>
      </c>
      <c r="F319" s="422"/>
      <c r="G319" s="422">
        <f>C319*F319</f>
        <v>0</v>
      </c>
      <c r="H319" s="422">
        <f>D319+F319</f>
        <v>0</v>
      </c>
      <c r="I319" s="422">
        <f>C319*H319</f>
        <v>0</v>
      </c>
    </row>
    <row r="320" spans="1:9">
      <c r="A320" s="423" t="s">
        <v>3087</v>
      </c>
      <c r="B320" s="421" t="s">
        <v>2193</v>
      </c>
      <c r="C320" s="422">
        <v>3</v>
      </c>
      <c r="D320" s="422"/>
      <c r="E320" s="422">
        <f>C320*D320</f>
        <v>0</v>
      </c>
      <c r="F320" s="1193"/>
      <c r="G320" s="422">
        <f>C320*F320</f>
        <v>0</v>
      </c>
      <c r="H320" s="422">
        <f>D320+F320</f>
        <v>0</v>
      </c>
      <c r="I320" s="422">
        <f>C320*H320</f>
        <v>0</v>
      </c>
    </row>
    <row r="321" spans="1:9">
      <c r="A321" s="423"/>
      <c r="B321" s="421"/>
      <c r="C321" s="422"/>
      <c r="D321" s="422"/>
      <c r="E321" s="422"/>
      <c r="F321" s="422"/>
      <c r="G321" s="422"/>
      <c r="H321" s="422"/>
      <c r="I321" s="422"/>
    </row>
    <row r="322" spans="1:9">
      <c r="A322" s="458" t="s">
        <v>3088</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3089</v>
      </c>
      <c r="B324" s="421"/>
      <c r="C324" s="422"/>
      <c r="D324" s="422"/>
      <c r="E324" s="422"/>
      <c r="F324" s="422"/>
      <c r="G324" s="422"/>
      <c r="H324" s="422"/>
      <c r="I324" s="422"/>
    </row>
    <row r="325" spans="1:9">
      <c r="A325" s="421" t="s">
        <v>3090</v>
      </c>
      <c r="B325" s="421" t="s">
        <v>2193</v>
      </c>
      <c r="C325" s="422">
        <v>14</v>
      </c>
      <c r="D325" s="1193"/>
      <c r="E325" s="422">
        <f>C325*D325</f>
        <v>0</v>
      </c>
      <c r="F325" s="422"/>
      <c r="G325" s="422">
        <f>C325*F325</f>
        <v>0</v>
      </c>
      <c r="H325" s="422">
        <f>D325+F325</f>
        <v>0</v>
      </c>
      <c r="I325" s="422">
        <f>C325*H325</f>
        <v>0</v>
      </c>
    </row>
    <row r="326" spans="1:9">
      <c r="A326" s="421" t="s">
        <v>3091</v>
      </c>
      <c r="B326" s="421" t="s">
        <v>2193</v>
      </c>
      <c r="C326" s="422">
        <v>14</v>
      </c>
      <c r="D326" s="422"/>
      <c r="E326" s="422">
        <f>C326*D326</f>
        <v>0</v>
      </c>
      <c r="F326" s="1193"/>
      <c r="G326" s="422">
        <f>C326*F326</f>
        <v>0</v>
      </c>
      <c r="H326" s="422">
        <f>D326+F326</f>
        <v>0</v>
      </c>
      <c r="I326" s="422">
        <f>C326*H326</f>
        <v>0</v>
      </c>
    </row>
    <row r="327" spans="1:9">
      <c r="A327" s="421"/>
      <c r="B327" s="421"/>
      <c r="C327" s="422"/>
      <c r="D327" s="422"/>
      <c r="E327" s="422"/>
      <c r="F327" s="422"/>
      <c r="G327" s="422"/>
      <c r="H327" s="422"/>
      <c r="I327" s="422"/>
    </row>
    <row r="328" spans="1:9">
      <c r="A328" s="448" t="s">
        <v>3092</v>
      </c>
      <c r="B328" s="433" t="s">
        <v>1069</v>
      </c>
      <c r="C328" s="434"/>
      <c r="D328" s="434"/>
      <c r="E328" s="435"/>
      <c r="F328" s="434"/>
      <c r="G328" s="435"/>
      <c r="H328" s="435"/>
      <c r="I328" s="435"/>
    </row>
    <row r="329" spans="1:9">
      <c r="A329" s="443"/>
      <c r="B329" s="443"/>
      <c r="C329" s="444"/>
      <c r="D329" s="444"/>
      <c r="E329" s="445"/>
      <c r="F329" s="444"/>
      <c r="G329" s="445"/>
      <c r="H329" s="445"/>
      <c r="I329" s="445"/>
    </row>
    <row r="330" spans="1:9">
      <c r="A330" s="421" t="s">
        <v>3093</v>
      </c>
      <c r="B330" s="421" t="s">
        <v>2193</v>
      </c>
      <c r="C330" s="422">
        <v>400</v>
      </c>
      <c r="D330" s="422"/>
      <c r="E330" s="422">
        <f>C330*D330</f>
        <v>0</v>
      </c>
      <c r="F330" s="1193"/>
      <c r="G330" s="422">
        <f>C330*F330</f>
        <v>0</v>
      </c>
      <c r="H330" s="422">
        <f>D330+F330</f>
        <v>0</v>
      </c>
      <c r="I330" s="422">
        <f>C330*H330</f>
        <v>0</v>
      </c>
    </row>
    <row r="331" spans="1:9">
      <c r="A331" s="421" t="s">
        <v>3094</v>
      </c>
      <c r="B331" s="421" t="s">
        <v>2193</v>
      </c>
      <c r="C331" s="422">
        <v>200</v>
      </c>
      <c r="D331" s="422"/>
      <c r="E331" s="422">
        <f>C331*D331</f>
        <v>0</v>
      </c>
      <c r="F331" s="1193"/>
      <c r="G331" s="422">
        <f>C331*F331</f>
        <v>0</v>
      </c>
      <c r="H331" s="422">
        <f>D331+F331</f>
        <v>0</v>
      </c>
      <c r="I331" s="422">
        <f>C331*H331</f>
        <v>0</v>
      </c>
    </row>
    <row r="332" spans="1:9">
      <c r="A332" s="421" t="s">
        <v>3095</v>
      </c>
      <c r="B332" s="421" t="s">
        <v>315</v>
      </c>
      <c r="C332" s="422">
        <v>800</v>
      </c>
      <c r="D332" s="422"/>
      <c r="E332" s="422">
        <f>C332*D332</f>
        <v>0</v>
      </c>
      <c r="F332" s="1193"/>
      <c r="G332" s="422">
        <f>C332*F332</f>
        <v>0</v>
      </c>
      <c r="H332" s="422">
        <f>D332+F332</f>
        <v>0</v>
      </c>
      <c r="I332" s="422">
        <f>C332*H332</f>
        <v>0</v>
      </c>
    </row>
    <row r="333" spans="1:9">
      <c r="A333" s="421" t="s">
        <v>3096</v>
      </c>
      <c r="B333" s="421" t="s">
        <v>315</v>
      </c>
      <c r="C333" s="422">
        <v>400</v>
      </c>
      <c r="D333" s="422"/>
      <c r="E333" s="422">
        <f>C333*D333</f>
        <v>0</v>
      </c>
      <c r="F333" s="1193"/>
      <c r="G333" s="422">
        <f>C333*F333</f>
        <v>0</v>
      </c>
      <c r="H333" s="422">
        <f>D333+F333</f>
        <v>0</v>
      </c>
      <c r="I333" s="422">
        <f>C333*H333</f>
        <v>0</v>
      </c>
    </row>
    <row r="334" spans="1:9">
      <c r="A334" s="421"/>
      <c r="B334" s="421"/>
      <c r="C334" s="422"/>
      <c r="D334" s="422"/>
      <c r="E334" s="422"/>
      <c r="F334" s="422"/>
      <c r="G334" s="422"/>
      <c r="H334" s="422"/>
      <c r="I334" s="422"/>
    </row>
    <row r="335" spans="1:9">
      <c r="A335" s="448" t="s">
        <v>2778</v>
      </c>
      <c r="B335" s="433" t="s">
        <v>1069</v>
      </c>
      <c r="C335" s="434"/>
      <c r="D335" s="434"/>
      <c r="E335" s="435"/>
      <c r="F335" s="434"/>
      <c r="G335" s="435"/>
      <c r="H335" s="435"/>
      <c r="I335" s="435"/>
    </row>
    <row r="336" spans="1:9">
      <c r="A336" s="421" t="s">
        <v>3097</v>
      </c>
      <c r="B336" s="421" t="s">
        <v>3098</v>
      </c>
      <c r="C336" s="422">
        <v>14</v>
      </c>
      <c r="D336" s="422"/>
      <c r="E336" s="422">
        <f t="shared" ref="E336:E342" si="20">C336*D336</f>
        <v>0</v>
      </c>
      <c r="F336" s="1193"/>
      <c r="G336" s="422">
        <f t="shared" ref="G336:G342" si="21">C336*F336</f>
        <v>0</v>
      </c>
      <c r="H336" s="422">
        <f t="shared" ref="H336:H342" si="22">D336+F336</f>
        <v>0</v>
      </c>
      <c r="I336" s="422">
        <f t="shared" ref="I336:I342" si="23">C336*H336</f>
        <v>0</v>
      </c>
    </row>
    <row r="337" spans="1:9">
      <c r="A337" s="421" t="s">
        <v>3099</v>
      </c>
      <c r="B337" s="421" t="s">
        <v>3098</v>
      </c>
      <c r="C337" s="422">
        <v>4</v>
      </c>
      <c r="D337" s="422"/>
      <c r="E337" s="422">
        <f t="shared" si="20"/>
        <v>0</v>
      </c>
      <c r="F337" s="1193"/>
      <c r="G337" s="422">
        <f t="shared" si="21"/>
        <v>0</v>
      </c>
      <c r="H337" s="422">
        <f t="shared" si="22"/>
        <v>0</v>
      </c>
      <c r="I337" s="422">
        <f t="shared" si="23"/>
        <v>0</v>
      </c>
    </row>
    <row r="338" spans="1:9">
      <c r="A338" s="421" t="s">
        <v>3100</v>
      </c>
      <c r="B338" s="421" t="s">
        <v>2064</v>
      </c>
      <c r="C338" s="422">
        <v>4</v>
      </c>
      <c r="D338" s="422"/>
      <c r="E338" s="422">
        <f t="shared" si="20"/>
        <v>0</v>
      </c>
      <c r="F338" s="1193"/>
      <c r="G338" s="422">
        <f t="shared" si="21"/>
        <v>0</v>
      </c>
      <c r="H338" s="422">
        <f t="shared" si="22"/>
        <v>0</v>
      </c>
      <c r="I338" s="422">
        <f t="shared" si="23"/>
        <v>0</v>
      </c>
    </row>
    <row r="339" spans="1:9">
      <c r="A339" s="421" t="s">
        <v>3101</v>
      </c>
      <c r="B339" s="421" t="s">
        <v>2064</v>
      </c>
      <c r="C339" s="422">
        <v>8</v>
      </c>
      <c r="D339" s="422"/>
      <c r="E339" s="422">
        <f t="shared" si="20"/>
        <v>0</v>
      </c>
      <c r="F339" s="1193"/>
      <c r="G339" s="422">
        <f t="shared" si="21"/>
        <v>0</v>
      </c>
      <c r="H339" s="422">
        <f t="shared" si="22"/>
        <v>0</v>
      </c>
      <c r="I339" s="422">
        <f t="shared" si="23"/>
        <v>0</v>
      </c>
    </row>
    <row r="340" spans="1:9">
      <c r="A340" s="421" t="s">
        <v>3102</v>
      </c>
      <c r="B340" s="421" t="s">
        <v>2064</v>
      </c>
      <c r="C340" s="422">
        <v>6</v>
      </c>
      <c r="D340" s="422"/>
      <c r="E340" s="422">
        <f t="shared" si="20"/>
        <v>0</v>
      </c>
      <c r="F340" s="1193"/>
      <c r="G340" s="422">
        <f t="shared" si="21"/>
        <v>0</v>
      </c>
      <c r="H340" s="422">
        <f t="shared" si="22"/>
        <v>0</v>
      </c>
      <c r="I340" s="422">
        <f t="shared" si="23"/>
        <v>0</v>
      </c>
    </row>
    <row r="341" spans="1:9">
      <c r="A341" s="421" t="s">
        <v>3103</v>
      </c>
      <c r="B341" s="421" t="s">
        <v>2064</v>
      </c>
      <c r="C341" s="422">
        <v>6</v>
      </c>
      <c r="D341" s="422"/>
      <c r="E341" s="422">
        <f t="shared" si="20"/>
        <v>0</v>
      </c>
      <c r="F341" s="1193"/>
      <c r="G341" s="422">
        <f t="shared" si="21"/>
        <v>0</v>
      </c>
      <c r="H341" s="422">
        <f t="shared" si="22"/>
        <v>0</v>
      </c>
      <c r="I341" s="422">
        <f t="shared" si="23"/>
        <v>0</v>
      </c>
    </row>
    <row r="342" spans="1:9">
      <c r="A342" s="421" t="s">
        <v>3104</v>
      </c>
      <c r="B342" s="421" t="s">
        <v>2064</v>
      </c>
      <c r="C342" s="422">
        <v>6</v>
      </c>
      <c r="D342" s="422"/>
      <c r="E342" s="422">
        <f t="shared" si="20"/>
        <v>0</v>
      </c>
      <c r="F342" s="1193"/>
      <c r="G342" s="422">
        <f t="shared" si="21"/>
        <v>0</v>
      </c>
      <c r="H342" s="422">
        <f t="shared" si="22"/>
        <v>0</v>
      </c>
      <c r="I342" s="422">
        <f t="shared" si="23"/>
        <v>0</v>
      </c>
    </row>
    <row r="343" spans="1:9">
      <c r="A343" s="421" t="s">
        <v>1069</v>
      </c>
      <c r="B343" s="421" t="s">
        <v>1069</v>
      </c>
      <c r="C343" s="422"/>
      <c r="D343" s="422"/>
      <c r="E343" s="436"/>
      <c r="F343" s="422"/>
      <c r="G343" s="436"/>
      <c r="H343" s="436"/>
      <c r="I343" s="436"/>
    </row>
    <row r="344" spans="1:9">
      <c r="A344" s="433" t="s">
        <v>3105</v>
      </c>
      <c r="B344" s="433" t="s">
        <v>1069</v>
      </c>
      <c r="C344" s="434"/>
      <c r="D344" s="434"/>
      <c r="E344" s="435"/>
      <c r="F344" s="434"/>
      <c r="G344" s="435"/>
      <c r="H344" s="435"/>
      <c r="I344" s="435"/>
    </row>
    <row r="345" spans="1:9">
      <c r="A345" s="433" t="s">
        <v>3106</v>
      </c>
      <c r="B345" s="433" t="s">
        <v>1069</v>
      </c>
      <c r="C345" s="434"/>
      <c r="D345" s="434"/>
      <c r="E345" s="435"/>
      <c r="F345" s="434"/>
      <c r="G345" s="435"/>
      <c r="H345" s="435"/>
      <c r="I345" s="435"/>
    </row>
    <row r="346" spans="1:9">
      <c r="A346" s="421" t="s">
        <v>3107</v>
      </c>
      <c r="B346" s="421" t="s">
        <v>2064</v>
      </c>
      <c r="C346" s="422">
        <v>56</v>
      </c>
      <c r="D346" s="422">
        <v>0</v>
      </c>
      <c r="E346" s="422">
        <f>C346*D346</f>
        <v>0</v>
      </c>
      <c r="F346" s="1193"/>
      <c r="G346" s="422">
        <f>C346*F346</f>
        <v>0</v>
      </c>
      <c r="H346" s="422">
        <f>D346+F346</f>
        <v>0</v>
      </c>
      <c r="I346" s="422">
        <f>C346*H346</f>
        <v>0</v>
      </c>
    </row>
    <row r="347" spans="1:9">
      <c r="A347" s="421" t="s">
        <v>3108</v>
      </c>
      <c r="B347" s="421" t="s">
        <v>2064</v>
      </c>
      <c r="C347" s="422">
        <v>32</v>
      </c>
      <c r="D347" s="422">
        <v>0</v>
      </c>
      <c r="E347" s="422">
        <f>C347*D347</f>
        <v>0</v>
      </c>
      <c r="F347" s="1193"/>
      <c r="G347" s="422">
        <f>C347*F347</f>
        <v>0</v>
      </c>
      <c r="H347" s="422">
        <f>D347+F347</f>
        <v>0</v>
      </c>
      <c r="I347" s="422">
        <f>C347*H347</f>
        <v>0</v>
      </c>
    </row>
    <row r="348" spans="1:9">
      <c r="A348" s="421" t="s">
        <v>1069</v>
      </c>
      <c r="B348" s="421" t="s">
        <v>1069</v>
      </c>
      <c r="C348" s="422"/>
      <c r="D348" s="422"/>
      <c r="E348" s="436"/>
      <c r="F348" s="422"/>
      <c r="G348" s="436"/>
      <c r="H348" s="436"/>
      <c r="I348" s="436"/>
    </row>
    <row r="349" spans="1:9">
      <c r="A349" s="459" t="s">
        <v>3109</v>
      </c>
      <c r="B349" s="425" t="s">
        <v>1069</v>
      </c>
      <c r="C349" s="426"/>
      <c r="D349" s="426"/>
      <c r="E349" s="426">
        <f>SUM(E42:E347)</f>
        <v>0</v>
      </c>
      <c r="F349" s="426"/>
      <c r="G349" s="426">
        <f>SUM(G42:G347)</f>
        <v>0</v>
      </c>
      <c r="H349" s="429"/>
      <c r="I349" s="426">
        <f>SUM(I42:I347)</f>
        <v>0</v>
      </c>
    </row>
    <row r="350" spans="1:9">
      <c r="A350" s="421" t="s">
        <v>1069</v>
      </c>
      <c r="B350" s="421" t="s">
        <v>1069</v>
      </c>
      <c r="C350" s="422"/>
      <c r="D350" s="422"/>
      <c r="E350" s="436"/>
      <c r="F350" s="422"/>
      <c r="G350" s="436"/>
      <c r="H350" s="436"/>
      <c r="I350" s="436"/>
    </row>
    <row r="351" spans="1:9">
      <c r="A351" s="124" t="s">
        <v>2901</v>
      </c>
      <c r="E351" s="88" t="s">
        <v>2901</v>
      </c>
      <c r="G351" s="88" t="s">
        <v>2901</v>
      </c>
    </row>
  </sheetData>
  <conditionalFormatting sqref="D9">
    <cfRule type="cellIs" dxfId="604" priority="156" stopIfTrue="1" operator="equal">
      <formula>0</formula>
    </cfRule>
  </conditionalFormatting>
  <conditionalFormatting sqref="D13">
    <cfRule type="cellIs" dxfId="603" priority="155" stopIfTrue="1" operator="equal">
      <formula>0</formula>
    </cfRule>
  </conditionalFormatting>
  <conditionalFormatting sqref="D17">
    <cfRule type="cellIs" dxfId="602" priority="154" stopIfTrue="1" operator="equal">
      <formula>0</formula>
    </cfRule>
  </conditionalFormatting>
  <conditionalFormatting sqref="D21">
    <cfRule type="cellIs" dxfId="601" priority="153" stopIfTrue="1" operator="equal">
      <formula>0</formula>
    </cfRule>
  </conditionalFormatting>
  <conditionalFormatting sqref="D25">
    <cfRule type="cellIs" dxfId="600" priority="152" stopIfTrue="1" operator="equal">
      <formula>0</formula>
    </cfRule>
  </conditionalFormatting>
  <conditionalFormatting sqref="D29">
    <cfRule type="cellIs" dxfId="599" priority="151" stopIfTrue="1" operator="equal">
      <formula>0</formula>
    </cfRule>
  </conditionalFormatting>
  <conditionalFormatting sqref="D33">
    <cfRule type="cellIs" dxfId="598" priority="150" stopIfTrue="1" operator="equal">
      <formula>0</formula>
    </cfRule>
  </conditionalFormatting>
  <conditionalFormatting sqref="D37">
    <cfRule type="cellIs" dxfId="597" priority="149" stopIfTrue="1" operator="equal">
      <formula>0</formula>
    </cfRule>
  </conditionalFormatting>
  <conditionalFormatting sqref="F44">
    <cfRule type="cellIs" dxfId="596" priority="148" stopIfTrue="1" operator="equal">
      <formula>0</formula>
    </cfRule>
  </conditionalFormatting>
  <conditionalFormatting sqref="F47">
    <cfRule type="cellIs" dxfId="595" priority="147" stopIfTrue="1" operator="equal">
      <formula>0</formula>
    </cfRule>
  </conditionalFormatting>
  <conditionalFormatting sqref="F50">
    <cfRule type="cellIs" dxfId="594" priority="146" stopIfTrue="1" operator="equal">
      <formula>0</formula>
    </cfRule>
  </conditionalFormatting>
  <conditionalFormatting sqref="F53">
    <cfRule type="cellIs" dxfId="593" priority="145" stopIfTrue="1" operator="equal">
      <formula>0</formula>
    </cfRule>
  </conditionalFormatting>
  <conditionalFormatting sqref="F56">
    <cfRule type="cellIs" dxfId="592" priority="144" stopIfTrue="1" operator="equal">
      <formula>0</formula>
    </cfRule>
  </conditionalFormatting>
  <conditionalFormatting sqref="F59">
    <cfRule type="cellIs" dxfId="591" priority="143" stopIfTrue="1" operator="equal">
      <formula>0</formula>
    </cfRule>
  </conditionalFormatting>
  <conditionalFormatting sqref="D67">
    <cfRule type="cellIs" dxfId="590" priority="142" stopIfTrue="1" operator="equal">
      <formula>0</formula>
    </cfRule>
  </conditionalFormatting>
  <conditionalFormatting sqref="F68">
    <cfRule type="cellIs" dxfId="589" priority="141" stopIfTrue="1" operator="equal">
      <formula>0</formula>
    </cfRule>
  </conditionalFormatting>
  <conditionalFormatting sqref="D74">
    <cfRule type="cellIs" dxfId="588" priority="140" stopIfTrue="1" operator="equal">
      <formula>0</formula>
    </cfRule>
  </conditionalFormatting>
  <conditionalFormatting sqref="D76">
    <cfRule type="cellIs" dxfId="587" priority="139" stopIfTrue="1" operator="equal">
      <formula>0</formula>
    </cfRule>
  </conditionalFormatting>
  <conditionalFormatting sqref="D78">
    <cfRule type="cellIs" dxfId="586" priority="138" stopIfTrue="1" operator="equal">
      <formula>0</formula>
    </cfRule>
  </conditionalFormatting>
  <conditionalFormatting sqref="D80">
    <cfRule type="cellIs" dxfId="585" priority="137" stopIfTrue="1" operator="equal">
      <formula>0</formula>
    </cfRule>
  </conditionalFormatting>
  <conditionalFormatting sqref="D82">
    <cfRule type="cellIs" dxfId="584" priority="136" stopIfTrue="1" operator="equal">
      <formula>0</formula>
    </cfRule>
  </conditionalFormatting>
  <conditionalFormatting sqref="D84">
    <cfRule type="cellIs" dxfId="583" priority="135" stopIfTrue="1" operator="equal">
      <formula>0</formula>
    </cfRule>
  </conditionalFormatting>
  <conditionalFormatting sqref="D86">
    <cfRule type="cellIs" dxfId="582" priority="134" stopIfTrue="1" operator="equal">
      <formula>0</formula>
    </cfRule>
  </conditionalFormatting>
  <conditionalFormatting sqref="F75">
    <cfRule type="cellIs" dxfId="581" priority="133" stopIfTrue="1" operator="equal">
      <formula>0</formula>
    </cfRule>
  </conditionalFormatting>
  <conditionalFormatting sqref="F77">
    <cfRule type="cellIs" dxfId="580" priority="132" stopIfTrue="1" operator="equal">
      <formula>0</formula>
    </cfRule>
  </conditionalFormatting>
  <conditionalFormatting sqref="F79">
    <cfRule type="cellIs" dxfId="579" priority="131" stopIfTrue="1" operator="equal">
      <formula>0</formula>
    </cfRule>
  </conditionalFormatting>
  <conditionalFormatting sqref="F81">
    <cfRule type="cellIs" dxfId="578" priority="130" stopIfTrue="1" operator="equal">
      <formula>0</formula>
    </cfRule>
  </conditionalFormatting>
  <conditionalFormatting sqref="F83">
    <cfRule type="cellIs" dxfId="577" priority="129" stopIfTrue="1" operator="equal">
      <formula>0</formula>
    </cfRule>
  </conditionalFormatting>
  <conditionalFormatting sqref="F85">
    <cfRule type="cellIs" dxfId="576" priority="128" stopIfTrue="1" operator="equal">
      <formula>0</formula>
    </cfRule>
  </conditionalFormatting>
  <conditionalFormatting sqref="F87">
    <cfRule type="cellIs" dxfId="575" priority="127" stopIfTrue="1" operator="equal">
      <formula>0</formula>
    </cfRule>
  </conditionalFormatting>
  <conditionalFormatting sqref="D89">
    <cfRule type="cellIs" dxfId="574" priority="126" stopIfTrue="1" operator="equal">
      <formula>0</formula>
    </cfRule>
  </conditionalFormatting>
  <conditionalFormatting sqref="F90">
    <cfRule type="cellIs" dxfId="573" priority="125" stopIfTrue="1" operator="equal">
      <formula>0</formula>
    </cfRule>
  </conditionalFormatting>
  <conditionalFormatting sqref="D92">
    <cfRule type="cellIs" dxfId="572" priority="124" stopIfTrue="1" operator="equal">
      <formula>0</formula>
    </cfRule>
  </conditionalFormatting>
  <conditionalFormatting sqref="F93">
    <cfRule type="cellIs" dxfId="571" priority="123" stopIfTrue="1" operator="equal">
      <formula>0</formula>
    </cfRule>
  </conditionalFormatting>
  <conditionalFormatting sqref="D95">
    <cfRule type="cellIs" dxfId="570" priority="122" stopIfTrue="1" operator="equal">
      <formula>0</formula>
    </cfRule>
  </conditionalFormatting>
  <conditionalFormatting sqref="F96">
    <cfRule type="cellIs" dxfId="569" priority="121" stopIfTrue="1" operator="equal">
      <formula>0</formula>
    </cfRule>
  </conditionalFormatting>
  <conditionalFormatting sqref="D98">
    <cfRule type="cellIs" dxfId="568" priority="120" stopIfTrue="1" operator="equal">
      <formula>0</formula>
    </cfRule>
  </conditionalFormatting>
  <conditionalFormatting sqref="F99">
    <cfRule type="cellIs" dxfId="567" priority="119" stopIfTrue="1" operator="equal">
      <formula>0</formula>
    </cfRule>
  </conditionalFormatting>
  <conditionalFormatting sqref="D104">
    <cfRule type="cellIs" dxfId="566" priority="118" stopIfTrue="1" operator="equal">
      <formula>0</formula>
    </cfRule>
  </conditionalFormatting>
  <conditionalFormatting sqref="D106">
    <cfRule type="cellIs" dxfId="565" priority="117" stopIfTrue="1" operator="equal">
      <formula>0</formula>
    </cfRule>
  </conditionalFormatting>
  <conditionalFormatting sqref="D108">
    <cfRule type="cellIs" dxfId="564" priority="116" stopIfTrue="1" operator="equal">
      <formula>0</formula>
    </cfRule>
  </conditionalFormatting>
  <conditionalFormatting sqref="F105">
    <cfRule type="cellIs" dxfId="563" priority="115" stopIfTrue="1" operator="equal">
      <formula>0</formula>
    </cfRule>
  </conditionalFormatting>
  <conditionalFormatting sqref="F107">
    <cfRule type="cellIs" dxfId="562" priority="114" stopIfTrue="1" operator="equal">
      <formula>0</formula>
    </cfRule>
  </conditionalFormatting>
  <conditionalFormatting sqref="F109">
    <cfRule type="cellIs" dxfId="561" priority="113" stopIfTrue="1" operator="equal">
      <formula>0</formula>
    </cfRule>
  </conditionalFormatting>
  <conditionalFormatting sqref="F114">
    <cfRule type="cellIs" dxfId="560" priority="112" stopIfTrue="1" operator="equal">
      <formula>0</formula>
    </cfRule>
  </conditionalFormatting>
  <conditionalFormatting sqref="D113">
    <cfRule type="cellIs" dxfId="559" priority="111" stopIfTrue="1" operator="equal">
      <formula>0</formula>
    </cfRule>
  </conditionalFormatting>
  <conditionalFormatting sqref="D121">
    <cfRule type="cellIs" dxfId="558" priority="110" stopIfTrue="1" operator="equal">
      <formula>0</formula>
    </cfRule>
  </conditionalFormatting>
  <conditionalFormatting sqref="F122">
    <cfRule type="cellIs" dxfId="557" priority="109" stopIfTrue="1" operator="equal">
      <formula>0</formula>
    </cfRule>
  </conditionalFormatting>
  <conditionalFormatting sqref="D126">
    <cfRule type="cellIs" dxfId="556" priority="108" stopIfTrue="1" operator="equal">
      <formula>0</formula>
    </cfRule>
  </conditionalFormatting>
  <conditionalFormatting sqref="F127">
    <cfRule type="cellIs" dxfId="555" priority="107" stopIfTrue="1" operator="equal">
      <formula>0</formula>
    </cfRule>
  </conditionalFormatting>
  <conditionalFormatting sqref="D131">
    <cfRule type="cellIs" dxfId="554" priority="106" stopIfTrue="1" operator="equal">
      <formula>0</formula>
    </cfRule>
  </conditionalFormatting>
  <conditionalFormatting sqref="F132">
    <cfRule type="cellIs" dxfId="553" priority="105" stopIfTrue="1" operator="equal">
      <formula>0</formula>
    </cfRule>
  </conditionalFormatting>
  <conditionalFormatting sqref="D136">
    <cfRule type="cellIs" dxfId="552" priority="104" stopIfTrue="1" operator="equal">
      <formula>0</formula>
    </cfRule>
  </conditionalFormatting>
  <conditionalFormatting sqref="F137">
    <cfRule type="cellIs" dxfId="551" priority="103" stopIfTrue="1" operator="equal">
      <formula>0</formula>
    </cfRule>
  </conditionalFormatting>
  <conditionalFormatting sqref="D141">
    <cfRule type="cellIs" dxfId="550" priority="102" stopIfTrue="1" operator="equal">
      <formula>0</formula>
    </cfRule>
  </conditionalFormatting>
  <conditionalFormatting sqref="F142">
    <cfRule type="cellIs" dxfId="549" priority="101" stopIfTrue="1" operator="equal">
      <formula>0</formula>
    </cfRule>
  </conditionalFormatting>
  <conditionalFormatting sqref="D147">
    <cfRule type="cellIs" dxfId="548" priority="100" stopIfTrue="1" operator="equal">
      <formula>0</formula>
    </cfRule>
  </conditionalFormatting>
  <conditionalFormatting sqref="D149">
    <cfRule type="cellIs" dxfId="547" priority="99" stopIfTrue="1" operator="equal">
      <formula>0</formula>
    </cfRule>
  </conditionalFormatting>
  <conditionalFormatting sqref="D151">
    <cfRule type="cellIs" dxfId="546" priority="98" stopIfTrue="1" operator="equal">
      <formula>0</formula>
    </cfRule>
  </conditionalFormatting>
  <conditionalFormatting sqref="D153">
    <cfRule type="cellIs" dxfId="545" priority="97" stopIfTrue="1" operator="equal">
      <formula>0</formula>
    </cfRule>
  </conditionalFormatting>
  <conditionalFormatting sqref="F148">
    <cfRule type="cellIs" dxfId="544" priority="96" stopIfTrue="1" operator="equal">
      <formula>0</formula>
    </cfRule>
  </conditionalFormatting>
  <conditionalFormatting sqref="F150">
    <cfRule type="cellIs" dxfId="543" priority="95" stopIfTrue="1" operator="equal">
      <formula>0</formula>
    </cfRule>
  </conditionalFormatting>
  <conditionalFormatting sqref="F152">
    <cfRule type="cellIs" dxfId="542" priority="94" stopIfTrue="1" operator="equal">
      <formula>0</formula>
    </cfRule>
  </conditionalFormatting>
  <conditionalFormatting sqref="F154">
    <cfRule type="cellIs" dxfId="541" priority="93" stopIfTrue="1" operator="equal">
      <formula>0</formula>
    </cfRule>
  </conditionalFormatting>
  <conditionalFormatting sqref="D157">
    <cfRule type="cellIs" dxfId="540" priority="92" stopIfTrue="1" operator="equal">
      <formula>0</formula>
    </cfRule>
  </conditionalFormatting>
  <conditionalFormatting sqref="D159">
    <cfRule type="cellIs" dxfId="539" priority="91" stopIfTrue="1" operator="equal">
      <formula>0</formula>
    </cfRule>
  </conditionalFormatting>
  <conditionalFormatting sqref="D161">
    <cfRule type="cellIs" dxfId="538" priority="90" stopIfTrue="1" operator="equal">
      <formula>0</formula>
    </cfRule>
  </conditionalFormatting>
  <conditionalFormatting sqref="D163">
    <cfRule type="cellIs" dxfId="537" priority="89" stopIfTrue="1" operator="equal">
      <formula>0</formula>
    </cfRule>
  </conditionalFormatting>
  <conditionalFormatting sqref="D165">
    <cfRule type="cellIs" dxfId="536" priority="88" stopIfTrue="1" operator="equal">
      <formula>0</formula>
    </cfRule>
  </conditionalFormatting>
  <conditionalFormatting sqref="D167">
    <cfRule type="cellIs" dxfId="535" priority="87" stopIfTrue="1" operator="equal">
      <formula>0</formula>
    </cfRule>
  </conditionalFormatting>
  <conditionalFormatting sqref="D169">
    <cfRule type="cellIs" dxfId="534" priority="86" stopIfTrue="1" operator="equal">
      <formula>0</formula>
    </cfRule>
  </conditionalFormatting>
  <conditionalFormatting sqref="D171">
    <cfRule type="cellIs" dxfId="533" priority="85" stopIfTrue="1" operator="equal">
      <formula>0</formula>
    </cfRule>
  </conditionalFormatting>
  <conditionalFormatting sqref="D173">
    <cfRule type="cellIs" dxfId="532" priority="84" stopIfTrue="1" operator="equal">
      <formula>0</formula>
    </cfRule>
  </conditionalFormatting>
  <conditionalFormatting sqref="D175">
    <cfRule type="cellIs" dxfId="531" priority="83" stopIfTrue="1" operator="equal">
      <formula>0</formula>
    </cfRule>
  </conditionalFormatting>
  <conditionalFormatting sqref="D177">
    <cfRule type="cellIs" dxfId="530" priority="82" stopIfTrue="1" operator="equal">
      <formula>0</formula>
    </cfRule>
  </conditionalFormatting>
  <conditionalFormatting sqref="F158">
    <cfRule type="cellIs" dxfId="529" priority="81" stopIfTrue="1" operator="equal">
      <formula>0</formula>
    </cfRule>
  </conditionalFormatting>
  <conditionalFormatting sqref="F160">
    <cfRule type="cellIs" dxfId="528" priority="80" stopIfTrue="1" operator="equal">
      <formula>0</formula>
    </cfRule>
  </conditionalFormatting>
  <conditionalFormatting sqref="F162">
    <cfRule type="cellIs" dxfId="527" priority="79" stopIfTrue="1" operator="equal">
      <formula>0</formula>
    </cfRule>
  </conditionalFormatting>
  <conditionalFormatting sqref="F164">
    <cfRule type="cellIs" dxfId="526" priority="78" stopIfTrue="1" operator="equal">
      <formula>0</formula>
    </cfRule>
  </conditionalFormatting>
  <conditionalFormatting sqref="F166">
    <cfRule type="cellIs" dxfId="525" priority="77" stopIfTrue="1" operator="equal">
      <formula>0</formula>
    </cfRule>
  </conditionalFormatting>
  <conditionalFormatting sqref="F168">
    <cfRule type="cellIs" dxfId="524" priority="76" stopIfTrue="1" operator="equal">
      <formula>0</formula>
    </cfRule>
  </conditionalFormatting>
  <conditionalFormatting sqref="F170">
    <cfRule type="cellIs" dxfId="523" priority="75" stopIfTrue="1" operator="equal">
      <formula>0</formula>
    </cfRule>
  </conditionalFormatting>
  <conditionalFormatting sqref="F172">
    <cfRule type="cellIs" dxfId="522" priority="74" stopIfTrue="1" operator="equal">
      <formula>0</formula>
    </cfRule>
  </conditionalFormatting>
  <conditionalFormatting sqref="F174">
    <cfRule type="cellIs" dxfId="521" priority="73" stopIfTrue="1" operator="equal">
      <formula>0</formula>
    </cfRule>
  </conditionalFormatting>
  <conditionalFormatting sqref="F176">
    <cfRule type="cellIs" dxfId="520" priority="72" stopIfTrue="1" operator="equal">
      <formula>0</formula>
    </cfRule>
  </conditionalFormatting>
  <conditionalFormatting sqref="F178">
    <cfRule type="cellIs" dxfId="519" priority="71" stopIfTrue="1" operator="equal">
      <formula>0</formula>
    </cfRule>
  </conditionalFormatting>
  <conditionalFormatting sqref="D181">
    <cfRule type="cellIs" dxfId="518" priority="70" stopIfTrue="1" operator="equal">
      <formula>0</formula>
    </cfRule>
  </conditionalFormatting>
  <conditionalFormatting sqref="F182">
    <cfRule type="cellIs" dxfId="517" priority="69" stopIfTrue="1" operator="equal">
      <formula>0</formula>
    </cfRule>
  </conditionalFormatting>
  <conditionalFormatting sqref="D185">
    <cfRule type="cellIs" dxfId="516" priority="68" stopIfTrue="1" operator="equal">
      <formula>0</formula>
    </cfRule>
  </conditionalFormatting>
  <conditionalFormatting sqref="F186">
    <cfRule type="cellIs" dxfId="515" priority="67" stopIfTrue="1" operator="equal">
      <formula>0</formula>
    </cfRule>
  </conditionalFormatting>
  <conditionalFormatting sqref="F189:F191">
    <cfRule type="cellIs" dxfId="514" priority="66" stopIfTrue="1" operator="equal">
      <formula>0</formula>
    </cfRule>
  </conditionalFormatting>
  <conditionalFormatting sqref="D202">
    <cfRule type="cellIs" dxfId="513" priority="65" stopIfTrue="1" operator="equal">
      <formula>0</formula>
    </cfRule>
  </conditionalFormatting>
  <conditionalFormatting sqref="D204">
    <cfRule type="cellIs" dxfId="512" priority="64" stopIfTrue="1" operator="equal">
      <formula>0</formula>
    </cfRule>
  </conditionalFormatting>
  <conditionalFormatting sqref="D206">
    <cfRule type="cellIs" dxfId="511" priority="63" stopIfTrue="1" operator="equal">
      <formula>0</formula>
    </cfRule>
  </conditionalFormatting>
  <conditionalFormatting sqref="F203">
    <cfRule type="cellIs" dxfId="510" priority="62" stopIfTrue="1" operator="equal">
      <formula>0</formula>
    </cfRule>
  </conditionalFormatting>
  <conditionalFormatting sqref="F205">
    <cfRule type="cellIs" dxfId="509" priority="61" stopIfTrue="1" operator="equal">
      <formula>0</formula>
    </cfRule>
  </conditionalFormatting>
  <conditionalFormatting sqref="F207">
    <cfRule type="cellIs" dxfId="508" priority="60" stopIfTrue="1" operator="equal">
      <formula>0</formula>
    </cfRule>
  </conditionalFormatting>
  <conditionalFormatting sqref="D210">
    <cfRule type="cellIs" dxfId="507" priority="59" stopIfTrue="1" operator="equal">
      <formula>0</formula>
    </cfRule>
  </conditionalFormatting>
  <conditionalFormatting sqref="F211">
    <cfRule type="cellIs" dxfId="506" priority="58" stopIfTrue="1" operator="equal">
      <formula>0</formula>
    </cfRule>
  </conditionalFormatting>
  <conditionalFormatting sqref="D214">
    <cfRule type="cellIs" dxfId="505" priority="57" stopIfTrue="1" operator="equal">
      <formula>0</formula>
    </cfRule>
  </conditionalFormatting>
  <conditionalFormatting sqref="F215">
    <cfRule type="cellIs" dxfId="504" priority="56" stopIfTrue="1" operator="equal">
      <formula>0</formula>
    </cfRule>
  </conditionalFormatting>
  <conditionalFormatting sqref="D218">
    <cfRule type="cellIs" dxfId="503" priority="55" stopIfTrue="1" operator="equal">
      <formula>0</formula>
    </cfRule>
  </conditionalFormatting>
  <conditionalFormatting sqref="F219">
    <cfRule type="cellIs" dxfId="502" priority="54" stopIfTrue="1" operator="equal">
      <formula>0</formula>
    </cfRule>
  </conditionalFormatting>
  <conditionalFormatting sqref="D223">
    <cfRule type="cellIs" dxfId="501" priority="53" stopIfTrue="1" operator="equal">
      <formula>0</formula>
    </cfRule>
  </conditionalFormatting>
  <conditionalFormatting sqref="D225">
    <cfRule type="cellIs" dxfId="500" priority="52" stopIfTrue="1" operator="equal">
      <formula>0</formula>
    </cfRule>
  </conditionalFormatting>
  <conditionalFormatting sqref="F224">
    <cfRule type="cellIs" dxfId="499" priority="51" stopIfTrue="1" operator="equal">
      <formula>0</formula>
    </cfRule>
  </conditionalFormatting>
  <conditionalFormatting sqref="F226">
    <cfRule type="cellIs" dxfId="498" priority="50" stopIfTrue="1" operator="equal">
      <formula>0</formula>
    </cfRule>
  </conditionalFormatting>
  <conditionalFormatting sqref="D235">
    <cfRule type="cellIs" dxfId="497" priority="49" stopIfTrue="1" operator="equal">
      <formula>0</formula>
    </cfRule>
  </conditionalFormatting>
  <conditionalFormatting sqref="F236">
    <cfRule type="cellIs" dxfId="496" priority="48" stopIfTrue="1" operator="equal">
      <formula>0</formula>
    </cfRule>
  </conditionalFormatting>
  <conditionalFormatting sqref="D241">
    <cfRule type="cellIs" dxfId="495" priority="47" stopIfTrue="1" operator="equal">
      <formula>0</formula>
    </cfRule>
  </conditionalFormatting>
  <conditionalFormatting sqref="F242">
    <cfRule type="cellIs" dxfId="494" priority="46" stopIfTrue="1" operator="equal">
      <formula>0</formula>
    </cfRule>
  </conditionalFormatting>
  <conditionalFormatting sqref="D246">
    <cfRule type="cellIs" dxfId="493" priority="45" stopIfTrue="1" operator="equal">
      <formula>0</formula>
    </cfRule>
  </conditionalFormatting>
  <conditionalFormatting sqref="F247">
    <cfRule type="cellIs" dxfId="492" priority="44" stopIfTrue="1" operator="equal">
      <formula>0</formula>
    </cfRule>
  </conditionalFormatting>
  <conditionalFormatting sqref="D253">
    <cfRule type="cellIs" dxfId="491" priority="43" stopIfTrue="1" operator="equal">
      <formula>0</formula>
    </cfRule>
  </conditionalFormatting>
  <conditionalFormatting sqref="F254">
    <cfRule type="cellIs" dxfId="490" priority="42" stopIfTrue="1" operator="equal">
      <formula>0</formula>
    </cfRule>
  </conditionalFormatting>
  <conditionalFormatting sqref="D257">
    <cfRule type="cellIs" dxfId="489" priority="41" stopIfTrue="1" operator="equal">
      <formula>0</formula>
    </cfRule>
  </conditionalFormatting>
  <conditionalFormatting sqref="D259">
    <cfRule type="cellIs" dxfId="488" priority="40" stopIfTrue="1" operator="equal">
      <formula>0</formula>
    </cfRule>
  </conditionalFormatting>
  <conditionalFormatting sqref="F258">
    <cfRule type="cellIs" dxfId="487" priority="39" stopIfTrue="1" operator="equal">
      <formula>0</formula>
    </cfRule>
  </conditionalFormatting>
  <conditionalFormatting sqref="F260">
    <cfRule type="cellIs" dxfId="486" priority="38" stopIfTrue="1" operator="equal">
      <formula>0</formula>
    </cfRule>
  </conditionalFormatting>
  <conditionalFormatting sqref="D264">
    <cfRule type="cellIs" dxfId="485" priority="37" stopIfTrue="1" operator="equal">
      <formula>0</formula>
    </cfRule>
  </conditionalFormatting>
  <conditionalFormatting sqref="F265">
    <cfRule type="cellIs" dxfId="484" priority="36" stopIfTrue="1" operator="equal">
      <formula>0</formula>
    </cfRule>
  </conditionalFormatting>
  <conditionalFormatting sqref="D277">
    <cfRule type="cellIs" dxfId="483" priority="35" stopIfTrue="1" operator="equal">
      <formula>0</formula>
    </cfRule>
  </conditionalFormatting>
  <conditionalFormatting sqref="D280">
    <cfRule type="cellIs" dxfId="482" priority="34" stopIfTrue="1" operator="equal">
      <formula>0</formula>
    </cfRule>
  </conditionalFormatting>
  <conditionalFormatting sqref="D283">
    <cfRule type="cellIs" dxfId="481" priority="33" stopIfTrue="1" operator="equal">
      <formula>0</formula>
    </cfRule>
  </conditionalFormatting>
  <conditionalFormatting sqref="D286">
    <cfRule type="cellIs" dxfId="480" priority="32" stopIfTrue="1" operator="equal">
      <formula>0</formula>
    </cfRule>
  </conditionalFormatting>
  <conditionalFormatting sqref="D289">
    <cfRule type="cellIs" dxfId="479" priority="31" stopIfTrue="1" operator="equal">
      <formula>0</formula>
    </cfRule>
  </conditionalFormatting>
  <conditionalFormatting sqref="F278">
    <cfRule type="cellIs" dxfId="478" priority="30" stopIfTrue="1" operator="equal">
      <formula>0</formula>
    </cfRule>
  </conditionalFormatting>
  <conditionalFormatting sqref="F281">
    <cfRule type="cellIs" dxfId="477" priority="29" stopIfTrue="1" operator="equal">
      <formula>0</formula>
    </cfRule>
  </conditionalFormatting>
  <conditionalFormatting sqref="F284">
    <cfRule type="cellIs" dxfId="476" priority="28" stopIfTrue="1" operator="equal">
      <formula>0</formula>
    </cfRule>
  </conditionalFormatting>
  <conditionalFormatting sqref="F287">
    <cfRule type="cellIs" dxfId="475" priority="27" stopIfTrue="1" operator="equal">
      <formula>0</formula>
    </cfRule>
  </conditionalFormatting>
  <conditionalFormatting sqref="F290">
    <cfRule type="cellIs" dxfId="474" priority="26" stopIfTrue="1" operator="equal">
      <formula>0</formula>
    </cfRule>
  </conditionalFormatting>
  <conditionalFormatting sqref="D292">
    <cfRule type="cellIs" dxfId="473" priority="25" stopIfTrue="1" operator="equal">
      <formula>0</formula>
    </cfRule>
  </conditionalFormatting>
  <conditionalFormatting sqref="D295">
    <cfRule type="cellIs" dxfId="472" priority="24" stopIfTrue="1" operator="equal">
      <formula>0</formula>
    </cfRule>
  </conditionalFormatting>
  <conditionalFormatting sqref="D298">
    <cfRule type="cellIs" dxfId="471" priority="23" stopIfTrue="1" operator="equal">
      <formula>0</formula>
    </cfRule>
  </conditionalFormatting>
  <conditionalFormatting sqref="D301">
    <cfRule type="cellIs" dxfId="470" priority="22" stopIfTrue="1" operator="equal">
      <formula>0</formula>
    </cfRule>
  </conditionalFormatting>
  <conditionalFormatting sqref="D304">
    <cfRule type="cellIs" dxfId="469" priority="21" stopIfTrue="1" operator="equal">
      <formula>0</formula>
    </cfRule>
  </conditionalFormatting>
  <conditionalFormatting sqref="D307">
    <cfRule type="cellIs" dxfId="468" priority="20" stopIfTrue="1" operator="equal">
      <formula>0</formula>
    </cfRule>
  </conditionalFormatting>
  <conditionalFormatting sqref="F308">
    <cfRule type="cellIs" dxfId="467" priority="19" stopIfTrue="1" operator="equal">
      <formula>0</formula>
    </cfRule>
  </conditionalFormatting>
  <conditionalFormatting sqref="F305">
    <cfRule type="cellIs" dxfId="466" priority="18" stopIfTrue="1" operator="equal">
      <formula>0</formula>
    </cfRule>
  </conditionalFormatting>
  <conditionalFormatting sqref="F302">
    <cfRule type="cellIs" dxfId="465" priority="17" stopIfTrue="1" operator="equal">
      <formula>0</formula>
    </cfRule>
  </conditionalFormatting>
  <conditionalFormatting sqref="F299">
    <cfRule type="cellIs" dxfId="464" priority="16" stopIfTrue="1" operator="equal">
      <formula>0</formula>
    </cfRule>
  </conditionalFormatting>
  <conditionalFormatting sqref="F296">
    <cfRule type="cellIs" dxfId="463" priority="15" stopIfTrue="1" operator="equal">
      <formula>0</formula>
    </cfRule>
  </conditionalFormatting>
  <conditionalFormatting sqref="F293">
    <cfRule type="cellIs" dxfId="462" priority="14" stopIfTrue="1" operator="equal">
      <formula>0</formula>
    </cfRule>
  </conditionalFormatting>
  <conditionalFormatting sqref="D310">
    <cfRule type="cellIs" dxfId="461" priority="13" stopIfTrue="1" operator="equal">
      <formula>0</formula>
    </cfRule>
  </conditionalFormatting>
  <conditionalFormatting sqref="D313">
    <cfRule type="cellIs" dxfId="460" priority="12" stopIfTrue="1" operator="equal">
      <formula>0</formula>
    </cfRule>
  </conditionalFormatting>
  <conditionalFormatting sqref="D316">
    <cfRule type="cellIs" dxfId="459" priority="11" stopIfTrue="1" operator="equal">
      <formula>0</formula>
    </cfRule>
  </conditionalFormatting>
  <conditionalFormatting sqref="D319">
    <cfRule type="cellIs" dxfId="458" priority="10" stopIfTrue="1" operator="equal">
      <formula>0</formula>
    </cfRule>
  </conditionalFormatting>
  <conditionalFormatting sqref="F320">
    <cfRule type="cellIs" dxfId="457" priority="9" stopIfTrue="1" operator="equal">
      <formula>0</formula>
    </cfRule>
  </conditionalFormatting>
  <conditionalFormatting sqref="F317">
    <cfRule type="cellIs" dxfId="456" priority="8" stopIfTrue="1" operator="equal">
      <formula>0</formula>
    </cfRule>
  </conditionalFormatting>
  <conditionalFormatting sqref="F314">
    <cfRule type="cellIs" dxfId="455" priority="7" stopIfTrue="1" operator="equal">
      <formula>0</formula>
    </cfRule>
  </conditionalFormatting>
  <conditionalFormatting sqref="F311">
    <cfRule type="cellIs" dxfId="454" priority="6" stopIfTrue="1" operator="equal">
      <formula>0</formula>
    </cfRule>
  </conditionalFormatting>
  <conditionalFormatting sqref="D325">
    <cfRule type="cellIs" dxfId="453" priority="5" stopIfTrue="1" operator="equal">
      <formula>0</formula>
    </cfRule>
  </conditionalFormatting>
  <conditionalFormatting sqref="F326">
    <cfRule type="cellIs" dxfId="452" priority="4" stopIfTrue="1" operator="equal">
      <formula>0</formula>
    </cfRule>
  </conditionalFormatting>
  <conditionalFormatting sqref="F330:F333">
    <cfRule type="cellIs" dxfId="451" priority="3" stopIfTrue="1" operator="equal">
      <formula>0</formula>
    </cfRule>
  </conditionalFormatting>
  <conditionalFormatting sqref="F336:F342">
    <cfRule type="cellIs" dxfId="450" priority="2" stopIfTrue="1" operator="equal">
      <formula>0</formula>
    </cfRule>
  </conditionalFormatting>
  <conditionalFormatting sqref="F346:F347">
    <cfRule type="cellIs" dxfId="449"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Otrokovice&amp;CSO101B Blok B&amp;RD1.4 Zařízení silnoproudé elektrotechniky</oddHeader>
    <oddFooter>&amp;C&amp;P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topLeftCell="A11" zoomScaleNormal="100" zoomScaleSheetLayoutView="100" workbookViewId="0">
      <selection activeCell="H32" sqref="H32"/>
    </sheetView>
  </sheetViews>
  <sheetFormatPr defaultRowHeight="12.75"/>
  <cols>
    <col min="1" max="1" width="9.28515625" style="760" customWidth="1"/>
    <col min="2" max="2" width="29.7109375" style="760" customWidth="1"/>
    <col min="3" max="3" width="9.42578125" style="760" customWidth="1"/>
    <col min="4" max="4" width="9.7109375" style="760" customWidth="1"/>
    <col min="5" max="5" width="16.85546875" style="760" customWidth="1"/>
    <col min="6" max="6" width="15.85546875" style="760" customWidth="1"/>
    <col min="7" max="7" width="18.5703125" style="760" customWidth="1"/>
    <col min="8" max="256" width="8.85546875" style="760"/>
    <col min="257" max="257" width="9.28515625" style="760" customWidth="1"/>
    <col min="258" max="258" width="29.7109375" style="760" customWidth="1"/>
    <col min="259" max="259" width="9.42578125" style="760" customWidth="1"/>
    <col min="260" max="260" width="9.7109375" style="760" customWidth="1"/>
    <col min="261" max="261" width="16.85546875" style="760" customWidth="1"/>
    <col min="262" max="262" width="15.85546875" style="760" customWidth="1"/>
    <col min="263" max="263" width="18.5703125" style="760" customWidth="1"/>
    <col min="264" max="512" width="8.85546875" style="760"/>
    <col min="513" max="513" width="9.28515625" style="760" customWidth="1"/>
    <col min="514" max="514" width="29.7109375" style="760" customWidth="1"/>
    <col min="515" max="515" width="9.42578125" style="760" customWidth="1"/>
    <col min="516" max="516" width="9.7109375" style="760" customWidth="1"/>
    <col min="517" max="517" width="16.85546875" style="760" customWidth="1"/>
    <col min="518" max="518" width="15.85546875" style="760" customWidth="1"/>
    <col min="519" max="519" width="18.5703125" style="760" customWidth="1"/>
    <col min="520" max="768" width="8.85546875" style="760"/>
    <col min="769" max="769" width="9.28515625" style="760" customWidth="1"/>
    <col min="770" max="770" width="29.7109375" style="760" customWidth="1"/>
    <col min="771" max="771" width="9.42578125" style="760" customWidth="1"/>
    <col min="772" max="772" width="9.7109375" style="760" customWidth="1"/>
    <col min="773" max="773" width="16.85546875" style="760" customWidth="1"/>
    <col min="774" max="774" width="15.85546875" style="760" customWidth="1"/>
    <col min="775" max="775" width="18.5703125" style="760" customWidth="1"/>
    <col min="776" max="1024" width="8.85546875" style="760"/>
    <col min="1025" max="1025" width="9.28515625" style="760" customWidth="1"/>
    <col min="1026" max="1026" width="29.7109375" style="760" customWidth="1"/>
    <col min="1027" max="1027" width="9.42578125" style="760" customWidth="1"/>
    <col min="1028" max="1028" width="9.7109375" style="760" customWidth="1"/>
    <col min="1029" max="1029" width="16.85546875" style="760" customWidth="1"/>
    <col min="1030" max="1030" width="15.85546875" style="760" customWidth="1"/>
    <col min="1031" max="1031" width="18.5703125" style="760" customWidth="1"/>
    <col min="1032" max="1280" width="8.85546875" style="760"/>
    <col min="1281" max="1281" width="9.28515625" style="760" customWidth="1"/>
    <col min="1282" max="1282" width="29.7109375" style="760" customWidth="1"/>
    <col min="1283" max="1283" width="9.42578125" style="760" customWidth="1"/>
    <col min="1284" max="1284" width="9.7109375" style="760" customWidth="1"/>
    <col min="1285" max="1285" width="16.85546875" style="760" customWidth="1"/>
    <col min="1286" max="1286" width="15.85546875" style="760" customWidth="1"/>
    <col min="1287" max="1287" width="18.5703125" style="760" customWidth="1"/>
    <col min="1288" max="1536" width="8.85546875" style="760"/>
    <col min="1537" max="1537" width="9.28515625" style="760" customWidth="1"/>
    <col min="1538" max="1538" width="29.7109375" style="760" customWidth="1"/>
    <col min="1539" max="1539" width="9.42578125" style="760" customWidth="1"/>
    <col min="1540" max="1540" width="9.7109375" style="760" customWidth="1"/>
    <col min="1541" max="1541" width="16.85546875" style="760" customWidth="1"/>
    <col min="1542" max="1542" width="15.85546875" style="760" customWidth="1"/>
    <col min="1543" max="1543" width="18.5703125" style="760" customWidth="1"/>
    <col min="1544" max="1792" width="8.85546875" style="760"/>
    <col min="1793" max="1793" width="9.28515625" style="760" customWidth="1"/>
    <col min="1794" max="1794" width="29.7109375" style="760" customWidth="1"/>
    <col min="1795" max="1795" width="9.42578125" style="760" customWidth="1"/>
    <col min="1796" max="1796" width="9.7109375" style="760" customWidth="1"/>
    <col min="1797" max="1797" width="16.85546875" style="760" customWidth="1"/>
    <col min="1798" max="1798" width="15.85546875" style="760" customWidth="1"/>
    <col min="1799" max="1799" width="18.5703125" style="760" customWidth="1"/>
    <col min="1800" max="2048" width="8.85546875" style="760"/>
    <col min="2049" max="2049" width="9.28515625" style="760" customWidth="1"/>
    <col min="2050" max="2050" width="29.7109375" style="760" customWidth="1"/>
    <col min="2051" max="2051" width="9.42578125" style="760" customWidth="1"/>
    <col min="2052" max="2052" width="9.7109375" style="760" customWidth="1"/>
    <col min="2053" max="2053" width="16.85546875" style="760" customWidth="1"/>
    <col min="2054" max="2054" width="15.85546875" style="760" customWidth="1"/>
    <col min="2055" max="2055" width="18.5703125" style="760" customWidth="1"/>
    <col min="2056" max="2304" width="8.85546875" style="760"/>
    <col min="2305" max="2305" width="9.28515625" style="760" customWidth="1"/>
    <col min="2306" max="2306" width="29.7109375" style="760" customWidth="1"/>
    <col min="2307" max="2307" width="9.42578125" style="760" customWidth="1"/>
    <col min="2308" max="2308" width="9.7109375" style="760" customWidth="1"/>
    <col min="2309" max="2309" width="16.85546875" style="760" customWidth="1"/>
    <col min="2310" max="2310" width="15.85546875" style="760" customWidth="1"/>
    <col min="2311" max="2311" width="18.5703125" style="760" customWidth="1"/>
    <col min="2312" max="2560" width="8.85546875" style="760"/>
    <col min="2561" max="2561" width="9.28515625" style="760" customWidth="1"/>
    <col min="2562" max="2562" width="29.7109375" style="760" customWidth="1"/>
    <col min="2563" max="2563" width="9.42578125" style="760" customWidth="1"/>
    <col min="2564" max="2564" width="9.7109375" style="760" customWidth="1"/>
    <col min="2565" max="2565" width="16.85546875" style="760" customWidth="1"/>
    <col min="2566" max="2566" width="15.85546875" style="760" customWidth="1"/>
    <col min="2567" max="2567" width="18.5703125" style="760" customWidth="1"/>
    <col min="2568" max="2816" width="8.85546875" style="760"/>
    <col min="2817" max="2817" width="9.28515625" style="760" customWidth="1"/>
    <col min="2818" max="2818" width="29.7109375" style="760" customWidth="1"/>
    <col min="2819" max="2819" width="9.42578125" style="760" customWidth="1"/>
    <col min="2820" max="2820" width="9.7109375" style="760" customWidth="1"/>
    <col min="2821" max="2821" width="16.85546875" style="760" customWidth="1"/>
    <col min="2822" max="2822" width="15.85546875" style="760" customWidth="1"/>
    <col min="2823" max="2823" width="18.5703125" style="760" customWidth="1"/>
    <col min="2824" max="3072" width="8.85546875" style="760"/>
    <col min="3073" max="3073" width="9.28515625" style="760" customWidth="1"/>
    <col min="3074" max="3074" width="29.7109375" style="760" customWidth="1"/>
    <col min="3075" max="3075" width="9.42578125" style="760" customWidth="1"/>
    <col min="3076" max="3076" width="9.7109375" style="760" customWidth="1"/>
    <col min="3077" max="3077" width="16.85546875" style="760" customWidth="1"/>
    <col min="3078" max="3078" width="15.85546875" style="760" customWidth="1"/>
    <col min="3079" max="3079" width="18.5703125" style="760" customWidth="1"/>
    <col min="3080" max="3328" width="8.85546875" style="760"/>
    <col min="3329" max="3329" width="9.28515625" style="760" customWidth="1"/>
    <col min="3330" max="3330" width="29.7109375" style="760" customWidth="1"/>
    <col min="3331" max="3331" width="9.42578125" style="760" customWidth="1"/>
    <col min="3332" max="3332" width="9.7109375" style="760" customWidth="1"/>
    <col min="3333" max="3333" width="16.85546875" style="760" customWidth="1"/>
    <col min="3334" max="3334" width="15.85546875" style="760" customWidth="1"/>
    <col min="3335" max="3335" width="18.5703125" style="760" customWidth="1"/>
    <col min="3336" max="3584" width="8.85546875" style="760"/>
    <col min="3585" max="3585" width="9.28515625" style="760" customWidth="1"/>
    <col min="3586" max="3586" width="29.7109375" style="760" customWidth="1"/>
    <col min="3587" max="3587" width="9.42578125" style="760" customWidth="1"/>
    <col min="3588" max="3588" width="9.7109375" style="760" customWidth="1"/>
    <col min="3589" max="3589" width="16.85546875" style="760" customWidth="1"/>
    <col min="3590" max="3590" width="15.85546875" style="760" customWidth="1"/>
    <col min="3591" max="3591" width="18.5703125" style="760" customWidth="1"/>
    <col min="3592" max="3840" width="8.85546875" style="760"/>
    <col min="3841" max="3841" width="9.28515625" style="760" customWidth="1"/>
    <col min="3842" max="3842" width="29.7109375" style="760" customWidth="1"/>
    <col min="3843" max="3843" width="9.42578125" style="760" customWidth="1"/>
    <col min="3844" max="3844" width="9.7109375" style="760" customWidth="1"/>
    <col min="3845" max="3845" width="16.85546875" style="760" customWidth="1"/>
    <col min="3846" max="3846" width="15.85546875" style="760" customWidth="1"/>
    <col min="3847" max="3847" width="18.5703125" style="760" customWidth="1"/>
    <col min="3848" max="4096" width="8.85546875" style="760"/>
    <col min="4097" max="4097" width="9.28515625" style="760" customWidth="1"/>
    <col min="4098" max="4098" width="29.7109375" style="760" customWidth="1"/>
    <col min="4099" max="4099" width="9.42578125" style="760" customWidth="1"/>
    <col min="4100" max="4100" width="9.7109375" style="760" customWidth="1"/>
    <col min="4101" max="4101" width="16.85546875" style="760" customWidth="1"/>
    <col min="4102" max="4102" width="15.85546875" style="760" customWidth="1"/>
    <col min="4103" max="4103" width="18.5703125" style="760" customWidth="1"/>
    <col min="4104" max="4352" width="8.85546875" style="760"/>
    <col min="4353" max="4353" width="9.28515625" style="760" customWidth="1"/>
    <col min="4354" max="4354" width="29.7109375" style="760" customWidth="1"/>
    <col min="4355" max="4355" width="9.42578125" style="760" customWidth="1"/>
    <col min="4356" max="4356" width="9.7109375" style="760" customWidth="1"/>
    <col min="4357" max="4357" width="16.85546875" style="760" customWidth="1"/>
    <col min="4358" max="4358" width="15.85546875" style="760" customWidth="1"/>
    <col min="4359" max="4359" width="18.5703125" style="760" customWidth="1"/>
    <col min="4360" max="4608" width="8.85546875" style="760"/>
    <col min="4609" max="4609" width="9.28515625" style="760" customWidth="1"/>
    <col min="4610" max="4610" width="29.7109375" style="760" customWidth="1"/>
    <col min="4611" max="4611" width="9.42578125" style="760" customWidth="1"/>
    <col min="4612" max="4612" width="9.7109375" style="760" customWidth="1"/>
    <col min="4613" max="4613" width="16.85546875" style="760" customWidth="1"/>
    <col min="4614" max="4614" width="15.85546875" style="760" customWidth="1"/>
    <col min="4615" max="4615" width="18.5703125" style="760" customWidth="1"/>
    <col min="4616" max="4864" width="8.85546875" style="760"/>
    <col min="4865" max="4865" width="9.28515625" style="760" customWidth="1"/>
    <col min="4866" max="4866" width="29.7109375" style="760" customWidth="1"/>
    <col min="4867" max="4867" width="9.42578125" style="760" customWidth="1"/>
    <col min="4868" max="4868" width="9.7109375" style="760" customWidth="1"/>
    <col min="4869" max="4869" width="16.85546875" style="760" customWidth="1"/>
    <col min="4870" max="4870" width="15.85546875" style="760" customWidth="1"/>
    <col min="4871" max="4871" width="18.5703125" style="760" customWidth="1"/>
    <col min="4872" max="5120" width="8.85546875" style="760"/>
    <col min="5121" max="5121" width="9.28515625" style="760" customWidth="1"/>
    <col min="5122" max="5122" width="29.7109375" style="760" customWidth="1"/>
    <col min="5123" max="5123" width="9.42578125" style="760" customWidth="1"/>
    <col min="5124" max="5124" width="9.7109375" style="760" customWidth="1"/>
    <col min="5125" max="5125" width="16.85546875" style="760" customWidth="1"/>
    <col min="5126" max="5126" width="15.85546875" style="760" customWidth="1"/>
    <col min="5127" max="5127" width="18.5703125" style="760" customWidth="1"/>
    <col min="5128" max="5376" width="8.85546875" style="760"/>
    <col min="5377" max="5377" width="9.28515625" style="760" customWidth="1"/>
    <col min="5378" max="5378" width="29.7109375" style="760" customWidth="1"/>
    <col min="5379" max="5379" width="9.42578125" style="760" customWidth="1"/>
    <col min="5380" max="5380" width="9.7109375" style="760" customWidth="1"/>
    <col min="5381" max="5381" width="16.85546875" style="760" customWidth="1"/>
    <col min="5382" max="5382" width="15.85546875" style="760" customWidth="1"/>
    <col min="5383" max="5383" width="18.5703125" style="760" customWidth="1"/>
    <col min="5384" max="5632" width="8.85546875" style="760"/>
    <col min="5633" max="5633" width="9.28515625" style="760" customWidth="1"/>
    <col min="5634" max="5634" width="29.7109375" style="760" customWidth="1"/>
    <col min="5635" max="5635" width="9.42578125" style="760" customWidth="1"/>
    <col min="5636" max="5636" width="9.7109375" style="760" customWidth="1"/>
    <col min="5637" max="5637" width="16.85546875" style="760" customWidth="1"/>
    <col min="5638" max="5638" width="15.85546875" style="760" customWidth="1"/>
    <col min="5639" max="5639" width="18.5703125" style="760" customWidth="1"/>
    <col min="5640" max="5888" width="8.85546875" style="760"/>
    <col min="5889" max="5889" width="9.28515625" style="760" customWidth="1"/>
    <col min="5890" max="5890" width="29.7109375" style="760" customWidth="1"/>
    <col min="5891" max="5891" width="9.42578125" style="760" customWidth="1"/>
    <col min="5892" max="5892" width="9.7109375" style="760" customWidth="1"/>
    <col min="5893" max="5893" width="16.85546875" style="760" customWidth="1"/>
    <col min="5894" max="5894" width="15.85546875" style="760" customWidth="1"/>
    <col min="5895" max="5895" width="18.5703125" style="760" customWidth="1"/>
    <col min="5896" max="6144" width="8.85546875" style="760"/>
    <col min="6145" max="6145" width="9.28515625" style="760" customWidth="1"/>
    <col min="6146" max="6146" width="29.7109375" style="760" customWidth="1"/>
    <col min="6147" max="6147" width="9.42578125" style="760" customWidth="1"/>
    <col min="6148" max="6148" width="9.7109375" style="760" customWidth="1"/>
    <col min="6149" max="6149" width="16.85546875" style="760" customWidth="1"/>
    <col min="6150" max="6150" width="15.85546875" style="760" customWidth="1"/>
    <col min="6151" max="6151" width="18.5703125" style="760" customWidth="1"/>
    <col min="6152" max="6400" width="8.85546875" style="760"/>
    <col min="6401" max="6401" width="9.28515625" style="760" customWidth="1"/>
    <col min="6402" max="6402" width="29.7109375" style="760" customWidth="1"/>
    <col min="6403" max="6403" width="9.42578125" style="760" customWidth="1"/>
    <col min="6404" max="6404" width="9.7109375" style="760" customWidth="1"/>
    <col min="6405" max="6405" width="16.85546875" style="760" customWidth="1"/>
    <col min="6406" max="6406" width="15.85546875" style="760" customWidth="1"/>
    <col min="6407" max="6407" width="18.5703125" style="760" customWidth="1"/>
    <col min="6408" max="6656" width="8.85546875" style="760"/>
    <col min="6657" max="6657" width="9.28515625" style="760" customWidth="1"/>
    <col min="6658" max="6658" width="29.7109375" style="760" customWidth="1"/>
    <col min="6659" max="6659" width="9.42578125" style="760" customWidth="1"/>
    <col min="6660" max="6660" width="9.7109375" style="760" customWidth="1"/>
    <col min="6661" max="6661" width="16.85546875" style="760" customWidth="1"/>
    <col min="6662" max="6662" width="15.85546875" style="760" customWidth="1"/>
    <col min="6663" max="6663" width="18.5703125" style="760" customWidth="1"/>
    <col min="6664" max="6912" width="8.85546875" style="760"/>
    <col min="6913" max="6913" width="9.28515625" style="760" customWidth="1"/>
    <col min="6914" max="6914" width="29.7109375" style="760" customWidth="1"/>
    <col min="6915" max="6915" width="9.42578125" style="760" customWidth="1"/>
    <col min="6916" max="6916" width="9.7109375" style="760" customWidth="1"/>
    <col min="6917" max="6917" width="16.85546875" style="760" customWidth="1"/>
    <col min="6918" max="6918" width="15.85546875" style="760" customWidth="1"/>
    <col min="6919" max="6919" width="18.5703125" style="760" customWidth="1"/>
    <col min="6920" max="7168" width="8.85546875" style="760"/>
    <col min="7169" max="7169" width="9.28515625" style="760" customWidth="1"/>
    <col min="7170" max="7170" width="29.7109375" style="760" customWidth="1"/>
    <col min="7171" max="7171" width="9.42578125" style="760" customWidth="1"/>
    <col min="7172" max="7172" width="9.7109375" style="760" customWidth="1"/>
    <col min="7173" max="7173" width="16.85546875" style="760" customWidth="1"/>
    <col min="7174" max="7174" width="15.85546875" style="760" customWidth="1"/>
    <col min="7175" max="7175" width="18.5703125" style="760" customWidth="1"/>
    <col min="7176" max="7424" width="8.85546875" style="760"/>
    <col min="7425" max="7425" width="9.28515625" style="760" customWidth="1"/>
    <col min="7426" max="7426" width="29.7109375" style="760" customWidth="1"/>
    <col min="7427" max="7427" width="9.42578125" style="760" customWidth="1"/>
    <col min="7428" max="7428" width="9.7109375" style="760" customWidth="1"/>
    <col min="7429" max="7429" width="16.85546875" style="760" customWidth="1"/>
    <col min="7430" max="7430" width="15.85546875" style="760" customWidth="1"/>
    <col min="7431" max="7431" width="18.5703125" style="760" customWidth="1"/>
    <col min="7432" max="7680" width="8.85546875" style="760"/>
    <col min="7681" max="7681" width="9.28515625" style="760" customWidth="1"/>
    <col min="7682" max="7682" width="29.7109375" style="760" customWidth="1"/>
    <col min="7683" max="7683" width="9.42578125" style="760" customWidth="1"/>
    <col min="7684" max="7684" width="9.7109375" style="760" customWidth="1"/>
    <col min="7685" max="7685" width="16.85546875" style="760" customWidth="1"/>
    <col min="7686" max="7686" width="15.85546875" style="760" customWidth="1"/>
    <col min="7687" max="7687" width="18.5703125" style="760" customWidth="1"/>
    <col min="7688" max="7936" width="8.85546875" style="760"/>
    <col min="7937" max="7937" width="9.28515625" style="760" customWidth="1"/>
    <col min="7938" max="7938" width="29.7109375" style="760" customWidth="1"/>
    <col min="7939" max="7939" width="9.42578125" style="760" customWidth="1"/>
    <col min="7940" max="7940" width="9.7109375" style="760" customWidth="1"/>
    <col min="7941" max="7941" width="16.85546875" style="760" customWidth="1"/>
    <col min="7942" max="7942" width="15.85546875" style="760" customWidth="1"/>
    <col min="7943" max="7943" width="18.5703125" style="760" customWidth="1"/>
    <col min="7944" max="8192" width="8.85546875" style="760"/>
    <col min="8193" max="8193" width="9.28515625" style="760" customWidth="1"/>
    <col min="8194" max="8194" width="29.7109375" style="760" customWidth="1"/>
    <col min="8195" max="8195" width="9.42578125" style="760" customWidth="1"/>
    <col min="8196" max="8196" width="9.7109375" style="760" customWidth="1"/>
    <col min="8197" max="8197" width="16.85546875" style="760" customWidth="1"/>
    <col min="8198" max="8198" width="15.85546875" style="760" customWidth="1"/>
    <col min="8199" max="8199" width="18.5703125" style="760" customWidth="1"/>
    <col min="8200" max="8448" width="8.85546875" style="760"/>
    <col min="8449" max="8449" width="9.28515625" style="760" customWidth="1"/>
    <col min="8450" max="8450" width="29.7109375" style="760" customWidth="1"/>
    <col min="8451" max="8451" width="9.42578125" style="760" customWidth="1"/>
    <col min="8452" max="8452" width="9.7109375" style="760" customWidth="1"/>
    <col min="8453" max="8453" width="16.85546875" style="760" customWidth="1"/>
    <col min="8454" max="8454" width="15.85546875" style="760" customWidth="1"/>
    <col min="8455" max="8455" width="18.5703125" style="760" customWidth="1"/>
    <col min="8456" max="8704" width="8.85546875" style="760"/>
    <col min="8705" max="8705" width="9.28515625" style="760" customWidth="1"/>
    <col min="8706" max="8706" width="29.7109375" style="760" customWidth="1"/>
    <col min="8707" max="8707" width="9.42578125" style="760" customWidth="1"/>
    <col min="8708" max="8708" width="9.7109375" style="760" customWidth="1"/>
    <col min="8709" max="8709" width="16.85546875" style="760" customWidth="1"/>
    <col min="8710" max="8710" width="15.85546875" style="760" customWidth="1"/>
    <col min="8711" max="8711" width="18.5703125" style="760" customWidth="1"/>
    <col min="8712" max="8960" width="8.85546875" style="760"/>
    <col min="8961" max="8961" width="9.28515625" style="760" customWidth="1"/>
    <col min="8962" max="8962" width="29.7109375" style="760" customWidth="1"/>
    <col min="8963" max="8963" width="9.42578125" style="760" customWidth="1"/>
    <col min="8964" max="8964" width="9.7109375" style="760" customWidth="1"/>
    <col min="8965" max="8965" width="16.85546875" style="760" customWidth="1"/>
    <col min="8966" max="8966" width="15.85546875" style="760" customWidth="1"/>
    <col min="8967" max="8967" width="18.5703125" style="760" customWidth="1"/>
    <col min="8968" max="9216" width="8.85546875" style="760"/>
    <col min="9217" max="9217" width="9.28515625" style="760" customWidth="1"/>
    <col min="9218" max="9218" width="29.7109375" style="760" customWidth="1"/>
    <col min="9219" max="9219" width="9.42578125" style="760" customWidth="1"/>
    <col min="9220" max="9220" width="9.7109375" style="760" customWidth="1"/>
    <col min="9221" max="9221" width="16.85546875" style="760" customWidth="1"/>
    <col min="9222" max="9222" width="15.85546875" style="760" customWidth="1"/>
    <col min="9223" max="9223" width="18.5703125" style="760" customWidth="1"/>
    <col min="9224" max="9472" width="8.85546875" style="760"/>
    <col min="9473" max="9473" width="9.28515625" style="760" customWidth="1"/>
    <col min="9474" max="9474" width="29.7109375" style="760" customWidth="1"/>
    <col min="9475" max="9475" width="9.42578125" style="760" customWidth="1"/>
    <col min="9476" max="9476" width="9.7109375" style="760" customWidth="1"/>
    <col min="9477" max="9477" width="16.85546875" style="760" customWidth="1"/>
    <col min="9478" max="9478" width="15.85546875" style="760" customWidth="1"/>
    <col min="9479" max="9479" width="18.5703125" style="760" customWidth="1"/>
    <col min="9480" max="9728" width="8.85546875" style="760"/>
    <col min="9729" max="9729" width="9.28515625" style="760" customWidth="1"/>
    <col min="9730" max="9730" width="29.7109375" style="760" customWidth="1"/>
    <col min="9731" max="9731" width="9.42578125" style="760" customWidth="1"/>
    <col min="9732" max="9732" width="9.7109375" style="760" customWidth="1"/>
    <col min="9733" max="9733" width="16.85546875" style="760" customWidth="1"/>
    <col min="9734" max="9734" width="15.85546875" style="760" customWidth="1"/>
    <col min="9735" max="9735" width="18.5703125" style="760" customWidth="1"/>
    <col min="9736" max="9984" width="8.85546875" style="760"/>
    <col min="9985" max="9985" width="9.28515625" style="760" customWidth="1"/>
    <col min="9986" max="9986" width="29.7109375" style="760" customWidth="1"/>
    <col min="9987" max="9987" width="9.42578125" style="760" customWidth="1"/>
    <col min="9988" max="9988" width="9.7109375" style="760" customWidth="1"/>
    <col min="9989" max="9989" width="16.85546875" style="760" customWidth="1"/>
    <col min="9990" max="9990" width="15.85546875" style="760" customWidth="1"/>
    <col min="9991" max="9991" width="18.5703125" style="760" customWidth="1"/>
    <col min="9992" max="10240" width="8.85546875" style="760"/>
    <col min="10241" max="10241" width="9.28515625" style="760" customWidth="1"/>
    <col min="10242" max="10242" width="29.7109375" style="760" customWidth="1"/>
    <col min="10243" max="10243" width="9.42578125" style="760" customWidth="1"/>
    <col min="10244" max="10244" width="9.7109375" style="760" customWidth="1"/>
    <col min="10245" max="10245" width="16.85546875" style="760" customWidth="1"/>
    <col min="10246" max="10246" width="15.85546875" style="760" customWidth="1"/>
    <col min="10247" max="10247" width="18.5703125" style="760" customWidth="1"/>
    <col min="10248" max="10496" width="8.85546875" style="760"/>
    <col min="10497" max="10497" width="9.28515625" style="760" customWidth="1"/>
    <col min="10498" max="10498" width="29.7109375" style="760" customWidth="1"/>
    <col min="10499" max="10499" width="9.42578125" style="760" customWidth="1"/>
    <col min="10500" max="10500" width="9.7109375" style="760" customWidth="1"/>
    <col min="10501" max="10501" width="16.85546875" style="760" customWidth="1"/>
    <col min="10502" max="10502" width="15.85546875" style="760" customWidth="1"/>
    <col min="10503" max="10503" width="18.5703125" style="760" customWidth="1"/>
    <col min="10504" max="10752" width="8.85546875" style="760"/>
    <col min="10753" max="10753" width="9.28515625" style="760" customWidth="1"/>
    <col min="10754" max="10754" width="29.7109375" style="760" customWidth="1"/>
    <col min="10755" max="10755" width="9.42578125" style="760" customWidth="1"/>
    <col min="10756" max="10756" width="9.7109375" style="760" customWidth="1"/>
    <col min="10757" max="10757" width="16.85546875" style="760" customWidth="1"/>
    <col min="10758" max="10758" width="15.85546875" style="760" customWidth="1"/>
    <col min="10759" max="10759" width="18.5703125" style="760" customWidth="1"/>
    <col min="10760" max="11008" width="8.85546875" style="760"/>
    <col min="11009" max="11009" width="9.28515625" style="760" customWidth="1"/>
    <col min="11010" max="11010" width="29.7109375" style="760" customWidth="1"/>
    <col min="11011" max="11011" width="9.42578125" style="760" customWidth="1"/>
    <col min="11012" max="11012" width="9.7109375" style="760" customWidth="1"/>
    <col min="11013" max="11013" width="16.85546875" style="760" customWidth="1"/>
    <col min="11014" max="11014" width="15.85546875" style="760" customWidth="1"/>
    <col min="11015" max="11015" width="18.5703125" style="760" customWidth="1"/>
    <col min="11016" max="11264" width="8.85546875" style="760"/>
    <col min="11265" max="11265" width="9.28515625" style="760" customWidth="1"/>
    <col min="11266" max="11266" width="29.7109375" style="760" customWidth="1"/>
    <col min="11267" max="11267" width="9.42578125" style="760" customWidth="1"/>
    <col min="11268" max="11268" width="9.7109375" style="760" customWidth="1"/>
    <col min="11269" max="11269" width="16.85546875" style="760" customWidth="1"/>
    <col min="11270" max="11270" width="15.85546875" style="760" customWidth="1"/>
    <col min="11271" max="11271" width="18.5703125" style="760" customWidth="1"/>
    <col min="11272" max="11520" width="8.85546875" style="760"/>
    <col min="11521" max="11521" width="9.28515625" style="760" customWidth="1"/>
    <col min="11522" max="11522" width="29.7109375" style="760" customWidth="1"/>
    <col min="11523" max="11523" width="9.42578125" style="760" customWidth="1"/>
    <col min="11524" max="11524" width="9.7109375" style="760" customWidth="1"/>
    <col min="11525" max="11525" width="16.85546875" style="760" customWidth="1"/>
    <col min="11526" max="11526" width="15.85546875" style="760" customWidth="1"/>
    <col min="11527" max="11527" width="18.5703125" style="760" customWidth="1"/>
    <col min="11528" max="11776" width="8.85546875" style="760"/>
    <col min="11777" max="11777" width="9.28515625" style="760" customWidth="1"/>
    <col min="11778" max="11778" width="29.7109375" style="760" customWidth="1"/>
    <col min="11779" max="11779" width="9.42578125" style="760" customWidth="1"/>
    <col min="11780" max="11780" width="9.7109375" style="760" customWidth="1"/>
    <col min="11781" max="11781" width="16.85546875" style="760" customWidth="1"/>
    <col min="11782" max="11782" width="15.85546875" style="760" customWidth="1"/>
    <col min="11783" max="11783" width="18.5703125" style="760" customWidth="1"/>
    <col min="11784" max="12032" width="8.85546875" style="760"/>
    <col min="12033" max="12033" width="9.28515625" style="760" customWidth="1"/>
    <col min="12034" max="12034" width="29.7109375" style="760" customWidth="1"/>
    <col min="12035" max="12035" width="9.42578125" style="760" customWidth="1"/>
    <col min="12036" max="12036" width="9.7109375" style="760" customWidth="1"/>
    <col min="12037" max="12037" width="16.85546875" style="760" customWidth="1"/>
    <col min="12038" max="12038" width="15.85546875" style="760" customWidth="1"/>
    <col min="12039" max="12039" width="18.5703125" style="760" customWidth="1"/>
    <col min="12040" max="12288" width="8.85546875" style="760"/>
    <col min="12289" max="12289" width="9.28515625" style="760" customWidth="1"/>
    <col min="12290" max="12290" width="29.7109375" style="760" customWidth="1"/>
    <col min="12291" max="12291" width="9.42578125" style="760" customWidth="1"/>
    <col min="12292" max="12292" width="9.7109375" style="760" customWidth="1"/>
    <col min="12293" max="12293" width="16.85546875" style="760" customWidth="1"/>
    <col min="12294" max="12294" width="15.85546875" style="760" customWidth="1"/>
    <col min="12295" max="12295" width="18.5703125" style="760" customWidth="1"/>
    <col min="12296" max="12544" width="8.85546875" style="760"/>
    <col min="12545" max="12545" width="9.28515625" style="760" customWidth="1"/>
    <col min="12546" max="12546" width="29.7109375" style="760" customWidth="1"/>
    <col min="12547" max="12547" width="9.42578125" style="760" customWidth="1"/>
    <col min="12548" max="12548" width="9.7109375" style="760" customWidth="1"/>
    <col min="12549" max="12549" width="16.85546875" style="760" customWidth="1"/>
    <col min="12550" max="12550" width="15.85546875" style="760" customWidth="1"/>
    <col min="12551" max="12551" width="18.5703125" style="760" customWidth="1"/>
    <col min="12552" max="12800" width="8.85546875" style="760"/>
    <col min="12801" max="12801" width="9.28515625" style="760" customWidth="1"/>
    <col min="12802" max="12802" width="29.7109375" style="760" customWidth="1"/>
    <col min="12803" max="12803" width="9.42578125" style="760" customWidth="1"/>
    <col min="12804" max="12804" width="9.7109375" style="760" customWidth="1"/>
    <col min="12805" max="12805" width="16.85546875" style="760" customWidth="1"/>
    <col min="12806" max="12806" width="15.85546875" style="760" customWidth="1"/>
    <col min="12807" max="12807" width="18.5703125" style="760" customWidth="1"/>
    <col min="12808" max="13056" width="8.85546875" style="760"/>
    <col min="13057" max="13057" width="9.28515625" style="760" customWidth="1"/>
    <col min="13058" max="13058" width="29.7109375" style="760" customWidth="1"/>
    <col min="13059" max="13059" width="9.42578125" style="760" customWidth="1"/>
    <col min="13060" max="13060" width="9.7109375" style="760" customWidth="1"/>
    <col min="13061" max="13061" width="16.85546875" style="760" customWidth="1"/>
    <col min="13062" max="13062" width="15.85546875" style="760" customWidth="1"/>
    <col min="13063" max="13063" width="18.5703125" style="760" customWidth="1"/>
    <col min="13064" max="13312" width="8.85546875" style="760"/>
    <col min="13313" max="13313" width="9.28515625" style="760" customWidth="1"/>
    <col min="13314" max="13314" width="29.7109375" style="760" customWidth="1"/>
    <col min="13315" max="13315" width="9.42578125" style="760" customWidth="1"/>
    <col min="13316" max="13316" width="9.7109375" style="760" customWidth="1"/>
    <col min="13317" max="13317" width="16.85546875" style="760" customWidth="1"/>
    <col min="13318" max="13318" width="15.85546875" style="760" customWidth="1"/>
    <col min="13319" max="13319" width="18.5703125" style="760" customWidth="1"/>
    <col min="13320" max="13568" width="8.85546875" style="760"/>
    <col min="13569" max="13569" width="9.28515625" style="760" customWidth="1"/>
    <col min="13570" max="13570" width="29.7109375" style="760" customWidth="1"/>
    <col min="13571" max="13571" width="9.42578125" style="760" customWidth="1"/>
    <col min="13572" max="13572" width="9.7109375" style="760" customWidth="1"/>
    <col min="13573" max="13573" width="16.85546875" style="760" customWidth="1"/>
    <col min="13574" max="13574" width="15.85546875" style="760" customWidth="1"/>
    <col min="13575" max="13575" width="18.5703125" style="760" customWidth="1"/>
    <col min="13576" max="13824" width="8.85546875" style="760"/>
    <col min="13825" max="13825" width="9.28515625" style="760" customWidth="1"/>
    <col min="13826" max="13826" width="29.7109375" style="760" customWidth="1"/>
    <col min="13827" max="13827" width="9.42578125" style="760" customWidth="1"/>
    <col min="13828" max="13828" width="9.7109375" style="760" customWidth="1"/>
    <col min="13829" max="13829" width="16.85546875" style="760" customWidth="1"/>
    <col min="13830" max="13830" width="15.85546875" style="760" customWidth="1"/>
    <col min="13831" max="13831" width="18.5703125" style="760" customWidth="1"/>
    <col min="13832" max="14080" width="8.85546875" style="760"/>
    <col min="14081" max="14081" width="9.28515625" style="760" customWidth="1"/>
    <col min="14082" max="14082" width="29.7109375" style="760" customWidth="1"/>
    <col min="14083" max="14083" width="9.42578125" style="760" customWidth="1"/>
    <col min="14084" max="14084" width="9.7109375" style="760" customWidth="1"/>
    <col min="14085" max="14085" width="16.85546875" style="760" customWidth="1"/>
    <col min="14086" max="14086" width="15.85546875" style="760" customWidth="1"/>
    <col min="14087" max="14087" width="18.5703125" style="760" customWidth="1"/>
    <col min="14088" max="14336" width="8.85546875" style="760"/>
    <col min="14337" max="14337" width="9.28515625" style="760" customWidth="1"/>
    <col min="14338" max="14338" width="29.7109375" style="760" customWidth="1"/>
    <col min="14339" max="14339" width="9.42578125" style="760" customWidth="1"/>
    <col min="14340" max="14340" width="9.7109375" style="760" customWidth="1"/>
    <col min="14341" max="14341" width="16.85546875" style="760" customWidth="1"/>
    <col min="14342" max="14342" width="15.85546875" style="760" customWidth="1"/>
    <col min="14343" max="14343" width="18.5703125" style="760" customWidth="1"/>
    <col min="14344" max="14592" width="8.85546875" style="760"/>
    <col min="14593" max="14593" width="9.28515625" style="760" customWidth="1"/>
    <col min="14594" max="14594" width="29.7109375" style="760" customWidth="1"/>
    <col min="14595" max="14595" width="9.42578125" style="760" customWidth="1"/>
    <col min="14596" max="14596" width="9.7109375" style="760" customWidth="1"/>
    <col min="14597" max="14597" width="16.85546875" style="760" customWidth="1"/>
    <col min="14598" max="14598" width="15.85546875" style="760" customWidth="1"/>
    <col min="14599" max="14599" width="18.5703125" style="760" customWidth="1"/>
    <col min="14600" max="14848" width="8.85546875" style="760"/>
    <col min="14849" max="14849" width="9.28515625" style="760" customWidth="1"/>
    <col min="14850" max="14850" width="29.7109375" style="760" customWidth="1"/>
    <col min="14851" max="14851" width="9.42578125" style="760" customWidth="1"/>
    <col min="14852" max="14852" width="9.7109375" style="760" customWidth="1"/>
    <col min="14853" max="14853" width="16.85546875" style="760" customWidth="1"/>
    <col min="14854" max="14854" width="15.85546875" style="760" customWidth="1"/>
    <col min="14855" max="14855" width="18.5703125" style="760" customWidth="1"/>
    <col min="14856" max="15104" width="8.85546875" style="760"/>
    <col min="15105" max="15105" width="9.28515625" style="760" customWidth="1"/>
    <col min="15106" max="15106" width="29.7109375" style="760" customWidth="1"/>
    <col min="15107" max="15107" width="9.42578125" style="760" customWidth="1"/>
    <col min="15108" max="15108" width="9.7109375" style="760" customWidth="1"/>
    <col min="15109" max="15109" width="16.85546875" style="760" customWidth="1"/>
    <col min="15110" max="15110" width="15.85546875" style="760" customWidth="1"/>
    <col min="15111" max="15111" width="18.5703125" style="760" customWidth="1"/>
    <col min="15112" max="15360" width="8.85546875" style="760"/>
    <col min="15361" max="15361" width="9.28515625" style="760" customWidth="1"/>
    <col min="15362" max="15362" width="29.7109375" style="760" customWidth="1"/>
    <col min="15363" max="15363" width="9.42578125" style="760" customWidth="1"/>
    <col min="15364" max="15364" width="9.7109375" style="760" customWidth="1"/>
    <col min="15365" max="15365" width="16.85546875" style="760" customWidth="1"/>
    <col min="15366" max="15366" width="15.85546875" style="760" customWidth="1"/>
    <col min="15367" max="15367" width="18.5703125" style="760" customWidth="1"/>
    <col min="15368" max="15616" width="8.85546875" style="760"/>
    <col min="15617" max="15617" width="9.28515625" style="760" customWidth="1"/>
    <col min="15618" max="15618" width="29.7109375" style="760" customWidth="1"/>
    <col min="15619" max="15619" width="9.42578125" style="760" customWidth="1"/>
    <col min="15620" max="15620" width="9.7109375" style="760" customWidth="1"/>
    <col min="15621" max="15621" width="16.85546875" style="760" customWidth="1"/>
    <col min="15622" max="15622" width="15.85546875" style="760" customWidth="1"/>
    <col min="15623" max="15623" width="18.5703125" style="760" customWidth="1"/>
    <col min="15624" max="15872" width="8.85546875" style="760"/>
    <col min="15873" max="15873" width="9.28515625" style="760" customWidth="1"/>
    <col min="15874" max="15874" width="29.7109375" style="760" customWidth="1"/>
    <col min="15875" max="15875" width="9.42578125" style="760" customWidth="1"/>
    <col min="15876" max="15876" width="9.7109375" style="760" customWidth="1"/>
    <col min="15877" max="15877" width="16.85546875" style="760" customWidth="1"/>
    <col min="15878" max="15878" width="15.85546875" style="760" customWidth="1"/>
    <col min="15879" max="15879" width="18.5703125" style="760" customWidth="1"/>
    <col min="15880" max="16128" width="8.85546875" style="760"/>
    <col min="16129" max="16129" width="9.28515625" style="760" customWidth="1"/>
    <col min="16130" max="16130" width="29.7109375" style="760" customWidth="1"/>
    <col min="16131" max="16131" width="9.42578125" style="760" customWidth="1"/>
    <col min="16132" max="16132" width="9.7109375" style="760" customWidth="1"/>
    <col min="16133" max="16133" width="16.85546875" style="760" customWidth="1"/>
    <col min="16134" max="16134" width="15.85546875" style="760" customWidth="1"/>
    <col min="16135" max="16135" width="18.5703125" style="760" customWidth="1"/>
    <col min="16136" max="16384" width="8.85546875" style="760"/>
  </cols>
  <sheetData>
    <row r="1" spans="1:7" ht="21" customHeight="1" thickBot="1">
      <c r="A1" s="1402" t="s">
        <v>3120</v>
      </c>
      <c r="B1" s="1403"/>
      <c r="C1" s="1403"/>
      <c r="D1" s="1403"/>
      <c r="E1" s="1403"/>
      <c r="F1" s="1403"/>
      <c r="G1" s="1404"/>
    </row>
    <row r="2" spans="1:7" s="761" customFormat="1" ht="29.25" customHeight="1" thickBot="1">
      <c r="A2" s="1423" t="s">
        <v>3192</v>
      </c>
      <c r="B2" s="1424"/>
      <c r="C2" s="1424"/>
      <c r="D2" s="1424"/>
      <c r="E2" s="1424"/>
      <c r="F2" s="1424"/>
      <c r="G2" s="1425"/>
    </row>
    <row r="3" spans="1:7" ht="13.5" thickBot="1">
      <c r="A3" s="511"/>
      <c r="B3" s="510"/>
      <c r="C3" s="509"/>
      <c r="D3" s="508"/>
      <c r="E3" s="507" t="s">
        <v>2804</v>
      </c>
      <c r="F3" s="507" t="s">
        <v>33</v>
      </c>
      <c r="G3" s="507" t="s">
        <v>3118</v>
      </c>
    </row>
    <row r="4" spans="1:7" ht="13.5" thickBot="1">
      <c r="A4" s="506"/>
      <c r="B4" s="505"/>
      <c r="C4" s="504"/>
      <c r="D4" s="503"/>
      <c r="E4" s="502" t="s">
        <v>139</v>
      </c>
      <c r="F4" s="502" t="s">
        <v>139</v>
      </c>
      <c r="G4" s="502" t="s">
        <v>139</v>
      </c>
    </row>
    <row r="5" spans="1:7" ht="14.25">
      <c r="A5" s="501"/>
      <c r="B5" s="762" t="s">
        <v>3117</v>
      </c>
      <c r="C5" s="763"/>
      <c r="D5" s="764"/>
      <c r="E5" s="765"/>
      <c r="F5" s="765"/>
      <c r="G5" s="497"/>
    </row>
    <row r="6" spans="1:7">
      <c r="A6" s="486"/>
      <c r="B6" s="766" t="s">
        <v>2809</v>
      </c>
      <c r="C6" s="766"/>
      <c r="D6" s="767"/>
      <c r="E6" s="768">
        <f>'Rozpočet SO_101B.6 SK'!G28</f>
        <v>0</v>
      </c>
      <c r="F6" s="769"/>
      <c r="G6" s="496"/>
    </row>
    <row r="7" spans="1:7">
      <c r="A7" s="486"/>
      <c r="B7" s="766" t="s">
        <v>2807</v>
      </c>
      <c r="C7" s="766"/>
      <c r="D7" s="767"/>
      <c r="E7" s="769"/>
      <c r="F7" s="768">
        <f>'Rozpočet SO_101B.6 SK'!I29</f>
        <v>0</v>
      </c>
      <c r="G7" s="491"/>
    </row>
    <row r="8" spans="1:7">
      <c r="A8" s="486"/>
      <c r="B8" s="770" t="s">
        <v>3112</v>
      </c>
      <c r="C8" s="770"/>
      <c r="D8" s="771"/>
      <c r="E8" s="772"/>
      <c r="F8" s="773"/>
      <c r="G8" s="487">
        <f>SUM(F7,E6)</f>
        <v>0</v>
      </c>
    </row>
    <row r="9" spans="1:7">
      <c r="A9" s="486"/>
      <c r="B9" s="766"/>
      <c r="C9" s="766"/>
      <c r="D9" s="774"/>
      <c r="E9" s="768"/>
      <c r="F9" s="769"/>
      <c r="G9" s="496"/>
    </row>
    <row r="10" spans="1:7" ht="14.25">
      <c r="A10" s="501"/>
      <c r="B10" s="762" t="s">
        <v>3116</v>
      </c>
      <c r="C10" s="763"/>
      <c r="D10" s="764"/>
      <c r="E10" s="765"/>
      <c r="F10" s="765"/>
      <c r="G10" s="497"/>
    </row>
    <row r="11" spans="1:7">
      <c r="A11" s="486"/>
      <c r="B11" s="766" t="s">
        <v>2809</v>
      </c>
      <c r="C11" s="766"/>
      <c r="D11" s="767"/>
      <c r="E11" s="768">
        <f>'Rozpočet SO_101B.6 STA'!G39</f>
        <v>0</v>
      </c>
      <c r="F11" s="769"/>
      <c r="G11" s="496"/>
    </row>
    <row r="12" spans="1:7">
      <c r="A12" s="486"/>
      <c r="B12" s="766" t="s">
        <v>2807</v>
      </c>
      <c r="C12" s="766"/>
      <c r="D12" s="767"/>
      <c r="E12" s="769"/>
      <c r="F12" s="768">
        <f>'Rozpočet SO_101B.6 STA'!I40</f>
        <v>0</v>
      </c>
      <c r="G12" s="491"/>
    </row>
    <row r="13" spans="1:7">
      <c r="A13" s="486"/>
      <c r="B13" s="770" t="s">
        <v>3112</v>
      </c>
      <c r="C13" s="770"/>
      <c r="D13" s="771"/>
      <c r="E13" s="772"/>
      <c r="F13" s="773"/>
      <c r="G13" s="487">
        <f>SUM(F12,E11)</f>
        <v>0</v>
      </c>
    </row>
    <row r="14" spans="1:7">
      <c r="A14" s="486"/>
      <c r="B14" s="766"/>
      <c r="C14" s="766"/>
      <c r="D14" s="774"/>
      <c r="E14" s="768"/>
      <c r="F14" s="769"/>
      <c r="G14" s="496"/>
    </row>
    <row r="15" spans="1:7" ht="14.25">
      <c r="A15" s="501"/>
      <c r="B15" s="762" t="s">
        <v>3115</v>
      </c>
      <c r="C15" s="763"/>
      <c r="D15" s="764"/>
      <c r="E15" s="765"/>
      <c r="F15" s="765"/>
      <c r="G15" s="497"/>
    </row>
    <row r="16" spans="1:7">
      <c r="A16" s="486"/>
      <c r="B16" s="766" t="s">
        <v>2809</v>
      </c>
      <c r="C16" s="766"/>
      <c r="D16" s="767"/>
      <c r="E16" s="768">
        <f>'Rozpočet SO_101B.6 DT'!G33</f>
        <v>0</v>
      </c>
      <c r="F16" s="769"/>
      <c r="G16" s="496"/>
    </row>
    <row r="17" spans="1:9">
      <c r="A17" s="486"/>
      <c r="B17" s="766" t="s">
        <v>2807</v>
      </c>
      <c r="C17" s="766"/>
      <c r="D17" s="767"/>
      <c r="E17" s="769"/>
      <c r="F17" s="768">
        <f>'Rozpočet SO_101B.6 DT'!I34</f>
        <v>0</v>
      </c>
      <c r="G17" s="491"/>
    </row>
    <row r="18" spans="1:9">
      <c r="A18" s="486"/>
      <c r="B18" s="770" t="s">
        <v>3112</v>
      </c>
      <c r="C18" s="770"/>
      <c r="D18" s="771"/>
      <c r="E18" s="772"/>
      <c r="F18" s="773"/>
      <c r="G18" s="487">
        <f>SUM(F17,E16)</f>
        <v>0</v>
      </c>
    </row>
    <row r="19" spans="1:9">
      <c r="A19" s="486"/>
      <c r="B19" s="766"/>
      <c r="C19" s="766"/>
      <c r="D19" s="774"/>
      <c r="E19" s="768"/>
      <c r="F19" s="769"/>
      <c r="G19" s="496"/>
    </row>
    <row r="20" spans="1:9" ht="14.25">
      <c r="A20" s="501"/>
      <c r="B20" s="762" t="s">
        <v>3114</v>
      </c>
      <c r="C20" s="763"/>
      <c r="D20" s="764"/>
      <c r="E20" s="765"/>
      <c r="F20" s="765"/>
      <c r="G20" s="497"/>
    </row>
    <row r="21" spans="1:9">
      <c r="A21" s="486"/>
      <c r="B21" s="766" t="s">
        <v>2809</v>
      </c>
      <c r="C21" s="766"/>
      <c r="D21" s="767"/>
      <c r="E21" s="768">
        <f>'Rozpočet SO_101B.6 Det.kouře'!G13</f>
        <v>0</v>
      </c>
      <c r="F21" s="769"/>
      <c r="G21" s="496"/>
    </row>
    <row r="22" spans="1:9">
      <c r="A22" s="486"/>
      <c r="B22" s="766" t="s">
        <v>2807</v>
      </c>
      <c r="C22" s="766"/>
      <c r="D22" s="767"/>
      <c r="E22" s="769"/>
      <c r="F22" s="768">
        <f>'Rozpočet SO_101B.6 Det.kouře'!I14</f>
        <v>0</v>
      </c>
      <c r="G22" s="491"/>
    </row>
    <row r="23" spans="1:9">
      <c r="A23" s="486"/>
      <c r="B23" s="770" t="s">
        <v>3112</v>
      </c>
      <c r="C23" s="770"/>
      <c r="D23" s="771"/>
      <c r="E23" s="772"/>
      <c r="F23" s="773"/>
      <c r="G23" s="487">
        <f>SUM(F22,E21)</f>
        <v>0</v>
      </c>
    </row>
    <row r="24" spans="1:9">
      <c r="A24" s="486"/>
      <c r="B24" s="774"/>
      <c r="C24" s="774"/>
      <c r="D24" s="774"/>
      <c r="E24" s="775"/>
      <c r="F24" s="775"/>
      <c r="G24" s="483"/>
    </row>
    <row r="25" spans="1:9" ht="15.75">
      <c r="A25" s="477"/>
      <c r="B25" s="776" t="s">
        <v>3113</v>
      </c>
      <c r="C25" s="770"/>
      <c r="D25" s="763"/>
      <c r="E25" s="777"/>
      <c r="F25" s="777"/>
      <c r="G25" s="478"/>
    </row>
    <row r="26" spans="1:9">
      <c r="A26" s="477"/>
      <c r="B26" s="770"/>
      <c r="C26" s="770"/>
      <c r="D26" s="763"/>
      <c r="E26" s="777"/>
      <c r="F26" s="777"/>
      <c r="G26" s="478"/>
    </row>
    <row r="27" spans="1:9" ht="15">
      <c r="A27" s="477"/>
      <c r="B27" s="778" t="s">
        <v>2809</v>
      </c>
      <c r="C27" s="778"/>
      <c r="D27" s="779"/>
      <c r="E27" s="780">
        <f>SUM(E5:E23)</f>
        <v>0</v>
      </c>
      <c r="F27" s="781"/>
      <c r="G27" s="472"/>
    </row>
    <row r="28" spans="1:9" ht="15">
      <c r="A28" s="477"/>
      <c r="B28" s="778" t="s">
        <v>2807</v>
      </c>
      <c r="C28" s="778"/>
      <c r="D28" s="779"/>
      <c r="E28" s="781"/>
      <c r="F28" s="780">
        <f>SUM(F5:F23)</f>
        <v>0</v>
      </c>
      <c r="G28" s="472"/>
    </row>
    <row r="29" spans="1:9" ht="15.75" thickBot="1">
      <c r="A29" s="471"/>
      <c r="B29" s="470" t="s">
        <v>3112</v>
      </c>
      <c r="C29" s="470"/>
      <c r="D29" s="469"/>
      <c r="E29" s="468"/>
      <c r="F29" s="467"/>
      <c r="G29" s="466">
        <f>SUM(G5:G23)</f>
        <v>0</v>
      </c>
    </row>
    <row r="30" spans="1:9">
      <c r="A30" s="465"/>
      <c r="B30" s="464"/>
      <c r="C30" s="464"/>
      <c r="D30" s="464"/>
      <c r="E30" s="463"/>
      <c r="F30" s="463"/>
      <c r="G30" s="462"/>
    </row>
    <row r="31" spans="1:9" ht="28.5" customHeight="1">
      <c r="A31" s="1426" t="s">
        <v>3111</v>
      </c>
      <c r="B31" s="1427"/>
      <c r="C31" s="1427"/>
      <c r="D31" s="1427"/>
      <c r="E31" s="1427"/>
      <c r="F31" s="1427"/>
      <c r="G31" s="1428"/>
      <c r="H31" s="782"/>
      <c r="I31" s="782"/>
    </row>
    <row r="32" spans="1:9" ht="297" customHeight="1" thickBot="1">
      <c r="A32" s="1429" t="s">
        <v>3110</v>
      </c>
      <c r="B32" s="1430"/>
      <c r="C32" s="1430"/>
      <c r="D32" s="1430"/>
      <c r="E32" s="1430"/>
      <c r="F32" s="1430"/>
      <c r="G32" s="1431"/>
    </row>
  </sheetData>
  <mergeCells count="4">
    <mergeCell ref="A1:G1"/>
    <mergeCell ref="A2:G2"/>
    <mergeCell ref="A31:G31"/>
    <mergeCell ref="A32:G32"/>
  </mergeCells>
  <pageMargins left="0.7" right="0.7" top="0.78740157499999996" bottom="0.78740157499999996" header="0.3" footer="0.3"/>
  <pageSetup paperSize="9" scale="81"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topLeftCell="A4" zoomScaleNormal="100" zoomScaleSheetLayoutView="100" workbookViewId="0">
      <selection activeCell="F10" sqref="F10"/>
    </sheetView>
  </sheetViews>
  <sheetFormatPr defaultColWidth="9.140625"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8.1406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256" width="9.140625" style="513"/>
    <col min="257" max="257" width="5.7109375" style="513" customWidth="1"/>
    <col min="258" max="258" width="64.7109375" style="513" customWidth="1"/>
    <col min="259" max="259" width="5.28515625" style="513" customWidth="1"/>
    <col min="260" max="260" width="7.7109375" style="513" customWidth="1"/>
    <col min="261" max="261" width="8.7109375" style="513" customWidth="1"/>
    <col min="262" max="262" width="24.7109375" style="513" customWidth="1"/>
    <col min="263" max="263" width="28.140625" style="513" customWidth="1"/>
    <col min="264" max="264" width="13.7109375" style="513" customWidth="1"/>
    <col min="265" max="265" width="15.7109375" style="513" customWidth="1"/>
    <col min="266" max="266" width="9.140625" style="513"/>
    <col min="267" max="267" width="13.85546875" style="513" customWidth="1"/>
    <col min="268" max="268" width="9.140625" style="513"/>
    <col min="269" max="269" width="14.85546875" style="513" customWidth="1"/>
    <col min="270" max="512" width="9.140625" style="513"/>
    <col min="513" max="513" width="5.7109375" style="513" customWidth="1"/>
    <col min="514" max="514" width="64.7109375" style="513" customWidth="1"/>
    <col min="515" max="515" width="5.28515625" style="513" customWidth="1"/>
    <col min="516" max="516" width="7.7109375" style="513" customWidth="1"/>
    <col min="517" max="517" width="8.7109375" style="513" customWidth="1"/>
    <col min="518" max="518" width="24.7109375" style="513" customWidth="1"/>
    <col min="519" max="519" width="28.140625" style="513" customWidth="1"/>
    <col min="520" max="520" width="13.7109375" style="513" customWidth="1"/>
    <col min="521" max="521" width="15.7109375" style="513" customWidth="1"/>
    <col min="522" max="522" width="9.140625" style="513"/>
    <col min="523" max="523" width="13.85546875" style="513" customWidth="1"/>
    <col min="524" max="524" width="9.140625" style="513"/>
    <col min="525" max="525" width="14.85546875" style="513" customWidth="1"/>
    <col min="526" max="768" width="9.140625" style="513"/>
    <col min="769" max="769" width="5.7109375" style="513" customWidth="1"/>
    <col min="770" max="770" width="64.7109375" style="513" customWidth="1"/>
    <col min="771" max="771" width="5.28515625" style="513" customWidth="1"/>
    <col min="772" max="772" width="7.7109375" style="513" customWidth="1"/>
    <col min="773" max="773" width="8.7109375" style="513" customWidth="1"/>
    <col min="774" max="774" width="24.7109375" style="513" customWidth="1"/>
    <col min="775" max="775" width="28.140625" style="513" customWidth="1"/>
    <col min="776" max="776" width="13.7109375" style="513" customWidth="1"/>
    <col min="777" max="777" width="15.7109375" style="513" customWidth="1"/>
    <col min="778" max="778" width="9.140625" style="513"/>
    <col min="779" max="779" width="13.85546875" style="513" customWidth="1"/>
    <col min="780" max="780" width="9.140625" style="513"/>
    <col min="781" max="781" width="14.85546875" style="513" customWidth="1"/>
    <col min="782" max="1024" width="9.140625" style="513"/>
    <col min="1025" max="1025" width="5.7109375" style="513" customWidth="1"/>
    <col min="1026" max="1026" width="64.7109375" style="513" customWidth="1"/>
    <col min="1027" max="1027" width="5.28515625" style="513" customWidth="1"/>
    <col min="1028" max="1028" width="7.7109375" style="513" customWidth="1"/>
    <col min="1029" max="1029" width="8.7109375" style="513" customWidth="1"/>
    <col min="1030" max="1030" width="24.7109375" style="513" customWidth="1"/>
    <col min="1031" max="1031" width="28.140625" style="513" customWidth="1"/>
    <col min="1032" max="1032" width="13.7109375" style="513" customWidth="1"/>
    <col min="1033" max="1033" width="15.7109375" style="513" customWidth="1"/>
    <col min="1034" max="1034" width="9.140625" style="513"/>
    <col min="1035" max="1035" width="13.85546875" style="513" customWidth="1"/>
    <col min="1036" max="1036" width="9.140625" style="513"/>
    <col min="1037" max="1037" width="14.85546875" style="513" customWidth="1"/>
    <col min="1038" max="1280" width="9.140625" style="513"/>
    <col min="1281" max="1281" width="5.7109375" style="513" customWidth="1"/>
    <col min="1282" max="1282" width="64.7109375" style="513" customWidth="1"/>
    <col min="1283" max="1283" width="5.28515625" style="513" customWidth="1"/>
    <col min="1284" max="1284" width="7.7109375" style="513" customWidth="1"/>
    <col min="1285" max="1285" width="8.7109375" style="513" customWidth="1"/>
    <col min="1286" max="1286" width="24.7109375" style="513" customWidth="1"/>
    <col min="1287" max="1287" width="28.140625" style="513" customWidth="1"/>
    <col min="1288" max="1288" width="13.7109375" style="513" customWidth="1"/>
    <col min="1289" max="1289" width="15.7109375" style="513" customWidth="1"/>
    <col min="1290" max="1290" width="9.140625" style="513"/>
    <col min="1291" max="1291" width="13.85546875" style="513" customWidth="1"/>
    <col min="1292" max="1292" width="9.140625" style="513"/>
    <col min="1293" max="1293" width="14.85546875" style="513" customWidth="1"/>
    <col min="1294" max="1536" width="9.140625" style="513"/>
    <col min="1537" max="1537" width="5.7109375" style="513" customWidth="1"/>
    <col min="1538" max="1538" width="64.7109375" style="513" customWidth="1"/>
    <col min="1539" max="1539" width="5.28515625" style="513" customWidth="1"/>
    <col min="1540" max="1540" width="7.7109375" style="513" customWidth="1"/>
    <col min="1541" max="1541" width="8.7109375" style="513" customWidth="1"/>
    <col min="1542" max="1542" width="24.7109375" style="513" customWidth="1"/>
    <col min="1543" max="1543" width="28.140625" style="513" customWidth="1"/>
    <col min="1544" max="1544" width="13.7109375" style="513" customWidth="1"/>
    <col min="1545" max="1545" width="15.7109375" style="513" customWidth="1"/>
    <col min="1546" max="1546" width="9.140625" style="513"/>
    <col min="1547" max="1547" width="13.85546875" style="513" customWidth="1"/>
    <col min="1548" max="1548" width="9.140625" style="513"/>
    <col min="1549" max="1549" width="14.85546875" style="513" customWidth="1"/>
    <col min="1550" max="1792" width="9.140625" style="513"/>
    <col min="1793" max="1793" width="5.7109375" style="513" customWidth="1"/>
    <col min="1794" max="1794" width="64.7109375" style="513" customWidth="1"/>
    <col min="1795" max="1795" width="5.28515625" style="513" customWidth="1"/>
    <col min="1796" max="1796" width="7.7109375" style="513" customWidth="1"/>
    <col min="1797" max="1797" width="8.7109375" style="513" customWidth="1"/>
    <col min="1798" max="1798" width="24.7109375" style="513" customWidth="1"/>
    <col min="1799" max="1799" width="28.140625" style="513" customWidth="1"/>
    <col min="1800" max="1800" width="13.7109375" style="513" customWidth="1"/>
    <col min="1801" max="1801" width="15.7109375" style="513" customWidth="1"/>
    <col min="1802" max="1802" width="9.140625" style="513"/>
    <col min="1803" max="1803" width="13.85546875" style="513" customWidth="1"/>
    <col min="1804" max="1804" width="9.140625" style="513"/>
    <col min="1805" max="1805" width="14.85546875" style="513" customWidth="1"/>
    <col min="1806" max="2048" width="9.140625" style="513"/>
    <col min="2049" max="2049" width="5.7109375" style="513" customWidth="1"/>
    <col min="2050" max="2050" width="64.7109375" style="513" customWidth="1"/>
    <col min="2051" max="2051" width="5.28515625" style="513" customWidth="1"/>
    <col min="2052" max="2052" width="7.7109375" style="513" customWidth="1"/>
    <col min="2053" max="2053" width="8.7109375" style="513" customWidth="1"/>
    <col min="2054" max="2054" width="24.7109375" style="513" customWidth="1"/>
    <col min="2055" max="2055" width="28.140625" style="513" customWidth="1"/>
    <col min="2056" max="2056" width="13.7109375" style="513" customWidth="1"/>
    <col min="2057" max="2057" width="15.7109375" style="513" customWidth="1"/>
    <col min="2058" max="2058" width="9.140625" style="513"/>
    <col min="2059" max="2059" width="13.85546875" style="513" customWidth="1"/>
    <col min="2060" max="2060" width="9.140625" style="513"/>
    <col min="2061" max="2061" width="14.85546875" style="513" customWidth="1"/>
    <col min="2062" max="2304" width="9.140625" style="513"/>
    <col min="2305" max="2305" width="5.7109375" style="513" customWidth="1"/>
    <col min="2306" max="2306" width="64.7109375" style="513" customWidth="1"/>
    <col min="2307" max="2307" width="5.28515625" style="513" customWidth="1"/>
    <col min="2308" max="2308" width="7.7109375" style="513" customWidth="1"/>
    <col min="2309" max="2309" width="8.7109375" style="513" customWidth="1"/>
    <col min="2310" max="2310" width="24.7109375" style="513" customWidth="1"/>
    <col min="2311" max="2311" width="28.140625" style="513" customWidth="1"/>
    <col min="2312" max="2312" width="13.7109375" style="513" customWidth="1"/>
    <col min="2313" max="2313" width="15.7109375" style="513" customWidth="1"/>
    <col min="2314" max="2314" width="9.140625" style="513"/>
    <col min="2315" max="2315" width="13.85546875" style="513" customWidth="1"/>
    <col min="2316" max="2316" width="9.140625" style="513"/>
    <col min="2317" max="2317" width="14.85546875" style="513" customWidth="1"/>
    <col min="2318" max="2560" width="9.140625" style="513"/>
    <col min="2561" max="2561" width="5.7109375" style="513" customWidth="1"/>
    <col min="2562" max="2562" width="64.7109375" style="513" customWidth="1"/>
    <col min="2563" max="2563" width="5.28515625" style="513" customWidth="1"/>
    <col min="2564" max="2564" width="7.7109375" style="513" customWidth="1"/>
    <col min="2565" max="2565" width="8.7109375" style="513" customWidth="1"/>
    <col min="2566" max="2566" width="24.7109375" style="513" customWidth="1"/>
    <col min="2567" max="2567" width="28.140625" style="513" customWidth="1"/>
    <col min="2568" max="2568" width="13.7109375" style="513" customWidth="1"/>
    <col min="2569" max="2569" width="15.7109375" style="513" customWidth="1"/>
    <col min="2570" max="2570" width="9.140625" style="513"/>
    <col min="2571" max="2571" width="13.85546875" style="513" customWidth="1"/>
    <col min="2572" max="2572" width="9.140625" style="513"/>
    <col min="2573" max="2573" width="14.85546875" style="513" customWidth="1"/>
    <col min="2574" max="2816" width="9.140625" style="513"/>
    <col min="2817" max="2817" width="5.7109375" style="513" customWidth="1"/>
    <col min="2818" max="2818" width="64.7109375" style="513" customWidth="1"/>
    <col min="2819" max="2819" width="5.28515625" style="513" customWidth="1"/>
    <col min="2820" max="2820" width="7.7109375" style="513" customWidth="1"/>
    <col min="2821" max="2821" width="8.7109375" style="513" customWidth="1"/>
    <col min="2822" max="2822" width="24.7109375" style="513" customWidth="1"/>
    <col min="2823" max="2823" width="28.140625" style="513" customWidth="1"/>
    <col min="2824" max="2824" width="13.7109375" style="513" customWidth="1"/>
    <col min="2825" max="2825" width="15.7109375" style="513" customWidth="1"/>
    <col min="2826" max="2826" width="9.140625" style="513"/>
    <col min="2827" max="2827" width="13.85546875" style="513" customWidth="1"/>
    <col min="2828" max="2828" width="9.140625" style="513"/>
    <col min="2829" max="2829" width="14.85546875" style="513" customWidth="1"/>
    <col min="2830" max="3072" width="9.140625" style="513"/>
    <col min="3073" max="3073" width="5.7109375" style="513" customWidth="1"/>
    <col min="3074" max="3074" width="64.7109375" style="513" customWidth="1"/>
    <col min="3075" max="3075" width="5.28515625" style="513" customWidth="1"/>
    <col min="3076" max="3076" width="7.7109375" style="513" customWidth="1"/>
    <col min="3077" max="3077" width="8.7109375" style="513" customWidth="1"/>
    <col min="3078" max="3078" width="24.7109375" style="513" customWidth="1"/>
    <col min="3079" max="3079" width="28.140625" style="513" customWidth="1"/>
    <col min="3080" max="3080" width="13.7109375" style="513" customWidth="1"/>
    <col min="3081" max="3081" width="15.7109375" style="513" customWidth="1"/>
    <col min="3082" max="3082" width="9.140625" style="513"/>
    <col min="3083" max="3083" width="13.85546875" style="513" customWidth="1"/>
    <col min="3084" max="3084" width="9.140625" style="513"/>
    <col min="3085" max="3085" width="14.85546875" style="513" customWidth="1"/>
    <col min="3086" max="3328" width="9.140625" style="513"/>
    <col min="3329" max="3329" width="5.7109375" style="513" customWidth="1"/>
    <col min="3330" max="3330" width="64.7109375" style="513" customWidth="1"/>
    <col min="3331" max="3331" width="5.28515625" style="513" customWidth="1"/>
    <col min="3332" max="3332" width="7.7109375" style="513" customWidth="1"/>
    <col min="3333" max="3333" width="8.7109375" style="513" customWidth="1"/>
    <col min="3334" max="3334" width="24.7109375" style="513" customWidth="1"/>
    <col min="3335" max="3335" width="28.140625" style="513" customWidth="1"/>
    <col min="3336" max="3336" width="13.7109375" style="513" customWidth="1"/>
    <col min="3337" max="3337" width="15.7109375" style="513" customWidth="1"/>
    <col min="3338" max="3338" width="9.140625" style="513"/>
    <col min="3339" max="3339" width="13.85546875" style="513" customWidth="1"/>
    <col min="3340" max="3340" width="9.140625" style="513"/>
    <col min="3341" max="3341" width="14.85546875" style="513" customWidth="1"/>
    <col min="3342" max="3584" width="9.140625" style="513"/>
    <col min="3585" max="3585" width="5.7109375" style="513" customWidth="1"/>
    <col min="3586" max="3586" width="64.7109375" style="513" customWidth="1"/>
    <col min="3587" max="3587" width="5.28515625" style="513" customWidth="1"/>
    <col min="3588" max="3588" width="7.7109375" style="513" customWidth="1"/>
    <col min="3589" max="3589" width="8.7109375" style="513" customWidth="1"/>
    <col min="3590" max="3590" width="24.7109375" style="513" customWidth="1"/>
    <col min="3591" max="3591" width="28.140625" style="513" customWidth="1"/>
    <col min="3592" max="3592" width="13.7109375" style="513" customWidth="1"/>
    <col min="3593" max="3593" width="15.7109375" style="513" customWidth="1"/>
    <col min="3594" max="3594" width="9.140625" style="513"/>
    <col min="3595" max="3595" width="13.85546875" style="513" customWidth="1"/>
    <col min="3596" max="3596" width="9.140625" style="513"/>
    <col min="3597" max="3597" width="14.85546875" style="513" customWidth="1"/>
    <col min="3598" max="3840" width="9.140625" style="513"/>
    <col min="3841" max="3841" width="5.7109375" style="513" customWidth="1"/>
    <col min="3842" max="3842" width="64.7109375" style="513" customWidth="1"/>
    <col min="3843" max="3843" width="5.28515625" style="513" customWidth="1"/>
    <col min="3844" max="3844" width="7.7109375" style="513" customWidth="1"/>
    <col min="3845" max="3845" width="8.7109375" style="513" customWidth="1"/>
    <col min="3846" max="3846" width="24.7109375" style="513" customWidth="1"/>
    <col min="3847" max="3847" width="28.140625" style="513" customWidth="1"/>
    <col min="3848" max="3848" width="13.7109375" style="513" customWidth="1"/>
    <col min="3849" max="3849" width="15.7109375" style="513" customWidth="1"/>
    <col min="3850" max="3850" width="9.140625" style="513"/>
    <col min="3851" max="3851" width="13.85546875" style="513" customWidth="1"/>
    <col min="3852" max="3852" width="9.140625" style="513"/>
    <col min="3853" max="3853" width="14.85546875" style="513" customWidth="1"/>
    <col min="3854" max="4096" width="9.140625" style="513"/>
    <col min="4097" max="4097" width="5.7109375" style="513" customWidth="1"/>
    <col min="4098" max="4098" width="64.7109375" style="513" customWidth="1"/>
    <col min="4099" max="4099" width="5.28515625" style="513" customWidth="1"/>
    <col min="4100" max="4100" width="7.7109375" style="513" customWidth="1"/>
    <col min="4101" max="4101" width="8.7109375" style="513" customWidth="1"/>
    <col min="4102" max="4102" width="24.7109375" style="513" customWidth="1"/>
    <col min="4103" max="4103" width="28.140625" style="513" customWidth="1"/>
    <col min="4104" max="4104" width="13.7109375" style="513" customWidth="1"/>
    <col min="4105" max="4105" width="15.7109375" style="513" customWidth="1"/>
    <col min="4106" max="4106" width="9.140625" style="513"/>
    <col min="4107" max="4107" width="13.85546875" style="513" customWidth="1"/>
    <col min="4108" max="4108" width="9.140625" style="513"/>
    <col min="4109" max="4109" width="14.85546875" style="513" customWidth="1"/>
    <col min="4110" max="4352" width="9.140625" style="513"/>
    <col min="4353" max="4353" width="5.7109375" style="513" customWidth="1"/>
    <col min="4354" max="4354" width="64.7109375" style="513" customWidth="1"/>
    <col min="4355" max="4355" width="5.28515625" style="513" customWidth="1"/>
    <col min="4356" max="4356" width="7.7109375" style="513" customWidth="1"/>
    <col min="4357" max="4357" width="8.7109375" style="513" customWidth="1"/>
    <col min="4358" max="4358" width="24.7109375" style="513" customWidth="1"/>
    <col min="4359" max="4359" width="28.140625" style="513" customWidth="1"/>
    <col min="4360" max="4360" width="13.7109375" style="513" customWidth="1"/>
    <col min="4361" max="4361" width="15.7109375" style="513" customWidth="1"/>
    <col min="4362" max="4362" width="9.140625" style="513"/>
    <col min="4363" max="4363" width="13.85546875" style="513" customWidth="1"/>
    <col min="4364" max="4364" width="9.140625" style="513"/>
    <col min="4365" max="4365" width="14.85546875" style="513" customWidth="1"/>
    <col min="4366" max="4608" width="9.140625" style="513"/>
    <col min="4609" max="4609" width="5.7109375" style="513" customWidth="1"/>
    <col min="4610" max="4610" width="64.7109375" style="513" customWidth="1"/>
    <col min="4611" max="4611" width="5.28515625" style="513" customWidth="1"/>
    <col min="4612" max="4612" width="7.7109375" style="513" customWidth="1"/>
    <col min="4613" max="4613" width="8.7109375" style="513" customWidth="1"/>
    <col min="4614" max="4614" width="24.7109375" style="513" customWidth="1"/>
    <col min="4615" max="4615" width="28.140625" style="513" customWidth="1"/>
    <col min="4616" max="4616" width="13.7109375" style="513" customWidth="1"/>
    <col min="4617" max="4617" width="15.7109375" style="513" customWidth="1"/>
    <col min="4618" max="4618" width="9.140625" style="513"/>
    <col min="4619" max="4619" width="13.85546875" style="513" customWidth="1"/>
    <col min="4620" max="4620" width="9.140625" style="513"/>
    <col min="4621" max="4621" width="14.85546875" style="513" customWidth="1"/>
    <col min="4622" max="4864" width="9.140625" style="513"/>
    <col min="4865" max="4865" width="5.7109375" style="513" customWidth="1"/>
    <col min="4866" max="4866" width="64.7109375" style="513" customWidth="1"/>
    <col min="4867" max="4867" width="5.28515625" style="513" customWidth="1"/>
    <col min="4868" max="4868" width="7.7109375" style="513" customWidth="1"/>
    <col min="4869" max="4869" width="8.7109375" style="513" customWidth="1"/>
    <col min="4870" max="4870" width="24.7109375" style="513" customWidth="1"/>
    <col min="4871" max="4871" width="28.140625" style="513" customWidth="1"/>
    <col min="4872" max="4872" width="13.7109375" style="513" customWidth="1"/>
    <col min="4873" max="4873" width="15.7109375" style="513" customWidth="1"/>
    <col min="4874" max="4874" width="9.140625" style="513"/>
    <col min="4875" max="4875" width="13.85546875" style="513" customWidth="1"/>
    <col min="4876" max="4876" width="9.140625" style="513"/>
    <col min="4877" max="4877" width="14.85546875" style="513" customWidth="1"/>
    <col min="4878" max="5120" width="9.140625" style="513"/>
    <col min="5121" max="5121" width="5.7109375" style="513" customWidth="1"/>
    <col min="5122" max="5122" width="64.7109375" style="513" customWidth="1"/>
    <col min="5123" max="5123" width="5.28515625" style="513" customWidth="1"/>
    <col min="5124" max="5124" width="7.7109375" style="513" customWidth="1"/>
    <col min="5125" max="5125" width="8.7109375" style="513" customWidth="1"/>
    <col min="5126" max="5126" width="24.7109375" style="513" customWidth="1"/>
    <col min="5127" max="5127" width="28.140625" style="513" customWidth="1"/>
    <col min="5128" max="5128" width="13.7109375" style="513" customWidth="1"/>
    <col min="5129" max="5129" width="15.7109375" style="513" customWidth="1"/>
    <col min="5130" max="5130" width="9.140625" style="513"/>
    <col min="5131" max="5131" width="13.85546875" style="513" customWidth="1"/>
    <col min="5132" max="5132" width="9.140625" style="513"/>
    <col min="5133" max="5133" width="14.85546875" style="513" customWidth="1"/>
    <col min="5134" max="5376" width="9.140625" style="513"/>
    <col min="5377" max="5377" width="5.7109375" style="513" customWidth="1"/>
    <col min="5378" max="5378" width="64.7109375" style="513" customWidth="1"/>
    <col min="5379" max="5379" width="5.28515625" style="513" customWidth="1"/>
    <col min="5380" max="5380" width="7.7109375" style="513" customWidth="1"/>
    <col min="5381" max="5381" width="8.7109375" style="513" customWidth="1"/>
    <col min="5382" max="5382" width="24.7109375" style="513" customWidth="1"/>
    <col min="5383" max="5383" width="28.140625" style="513" customWidth="1"/>
    <col min="5384" max="5384" width="13.7109375" style="513" customWidth="1"/>
    <col min="5385" max="5385" width="15.7109375" style="513" customWidth="1"/>
    <col min="5386" max="5386" width="9.140625" style="513"/>
    <col min="5387" max="5387" width="13.85546875" style="513" customWidth="1"/>
    <col min="5388" max="5388" width="9.140625" style="513"/>
    <col min="5389" max="5389" width="14.85546875" style="513" customWidth="1"/>
    <col min="5390" max="5632" width="9.140625" style="513"/>
    <col min="5633" max="5633" width="5.7109375" style="513" customWidth="1"/>
    <col min="5634" max="5634" width="64.7109375" style="513" customWidth="1"/>
    <col min="5635" max="5635" width="5.28515625" style="513" customWidth="1"/>
    <col min="5636" max="5636" width="7.7109375" style="513" customWidth="1"/>
    <col min="5637" max="5637" width="8.7109375" style="513" customWidth="1"/>
    <col min="5638" max="5638" width="24.7109375" style="513" customWidth="1"/>
    <col min="5639" max="5639" width="28.140625" style="513" customWidth="1"/>
    <col min="5640" max="5640" width="13.7109375" style="513" customWidth="1"/>
    <col min="5641" max="5641" width="15.7109375" style="513" customWidth="1"/>
    <col min="5642" max="5642" width="9.140625" style="513"/>
    <col min="5643" max="5643" width="13.85546875" style="513" customWidth="1"/>
    <col min="5644" max="5644" width="9.140625" style="513"/>
    <col min="5645" max="5645" width="14.85546875" style="513" customWidth="1"/>
    <col min="5646" max="5888" width="9.140625" style="513"/>
    <col min="5889" max="5889" width="5.7109375" style="513" customWidth="1"/>
    <col min="5890" max="5890" width="64.7109375" style="513" customWidth="1"/>
    <col min="5891" max="5891" width="5.28515625" style="513" customWidth="1"/>
    <col min="5892" max="5892" width="7.7109375" style="513" customWidth="1"/>
    <col min="5893" max="5893" width="8.7109375" style="513" customWidth="1"/>
    <col min="5894" max="5894" width="24.7109375" style="513" customWidth="1"/>
    <col min="5895" max="5895" width="28.140625" style="513" customWidth="1"/>
    <col min="5896" max="5896" width="13.7109375" style="513" customWidth="1"/>
    <col min="5897" max="5897" width="15.7109375" style="513" customWidth="1"/>
    <col min="5898" max="5898" width="9.140625" style="513"/>
    <col min="5899" max="5899" width="13.85546875" style="513" customWidth="1"/>
    <col min="5900" max="5900" width="9.140625" style="513"/>
    <col min="5901" max="5901" width="14.85546875" style="513" customWidth="1"/>
    <col min="5902" max="6144" width="9.140625" style="513"/>
    <col min="6145" max="6145" width="5.7109375" style="513" customWidth="1"/>
    <col min="6146" max="6146" width="64.7109375" style="513" customWidth="1"/>
    <col min="6147" max="6147" width="5.28515625" style="513" customWidth="1"/>
    <col min="6148" max="6148" width="7.7109375" style="513" customWidth="1"/>
    <col min="6149" max="6149" width="8.7109375" style="513" customWidth="1"/>
    <col min="6150" max="6150" width="24.7109375" style="513" customWidth="1"/>
    <col min="6151" max="6151" width="28.140625" style="513" customWidth="1"/>
    <col min="6152" max="6152" width="13.7109375" style="513" customWidth="1"/>
    <col min="6153" max="6153" width="15.7109375" style="513" customWidth="1"/>
    <col min="6154" max="6154" width="9.140625" style="513"/>
    <col min="6155" max="6155" width="13.85546875" style="513" customWidth="1"/>
    <col min="6156" max="6156" width="9.140625" style="513"/>
    <col min="6157" max="6157" width="14.85546875" style="513" customWidth="1"/>
    <col min="6158" max="6400" width="9.140625" style="513"/>
    <col min="6401" max="6401" width="5.7109375" style="513" customWidth="1"/>
    <col min="6402" max="6402" width="64.7109375" style="513" customWidth="1"/>
    <col min="6403" max="6403" width="5.28515625" style="513" customWidth="1"/>
    <col min="6404" max="6404" width="7.7109375" style="513" customWidth="1"/>
    <col min="6405" max="6405" width="8.7109375" style="513" customWidth="1"/>
    <col min="6406" max="6406" width="24.7109375" style="513" customWidth="1"/>
    <col min="6407" max="6407" width="28.140625" style="513" customWidth="1"/>
    <col min="6408" max="6408" width="13.7109375" style="513" customWidth="1"/>
    <col min="6409" max="6409" width="15.7109375" style="513" customWidth="1"/>
    <col min="6410" max="6410" width="9.140625" style="513"/>
    <col min="6411" max="6411" width="13.85546875" style="513" customWidth="1"/>
    <col min="6412" max="6412" width="9.140625" style="513"/>
    <col min="6413" max="6413" width="14.85546875" style="513" customWidth="1"/>
    <col min="6414" max="6656" width="9.140625" style="513"/>
    <col min="6657" max="6657" width="5.7109375" style="513" customWidth="1"/>
    <col min="6658" max="6658" width="64.7109375" style="513" customWidth="1"/>
    <col min="6659" max="6659" width="5.28515625" style="513" customWidth="1"/>
    <col min="6660" max="6660" width="7.7109375" style="513" customWidth="1"/>
    <col min="6661" max="6661" width="8.7109375" style="513" customWidth="1"/>
    <col min="6662" max="6662" width="24.7109375" style="513" customWidth="1"/>
    <col min="6663" max="6663" width="28.140625" style="513" customWidth="1"/>
    <col min="6664" max="6664" width="13.7109375" style="513" customWidth="1"/>
    <col min="6665" max="6665" width="15.7109375" style="513" customWidth="1"/>
    <col min="6666" max="6666" width="9.140625" style="513"/>
    <col min="6667" max="6667" width="13.85546875" style="513" customWidth="1"/>
    <col min="6668" max="6668" width="9.140625" style="513"/>
    <col min="6669" max="6669" width="14.85546875" style="513" customWidth="1"/>
    <col min="6670" max="6912" width="9.140625" style="513"/>
    <col min="6913" max="6913" width="5.7109375" style="513" customWidth="1"/>
    <col min="6914" max="6914" width="64.7109375" style="513" customWidth="1"/>
    <col min="6915" max="6915" width="5.28515625" style="513" customWidth="1"/>
    <col min="6916" max="6916" width="7.7109375" style="513" customWidth="1"/>
    <col min="6917" max="6917" width="8.7109375" style="513" customWidth="1"/>
    <col min="6918" max="6918" width="24.7109375" style="513" customWidth="1"/>
    <col min="6919" max="6919" width="28.140625" style="513" customWidth="1"/>
    <col min="6920" max="6920" width="13.7109375" style="513" customWidth="1"/>
    <col min="6921" max="6921" width="15.7109375" style="513" customWidth="1"/>
    <col min="6922" max="6922" width="9.140625" style="513"/>
    <col min="6923" max="6923" width="13.85546875" style="513" customWidth="1"/>
    <col min="6924" max="6924" width="9.140625" style="513"/>
    <col min="6925" max="6925" width="14.85546875" style="513" customWidth="1"/>
    <col min="6926" max="7168" width="9.140625" style="513"/>
    <col min="7169" max="7169" width="5.7109375" style="513" customWidth="1"/>
    <col min="7170" max="7170" width="64.7109375" style="513" customWidth="1"/>
    <col min="7171" max="7171" width="5.28515625" style="513" customWidth="1"/>
    <col min="7172" max="7172" width="7.7109375" style="513" customWidth="1"/>
    <col min="7173" max="7173" width="8.7109375" style="513" customWidth="1"/>
    <col min="7174" max="7174" width="24.7109375" style="513" customWidth="1"/>
    <col min="7175" max="7175" width="28.140625" style="513" customWidth="1"/>
    <col min="7176" max="7176" width="13.7109375" style="513" customWidth="1"/>
    <col min="7177" max="7177" width="15.7109375" style="513" customWidth="1"/>
    <col min="7178" max="7178" width="9.140625" style="513"/>
    <col min="7179" max="7179" width="13.85546875" style="513" customWidth="1"/>
    <col min="7180" max="7180" width="9.140625" style="513"/>
    <col min="7181" max="7181" width="14.85546875" style="513" customWidth="1"/>
    <col min="7182" max="7424" width="9.140625" style="513"/>
    <col min="7425" max="7425" width="5.7109375" style="513" customWidth="1"/>
    <col min="7426" max="7426" width="64.7109375" style="513" customWidth="1"/>
    <col min="7427" max="7427" width="5.28515625" style="513" customWidth="1"/>
    <col min="7428" max="7428" width="7.7109375" style="513" customWidth="1"/>
    <col min="7429" max="7429" width="8.7109375" style="513" customWidth="1"/>
    <col min="7430" max="7430" width="24.7109375" style="513" customWidth="1"/>
    <col min="7431" max="7431" width="28.140625" style="513" customWidth="1"/>
    <col min="7432" max="7432" width="13.7109375" style="513" customWidth="1"/>
    <col min="7433" max="7433" width="15.7109375" style="513" customWidth="1"/>
    <col min="7434" max="7434" width="9.140625" style="513"/>
    <col min="7435" max="7435" width="13.85546875" style="513" customWidth="1"/>
    <col min="7436" max="7436" width="9.140625" style="513"/>
    <col min="7437" max="7437" width="14.85546875" style="513" customWidth="1"/>
    <col min="7438" max="7680" width="9.140625" style="513"/>
    <col min="7681" max="7681" width="5.7109375" style="513" customWidth="1"/>
    <col min="7682" max="7682" width="64.7109375" style="513" customWidth="1"/>
    <col min="7683" max="7683" width="5.28515625" style="513" customWidth="1"/>
    <col min="7684" max="7684" width="7.7109375" style="513" customWidth="1"/>
    <col min="7685" max="7685" width="8.7109375" style="513" customWidth="1"/>
    <col min="7686" max="7686" width="24.7109375" style="513" customWidth="1"/>
    <col min="7687" max="7687" width="28.140625" style="513" customWidth="1"/>
    <col min="7688" max="7688" width="13.7109375" style="513" customWidth="1"/>
    <col min="7689" max="7689" width="15.7109375" style="513" customWidth="1"/>
    <col min="7690" max="7690" width="9.140625" style="513"/>
    <col min="7691" max="7691" width="13.85546875" style="513" customWidth="1"/>
    <col min="7692" max="7692" width="9.140625" style="513"/>
    <col min="7693" max="7693" width="14.85546875" style="513" customWidth="1"/>
    <col min="7694" max="7936" width="9.140625" style="513"/>
    <col min="7937" max="7937" width="5.7109375" style="513" customWidth="1"/>
    <col min="7938" max="7938" width="64.7109375" style="513" customWidth="1"/>
    <col min="7939" max="7939" width="5.28515625" style="513" customWidth="1"/>
    <col min="7940" max="7940" width="7.7109375" style="513" customWidth="1"/>
    <col min="7941" max="7941" width="8.7109375" style="513" customWidth="1"/>
    <col min="7942" max="7942" width="24.7109375" style="513" customWidth="1"/>
    <col min="7943" max="7943" width="28.140625" style="513" customWidth="1"/>
    <col min="7944" max="7944" width="13.7109375" style="513" customWidth="1"/>
    <col min="7945" max="7945" width="15.7109375" style="513" customWidth="1"/>
    <col min="7946" max="7946" width="9.140625" style="513"/>
    <col min="7947" max="7947" width="13.85546875" style="513" customWidth="1"/>
    <col min="7948" max="7948" width="9.140625" style="513"/>
    <col min="7949" max="7949" width="14.85546875" style="513" customWidth="1"/>
    <col min="7950" max="8192" width="9.140625" style="513"/>
    <col min="8193" max="8193" width="5.7109375" style="513" customWidth="1"/>
    <col min="8194" max="8194" width="64.7109375" style="513" customWidth="1"/>
    <col min="8195" max="8195" width="5.28515625" style="513" customWidth="1"/>
    <col min="8196" max="8196" width="7.7109375" style="513" customWidth="1"/>
    <col min="8197" max="8197" width="8.7109375" style="513" customWidth="1"/>
    <col min="8198" max="8198" width="24.7109375" style="513" customWidth="1"/>
    <col min="8199" max="8199" width="28.140625" style="513" customWidth="1"/>
    <col min="8200" max="8200" width="13.7109375" style="513" customWidth="1"/>
    <col min="8201" max="8201" width="15.7109375" style="513" customWidth="1"/>
    <col min="8202" max="8202" width="9.140625" style="513"/>
    <col min="8203" max="8203" width="13.85546875" style="513" customWidth="1"/>
    <col min="8204" max="8204" width="9.140625" style="513"/>
    <col min="8205" max="8205" width="14.85546875" style="513" customWidth="1"/>
    <col min="8206" max="8448" width="9.140625" style="513"/>
    <col min="8449" max="8449" width="5.7109375" style="513" customWidth="1"/>
    <col min="8450" max="8450" width="64.7109375" style="513" customWidth="1"/>
    <col min="8451" max="8451" width="5.28515625" style="513" customWidth="1"/>
    <col min="8452" max="8452" width="7.7109375" style="513" customWidth="1"/>
    <col min="8453" max="8453" width="8.7109375" style="513" customWidth="1"/>
    <col min="8454" max="8454" width="24.7109375" style="513" customWidth="1"/>
    <col min="8455" max="8455" width="28.140625" style="513" customWidth="1"/>
    <col min="8456" max="8456" width="13.7109375" style="513" customWidth="1"/>
    <col min="8457" max="8457" width="15.7109375" style="513" customWidth="1"/>
    <col min="8458" max="8458" width="9.140625" style="513"/>
    <col min="8459" max="8459" width="13.85546875" style="513" customWidth="1"/>
    <col min="8460" max="8460" width="9.140625" style="513"/>
    <col min="8461" max="8461" width="14.85546875" style="513" customWidth="1"/>
    <col min="8462" max="8704" width="9.140625" style="513"/>
    <col min="8705" max="8705" width="5.7109375" style="513" customWidth="1"/>
    <col min="8706" max="8706" width="64.7109375" style="513" customWidth="1"/>
    <col min="8707" max="8707" width="5.28515625" style="513" customWidth="1"/>
    <col min="8708" max="8708" width="7.7109375" style="513" customWidth="1"/>
    <col min="8709" max="8709" width="8.7109375" style="513" customWidth="1"/>
    <col min="8710" max="8710" width="24.7109375" style="513" customWidth="1"/>
    <col min="8711" max="8711" width="28.140625" style="513" customWidth="1"/>
    <col min="8712" max="8712" width="13.7109375" style="513" customWidth="1"/>
    <col min="8713" max="8713" width="15.7109375" style="513" customWidth="1"/>
    <col min="8714" max="8714" width="9.140625" style="513"/>
    <col min="8715" max="8715" width="13.85546875" style="513" customWidth="1"/>
    <col min="8716" max="8716" width="9.140625" style="513"/>
    <col min="8717" max="8717" width="14.85546875" style="513" customWidth="1"/>
    <col min="8718" max="8960" width="9.140625" style="513"/>
    <col min="8961" max="8961" width="5.7109375" style="513" customWidth="1"/>
    <col min="8962" max="8962" width="64.7109375" style="513" customWidth="1"/>
    <col min="8963" max="8963" width="5.28515625" style="513" customWidth="1"/>
    <col min="8964" max="8964" width="7.7109375" style="513" customWidth="1"/>
    <col min="8965" max="8965" width="8.7109375" style="513" customWidth="1"/>
    <col min="8966" max="8966" width="24.7109375" style="513" customWidth="1"/>
    <col min="8967" max="8967" width="28.140625" style="513" customWidth="1"/>
    <col min="8968" max="8968" width="13.7109375" style="513" customWidth="1"/>
    <col min="8969" max="8969" width="15.7109375" style="513" customWidth="1"/>
    <col min="8970" max="8970" width="9.140625" style="513"/>
    <col min="8971" max="8971" width="13.85546875" style="513" customWidth="1"/>
    <col min="8972" max="8972" width="9.140625" style="513"/>
    <col min="8973" max="8973" width="14.85546875" style="513" customWidth="1"/>
    <col min="8974" max="9216" width="9.140625" style="513"/>
    <col min="9217" max="9217" width="5.7109375" style="513" customWidth="1"/>
    <col min="9218" max="9218" width="64.7109375" style="513" customWidth="1"/>
    <col min="9219" max="9219" width="5.28515625" style="513" customWidth="1"/>
    <col min="9220" max="9220" width="7.7109375" style="513" customWidth="1"/>
    <col min="9221" max="9221" width="8.7109375" style="513" customWidth="1"/>
    <col min="9222" max="9222" width="24.7109375" style="513" customWidth="1"/>
    <col min="9223" max="9223" width="28.140625" style="513" customWidth="1"/>
    <col min="9224" max="9224" width="13.7109375" style="513" customWidth="1"/>
    <col min="9225" max="9225" width="15.7109375" style="513" customWidth="1"/>
    <col min="9226" max="9226" width="9.140625" style="513"/>
    <col min="9227" max="9227" width="13.85546875" style="513" customWidth="1"/>
    <col min="9228" max="9228" width="9.140625" style="513"/>
    <col min="9229" max="9229" width="14.85546875" style="513" customWidth="1"/>
    <col min="9230" max="9472" width="9.140625" style="513"/>
    <col min="9473" max="9473" width="5.7109375" style="513" customWidth="1"/>
    <col min="9474" max="9474" width="64.7109375" style="513" customWidth="1"/>
    <col min="9475" max="9475" width="5.28515625" style="513" customWidth="1"/>
    <col min="9476" max="9476" width="7.7109375" style="513" customWidth="1"/>
    <col min="9477" max="9477" width="8.7109375" style="513" customWidth="1"/>
    <col min="9478" max="9478" width="24.7109375" style="513" customWidth="1"/>
    <col min="9479" max="9479" width="28.140625" style="513" customWidth="1"/>
    <col min="9480" max="9480" width="13.7109375" style="513" customWidth="1"/>
    <col min="9481" max="9481" width="15.7109375" style="513" customWidth="1"/>
    <col min="9482" max="9482" width="9.140625" style="513"/>
    <col min="9483" max="9483" width="13.85546875" style="513" customWidth="1"/>
    <col min="9484" max="9484" width="9.140625" style="513"/>
    <col min="9485" max="9485" width="14.85546875" style="513" customWidth="1"/>
    <col min="9486" max="9728" width="9.140625" style="513"/>
    <col min="9729" max="9729" width="5.7109375" style="513" customWidth="1"/>
    <col min="9730" max="9730" width="64.7109375" style="513" customWidth="1"/>
    <col min="9731" max="9731" width="5.28515625" style="513" customWidth="1"/>
    <col min="9732" max="9732" width="7.7109375" style="513" customWidth="1"/>
    <col min="9733" max="9733" width="8.7109375" style="513" customWidth="1"/>
    <col min="9734" max="9734" width="24.7109375" style="513" customWidth="1"/>
    <col min="9735" max="9735" width="28.140625" style="513" customWidth="1"/>
    <col min="9736" max="9736" width="13.7109375" style="513" customWidth="1"/>
    <col min="9737" max="9737" width="15.7109375" style="513" customWidth="1"/>
    <col min="9738" max="9738" width="9.140625" style="513"/>
    <col min="9739" max="9739" width="13.85546875" style="513" customWidth="1"/>
    <col min="9740" max="9740" width="9.140625" style="513"/>
    <col min="9741" max="9741" width="14.85546875" style="513" customWidth="1"/>
    <col min="9742" max="9984" width="9.140625" style="513"/>
    <col min="9985" max="9985" width="5.7109375" style="513" customWidth="1"/>
    <col min="9986" max="9986" width="64.7109375" style="513" customWidth="1"/>
    <col min="9987" max="9987" width="5.28515625" style="513" customWidth="1"/>
    <col min="9988" max="9988" width="7.7109375" style="513" customWidth="1"/>
    <col min="9989" max="9989" width="8.7109375" style="513" customWidth="1"/>
    <col min="9990" max="9990" width="24.7109375" style="513" customWidth="1"/>
    <col min="9991" max="9991" width="28.140625" style="513" customWidth="1"/>
    <col min="9992" max="9992" width="13.7109375" style="513" customWidth="1"/>
    <col min="9993" max="9993" width="15.7109375" style="513" customWidth="1"/>
    <col min="9994" max="9994" width="9.140625" style="513"/>
    <col min="9995" max="9995" width="13.85546875" style="513" customWidth="1"/>
    <col min="9996" max="9996" width="9.140625" style="513"/>
    <col min="9997" max="9997" width="14.85546875" style="513" customWidth="1"/>
    <col min="9998" max="10240" width="9.140625" style="513"/>
    <col min="10241" max="10241" width="5.7109375" style="513" customWidth="1"/>
    <col min="10242" max="10242" width="64.7109375" style="513" customWidth="1"/>
    <col min="10243" max="10243" width="5.28515625" style="513" customWidth="1"/>
    <col min="10244" max="10244" width="7.7109375" style="513" customWidth="1"/>
    <col min="10245" max="10245" width="8.7109375" style="513" customWidth="1"/>
    <col min="10246" max="10246" width="24.7109375" style="513" customWidth="1"/>
    <col min="10247" max="10247" width="28.140625" style="513" customWidth="1"/>
    <col min="10248" max="10248" width="13.7109375" style="513" customWidth="1"/>
    <col min="10249" max="10249" width="15.7109375" style="513" customWidth="1"/>
    <col min="10250" max="10250" width="9.140625" style="513"/>
    <col min="10251" max="10251" width="13.85546875" style="513" customWidth="1"/>
    <col min="10252" max="10252" width="9.140625" style="513"/>
    <col min="10253" max="10253" width="14.85546875" style="513" customWidth="1"/>
    <col min="10254" max="10496" width="9.140625" style="513"/>
    <col min="10497" max="10497" width="5.7109375" style="513" customWidth="1"/>
    <col min="10498" max="10498" width="64.7109375" style="513" customWidth="1"/>
    <col min="10499" max="10499" width="5.28515625" style="513" customWidth="1"/>
    <col min="10500" max="10500" width="7.7109375" style="513" customWidth="1"/>
    <col min="10501" max="10501" width="8.7109375" style="513" customWidth="1"/>
    <col min="10502" max="10502" width="24.7109375" style="513" customWidth="1"/>
    <col min="10503" max="10503" width="28.140625" style="513" customWidth="1"/>
    <col min="10504" max="10504" width="13.7109375" style="513" customWidth="1"/>
    <col min="10505" max="10505" width="15.7109375" style="513" customWidth="1"/>
    <col min="10506" max="10506" width="9.140625" style="513"/>
    <col min="10507" max="10507" width="13.85546875" style="513" customWidth="1"/>
    <col min="10508" max="10508" width="9.140625" style="513"/>
    <col min="10509" max="10509" width="14.85546875" style="513" customWidth="1"/>
    <col min="10510" max="10752" width="9.140625" style="513"/>
    <col min="10753" max="10753" width="5.7109375" style="513" customWidth="1"/>
    <col min="10754" max="10754" width="64.7109375" style="513" customWidth="1"/>
    <col min="10755" max="10755" width="5.28515625" style="513" customWidth="1"/>
    <col min="10756" max="10756" width="7.7109375" style="513" customWidth="1"/>
    <col min="10757" max="10757" width="8.7109375" style="513" customWidth="1"/>
    <col min="10758" max="10758" width="24.7109375" style="513" customWidth="1"/>
    <col min="10759" max="10759" width="28.140625" style="513" customWidth="1"/>
    <col min="10760" max="10760" width="13.7109375" style="513" customWidth="1"/>
    <col min="10761" max="10761" width="15.7109375" style="513" customWidth="1"/>
    <col min="10762" max="10762" width="9.140625" style="513"/>
    <col min="10763" max="10763" width="13.85546875" style="513" customWidth="1"/>
    <col min="10764" max="10764" width="9.140625" style="513"/>
    <col min="10765" max="10765" width="14.85546875" style="513" customWidth="1"/>
    <col min="10766" max="11008" width="9.140625" style="513"/>
    <col min="11009" max="11009" width="5.7109375" style="513" customWidth="1"/>
    <col min="11010" max="11010" width="64.7109375" style="513" customWidth="1"/>
    <col min="11011" max="11011" width="5.28515625" style="513" customWidth="1"/>
    <col min="11012" max="11012" width="7.7109375" style="513" customWidth="1"/>
    <col min="11013" max="11013" width="8.7109375" style="513" customWidth="1"/>
    <col min="11014" max="11014" width="24.7109375" style="513" customWidth="1"/>
    <col min="11015" max="11015" width="28.140625" style="513" customWidth="1"/>
    <col min="11016" max="11016" width="13.7109375" style="513" customWidth="1"/>
    <col min="11017" max="11017" width="15.7109375" style="513" customWidth="1"/>
    <col min="11018" max="11018" width="9.140625" style="513"/>
    <col min="11019" max="11019" width="13.85546875" style="513" customWidth="1"/>
    <col min="11020" max="11020" width="9.140625" style="513"/>
    <col min="11021" max="11021" width="14.85546875" style="513" customWidth="1"/>
    <col min="11022" max="11264" width="9.140625" style="513"/>
    <col min="11265" max="11265" width="5.7109375" style="513" customWidth="1"/>
    <col min="11266" max="11266" width="64.7109375" style="513" customWidth="1"/>
    <col min="11267" max="11267" width="5.28515625" style="513" customWidth="1"/>
    <col min="11268" max="11268" width="7.7109375" style="513" customWidth="1"/>
    <col min="11269" max="11269" width="8.7109375" style="513" customWidth="1"/>
    <col min="11270" max="11270" width="24.7109375" style="513" customWidth="1"/>
    <col min="11271" max="11271" width="28.140625" style="513" customWidth="1"/>
    <col min="11272" max="11272" width="13.7109375" style="513" customWidth="1"/>
    <col min="11273" max="11273" width="15.7109375" style="513" customWidth="1"/>
    <col min="11274" max="11274" width="9.140625" style="513"/>
    <col min="11275" max="11275" width="13.85546875" style="513" customWidth="1"/>
    <col min="11276" max="11276" width="9.140625" style="513"/>
    <col min="11277" max="11277" width="14.85546875" style="513" customWidth="1"/>
    <col min="11278" max="11520" width="9.140625" style="513"/>
    <col min="11521" max="11521" width="5.7109375" style="513" customWidth="1"/>
    <col min="11522" max="11522" width="64.7109375" style="513" customWidth="1"/>
    <col min="11523" max="11523" width="5.28515625" style="513" customWidth="1"/>
    <col min="11524" max="11524" width="7.7109375" style="513" customWidth="1"/>
    <col min="11525" max="11525" width="8.7109375" style="513" customWidth="1"/>
    <col min="11526" max="11526" width="24.7109375" style="513" customWidth="1"/>
    <col min="11527" max="11527" width="28.140625" style="513" customWidth="1"/>
    <col min="11528" max="11528" width="13.7109375" style="513" customWidth="1"/>
    <col min="11529" max="11529" width="15.7109375" style="513" customWidth="1"/>
    <col min="11530" max="11530" width="9.140625" style="513"/>
    <col min="11531" max="11531" width="13.85546875" style="513" customWidth="1"/>
    <col min="11532" max="11532" width="9.140625" style="513"/>
    <col min="11533" max="11533" width="14.85546875" style="513" customWidth="1"/>
    <col min="11534" max="11776" width="9.140625" style="513"/>
    <col min="11777" max="11777" width="5.7109375" style="513" customWidth="1"/>
    <col min="11778" max="11778" width="64.7109375" style="513" customWidth="1"/>
    <col min="11779" max="11779" width="5.28515625" style="513" customWidth="1"/>
    <col min="11780" max="11780" width="7.7109375" style="513" customWidth="1"/>
    <col min="11781" max="11781" width="8.7109375" style="513" customWidth="1"/>
    <col min="11782" max="11782" width="24.7109375" style="513" customWidth="1"/>
    <col min="11783" max="11783" width="28.140625" style="513" customWidth="1"/>
    <col min="11784" max="11784" width="13.7109375" style="513" customWidth="1"/>
    <col min="11785" max="11785" width="15.7109375" style="513" customWidth="1"/>
    <col min="11786" max="11786" width="9.140625" style="513"/>
    <col min="11787" max="11787" width="13.85546875" style="513" customWidth="1"/>
    <col min="11788" max="11788" width="9.140625" style="513"/>
    <col min="11789" max="11789" width="14.85546875" style="513" customWidth="1"/>
    <col min="11790" max="12032" width="9.140625" style="513"/>
    <col min="12033" max="12033" width="5.7109375" style="513" customWidth="1"/>
    <col min="12034" max="12034" width="64.7109375" style="513" customWidth="1"/>
    <col min="12035" max="12035" width="5.28515625" style="513" customWidth="1"/>
    <col min="12036" max="12036" width="7.7109375" style="513" customWidth="1"/>
    <col min="12037" max="12037" width="8.7109375" style="513" customWidth="1"/>
    <col min="12038" max="12038" width="24.7109375" style="513" customWidth="1"/>
    <col min="12039" max="12039" width="28.140625" style="513" customWidth="1"/>
    <col min="12040" max="12040" width="13.7109375" style="513" customWidth="1"/>
    <col min="12041" max="12041" width="15.7109375" style="513" customWidth="1"/>
    <col min="12042" max="12042" width="9.140625" style="513"/>
    <col min="12043" max="12043" width="13.85546875" style="513" customWidth="1"/>
    <col min="12044" max="12044" width="9.140625" style="513"/>
    <col min="12045" max="12045" width="14.85546875" style="513" customWidth="1"/>
    <col min="12046" max="12288" width="9.140625" style="513"/>
    <col min="12289" max="12289" width="5.7109375" style="513" customWidth="1"/>
    <col min="12290" max="12290" width="64.7109375" style="513" customWidth="1"/>
    <col min="12291" max="12291" width="5.28515625" style="513" customWidth="1"/>
    <col min="12292" max="12292" width="7.7109375" style="513" customWidth="1"/>
    <col min="12293" max="12293" width="8.7109375" style="513" customWidth="1"/>
    <col min="12294" max="12294" width="24.7109375" style="513" customWidth="1"/>
    <col min="12295" max="12295" width="28.140625" style="513" customWidth="1"/>
    <col min="12296" max="12296" width="13.7109375" style="513" customWidth="1"/>
    <col min="12297" max="12297" width="15.7109375" style="513" customWidth="1"/>
    <col min="12298" max="12298" width="9.140625" style="513"/>
    <col min="12299" max="12299" width="13.85546875" style="513" customWidth="1"/>
    <col min="12300" max="12300" width="9.140625" style="513"/>
    <col min="12301" max="12301" width="14.85546875" style="513" customWidth="1"/>
    <col min="12302" max="12544" width="9.140625" style="513"/>
    <col min="12545" max="12545" width="5.7109375" style="513" customWidth="1"/>
    <col min="12546" max="12546" width="64.7109375" style="513" customWidth="1"/>
    <col min="12547" max="12547" width="5.28515625" style="513" customWidth="1"/>
    <col min="12548" max="12548" width="7.7109375" style="513" customWidth="1"/>
    <col min="12549" max="12549" width="8.7109375" style="513" customWidth="1"/>
    <col min="12550" max="12550" width="24.7109375" style="513" customWidth="1"/>
    <col min="12551" max="12551" width="28.140625" style="513" customWidth="1"/>
    <col min="12552" max="12552" width="13.7109375" style="513" customWidth="1"/>
    <col min="12553" max="12553" width="15.7109375" style="513" customWidth="1"/>
    <col min="12554" max="12554" width="9.140625" style="513"/>
    <col min="12555" max="12555" width="13.85546875" style="513" customWidth="1"/>
    <col min="12556" max="12556" width="9.140625" style="513"/>
    <col min="12557" max="12557" width="14.85546875" style="513" customWidth="1"/>
    <col min="12558" max="12800" width="9.140625" style="513"/>
    <col min="12801" max="12801" width="5.7109375" style="513" customWidth="1"/>
    <col min="12802" max="12802" width="64.7109375" style="513" customWidth="1"/>
    <col min="12803" max="12803" width="5.28515625" style="513" customWidth="1"/>
    <col min="12804" max="12804" width="7.7109375" style="513" customWidth="1"/>
    <col min="12805" max="12805" width="8.7109375" style="513" customWidth="1"/>
    <col min="12806" max="12806" width="24.7109375" style="513" customWidth="1"/>
    <col min="12807" max="12807" width="28.140625" style="513" customWidth="1"/>
    <col min="12808" max="12808" width="13.7109375" style="513" customWidth="1"/>
    <col min="12809" max="12809" width="15.7109375" style="513" customWidth="1"/>
    <col min="12810" max="12810" width="9.140625" style="513"/>
    <col min="12811" max="12811" width="13.85546875" style="513" customWidth="1"/>
    <col min="12812" max="12812" width="9.140625" style="513"/>
    <col min="12813" max="12813" width="14.85546875" style="513" customWidth="1"/>
    <col min="12814" max="13056" width="9.140625" style="513"/>
    <col min="13057" max="13057" width="5.7109375" style="513" customWidth="1"/>
    <col min="13058" max="13058" width="64.7109375" style="513" customWidth="1"/>
    <col min="13059" max="13059" width="5.28515625" style="513" customWidth="1"/>
    <col min="13060" max="13060" width="7.7109375" style="513" customWidth="1"/>
    <col min="13061" max="13061" width="8.7109375" style="513" customWidth="1"/>
    <col min="13062" max="13062" width="24.7109375" style="513" customWidth="1"/>
    <col min="13063" max="13063" width="28.140625" style="513" customWidth="1"/>
    <col min="13064" max="13064" width="13.7109375" style="513" customWidth="1"/>
    <col min="13065" max="13065" width="15.7109375" style="513" customWidth="1"/>
    <col min="13066" max="13066" width="9.140625" style="513"/>
    <col min="13067" max="13067" width="13.85546875" style="513" customWidth="1"/>
    <col min="13068" max="13068" width="9.140625" style="513"/>
    <col min="13069" max="13069" width="14.85546875" style="513" customWidth="1"/>
    <col min="13070" max="13312" width="9.140625" style="513"/>
    <col min="13313" max="13313" width="5.7109375" style="513" customWidth="1"/>
    <col min="13314" max="13314" width="64.7109375" style="513" customWidth="1"/>
    <col min="13315" max="13315" width="5.28515625" style="513" customWidth="1"/>
    <col min="13316" max="13316" width="7.7109375" style="513" customWidth="1"/>
    <col min="13317" max="13317" width="8.7109375" style="513" customWidth="1"/>
    <col min="13318" max="13318" width="24.7109375" style="513" customWidth="1"/>
    <col min="13319" max="13319" width="28.140625" style="513" customWidth="1"/>
    <col min="13320" max="13320" width="13.7109375" style="513" customWidth="1"/>
    <col min="13321" max="13321" width="15.7109375" style="513" customWidth="1"/>
    <col min="13322" max="13322" width="9.140625" style="513"/>
    <col min="13323" max="13323" width="13.85546875" style="513" customWidth="1"/>
    <col min="13324" max="13324" width="9.140625" style="513"/>
    <col min="13325" max="13325" width="14.85546875" style="513" customWidth="1"/>
    <col min="13326" max="13568" width="9.140625" style="513"/>
    <col min="13569" max="13569" width="5.7109375" style="513" customWidth="1"/>
    <col min="13570" max="13570" width="64.7109375" style="513" customWidth="1"/>
    <col min="13571" max="13571" width="5.28515625" style="513" customWidth="1"/>
    <col min="13572" max="13572" width="7.7109375" style="513" customWidth="1"/>
    <col min="13573" max="13573" width="8.7109375" style="513" customWidth="1"/>
    <col min="13574" max="13574" width="24.7109375" style="513" customWidth="1"/>
    <col min="13575" max="13575" width="28.140625" style="513" customWidth="1"/>
    <col min="13576" max="13576" width="13.7109375" style="513" customWidth="1"/>
    <col min="13577" max="13577" width="15.7109375" style="513" customWidth="1"/>
    <col min="13578" max="13578" width="9.140625" style="513"/>
    <col min="13579" max="13579" width="13.85546875" style="513" customWidth="1"/>
    <col min="13580" max="13580" width="9.140625" style="513"/>
    <col min="13581" max="13581" width="14.85546875" style="513" customWidth="1"/>
    <col min="13582" max="13824" width="9.140625" style="513"/>
    <col min="13825" max="13825" width="5.7109375" style="513" customWidth="1"/>
    <col min="13826" max="13826" width="64.7109375" style="513" customWidth="1"/>
    <col min="13827" max="13827" width="5.28515625" style="513" customWidth="1"/>
    <col min="13828" max="13828" width="7.7109375" style="513" customWidth="1"/>
    <col min="13829" max="13829" width="8.7109375" style="513" customWidth="1"/>
    <col min="13830" max="13830" width="24.7109375" style="513" customWidth="1"/>
    <col min="13831" max="13831" width="28.140625" style="513" customWidth="1"/>
    <col min="13832" max="13832" width="13.7109375" style="513" customWidth="1"/>
    <col min="13833" max="13833" width="15.7109375" style="513" customWidth="1"/>
    <col min="13834" max="13834" width="9.140625" style="513"/>
    <col min="13835" max="13835" width="13.85546875" style="513" customWidth="1"/>
    <col min="13836" max="13836" width="9.140625" style="513"/>
    <col min="13837" max="13837" width="14.85546875" style="513" customWidth="1"/>
    <col min="13838" max="14080" width="9.140625" style="513"/>
    <col min="14081" max="14081" width="5.7109375" style="513" customWidth="1"/>
    <col min="14082" max="14082" width="64.7109375" style="513" customWidth="1"/>
    <col min="14083" max="14083" width="5.28515625" style="513" customWidth="1"/>
    <col min="14084" max="14084" width="7.7109375" style="513" customWidth="1"/>
    <col min="14085" max="14085" width="8.7109375" style="513" customWidth="1"/>
    <col min="14086" max="14086" width="24.7109375" style="513" customWidth="1"/>
    <col min="14087" max="14087" width="28.140625" style="513" customWidth="1"/>
    <col min="14088" max="14088" width="13.7109375" style="513" customWidth="1"/>
    <col min="14089" max="14089" width="15.7109375" style="513" customWidth="1"/>
    <col min="14090" max="14090" width="9.140625" style="513"/>
    <col min="14091" max="14091" width="13.85546875" style="513" customWidth="1"/>
    <col min="14092" max="14092" width="9.140625" style="513"/>
    <col min="14093" max="14093" width="14.85546875" style="513" customWidth="1"/>
    <col min="14094" max="14336" width="9.140625" style="513"/>
    <col min="14337" max="14337" width="5.7109375" style="513" customWidth="1"/>
    <col min="14338" max="14338" width="64.7109375" style="513" customWidth="1"/>
    <col min="14339" max="14339" width="5.28515625" style="513" customWidth="1"/>
    <col min="14340" max="14340" width="7.7109375" style="513" customWidth="1"/>
    <col min="14341" max="14341" width="8.7109375" style="513" customWidth="1"/>
    <col min="14342" max="14342" width="24.7109375" style="513" customWidth="1"/>
    <col min="14343" max="14343" width="28.140625" style="513" customWidth="1"/>
    <col min="14344" max="14344" width="13.7109375" style="513" customWidth="1"/>
    <col min="14345" max="14345" width="15.7109375" style="513" customWidth="1"/>
    <col min="14346" max="14346" width="9.140625" style="513"/>
    <col min="14347" max="14347" width="13.85546875" style="513" customWidth="1"/>
    <col min="14348" max="14348" width="9.140625" style="513"/>
    <col min="14349" max="14349" width="14.85546875" style="513" customWidth="1"/>
    <col min="14350" max="14592" width="9.140625" style="513"/>
    <col min="14593" max="14593" width="5.7109375" style="513" customWidth="1"/>
    <col min="14594" max="14594" width="64.7109375" style="513" customWidth="1"/>
    <col min="14595" max="14595" width="5.28515625" style="513" customWidth="1"/>
    <col min="14596" max="14596" width="7.7109375" style="513" customWidth="1"/>
    <col min="14597" max="14597" width="8.7109375" style="513" customWidth="1"/>
    <col min="14598" max="14598" width="24.7109375" style="513" customWidth="1"/>
    <col min="14599" max="14599" width="28.140625" style="513" customWidth="1"/>
    <col min="14600" max="14600" width="13.7109375" style="513" customWidth="1"/>
    <col min="14601" max="14601" width="15.7109375" style="513" customWidth="1"/>
    <col min="14602" max="14602" width="9.140625" style="513"/>
    <col min="14603" max="14603" width="13.85546875" style="513" customWidth="1"/>
    <col min="14604" max="14604" width="9.140625" style="513"/>
    <col min="14605" max="14605" width="14.85546875" style="513" customWidth="1"/>
    <col min="14606" max="14848" width="9.140625" style="513"/>
    <col min="14849" max="14849" width="5.7109375" style="513" customWidth="1"/>
    <col min="14850" max="14850" width="64.7109375" style="513" customWidth="1"/>
    <col min="14851" max="14851" width="5.28515625" style="513" customWidth="1"/>
    <col min="14852" max="14852" width="7.7109375" style="513" customWidth="1"/>
    <col min="14853" max="14853" width="8.7109375" style="513" customWidth="1"/>
    <col min="14854" max="14854" width="24.7109375" style="513" customWidth="1"/>
    <col min="14855" max="14855" width="28.140625" style="513" customWidth="1"/>
    <col min="14856" max="14856" width="13.7109375" style="513" customWidth="1"/>
    <col min="14857" max="14857" width="15.7109375" style="513" customWidth="1"/>
    <col min="14858" max="14858" width="9.140625" style="513"/>
    <col min="14859" max="14859" width="13.85546875" style="513" customWidth="1"/>
    <col min="14860" max="14860" width="9.140625" style="513"/>
    <col min="14861" max="14861" width="14.85546875" style="513" customWidth="1"/>
    <col min="14862" max="15104" width="9.140625" style="513"/>
    <col min="15105" max="15105" width="5.7109375" style="513" customWidth="1"/>
    <col min="15106" max="15106" width="64.7109375" style="513" customWidth="1"/>
    <col min="15107" max="15107" width="5.28515625" style="513" customWidth="1"/>
    <col min="15108" max="15108" width="7.7109375" style="513" customWidth="1"/>
    <col min="15109" max="15109" width="8.7109375" style="513" customWidth="1"/>
    <col min="15110" max="15110" width="24.7109375" style="513" customWidth="1"/>
    <col min="15111" max="15111" width="28.140625" style="513" customWidth="1"/>
    <col min="15112" max="15112" width="13.7109375" style="513" customWidth="1"/>
    <col min="15113" max="15113" width="15.7109375" style="513" customWidth="1"/>
    <col min="15114" max="15114" width="9.140625" style="513"/>
    <col min="15115" max="15115" width="13.85546875" style="513" customWidth="1"/>
    <col min="15116" max="15116" width="9.140625" style="513"/>
    <col min="15117" max="15117" width="14.85546875" style="513" customWidth="1"/>
    <col min="15118" max="15360" width="9.140625" style="513"/>
    <col min="15361" max="15361" width="5.7109375" style="513" customWidth="1"/>
    <col min="15362" max="15362" width="64.7109375" style="513" customWidth="1"/>
    <col min="15363" max="15363" width="5.28515625" style="513" customWidth="1"/>
    <col min="15364" max="15364" width="7.7109375" style="513" customWidth="1"/>
    <col min="15365" max="15365" width="8.7109375" style="513" customWidth="1"/>
    <col min="15366" max="15366" width="24.7109375" style="513" customWidth="1"/>
    <col min="15367" max="15367" width="28.140625" style="513" customWidth="1"/>
    <col min="15368" max="15368" width="13.7109375" style="513" customWidth="1"/>
    <col min="15369" max="15369" width="15.7109375" style="513" customWidth="1"/>
    <col min="15370" max="15370" width="9.140625" style="513"/>
    <col min="15371" max="15371" width="13.85546875" style="513" customWidth="1"/>
    <col min="15372" max="15372" width="9.140625" style="513"/>
    <col min="15373" max="15373" width="14.85546875" style="513" customWidth="1"/>
    <col min="15374" max="15616" width="9.140625" style="513"/>
    <col min="15617" max="15617" width="5.7109375" style="513" customWidth="1"/>
    <col min="15618" max="15618" width="64.7109375" style="513" customWidth="1"/>
    <col min="15619" max="15619" width="5.28515625" style="513" customWidth="1"/>
    <col min="15620" max="15620" width="7.7109375" style="513" customWidth="1"/>
    <col min="15621" max="15621" width="8.7109375" style="513" customWidth="1"/>
    <col min="15622" max="15622" width="24.7109375" style="513" customWidth="1"/>
    <col min="15623" max="15623" width="28.140625" style="513" customWidth="1"/>
    <col min="15624" max="15624" width="13.7109375" style="513" customWidth="1"/>
    <col min="15625" max="15625" width="15.7109375" style="513" customWidth="1"/>
    <col min="15626" max="15626" width="9.140625" style="513"/>
    <col min="15627" max="15627" width="13.85546875" style="513" customWidth="1"/>
    <col min="15628" max="15628" width="9.140625" style="513"/>
    <col min="15629" max="15629" width="14.85546875" style="513" customWidth="1"/>
    <col min="15630" max="15872" width="9.140625" style="513"/>
    <col min="15873" max="15873" width="5.7109375" style="513" customWidth="1"/>
    <col min="15874" max="15874" width="64.7109375" style="513" customWidth="1"/>
    <col min="15875" max="15875" width="5.28515625" style="513" customWidth="1"/>
    <col min="15876" max="15876" width="7.7109375" style="513" customWidth="1"/>
    <col min="15877" max="15877" width="8.7109375" style="513" customWidth="1"/>
    <col min="15878" max="15878" width="24.7109375" style="513" customWidth="1"/>
    <col min="15879" max="15879" width="28.140625" style="513" customWidth="1"/>
    <col min="15880" max="15880" width="13.7109375" style="513" customWidth="1"/>
    <col min="15881" max="15881" width="15.7109375" style="513" customWidth="1"/>
    <col min="15882" max="15882" width="9.140625" style="513"/>
    <col min="15883" max="15883" width="13.85546875" style="513" customWidth="1"/>
    <col min="15884" max="15884" width="9.140625" style="513"/>
    <col min="15885" max="15885" width="14.85546875" style="513" customWidth="1"/>
    <col min="15886" max="16128" width="9.140625" style="513"/>
    <col min="16129" max="16129" width="5.7109375" style="513" customWidth="1"/>
    <col min="16130" max="16130" width="64.7109375" style="513" customWidth="1"/>
    <col min="16131" max="16131" width="5.28515625" style="513" customWidth="1"/>
    <col min="16132" max="16132" width="7.7109375" style="513" customWidth="1"/>
    <col min="16133" max="16133" width="8.7109375" style="513" customWidth="1"/>
    <col min="16134" max="16134" width="24.7109375" style="513" customWidth="1"/>
    <col min="16135" max="16135" width="28.140625" style="513" customWidth="1"/>
    <col min="16136" max="16136" width="13.7109375" style="513" customWidth="1"/>
    <col min="16137" max="16137" width="15.7109375" style="513" customWidth="1"/>
    <col min="16138" max="16138" width="9.140625" style="513"/>
    <col min="16139" max="16139" width="13.85546875" style="513" customWidth="1"/>
    <col min="16140" max="16140" width="9.140625" style="513"/>
    <col min="16141" max="16141" width="14.85546875" style="513" customWidth="1"/>
    <col min="16142" max="16384" width="9.140625" style="513"/>
  </cols>
  <sheetData>
    <row r="1" spans="1:13" s="627" customFormat="1" ht="21" customHeight="1" thickBot="1">
      <c r="A1" s="1414" t="s">
        <v>3150</v>
      </c>
      <c r="B1" s="1415"/>
      <c r="C1" s="1415"/>
      <c r="D1" s="1415"/>
      <c r="E1" s="1415"/>
      <c r="F1" s="1415"/>
      <c r="G1" s="1416"/>
      <c r="H1" s="1415"/>
      <c r="I1" s="1416"/>
    </row>
    <row r="2" spans="1:13" s="627" customFormat="1" ht="21" customHeight="1" thickBot="1">
      <c r="A2" s="1417" t="str">
        <f>'Rekapitulace SO_101B.6'!A2</f>
        <v>NOVÉ HURDISKY - SOCIÁLNÍ BYDLENÍ OTROKOVICE, NOVOSTAVBA BYTOVÝCH DOMŮ, S0 101B  NOVOSTAVBA BYTOVÉHO DOMU BLOK B, D.1.4. ELEKTROINSTALACE-SLABOPROUD</v>
      </c>
      <c r="B2" s="1418"/>
      <c r="C2" s="1418"/>
      <c r="D2" s="1418"/>
      <c r="E2" s="1418"/>
      <c r="F2" s="1418"/>
      <c r="G2" s="1419"/>
      <c r="H2" s="1418"/>
      <c r="I2" s="1419"/>
    </row>
    <row r="3" spans="1:13" s="627" customFormat="1" ht="21" customHeight="1" thickBot="1">
      <c r="A3" s="634"/>
      <c r="B3" s="633"/>
      <c r="C3" s="632"/>
      <c r="D3" s="631"/>
      <c r="E3" s="631"/>
      <c r="F3" s="629"/>
      <c r="G3" s="630"/>
      <c r="H3" s="629"/>
      <c r="I3" s="628"/>
    </row>
    <row r="4" spans="1:13" s="515" customFormat="1">
      <c r="A4" s="626" t="s">
        <v>3149</v>
      </c>
      <c r="B4" s="625" t="s">
        <v>3148</v>
      </c>
      <c r="C4" s="624" t="s">
        <v>156</v>
      </c>
      <c r="D4" s="624" t="s">
        <v>2810</v>
      </c>
      <c r="E4" s="624" t="s">
        <v>3147</v>
      </c>
      <c r="F4" s="623" t="s">
        <v>3146</v>
      </c>
      <c r="G4" s="623" t="s">
        <v>3145</v>
      </c>
      <c r="H4" s="622" t="s">
        <v>3144</v>
      </c>
      <c r="I4" s="621" t="s">
        <v>2807</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607" t="s">
        <v>3143</v>
      </c>
      <c r="C7" s="606"/>
      <c r="D7" s="605"/>
      <c r="E7" s="605"/>
      <c r="F7" s="604"/>
      <c r="G7" s="604"/>
      <c r="H7" s="603"/>
      <c r="I7" s="602"/>
    </row>
    <row r="8" spans="1:13" s="589" customFormat="1">
      <c r="A8" s="601"/>
      <c r="B8" s="600"/>
      <c r="C8" s="599"/>
      <c r="D8" s="598"/>
      <c r="E8" s="598"/>
      <c r="F8" s="597"/>
      <c r="G8" s="597"/>
      <c r="H8" s="596"/>
      <c r="I8" s="595"/>
    </row>
    <row r="9" spans="1:13" s="589" customFormat="1">
      <c r="A9" s="594"/>
      <c r="B9" s="593" t="s">
        <v>3142</v>
      </c>
      <c r="C9" s="566"/>
      <c r="D9" s="566"/>
      <c r="E9" s="566"/>
      <c r="F9" s="592"/>
      <c r="G9" s="592">
        <v>0</v>
      </c>
      <c r="H9" s="591"/>
      <c r="I9" s="590">
        <v>0</v>
      </c>
    </row>
    <row r="10" spans="1:13" s="588" customFormat="1" ht="63.75">
      <c r="A10" s="587">
        <v>1</v>
      </c>
      <c r="B10" s="680" t="s">
        <v>3141</v>
      </c>
      <c r="C10" s="586"/>
      <c r="D10" s="575">
        <v>10</v>
      </c>
      <c r="E10" s="586" t="s">
        <v>1988</v>
      </c>
      <c r="F10" s="1186"/>
      <c r="G10" s="565">
        <f>D10*F10</f>
        <v>0</v>
      </c>
      <c r="H10" s="783"/>
      <c r="I10" s="558">
        <f>D10*H10</f>
        <v>0</v>
      </c>
      <c r="K10" s="533"/>
      <c r="M10" s="533"/>
    </row>
    <row r="11" spans="1:13" s="584" customFormat="1" ht="13.35" customHeight="1">
      <c r="A11" s="587">
        <v>2</v>
      </c>
      <c r="B11" s="680" t="s">
        <v>3140</v>
      </c>
      <c r="C11" s="586"/>
      <c r="D11" s="575">
        <v>12</v>
      </c>
      <c r="E11" s="586" t="s">
        <v>1988</v>
      </c>
      <c r="F11" s="1186"/>
      <c r="G11" s="565">
        <f>D11*F11</f>
        <v>0</v>
      </c>
      <c r="H11" s="783"/>
      <c r="I11" s="558">
        <f>D11*H11</f>
        <v>0</v>
      </c>
      <c r="K11" s="533"/>
      <c r="M11" s="533"/>
    </row>
    <row r="12" spans="1:13" s="584" customFormat="1" ht="13.15" customHeight="1">
      <c r="A12" s="587">
        <v>3</v>
      </c>
      <c r="B12" s="680" t="s">
        <v>3139</v>
      </c>
      <c r="C12" s="586"/>
      <c r="D12" s="575">
        <v>10</v>
      </c>
      <c r="E12" s="586" t="s">
        <v>1988</v>
      </c>
      <c r="F12" s="1186"/>
      <c r="G12" s="565">
        <f>D12*F12</f>
        <v>0</v>
      </c>
      <c r="H12" s="783"/>
      <c r="I12" s="558">
        <f>D12*H12</f>
        <v>0</v>
      </c>
      <c r="K12" s="533"/>
      <c r="M12" s="533"/>
    </row>
    <row r="13" spans="1:13" s="524" customFormat="1">
      <c r="A13" s="564"/>
      <c r="B13" s="567" t="s">
        <v>3138</v>
      </c>
      <c r="C13" s="562"/>
      <c r="D13" s="566"/>
      <c r="E13" s="583"/>
      <c r="F13" s="565"/>
      <c r="G13" s="565"/>
      <c r="H13" s="559">
        <v>0</v>
      </c>
      <c r="I13" s="558"/>
      <c r="K13" s="533"/>
      <c r="M13" s="533"/>
    </row>
    <row r="14" spans="1:13" s="524" customFormat="1">
      <c r="A14" s="564">
        <v>4</v>
      </c>
      <c r="B14" s="680" t="s">
        <v>3137</v>
      </c>
      <c r="C14" s="562"/>
      <c r="D14" s="561">
        <v>850</v>
      </c>
      <c r="E14" s="560" t="s">
        <v>315</v>
      </c>
      <c r="F14" s="1186"/>
      <c r="G14" s="565">
        <f>D14*F14</f>
        <v>0</v>
      </c>
      <c r="H14" s="695"/>
      <c r="I14" s="558">
        <f>D14*H14</f>
        <v>0</v>
      </c>
      <c r="K14" s="533"/>
      <c r="M14" s="533"/>
    </row>
    <row r="15" spans="1:13" s="524" customFormat="1">
      <c r="A15" s="564">
        <v>5</v>
      </c>
      <c r="B15" s="680" t="s">
        <v>3136</v>
      </c>
      <c r="C15" s="562"/>
      <c r="D15" s="561">
        <v>90</v>
      </c>
      <c r="E15" s="560" t="s">
        <v>315</v>
      </c>
      <c r="F15" s="1186"/>
      <c r="G15" s="565">
        <f t="shared" ref="G15:G21" si="0">D15*F15</f>
        <v>0</v>
      </c>
      <c r="H15" s="695"/>
      <c r="I15" s="558">
        <f t="shared" ref="I15:I25" si="1">D15*H15</f>
        <v>0</v>
      </c>
      <c r="K15" s="533"/>
      <c r="M15" s="533"/>
    </row>
    <row r="16" spans="1:13" s="524" customFormat="1">
      <c r="A16" s="564">
        <v>6</v>
      </c>
      <c r="B16" s="680" t="s">
        <v>3135</v>
      </c>
      <c r="C16" s="562"/>
      <c r="D16" s="561">
        <v>10</v>
      </c>
      <c r="E16" s="560" t="s">
        <v>315</v>
      </c>
      <c r="F16" s="1186"/>
      <c r="G16" s="565">
        <f t="shared" si="0"/>
        <v>0</v>
      </c>
      <c r="H16" s="695"/>
      <c r="I16" s="558">
        <f t="shared" si="1"/>
        <v>0</v>
      </c>
      <c r="K16" s="533"/>
      <c r="M16" s="533"/>
    </row>
    <row r="17" spans="1:13" s="524" customFormat="1">
      <c r="A17" s="564">
        <v>7</v>
      </c>
      <c r="B17" s="680" t="s">
        <v>3134</v>
      </c>
      <c r="C17" s="562"/>
      <c r="D17" s="561">
        <v>170</v>
      </c>
      <c r="E17" s="560" t="s">
        <v>315</v>
      </c>
      <c r="F17" s="1186"/>
      <c r="G17" s="579">
        <f t="shared" si="0"/>
        <v>0</v>
      </c>
      <c r="H17" s="695"/>
      <c r="I17" s="578">
        <f t="shared" si="1"/>
        <v>0</v>
      </c>
      <c r="K17" s="533"/>
      <c r="M17" s="533"/>
    </row>
    <row r="18" spans="1:13" s="635" customFormat="1">
      <c r="A18" s="564">
        <v>8</v>
      </c>
      <c r="B18" s="680" t="s">
        <v>3133</v>
      </c>
      <c r="C18" s="562"/>
      <c r="D18" s="561">
        <v>230</v>
      </c>
      <c r="E18" s="560" t="s">
        <v>315</v>
      </c>
      <c r="F18" s="1186"/>
      <c r="G18" s="579">
        <f>D18*F18</f>
        <v>0</v>
      </c>
      <c r="H18" s="695"/>
      <c r="I18" s="578">
        <f>D18*H18</f>
        <v>0</v>
      </c>
    </row>
    <row r="19" spans="1:13" s="524" customFormat="1">
      <c r="A19" s="564">
        <v>9</v>
      </c>
      <c r="B19" s="680" t="s">
        <v>3132</v>
      </c>
      <c r="C19" s="562"/>
      <c r="D19" s="561">
        <v>1</v>
      </c>
      <c r="E19" s="560" t="s">
        <v>1988</v>
      </c>
      <c r="F19" s="1186"/>
      <c r="G19" s="579">
        <f>D19*F19</f>
        <v>0</v>
      </c>
      <c r="H19" s="695"/>
      <c r="I19" s="578">
        <f>D19*H19</f>
        <v>0</v>
      </c>
      <c r="K19" s="533"/>
      <c r="M19" s="533"/>
    </row>
    <row r="20" spans="1:13" s="571" customFormat="1" ht="30" customHeight="1">
      <c r="A20" s="564">
        <v>10</v>
      </c>
      <c r="B20" s="784" t="s">
        <v>3131</v>
      </c>
      <c r="C20" s="581"/>
      <c r="D20" s="785">
        <v>0.5</v>
      </c>
      <c r="E20" s="574" t="s">
        <v>3130</v>
      </c>
      <c r="F20" s="1186"/>
      <c r="G20" s="565">
        <f t="shared" si="0"/>
        <v>0</v>
      </c>
      <c r="H20" s="692"/>
      <c r="I20" s="558">
        <f t="shared" si="1"/>
        <v>0</v>
      </c>
      <c r="K20" s="533"/>
      <c r="M20" s="533"/>
    </row>
    <row r="21" spans="1:13" s="571" customFormat="1" ht="13.15" customHeight="1">
      <c r="A21" s="564">
        <v>11</v>
      </c>
      <c r="B21" s="570" t="s">
        <v>3127</v>
      </c>
      <c r="C21" s="576"/>
      <c r="D21" s="575">
        <v>1</v>
      </c>
      <c r="E21" s="574" t="s">
        <v>1988</v>
      </c>
      <c r="F21" s="1186"/>
      <c r="G21" s="565">
        <f t="shared" si="0"/>
        <v>0</v>
      </c>
      <c r="H21" s="692"/>
      <c r="I21" s="558">
        <f t="shared" si="1"/>
        <v>0</v>
      </c>
      <c r="K21" s="533"/>
      <c r="M21" s="533"/>
    </row>
    <row r="22" spans="1:13" s="524" customFormat="1" ht="25.5">
      <c r="A22" s="564">
        <v>12</v>
      </c>
      <c r="B22" s="570" t="s">
        <v>3126</v>
      </c>
      <c r="C22" s="562"/>
      <c r="D22" s="786">
        <v>16</v>
      </c>
      <c r="E22" s="560" t="s">
        <v>2064</v>
      </c>
      <c r="F22" s="559">
        <v>0</v>
      </c>
      <c r="G22" s="565">
        <f>PRODUCT(D22,F22)</f>
        <v>0</v>
      </c>
      <c r="H22" s="1186"/>
      <c r="I22" s="558">
        <f t="shared" si="1"/>
        <v>0</v>
      </c>
      <c r="K22" s="533"/>
      <c r="M22" s="533"/>
    </row>
    <row r="23" spans="1:13" s="524" customFormat="1">
      <c r="A23" s="564"/>
      <c r="B23" s="567" t="s">
        <v>3125</v>
      </c>
      <c r="C23" s="562"/>
      <c r="D23" s="566"/>
      <c r="E23" s="560"/>
      <c r="F23" s="559">
        <v>0</v>
      </c>
      <c r="G23" s="565">
        <f>PRODUCT(D23,F23)</f>
        <v>0</v>
      </c>
      <c r="H23" s="559">
        <v>0</v>
      </c>
      <c r="I23" s="558">
        <f t="shared" si="1"/>
        <v>0</v>
      </c>
      <c r="K23" s="533"/>
      <c r="M23" s="533"/>
    </row>
    <row r="24" spans="1:13" s="524" customFormat="1" ht="25.5">
      <c r="A24" s="564">
        <v>13</v>
      </c>
      <c r="B24" s="680" t="s">
        <v>3124</v>
      </c>
      <c r="C24" s="562"/>
      <c r="D24" s="561">
        <v>1</v>
      </c>
      <c r="E24" s="560" t="s">
        <v>1988</v>
      </c>
      <c r="F24" s="559"/>
      <c r="G24" s="559"/>
      <c r="H24" s="1186"/>
      <c r="I24" s="558">
        <f t="shared" si="1"/>
        <v>0</v>
      </c>
      <c r="K24" s="533"/>
      <c r="M24" s="533"/>
    </row>
    <row r="25" spans="1:13" s="524" customFormat="1">
      <c r="A25" s="564">
        <v>14</v>
      </c>
      <c r="B25" s="680" t="s">
        <v>3123</v>
      </c>
      <c r="C25" s="562"/>
      <c r="D25" s="561">
        <v>1</v>
      </c>
      <c r="E25" s="560" t="s">
        <v>1988</v>
      </c>
      <c r="F25" s="559">
        <v>0</v>
      </c>
      <c r="G25" s="559">
        <f>PRODUCT(D25,F25)</f>
        <v>0</v>
      </c>
      <c r="H25" s="1186"/>
      <c r="I25" s="558">
        <f t="shared" si="1"/>
        <v>0</v>
      </c>
      <c r="K25" s="533"/>
      <c r="M25" s="533"/>
    </row>
    <row r="26" spans="1:13" s="543" customFormat="1">
      <c r="A26" s="557"/>
      <c r="B26" s="556" t="s">
        <v>3122</v>
      </c>
      <c r="C26" s="555"/>
      <c r="D26" s="554"/>
      <c r="E26" s="553"/>
      <c r="F26" s="552"/>
      <c r="G26" s="552"/>
      <c r="H26" s="552"/>
      <c r="I26" s="551"/>
      <c r="M26" s="533"/>
    </row>
    <row r="27" spans="1:13" s="543" customFormat="1" ht="13.5" thickBot="1">
      <c r="A27" s="550"/>
      <c r="B27" s="549"/>
      <c r="C27" s="548"/>
      <c r="D27" s="547"/>
      <c r="E27" s="546"/>
      <c r="F27" s="545"/>
      <c r="G27" s="545"/>
      <c r="H27" s="545"/>
      <c r="I27" s="544"/>
      <c r="M27" s="533"/>
    </row>
    <row r="28" spans="1:13" s="524" customFormat="1">
      <c r="A28" s="542"/>
      <c r="B28" s="541" t="s">
        <v>2809</v>
      </c>
      <c r="C28" s="540"/>
      <c r="D28" s="539"/>
      <c r="E28" s="538"/>
      <c r="F28" s="537"/>
      <c r="G28" s="536">
        <f>SUM(G9:G27)</f>
        <v>0</v>
      </c>
      <c r="H28" s="535"/>
      <c r="I28" s="534"/>
      <c r="M28" s="533"/>
    </row>
    <row r="29" spans="1:13" s="524" customFormat="1" ht="13.5" thickBot="1">
      <c r="A29" s="532"/>
      <c r="B29" s="531" t="s">
        <v>2807</v>
      </c>
      <c r="C29" s="530"/>
      <c r="D29" s="529"/>
      <c r="E29" s="528"/>
      <c r="F29" s="527"/>
      <c r="G29" s="526"/>
      <c r="H29" s="526"/>
      <c r="I29" s="525">
        <f>SUM(I9:I28)</f>
        <v>0</v>
      </c>
    </row>
    <row r="30" spans="1:13" ht="13.5" thickBot="1">
      <c r="A30" s="523"/>
      <c r="B30" s="522" t="s">
        <v>3121</v>
      </c>
      <c r="C30" s="521"/>
      <c r="D30" s="520"/>
      <c r="E30" s="519"/>
      <c r="F30" s="517"/>
      <c r="G30" s="518"/>
      <c r="H30" s="517"/>
      <c r="I30" s="516">
        <f>SUM(I29,G28)</f>
        <v>0</v>
      </c>
    </row>
  </sheetData>
  <mergeCells count="2">
    <mergeCell ref="A1:I1"/>
    <mergeCell ref="A2:I2"/>
  </mergeCells>
  <conditionalFormatting sqref="F23:H23 F9:I9 F20:I20 F26:I30 F15:I16 I21:I23 G21 F22:G22 F25:G25 I25 F13:I13">
    <cfRule type="cellIs" dxfId="448" priority="18" stopIfTrue="1" operator="equal">
      <formula>0</formula>
    </cfRule>
  </conditionalFormatting>
  <conditionalFormatting sqref="F21 H21">
    <cfRule type="cellIs" dxfId="447" priority="17" stopIfTrue="1" operator="equal">
      <formula>0</formula>
    </cfRule>
  </conditionalFormatting>
  <conditionalFormatting sqref="H17 F17">
    <cfRule type="cellIs" dxfId="446" priority="15" stopIfTrue="1" operator="equal">
      <formula>0</formula>
    </cfRule>
  </conditionalFormatting>
  <conditionalFormatting sqref="G17 I17">
    <cfRule type="cellIs" dxfId="445" priority="16" stopIfTrue="1" operator="equal">
      <formula>0</formula>
    </cfRule>
  </conditionalFormatting>
  <conditionalFormatting sqref="F12:I12">
    <cfRule type="cellIs" dxfId="444" priority="14" stopIfTrue="1" operator="equal">
      <formula>0</formula>
    </cfRule>
  </conditionalFormatting>
  <conditionalFormatting sqref="F11:I11">
    <cfRule type="cellIs" dxfId="443" priority="13" stopIfTrue="1" operator="equal">
      <formula>0</formula>
    </cfRule>
  </conditionalFormatting>
  <conditionalFormatting sqref="F14:I14">
    <cfRule type="cellIs" dxfId="442" priority="12" stopIfTrue="1" operator="equal">
      <formula>0</formula>
    </cfRule>
  </conditionalFormatting>
  <conditionalFormatting sqref="F24:G24">
    <cfRule type="cellIs" dxfId="441" priority="10" stopIfTrue="1" operator="equal">
      <formula>0</formula>
    </cfRule>
  </conditionalFormatting>
  <conditionalFormatting sqref="I24">
    <cfRule type="cellIs" dxfId="440" priority="11" stopIfTrue="1" operator="equal">
      <formula>0</formula>
    </cfRule>
  </conditionalFormatting>
  <conditionalFormatting sqref="H18 F18">
    <cfRule type="cellIs" dxfId="439" priority="8" stopIfTrue="1" operator="equal">
      <formula>0</formula>
    </cfRule>
  </conditionalFormatting>
  <conditionalFormatting sqref="G18 I18">
    <cfRule type="cellIs" dxfId="438" priority="9" stopIfTrue="1" operator="equal">
      <formula>0</formula>
    </cfRule>
  </conditionalFormatting>
  <conditionalFormatting sqref="G10:I10">
    <cfRule type="cellIs" dxfId="437" priority="7" stopIfTrue="1" operator="equal">
      <formula>0</formula>
    </cfRule>
  </conditionalFormatting>
  <conditionalFormatting sqref="F19:I19">
    <cfRule type="cellIs" dxfId="436" priority="6" stopIfTrue="1" operator="equal">
      <formula>0</formula>
    </cfRule>
  </conditionalFormatting>
  <conditionalFormatting sqref="F10:F21">
    <cfRule type="cellIs" dxfId="435" priority="5" stopIfTrue="1" operator="equal">
      <formula>0</formula>
    </cfRule>
  </conditionalFormatting>
  <conditionalFormatting sqref="H22">
    <cfRule type="cellIs" dxfId="434" priority="4" stopIfTrue="1" operator="equal">
      <formula>0</formula>
    </cfRule>
  </conditionalFormatting>
  <conditionalFormatting sqref="H22">
    <cfRule type="cellIs" dxfId="433" priority="3" stopIfTrue="1" operator="equal">
      <formula>0</formula>
    </cfRule>
  </conditionalFormatting>
  <conditionalFormatting sqref="H24:H25">
    <cfRule type="cellIs" dxfId="432" priority="2" stopIfTrue="1" operator="equal">
      <formula>0</formula>
    </cfRule>
  </conditionalFormatting>
  <conditionalFormatting sqref="H24:H25">
    <cfRule type="cellIs" dxfId="431"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topLeftCell="A4" zoomScaleNormal="100" zoomScaleSheetLayoutView="100" workbookViewId="0">
      <selection activeCell="F10" sqref="F10"/>
    </sheetView>
  </sheetViews>
  <sheetFormatPr defaultColWidth="9.140625" defaultRowHeight="12.75"/>
  <cols>
    <col min="1" max="1" width="5.7109375" style="637" customWidth="1"/>
    <col min="2" max="2" width="60.7109375" style="637" customWidth="1"/>
    <col min="3" max="3" width="5.28515625" style="635" customWidth="1"/>
    <col min="4" max="4" width="7.7109375" style="635" customWidth="1"/>
    <col min="5" max="5" width="8.7109375" style="635" customWidth="1"/>
    <col min="6" max="6" width="24.7109375" style="636" customWidth="1"/>
    <col min="7" max="7" width="27.42578125" style="636" customWidth="1"/>
    <col min="8" max="8" width="13.7109375" style="636" customWidth="1"/>
    <col min="9" max="9" width="15.7109375" style="636" customWidth="1"/>
    <col min="10" max="10" width="14.5703125" style="635" bestFit="1" customWidth="1"/>
    <col min="11" max="11" width="15" style="635" customWidth="1"/>
    <col min="12" max="256" width="9.140625" style="635"/>
    <col min="257" max="257" width="5.7109375" style="635" customWidth="1"/>
    <col min="258" max="258" width="60.7109375" style="635" customWidth="1"/>
    <col min="259" max="259" width="5.28515625" style="635" customWidth="1"/>
    <col min="260" max="260" width="7.7109375" style="635" customWidth="1"/>
    <col min="261" max="261" width="8.7109375" style="635" customWidth="1"/>
    <col min="262" max="262" width="24.7109375" style="635" customWidth="1"/>
    <col min="263" max="263" width="27.42578125" style="635" customWidth="1"/>
    <col min="264" max="264" width="13.7109375" style="635" customWidth="1"/>
    <col min="265" max="265" width="15.7109375" style="635" customWidth="1"/>
    <col min="266" max="266" width="14.5703125" style="635" bestFit="1" customWidth="1"/>
    <col min="267" max="267" width="15" style="635" customWidth="1"/>
    <col min="268" max="512" width="9.140625" style="635"/>
    <col min="513" max="513" width="5.7109375" style="635" customWidth="1"/>
    <col min="514" max="514" width="60.7109375" style="635" customWidth="1"/>
    <col min="515" max="515" width="5.28515625" style="635" customWidth="1"/>
    <col min="516" max="516" width="7.7109375" style="635" customWidth="1"/>
    <col min="517" max="517" width="8.7109375" style="635" customWidth="1"/>
    <col min="518" max="518" width="24.7109375" style="635" customWidth="1"/>
    <col min="519" max="519" width="27.42578125" style="635" customWidth="1"/>
    <col min="520" max="520" width="13.7109375" style="635" customWidth="1"/>
    <col min="521" max="521" width="15.7109375" style="635" customWidth="1"/>
    <col min="522" max="522" width="14.5703125" style="635" bestFit="1" customWidth="1"/>
    <col min="523" max="523" width="15" style="635" customWidth="1"/>
    <col min="524" max="768" width="9.140625" style="635"/>
    <col min="769" max="769" width="5.7109375" style="635" customWidth="1"/>
    <col min="770" max="770" width="60.7109375" style="635" customWidth="1"/>
    <col min="771" max="771" width="5.28515625" style="635" customWidth="1"/>
    <col min="772" max="772" width="7.7109375" style="635" customWidth="1"/>
    <col min="773" max="773" width="8.7109375" style="635" customWidth="1"/>
    <col min="774" max="774" width="24.7109375" style="635" customWidth="1"/>
    <col min="775" max="775" width="27.42578125" style="635" customWidth="1"/>
    <col min="776" max="776" width="13.7109375" style="635" customWidth="1"/>
    <col min="777" max="777" width="15.7109375" style="635" customWidth="1"/>
    <col min="778" max="778" width="14.5703125" style="635" bestFit="1" customWidth="1"/>
    <col min="779" max="779" width="15" style="635" customWidth="1"/>
    <col min="780" max="1024" width="9.140625" style="635"/>
    <col min="1025" max="1025" width="5.7109375" style="635" customWidth="1"/>
    <col min="1026" max="1026" width="60.7109375" style="635" customWidth="1"/>
    <col min="1027" max="1027" width="5.28515625" style="635" customWidth="1"/>
    <col min="1028" max="1028" width="7.7109375" style="635" customWidth="1"/>
    <col min="1029" max="1029" width="8.7109375" style="635" customWidth="1"/>
    <col min="1030" max="1030" width="24.7109375" style="635" customWidth="1"/>
    <col min="1031" max="1031" width="27.42578125" style="635" customWidth="1"/>
    <col min="1032" max="1032" width="13.7109375" style="635" customWidth="1"/>
    <col min="1033" max="1033" width="15.7109375" style="635" customWidth="1"/>
    <col min="1034" max="1034" width="14.5703125" style="635" bestFit="1" customWidth="1"/>
    <col min="1035" max="1035" width="15" style="635" customWidth="1"/>
    <col min="1036" max="1280" width="9.140625" style="635"/>
    <col min="1281" max="1281" width="5.7109375" style="635" customWidth="1"/>
    <col min="1282" max="1282" width="60.7109375" style="635" customWidth="1"/>
    <col min="1283" max="1283" width="5.28515625" style="635" customWidth="1"/>
    <col min="1284" max="1284" width="7.7109375" style="635" customWidth="1"/>
    <col min="1285" max="1285" width="8.7109375" style="635" customWidth="1"/>
    <col min="1286" max="1286" width="24.7109375" style="635" customWidth="1"/>
    <col min="1287" max="1287" width="27.42578125" style="635" customWidth="1"/>
    <col min="1288" max="1288" width="13.7109375" style="635" customWidth="1"/>
    <col min="1289" max="1289" width="15.7109375" style="635" customWidth="1"/>
    <col min="1290" max="1290" width="14.5703125" style="635" bestFit="1" customWidth="1"/>
    <col min="1291" max="1291" width="15" style="635" customWidth="1"/>
    <col min="1292" max="1536" width="9.140625" style="635"/>
    <col min="1537" max="1537" width="5.7109375" style="635" customWidth="1"/>
    <col min="1538" max="1538" width="60.7109375" style="635" customWidth="1"/>
    <col min="1539" max="1539" width="5.28515625" style="635" customWidth="1"/>
    <col min="1540" max="1540" width="7.7109375" style="635" customWidth="1"/>
    <col min="1541" max="1541" width="8.7109375" style="635" customWidth="1"/>
    <col min="1542" max="1542" width="24.7109375" style="635" customWidth="1"/>
    <col min="1543" max="1543" width="27.42578125" style="635" customWidth="1"/>
    <col min="1544" max="1544" width="13.7109375" style="635" customWidth="1"/>
    <col min="1545" max="1545" width="15.7109375" style="635" customWidth="1"/>
    <col min="1546" max="1546" width="14.5703125" style="635" bestFit="1" customWidth="1"/>
    <col min="1547" max="1547" width="15" style="635" customWidth="1"/>
    <col min="1548" max="1792" width="9.140625" style="635"/>
    <col min="1793" max="1793" width="5.7109375" style="635" customWidth="1"/>
    <col min="1794" max="1794" width="60.7109375" style="635" customWidth="1"/>
    <col min="1795" max="1795" width="5.28515625" style="635" customWidth="1"/>
    <col min="1796" max="1796" width="7.7109375" style="635" customWidth="1"/>
    <col min="1797" max="1797" width="8.7109375" style="635" customWidth="1"/>
    <col min="1798" max="1798" width="24.7109375" style="635" customWidth="1"/>
    <col min="1799" max="1799" width="27.42578125" style="635" customWidth="1"/>
    <col min="1800" max="1800" width="13.7109375" style="635" customWidth="1"/>
    <col min="1801" max="1801" width="15.7109375" style="635" customWidth="1"/>
    <col min="1802" max="1802" width="14.5703125" style="635" bestFit="1" customWidth="1"/>
    <col min="1803" max="1803" width="15" style="635" customWidth="1"/>
    <col min="1804" max="2048" width="9.140625" style="635"/>
    <col min="2049" max="2049" width="5.7109375" style="635" customWidth="1"/>
    <col min="2050" max="2050" width="60.7109375" style="635" customWidth="1"/>
    <col min="2051" max="2051" width="5.28515625" style="635" customWidth="1"/>
    <col min="2052" max="2052" width="7.7109375" style="635" customWidth="1"/>
    <col min="2053" max="2053" width="8.7109375" style="635" customWidth="1"/>
    <col min="2054" max="2054" width="24.7109375" style="635" customWidth="1"/>
    <col min="2055" max="2055" width="27.42578125" style="635" customWidth="1"/>
    <col min="2056" max="2056" width="13.7109375" style="635" customWidth="1"/>
    <col min="2057" max="2057" width="15.7109375" style="635" customWidth="1"/>
    <col min="2058" max="2058" width="14.5703125" style="635" bestFit="1" customWidth="1"/>
    <col min="2059" max="2059" width="15" style="635" customWidth="1"/>
    <col min="2060" max="2304" width="9.140625" style="635"/>
    <col min="2305" max="2305" width="5.7109375" style="635" customWidth="1"/>
    <col min="2306" max="2306" width="60.7109375" style="635" customWidth="1"/>
    <col min="2307" max="2307" width="5.28515625" style="635" customWidth="1"/>
    <col min="2308" max="2308" width="7.7109375" style="635" customWidth="1"/>
    <col min="2309" max="2309" width="8.7109375" style="635" customWidth="1"/>
    <col min="2310" max="2310" width="24.7109375" style="635" customWidth="1"/>
    <col min="2311" max="2311" width="27.42578125" style="635" customWidth="1"/>
    <col min="2312" max="2312" width="13.7109375" style="635" customWidth="1"/>
    <col min="2313" max="2313" width="15.7109375" style="635" customWidth="1"/>
    <col min="2314" max="2314" width="14.5703125" style="635" bestFit="1" customWidth="1"/>
    <col min="2315" max="2315" width="15" style="635" customWidth="1"/>
    <col min="2316" max="2560" width="9.140625" style="635"/>
    <col min="2561" max="2561" width="5.7109375" style="635" customWidth="1"/>
    <col min="2562" max="2562" width="60.7109375" style="635" customWidth="1"/>
    <col min="2563" max="2563" width="5.28515625" style="635" customWidth="1"/>
    <col min="2564" max="2564" width="7.7109375" style="635" customWidth="1"/>
    <col min="2565" max="2565" width="8.7109375" style="635" customWidth="1"/>
    <col min="2566" max="2566" width="24.7109375" style="635" customWidth="1"/>
    <col min="2567" max="2567" width="27.42578125" style="635" customWidth="1"/>
    <col min="2568" max="2568" width="13.7109375" style="635" customWidth="1"/>
    <col min="2569" max="2569" width="15.7109375" style="635" customWidth="1"/>
    <col min="2570" max="2570" width="14.5703125" style="635" bestFit="1" customWidth="1"/>
    <col min="2571" max="2571" width="15" style="635" customWidth="1"/>
    <col min="2572" max="2816" width="9.140625" style="635"/>
    <col min="2817" max="2817" width="5.7109375" style="635" customWidth="1"/>
    <col min="2818" max="2818" width="60.7109375" style="635" customWidth="1"/>
    <col min="2819" max="2819" width="5.28515625" style="635" customWidth="1"/>
    <col min="2820" max="2820" width="7.7109375" style="635" customWidth="1"/>
    <col min="2821" max="2821" width="8.7109375" style="635" customWidth="1"/>
    <col min="2822" max="2822" width="24.7109375" style="635" customWidth="1"/>
    <col min="2823" max="2823" width="27.42578125" style="635" customWidth="1"/>
    <col min="2824" max="2824" width="13.7109375" style="635" customWidth="1"/>
    <col min="2825" max="2825" width="15.7109375" style="635" customWidth="1"/>
    <col min="2826" max="2826" width="14.5703125" style="635" bestFit="1" customWidth="1"/>
    <col min="2827" max="2827" width="15" style="635" customWidth="1"/>
    <col min="2828" max="3072" width="9.140625" style="635"/>
    <col min="3073" max="3073" width="5.7109375" style="635" customWidth="1"/>
    <col min="3074" max="3074" width="60.7109375" style="635" customWidth="1"/>
    <col min="3075" max="3075" width="5.28515625" style="635" customWidth="1"/>
    <col min="3076" max="3076" width="7.7109375" style="635" customWidth="1"/>
    <col min="3077" max="3077" width="8.7109375" style="635" customWidth="1"/>
    <col min="3078" max="3078" width="24.7109375" style="635" customWidth="1"/>
    <col min="3079" max="3079" width="27.42578125" style="635" customWidth="1"/>
    <col min="3080" max="3080" width="13.7109375" style="635" customWidth="1"/>
    <col min="3081" max="3081" width="15.7109375" style="635" customWidth="1"/>
    <col min="3082" max="3082" width="14.5703125" style="635" bestFit="1" customWidth="1"/>
    <col min="3083" max="3083" width="15" style="635" customWidth="1"/>
    <col min="3084" max="3328" width="9.140625" style="635"/>
    <col min="3329" max="3329" width="5.7109375" style="635" customWidth="1"/>
    <col min="3330" max="3330" width="60.7109375" style="635" customWidth="1"/>
    <col min="3331" max="3331" width="5.28515625" style="635" customWidth="1"/>
    <col min="3332" max="3332" width="7.7109375" style="635" customWidth="1"/>
    <col min="3333" max="3333" width="8.7109375" style="635" customWidth="1"/>
    <col min="3334" max="3334" width="24.7109375" style="635" customWidth="1"/>
    <col min="3335" max="3335" width="27.42578125" style="635" customWidth="1"/>
    <col min="3336" max="3336" width="13.7109375" style="635" customWidth="1"/>
    <col min="3337" max="3337" width="15.7109375" style="635" customWidth="1"/>
    <col min="3338" max="3338" width="14.5703125" style="635" bestFit="1" customWidth="1"/>
    <col min="3339" max="3339" width="15" style="635" customWidth="1"/>
    <col min="3340" max="3584" width="9.140625" style="635"/>
    <col min="3585" max="3585" width="5.7109375" style="635" customWidth="1"/>
    <col min="3586" max="3586" width="60.7109375" style="635" customWidth="1"/>
    <col min="3587" max="3587" width="5.28515625" style="635" customWidth="1"/>
    <col min="3588" max="3588" width="7.7109375" style="635" customWidth="1"/>
    <col min="3589" max="3589" width="8.7109375" style="635" customWidth="1"/>
    <col min="3590" max="3590" width="24.7109375" style="635" customWidth="1"/>
    <col min="3591" max="3591" width="27.42578125" style="635" customWidth="1"/>
    <col min="3592" max="3592" width="13.7109375" style="635" customWidth="1"/>
    <col min="3593" max="3593" width="15.7109375" style="635" customWidth="1"/>
    <col min="3594" max="3594" width="14.5703125" style="635" bestFit="1" customWidth="1"/>
    <col min="3595" max="3595" width="15" style="635" customWidth="1"/>
    <col min="3596" max="3840" width="9.140625" style="635"/>
    <col min="3841" max="3841" width="5.7109375" style="635" customWidth="1"/>
    <col min="3842" max="3842" width="60.7109375" style="635" customWidth="1"/>
    <col min="3843" max="3843" width="5.28515625" style="635" customWidth="1"/>
    <col min="3844" max="3844" width="7.7109375" style="635" customWidth="1"/>
    <col min="3845" max="3845" width="8.7109375" style="635" customWidth="1"/>
    <col min="3846" max="3846" width="24.7109375" style="635" customWidth="1"/>
    <col min="3847" max="3847" width="27.42578125" style="635" customWidth="1"/>
    <col min="3848" max="3848" width="13.7109375" style="635" customWidth="1"/>
    <col min="3849" max="3849" width="15.7109375" style="635" customWidth="1"/>
    <col min="3850" max="3850" width="14.5703125" style="635" bestFit="1" customWidth="1"/>
    <col min="3851" max="3851" width="15" style="635" customWidth="1"/>
    <col min="3852" max="4096" width="9.140625" style="635"/>
    <col min="4097" max="4097" width="5.7109375" style="635" customWidth="1"/>
    <col min="4098" max="4098" width="60.7109375" style="635" customWidth="1"/>
    <col min="4099" max="4099" width="5.28515625" style="635" customWidth="1"/>
    <col min="4100" max="4100" width="7.7109375" style="635" customWidth="1"/>
    <col min="4101" max="4101" width="8.7109375" style="635" customWidth="1"/>
    <col min="4102" max="4102" width="24.7109375" style="635" customWidth="1"/>
    <col min="4103" max="4103" width="27.42578125" style="635" customWidth="1"/>
    <col min="4104" max="4104" width="13.7109375" style="635" customWidth="1"/>
    <col min="4105" max="4105" width="15.7109375" style="635" customWidth="1"/>
    <col min="4106" max="4106" width="14.5703125" style="635" bestFit="1" customWidth="1"/>
    <col min="4107" max="4107" width="15" style="635" customWidth="1"/>
    <col min="4108" max="4352" width="9.140625" style="635"/>
    <col min="4353" max="4353" width="5.7109375" style="635" customWidth="1"/>
    <col min="4354" max="4354" width="60.7109375" style="635" customWidth="1"/>
    <col min="4355" max="4355" width="5.28515625" style="635" customWidth="1"/>
    <col min="4356" max="4356" width="7.7109375" style="635" customWidth="1"/>
    <col min="4357" max="4357" width="8.7109375" style="635" customWidth="1"/>
    <col min="4358" max="4358" width="24.7109375" style="635" customWidth="1"/>
    <col min="4359" max="4359" width="27.42578125" style="635" customWidth="1"/>
    <col min="4360" max="4360" width="13.7109375" style="635" customWidth="1"/>
    <col min="4361" max="4361" width="15.7109375" style="635" customWidth="1"/>
    <col min="4362" max="4362" width="14.5703125" style="635" bestFit="1" customWidth="1"/>
    <col min="4363" max="4363" width="15" style="635" customWidth="1"/>
    <col min="4364" max="4608" width="9.140625" style="635"/>
    <col min="4609" max="4609" width="5.7109375" style="635" customWidth="1"/>
    <col min="4610" max="4610" width="60.7109375" style="635" customWidth="1"/>
    <col min="4611" max="4611" width="5.28515625" style="635" customWidth="1"/>
    <col min="4612" max="4612" width="7.7109375" style="635" customWidth="1"/>
    <col min="4613" max="4613" width="8.7109375" style="635" customWidth="1"/>
    <col min="4614" max="4614" width="24.7109375" style="635" customWidth="1"/>
    <col min="4615" max="4615" width="27.42578125" style="635" customWidth="1"/>
    <col min="4616" max="4616" width="13.7109375" style="635" customWidth="1"/>
    <col min="4617" max="4617" width="15.7109375" style="635" customWidth="1"/>
    <col min="4618" max="4618" width="14.5703125" style="635" bestFit="1" customWidth="1"/>
    <col min="4619" max="4619" width="15" style="635" customWidth="1"/>
    <col min="4620" max="4864" width="9.140625" style="635"/>
    <col min="4865" max="4865" width="5.7109375" style="635" customWidth="1"/>
    <col min="4866" max="4866" width="60.7109375" style="635" customWidth="1"/>
    <col min="4867" max="4867" width="5.28515625" style="635" customWidth="1"/>
    <col min="4868" max="4868" width="7.7109375" style="635" customWidth="1"/>
    <col min="4869" max="4869" width="8.7109375" style="635" customWidth="1"/>
    <col min="4870" max="4870" width="24.7109375" style="635" customWidth="1"/>
    <col min="4871" max="4871" width="27.42578125" style="635" customWidth="1"/>
    <col min="4872" max="4872" width="13.7109375" style="635" customWidth="1"/>
    <col min="4873" max="4873" width="15.7109375" style="635" customWidth="1"/>
    <col min="4874" max="4874" width="14.5703125" style="635" bestFit="1" customWidth="1"/>
    <col min="4875" max="4875" width="15" style="635" customWidth="1"/>
    <col min="4876" max="5120" width="9.140625" style="635"/>
    <col min="5121" max="5121" width="5.7109375" style="635" customWidth="1"/>
    <col min="5122" max="5122" width="60.7109375" style="635" customWidth="1"/>
    <col min="5123" max="5123" width="5.28515625" style="635" customWidth="1"/>
    <col min="5124" max="5124" width="7.7109375" style="635" customWidth="1"/>
    <col min="5125" max="5125" width="8.7109375" style="635" customWidth="1"/>
    <col min="5126" max="5126" width="24.7109375" style="635" customWidth="1"/>
    <col min="5127" max="5127" width="27.42578125" style="635" customWidth="1"/>
    <col min="5128" max="5128" width="13.7109375" style="635" customWidth="1"/>
    <col min="5129" max="5129" width="15.7109375" style="635" customWidth="1"/>
    <col min="5130" max="5130" width="14.5703125" style="635" bestFit="1" customWidth="1"/>
    <col min="5131" max="5131" width="15" style="635" customWidth="1"/>
    <col min="5132" max="5376" width="9.140625" style="635"/>
    <col min="5377" max="5377" width="5.7109375" style="635" customWidth="1"/>
    <col min="5378" max="5378" width="60.7109375" style="635" customWidth="1"/>
    <col min="5379" max="5379" width="5.28515625" style="635" customWidth="1"/>
    <col min="5380" max="5380" width="7.7109375" style="635" customWidth="1"/>
    <col min="5381" max="5381" width="8.7109375" style="635" customWidth="1"/>
    <col min="5382" max="5382" width="24.7109375" style="635" customWidth="1"/>
    <col min="5383" max="5383" width="27.42578125" style="635" customWidth="1"/>
    <col min="5384" max="5384" width="13.7109375" style="635" customWidth="1"/>
    <col min="5385" max="5385" width="15.7109375" style="635" customWidth="1"/>
    <col min="5386" max="5386" width="14.5703125" style="635" bestFit="1" customWidth="1"/>
    <col min="5387" max="5387" width="15" style="635" customWidth="1"/>
    <col min="5388" max="5632" width="9.140625" style="635"/>
    <col min="5633" max="5633" width="5.7109375" style="635" customWidth="1"/>
    <col min="5634" max="5634" width="60.7109375" style="635" customWidth="1"/>
    <col min="5635" max="5635" width="5.28515625" style="635" customWidth="1"/>
    <col min="5636" max="5636" width="7.7109375" style="635" customWidth="1"/>
    <col min="5637" max="5637" width="8.7109375" style="635" customWidth="1"/>
    <col min="5638" max="5638" width="24.7109375" style="635" customWidth="1"/>
    <col min="5639" max="5639" width="27.42578125" style="635" customWidth="1"/>
    <col min="5640" max="5640" width="13.7109375" style="635" customWidth="1"/>
    <col min="5641" max="5641" width="15.7109375" style="635" customWidth="1"/>
    <col min="5642" max="5642" width="14.5703125" style="635" bestFit="1" customWidth="1"/>
    <col min="5643" max="5643" width="15" style="635" customWidth="1"/>
    <col min="5644" max="5888" width="9.140625" style="635"/>
    <col min="5889" max="5889" width="5.7109375" style="635" customWidth="1"/>
    <col min="5890" max="5890" width="60.7109375" style="635" customWidth="1"/>
    <col min="5891" max="5891" width="5.28515625" style="635" customWidth="1"/>
    <col min="5892" max="5892" width="7.7109375" style="635" customWidth="1"/>
    <col min="5893" max="5893" width="8.7109375" style="635" customWidth="1"/>
    <col min="5894" max="5894" width="24.7109375" style="635" customWidth="1"/>
    <col min="5895" max="5895" width="27.42578125" style="635" customWidth="1"/>
    <col min="5896" max="5896" width="13.7109375" style="635" customWidth="1"/>
    <col min="5897" max="5897" width="15.7109375" style="635" customWidth="1"/>
    <col min="5898" max="5898" width="14.5703125" style="635" bestFit="1" customWidth="1"/>
    <col min="5899" max="5899" width="15" style="635" customWidth="1"/>
    <col min="5900" max="6144" width="9.140625" style="635"/>
    <col min="6145" max="6145" width="5.7109375" style="635" customWidth="1"/>
    <col min="6146" max="6146" width="60.7109375" style="635" customWidth="1"/>
    <col min="6147" max="6147" width="5.28515625" style="635" customWidth="1"/>
    <col min="6148" max="6148" width="7.7109375" style="635" customWidth="1"/>
    <col min="6149" max="6149" width="8.7109375" style="635" customWidth="1"/>
    <col min="6150" max="6150" width="24.7109375" style="635" customWidth="1"/>
    <col min="6151" max="6151" width="27.42578125" style="635" customWidth="1"/>
    <col min="6152" max="6152" width="13.7109375" style="635" customWidth="1"/>
    <col min="6153" max="6153" width="15.7109375" style="635" customWidth="1"/>
    <col min="6154" max="6154" width="14.5703125" style="635" bestFit="1" customWidth="1"/>
    <col min="6155" max="6155" width="15" style="635" customWidth="1"/>
    <col min="6156" max="6400" width="9.140625" style="635"/>
    <col min="6401" max="6401" width="5.7109375" style="635" customWidth="1"/>
    <col min="6402" max="6402" width="60.7109375" style="635" customWidth="1"/>
    <col min="6403" max="6403" width="5.28515625" style="635" customWidth="1"/>
    <col min="6404" max="6404" width="7.7109375" style="635" customWidth="1"/>
    <col min="6405" max="6405" width="8.7109375" style="635" customWidth="1"/>
    <col min="6406" max="6406" width="24.7109375" style="635" customWidth="1"/>
    <col min="6407" max="6407" width="27.42578125" style="635" customWidth="1"/>
    <col min="6408" max="6408" width="13.7109375" style="635" customWidth="1"/>
    <col min="6409" max="6409" width="15.7109375" style="635" customWidth="1"/>
    <col min="6410" max="6410" width="14.5703125" style="635" bestFit="1" customWidth="1"/>
    <col min="6411" max="6411" width="15" style="635" customWidth="1"/>
    <col min="6412" max="6656" width="9.140625" style="635"/>
    <col min="6657" max="6657" width="5.7109375" style="635" customWidth="1"/>
    <col min="6658" max="6658" width="60.7109375" style="635" customWidth="1"/>
    <col min="6659" max="6659" width="5.28515625" style="635" customWidth="1"/>
    <col min="6660" max="6660" width="7.7109375" style="635" customWidth="1"/>
    <col min="6661" max="6661" width="8.7109375" style="635" customWidth="1"/>
    <col min="6662" max="6662" width="24.7109375" style="635" customWidth="1"/>
    <col min="6663" max="6663" width="27.42578125" style="635" customWidth="1"/>
    <col min="6664" max="6664" width="13.7109375" style="635" customWidth="1"/>
    <col min="6665" max="6665" width="15.7109375" style="635" customWidth="1"/>
    <col min="6666" max="6666" width="14.5703125" style="635" bestFit="1" customWidth="1"/>
    <col min="6667" max="6667" width="15" style="635" customWidth="1"/>
    <col min="6668" max="6912" width="9.140625" style="635"/>
    <col min="6913" max="6913" width="5.7109375" style="635" customWidth="1"/>
    <col min="6914" max="6914" width="60.7109375" style="635" customWidth="1"/>
    <col min="6915" max="6915" width="5.28515625" style="635" customWidth="1"/>
    <col min="6916" max="6916" width="7.7109375" style="635" customWidth="1"/>
    <col min="6917" max="6917" width="8.7109375" style="635" customWidth="1"/>
    <col min="6918" max="6918" width="24.7109375" style="635" customWidth="1"/>
    <col min="6919" max="6919" width="27.42578125" style="635" customWidth="1"/>
    <col min="6920" max="6920" width="13.7109375" style="635" customWidth="1"/>
    <col min="6921" max="6921" width="15.7109375" style="635" customWidth="1"/>
    <col min="6922" max="6922" width="14.5703125" style="635" bestFit="1" customWidth="1"/>
    <col min="6923" max="6923" width="15" style="635" customWidth="1"/>
    <col min="6924" max="7168" width="9.140625" style="635"/>
    <col min="7169" max="7169" width="5.7109375" style="635" customWidth="1"/>
    <col min="7170" max="7170" width="60.7109375" style="635" customWidth="1"/>
    <col min="7171" max="7171" width="5.28515625" style="635" customWidth="1"/>
    <col min="7172" max="7172" width="7.7109375" style="635" customWidth="1"/>
    <col min="7173" max="7173" width="8.7109375" style="635" customWidth="1"/>
    <col min="7174" max="7174" width="24.7109375" style="635" customWidth="1"/>
    <col min="7175" max="7175" width="27.42578125" style="635" customWidth="1"/>
    <col min="7176" max="7176" width="13.7109375" style="635" customWidth="1"/>
    <col min="7177" max="7177" width="15.7109375" style="635" customWidth="1"/>
    <col min="7178" max="7178" width="14.5703125" style="635" bestFit="1" customWidth="1"/>
    <col min="7179" max="7179" width="15" style="635" customWidth="1"/>
    <col min="7180" max="7424" width="9.140625" style="635"/>
    <col min="7425" max="7425" width="5.7109375" style="635" customWidth="1"/>
    <col min="7426" max="7426" width="60.7109375" style="635" customWidth="1"/>
    <col min="7427" max="7427" width="5.28515625" style="635" customWidth="1"/>
    <col min="7428" max="7428" width="7.7109375" style="635" customWidth="1"/>
    <col min="7429" max="7429" width="8.7109375" style="635" customWidth="1"/>
    <col min="7430" max="7430" width="24.7109375" style="635" customWidth="1"/>
    <col min="7431" max="7431" width="27.42578125" style="635" customWidth="1"/>
    <col min="7432" max="7432" width="13.7109375" style="635" customWidth="1"/>
    <col min="7433" max="7433" width="15.7109375" style="635" customWidth="1"/>
    <col min="7434" max="7434" width="14.5703125" style="635" bestFit="1" customWidth="1"/>
    <col min="7435" max="7435" width="15" style="635" customWidth="1"/>
    <col min="7436" max="7680" width="9.140625" style="635"/>
    <col min="7681" max="7681" width="5.7109375" style="635" customWidth="1"/>
    <col min="7682" max="7682" width="60.7109375" style="635" customWidth="1"/>
    <col min="7683" max="7683" width="5.28515625" style="635" customWidth="1"/>
    <col min="7684" max="7684" width="7.7109375" style="635" customWidth="1"/>
    <col min="7685" max="7685" width="8.7109375" style="635" customWidth="1"/>
    <col min="7686" max="7686" width="24.7109375" style="635" customWidth="1"/>
    <col min="7687" max="7687" width="27.42578125" style="635" customWidth="1"/>
    <col min="7688" max="7688" width="13.7109375" style="635" customWidth="1"/>
    <col min="7689" max="7689" width="15.7109375" style="635" customWidth="1"/>
    <col min="7690" max="7690" width="14.5703125" style="635" bestFit="1" customWidth="1"/>
    <col min="7691" max="7691" width="15" style="635" customWidth="1"/>
    <col min="7692" max="7936" width="9.140625" style="635"/>
    <col min="7937" max="7937" width="5.7109375" style="635" customWidth="1"/>
    <col min="7938" max="7938" width="60.7109375" style="635" customWidth="1"/>
    <col min="7939" max="7939" width="5.28515625" style="635" customWidth="1"/>
    <col min="7940" max="7940" width="7.7109375" style="635" customWidth="1"/>
    <col min="7941" max="7941" width="8.7109375" style="635" customWidth="1"/>
    <col min="7942" max="7942" width="24.7109375" style="635" customWidth="1"/>
    <col min="7943" max="7943" width="27.42578125" style="635" customWidth="1"/>
    <col min="7944" max="7944" width="13.7109375" style="635" customWidth="1"/>
    <col min="7945" max="7945" width="15.7109375" style="635" customWidth="1"/>
    <col min="7946" max="7946" width="14.5703125" style="635" bestFit="1" customWidth="1"/>
    <col min="7947" max="7947" width="15" style="635" customWidth="1"/>
    <col min="7948" max="8192" width="9.140625" style="635"/>
    <col min="8193" max="8193" width="5.7109375" style="635" customWidth="1"/>
    <col min="8194" max="8194" width="60.7109375" style="635" customWidth="1"/>
    <col min="8195" max="8195" width="5.28515625" style="635" customWidth="1"/>
    <col min="8196" max="8196" width="7.7109375" style="635" customWidth="1"/>
    <col min="8197" max="8197" width="8.7109375" style="635" customWidth="1"/>
    <col min="8198" max="8198" width="24.7109375" style="635" customWidth="1"/>
    <col min="8199" max="8199" width="27.42578125" style="635" customWidth="1"/>
    <col min="8200" max="8200" width="13.7109375" style="635" customWidth="1"/>
    <col min="8201" max="8201" width="15.7109375" style="635" customWidth="1"/>
    <col min="8202" max="8202" width="14.5703125" style="635" bestFit="1" customWidth="1"/>
    <col min="8203" max="8203" width="15" style="635" customWidth="1"/>
    <col min="8204" max="8448" width="9.140625" style="635"/>
    <col min="8449" max="8449" width="5.7109375" style="635" customWidth="1"/>
    <col min="8450" max="8450" width="60.7109375" style="635" customWidth="1"/>
    <col min="8451" max="8451" width="5.28515625" style="635" customWidth="1"/>
    <col min="8452" max="8452" width="7.7109375" style="635" customWidth="1"/>
    <col min="8453" max="8453" width="8.7109375" style="635" customWidth="1"/>
    <col min="8454" max="8454" width="24.7109375" style="635" customWidth="1"/>
    <col min="8455" max="8455" width="27.42578125" style="635" customWidth="1"/>
    <col min="8456" max="8456" width="13.7109375" style="635" customWidth="1"/>
    <col min="8457" max="8457" width="15.7109375" style="635" customWidth="1"/>
    <col min="8458" max="8458" width="14.5703125" style="635" bestFit="1" customWidth="1"/>
    <col min="8459" max="8459" width="15" style="635" customWidth="1"/>
    <col min="8460" max="8704" width="9.140625" style="635"/>
    <col min="8705" max="8705" width="5.7109375" style="635" customWidth="1"/>
    <col min="8706" max="8706" width="60.7109375" style="635" customWidth="1"/>
    <col min="8707" max="8707" width="5.28515625" style="635" customWidth="1"/>
    <col min="8708" max="8708" width="7.7109375" style="635" customWidth="1"/>
    <col min="8709" max="8709" width="8.7109375" style="635" customWidth="1"/>
    <col min="8710" max="8710" width="24.7109375" style="635" customWidth="1"/>
    <col min="8711" max="8711" width="27.42578125" style="635" customWidth="1"/>
    <col min="8712" max="8712" width="13.7109375" style="635" customWidth="1"/>
    <col min="8713" max="8713" width="15.7109375" style="635" customWidth="1"/>
    <col min="8714" max="8714" width="14.5703125" style="635" bestFit="1" customWidth="1"/>
    <col min="8715" max="8715" width="15" style="635" customWidth="1"/>
    <col min="8716" max="8960" width="9.140625" style="635"/>
    <col min="8961" max="8961" width="5.7109375" style="635" customWidth="1"/>
    <col min="8962" max="8962" width="60.7109375" style="635" customWidth="1"/>
    <col min="8963" max="8963" width="5.28515625" style="635" customWidth="1"/>
    <col min="8964" max="8964" width="7.7109375" style="635" customWidth="1"/>
    <col min="8965" max="8965" width="8.7109375" style="635" customWidth="1"/>
    <col min="8966" max="8966" width="24.7109375" style="635" customWidth="1"/>
    <col min="8967" max="8967" width="27.42578125" style="635" customWidth="1"/>
    <col min="8968" max="8968" width="13.7109375" style="635" customWidth="1"/>
    <col min="8969" max="8969" width="15.7109375" style="635" customWidth="1"/>
    <col min="8970" max="8970" width="14.5703125" style="635" bestFit="1" customWidth="1"/>
    <col min="8971" max="8971" width="15" style="635" customWidth="1"/>
    <col min="8972" max="9216" width="9.140625" style="635"/>
    <col min="9217" max="9217" width="5.7109375" style="635" customWidth="1"/>
    <col min="9218" max="9218" width="60.7109375" style="635" customWidth="1"/>
    <col min="9219" max="9219" width="5.28515625" style="635" customWidth="1"/>
    <col min="9220" max="9220" width="7.7109375" style="635" customWidth="1"/>
    <col min="9221" max="9221" width="8.7109375" style="635" customWidth="1"/>
    <col min="9222" max="9222" width="24.7109375" style="635" customWidth="1"/>
    <col min="9223" max="9223" width="27.42578125" style="635" customWidth="1"/>
    <col min="9224" max="9224" width="13.7109375" style="635" customWidth="1"/>
    <col min="9225" max="9225" width="15.7109375" style="635" customWidth="1"/>
    <col min="9226" max="9226" width="14.5703125" style="635" bestFit="1" customWidth="1"/>
    <col min="9227" max="9227" width="15" style="635" customWidth="1"/>
    <col min="9228" max="9472" width="9.140625" style="635"/>
    <col min="9473" max="9473" width="5.7109375" style="635" customWidth="1"/>
    <col min="9474" max="9474" width="60.7109375" style="635" customWidth="1"/>
    <col min="9475" max="9475" width="5.28515625" style="635" customWidth="1"/>
    <col min="9476" max="9476" width="7.7109375" style="635" customWidth="1"/>
    <col min="9477" max="9477" width="8.7109375" style="635" customWidth="1"/>
    <col min="9478" max="9478" width="24.7109375" style="635" customWidth="1"/>
    <col min="9479" max="9479" width="27.42578125" style="635" customWidth="1"/>
    <col min="9480" max="9480" width="13.7109375" style="635" customWidth="1"/>
    <col min="9481" max="9481" width="15.7109375" style="635" customWidth="1"/>
    <col min="9482" max="9482" width="14.5703125" style="635" bestFit="1" customWidth="1"/>
    <col min="9483" max="9483" width="15" style="635" customWidth="1"/>
    <col min="9484" max="9728" width="9.140625" style="635"/>
    <col min="9729" max="9729" width="5.7109375" style="635" customWidth="1"/>
    <col min="9730" max="9730" width="60.7109375" style="635" customWidth="1"/>
    <col min="9731" max="9731" width="5.28515625" style="635" customWidth="1"/>
    <col min="9732" max="9732" width="7.7109375" style="635" customWidth="1"/>
    <col min="9733" max="9733" width="8.7109375" style="635" customWidth="1"/>
    <col min="9734" max="9734" width="24.7109375" style="635" customWidth="1"/>
    <col min="9735" max="9735" width="27.42578125" style="635" customWidth="1"/>
    <col min="9736" max="9736" width="13.7109375" style="635" customWidth="1"/>
    <col min="9737" max="9737" width="15.7109375" style="635" customWidth="1"/>
    <col min="9738" max="9738" width="14.5703125" style="635" bestFit="1" customWidth="1"/>
    <col min="9739" max="9739" width="15" style="635" customWidth="1"/>
    <col min="9740" max="9984" width="9.140625" style="635"/>
    <col min="9985" max="9985" width="5.7109375" style="635" customWidth="1"/>
    <col min="9986" max="9986" width="60.7109375" style="635" customWidth="1"/>
    <col min="9987" max="9987" width="5.28515625" style="635" customWidth="1"/>
    <col min="9988" max="9988" width="7.7109375" style="635" customWidth="1"/>
    <col min="9989" max="9989" width="8.7109375" style="635" customWidth="1"/>
    <col min="9990" max="9990" width="24.7109375" style="635" customWidth="1"/>
    <col min="9991" max="9991" width="27.42578125" style="635" customWidth="1"/>
    <col min="9992" max="9992" width="13.7109375" style="635" customWidth="1"/>
    <col min="9993" max="9993" width="15.7109375" style="635" customWidth="1"/>
    <col min="9994" max="9994" width="14.5703125" style="635" bestFit="1" customWidth="1"/>
    <col min="9995" max="9995" width="15" style="635" customWidth="1"/>
    <col min="9996" max="10240" width="9.140625" style="635"/>
    <col min="10241" max="10241" width="5.7109375" style="635" customWidth="1"/>
    <col min="10242" max="10242" width="60.7109375" style="635" customWidth="1"/>
    <col min="10243" max="10243" width="5.28515625" style="635" customWidth="1"/>
    <col min="10244" max="10244" width="7.7109375" style="635" customWidth="1"/>
    <col min="10245" max="10245" width="8.7109375" style="635" customWidth="1"/>
    <col min="10246" max="10246" width="24.7109375" style="635" customWidth="1"/>
    <col min="10247" max="10247" width="27.42578125" style="635" customWidth="1"/>
    <col min="10248" max="10248" width="13.7109375" style="635" customWidth="1"/>
    <col min="10249" max="10249" width="15.7109375" style="635" customWidth="1"/>
    <col min="10250" max="10250" width="14.5703125" style="635" bestFit="1" customWidth="1"/>
    <col min="10251" max="10251" width="15" style="635" customWidth="1"/>
    <col min="10252" max="10496" width="9.140625" style="635"/>
    <col min="10497" max="10497" width="5.7109375" style="635" customWidth="1"/>
    <col min="10498" max="10498" width="60.7109375" style="635" customWidth="1"/>
    <col min="10499" max="10499" width="5.28515625" style="635" customWidth="1"/>
    <col min="10500" max="10500" width="7.7109375" style="635" customWidth="1"/>
    <col min="10501" max="10501" width="8.7109375" style="635" customWidth="1"/>
    <col min="10502" max="10502" width="24.7109375" style="635" customWidth="1"/>
    <col min="10503" max="10503" width="27.42578125" style="635" customWidth="1"/>
    <col min="10504" max="10504" width="13.7109375" style="635" customWidth="1"/>
    <col min="10505" max="10505" width="15.7109375" style="635" customWidth="1"/>
    <col min="10506" max="10506" width="14.5703125" style="635" bestFit="1" customWidth="1"/>
    <col min="10507" max="10507" width="15" style="635" customWidth="1"/>
    <col min="10508" max="10752" width="9.140625" style="635"/>
    <col min="10753" max="10753" width="5.7109375" style="635" customWidth="1"/>
    <col min="10754" max="10754" width="60.7109375" style="635" customWidth="1"/>
    <col min="10755" max="10755" width="5.28515625" style="635" customWidth="1"/>
    <col min="10756" max="10756" width="7.7109375" style="635" customWidth="1"/>
    <col min="10757" max="10757" width="8.7109375" style="635" customWidth="1"/>
    <col min="10758" max="10758" width="24.7109375" style="635" customWidth="1"/>
    <col min="10759" max="10759" width="27.42578125" style="635" customWidth="1"/>
    <col min="10760" max="10760" width="13.7109375" style="635" customWidth="1"/>
    <col min="10761" max="10761" width="15.7109375" style="635" customWidth="1"/>
    <col min="10762" max="10762" width="14.5703125" style="635" bestFit="1" customWidth="1"/>
    <col min="10763" max="10763" width="15" style="635" customWidth="1"/>
    <col min="10764" max="11008" width="9.140625" style="635"/>
    <col min="11009" max="11009" width="5.7109375" style="635" customWidth="1"/>
    <col min="11010" max="11010" width="60.7109375" style="635" customWidth="1"/>
    <col min="11011" max="11011" width="5.28515625" style="635" customWidth="1"/>
    <col min="11012" max="11012" width="7.7109375" style="635" customWidth="1"/>
    <col min="11013" max="11013" width="8.7109375" style="635" customWidth="1"/>
    <col min="11014" max="11014" width="24.7109375" style="635" customWidth="1"/>
    <col min="11015" max="11015" width="27.42578125" style="635" customWidth="1"/>
    <col min="11016" max="11016" width="13.7109375" style="635" customWidth="1"/>
    <col min="11017" max="11017" width="15.7109375" style="635" customWidth="1"/>
    <col min="11018" max="11018" width="14.5703125" style="635" bestFit="1" customWidth="1"/>
    <col min="11019" max="11019" width="15" style="635" customWidth="1"/>
    <col min="11020" max="11264" width="9.140625" style="635"/>
    <col min="11265" max="11265" width="5.7109375" style="635" customWidth="1"/>
    <col min="11266" max="11266" width="60.7109375" style="635" customWidth="1"/>
    <col min="11267" max="11267" width="5.28515625" style="635" customWidth="1"/>
    <col min="11268" max="11268" width="7.7109375" style="635" customWidth="1"/>
    <col min="11269" max="11269" width="8.7109375" style="635" customWidth="1"/>
    <col min="11270" max="11270" width="24.7109375" style="635" customWidth="1"/>
    <col min="11271" max="11271" width="27.42578125" style="635" customWidth="1"/>
    <col min="11272" max="11272" width="13.7109375" style="635" customWidth="1"/>
    <col min="11273" max="11273" width="15.7109375" style="635" customWidth="1"/>
    <col min="11274" max="11274" width="14.5703125" style="635" bestFit="1" customWidth="1"/>
    <col min="11275" max="11275" width="15" style="635" customWidth="1"/>
    <col min="11276" max="11520" width="9.140625" style="635"/>
    <col min="11521" max="11521" width="5.7109375" style="635" customWidth="1"/>
    <col min="11522" max="11522" width="60.7109375" style="635" customWidth="1"/>
    <col min="11523" max="11523" width="5.28515625" style="635" customWidth="1"/>
    <col min="11524" max="11524" width="7.7109375" style="635" customWidth="1"/>
    <col min="11525" max="11525" width="8.7109375" style="635" customWidth="1"/>
    <col min="11526" max="11526" width="24.7109375" style="635" customWidth="1"/>
    <col min="11527" max="11527" width="27.42578125" style="635" customWidth="1"/>
    <col min="11528" max="11528" width="13.7109375" style="635" customWidth="1"/>
    <col min="11529" max="11529" width="15.7109375" style="635" customWidth="1"/>
    <col min="11530" max="11530" width="14.5703125" style="635" bestFit="1" customWidth="1"/>
    <col min="11531" max="11531" width="15" style="635" customWidth="1"/>
    <col min="11532" max="11776" width="9.140625" style="635"/>
    <col min="11777" max="11777" width="5.7109375" style="635" customWidth="1"/>
    <col min="11778" max="11778" width="60.7109375" style="635" customWidth="1"/>
    <col min="11779" max="11779" width="5.28515625" style="635" customWidth="1"/>
    <col min="11780" max="11780" width="7.7109375" style="635" customWidth="1"/>
    <col min="11781" max="11781" width="8.7109375" style="635" customWidth="1"/>
    <col min="11782" max="11782" width="24.7109375" style="635" customWidth="1"/>
    <col min="11783" max="11783" width="27.42578125" style="635" customWidth="1"/>
    <col min="11784" max="11784" width="13.7109375" style="635" customWidth="1"/>
    <col min="11785" max="11785" width="15.7109375" style="635" customWidth="1"/>
    <col min="11786" max="11786" width="14.5703125" style="635" bestFit="1" customWidth="1"/>
    <col min="11787" max="11787" width="15" style="635" customWidth="1"/>
    <col min="11788" max="12032" width="9.140625" style="635"/>
    <col min="12033" max="12033" width="5.7109375" style="635" customWidth="1"/>
    <col min="12034" max="12034" width="60.7109375" style="635" customWidth="1"/>
    <col min="12035" max="12035" width="5.28515625" style="635" customWidth="1"/>
    <col min="12036" max="12036" width="7.7109375" style="635" customWidth="1"/>
    <col min="12037" max="12037" width="8.7109375" style="635" customWidth="1"/>
    <col min="12038" max="12038" width="24.7109375" style="635" customWidth="1"/>
    <col min="12039" max="12039" width="27.42578125" style="635" customWidth="1"/>
    <col min="12040" max="12040" width="13.7109375" style="635" customWidth="1"/>
    <col min="12041" max="12041" width="15.7109375" style="635" customWidth="1"/>
    <col min="12042" max="12042" width="14.5703125" style="635" bestFit="1" customWidth="1"/>
    <col min="12043" max="12043" width="15" style="635" customWidth="1"/>
    <col min="12044" max="12288" width="9.140625" style="635"/>
    <col min="12289" max="12289" width="5.7109375" style="635" customWidth="1"/>
    <col min="12290" max="12290" width="60.7109375" style="635" customWidth="1"/>
    <col min="12291" max="12291" width="5.28515625" style="635" customWidth="1"/>
    <col min="12292" max="12292" width="7.7109375" style="635" customWidth="1"/>
    <col min="12293" max="12293" width="8.7109375" style="635" customWidth="1"/>
    <col min="12294" max="12294" width="24.7109375" style="635" customWidth="1"/>
    <col min="12295" max="12295" width="27.42578125" style="635" customWidth="1"/>
    <col min="12296" max="12296" width="13.7109375" style="635" customWidth="1"/>
    <col min="12297" max="12297" width="15.7109375" style="635" customWidth="1"/>
    <col min="12298" max="12298" width="14.5703125" style="635" bestFit="1" customWidth="1"/>
    <col min="12299" max="12299" width="15" style="635" customWidth="1"/>
    <col min="12300" max="12544" width="9.140625" style="635"/>
    <col min="12545" max="12545" width="5.7109375" style="635" customWidth="1"/>
    <col min="12546" max="12546" width="60.7109375" style="635" customWidth="1"/>
    <col min="12547" max="12547" width="5.28515625" style="635" customWidth="1"/>
    <col min="12548" max="12548" width="7.7109375" style="635" customWidth="1"/>
    <col min="12549" max="12549" width="8.7109375" style="635" customWidth="1"/>
    <col min="12550" max="12550" width="24.7109375" style="635" customWidth="1"/>
    <col min="12551" max="12551" width="27.42578125" style="635" customWidth="1"/>
    <col min="12552" max="12552" width="13.7109375" style="635" customWidth="1"/>
    <col min="12553" max="12553" width="15.7109375" style="635" customWidth="1"/>
    <col min="12554" max="12554" width="14.5703125" style="635" bestFit="1" customWidth="1"/>
    <col min="12555" max="12555" width="15" style="635" customWidth="1"/>
    <col min="12556" max="12800" width="9.140625" style="635"/>
    <col min="12801" max="12801" width="5.7109375" style="635" customWidth="1"/>
    <col min="12802" max="12802" width="60.7109375" style="635" customWidth="1"/>
    <col min="12803" max="12803" width="5.28515625" style="635" customWidth="1"/>
    <col min="12804" max="12804" width="7.7109375" style="635" customWidth="1"/>
    <col min="12805" max="12805" width="8.7109375" style="635" customWidth="1"/>
    <col min="12806" max="12806" width="24.7109375" style="635" customWidth="1"/>
    <col min="12807" max="12807" width="27.42578125" style="635" customWidth="1"/>
    <col min="12808" max="12808" width="13.7109375" style="635" customWidth="1"/>
    <col min="12809" max="12809" width="15.7109375" style="635" customWidth="1"/>
    <col min="12810" max="12810" width="14.5703125" style="635" bestFit="1" customWidth="1"/>
    <col min="12811" max="12811" width="15" style="635" customWidth="1"/>
    <col min="12812" max="13056" width="9.140625" style="635"/>
    <col min="13057" max="13057" width="5.7109375" style="635" customWidth="1"/>
    <col min="13058" max="13058" width="60.7109375" style="635" customWidth="1"/>
    <col min="13059" max="13059" width="5.28515625" style="635" customWidth="1"/>
    <col min="13060" max="13060" width="7.7109375" style="635" customWidth="1"/>
    <col min="13061" max="13061" width="8.7109375" style="635" customWidth="1"/>
    <col min="13062" max="13062" width="24.7109375" style="635" customWidth="1"/>
    <col min="13063" max="13063" width="27.42578125" style="635" customWidth="1"/>
    <col min="13064" max="13064" width="13.7109375" style="635" customWidth="1"/>
    <col min="13065" max="13065" width="15.7109375" style="635" customWidth="1"/>
    <col min="13066" max="13066" width="14.5703125" style="635" bestFit="1" customWidth="1"/>
    <col min="13067" max="13067" width="15" style="635" customWidth="1"/>
    <col min="13068" max="13312" width="9.140625" style="635"/>
    <col min="13313" max="13313" width="5.7109375" style="635" customWidth="1"/>
    <col min="13314" max="13314" width="60.7109375" style="635" customWidth="1"/>
    <col min="13315" max="13315" width="5.28515625" style="635" customWidth="1"/>
    <col min="13316" max="13316" width="7.7109375" style="635" customWidth="1"/>
    <col min="13317" max="13317" width="8.7109375" style="635" customWidth="1"/>
    <col min="13318" max="13318" width="24.7109375" style="635" customWidth="1"/>
    <col min="13319" max="13319" width="27.42578125" style="635" customWidth="1"/>
    <col min="13320" max="13320" width="13.7109375" style="635" customWidth="1"/>
    <col min="13321" max="13321" width="15.7109375" style="635" customWidth="1"/>
    <col min="13322" max="13322" width="14.5703125" style="635" bestFit="1" customWidth="1"/>
    <col min="13323" max="13323" width="15" style="635" customWidth="1"/>
    <col min="13324" max="13568" width="9.140625" style="635"/>
    <col min="13569" max="13569" width="5.7109375" style="635" customWidth="1"/>
    <col min="13570" max="13570" width="60.7109375" style="635" customWidth="1"/>
    <col min="13571" max="13571" width="5.28515625" style="635" customWidth="1"/>
    <col min="13572" max="13572" width="7.7109375" style="635" customWidth="1"/>
    <col min="13573" max="13573" width="8.7109375" style="635" customWidth="1"/>
    <col min="13574" max="13574" width="24.7109375" style="635" customWidth="1"/>
    <col min="13575" max="13575" width="27.42578125" style="635" customWidth="1"/>
    <col min="13576" max="13576" width="13.7109375" style="635" customWidth="1"/>
    <col min="13577" max="13577" width="15.7109375" style="635" customWidth="1"/>
    <col min="13578" max="13578" width="14.5703125" style="635" bestFit="1" customWidth="1"/>
    <col min="13579" max="13579" width="15" style="635" customWidth="1"/>
    <col min="13580" max="13824" width="9.140625" style="635"/>
    <col min="13825" max="13825" width="5.7109375" style="635" customWidth="1"/>
    <col min="13826" max="13826" width="60.7109375" style="635" customWidth="1"/>
    <col min="13827" max="13827" width="5.28515625" style="635" customWidth="1"/>
    <col min="13828" max="13828" width="7.7109375" style="635" customWidth="1"/>
    <col min="13829" max="13829" width="8.7109375" style="635" customWidth="1"/>
    <col min="13830" max="13830" width="24.7109375" style="635" customWidth="1"/>
    <col min="13831" max="13831" width="27.42578125" style="635" customWidth="1"/>
    <col min="13832" max="13832" width="13.7109375" style="635" customWidth="1"/>
    <col min="13833" max="13833" width="15.7109375" style="635" customWidth="1"/>
    <col min="13834" max="13834" width="14.5703125" style="635" bestFit="1" customWidth="1"/>
    <col min="13835" max="13835" width="15" style="635" customWidth="1"/>
    <col min="13836" max="14080" width="9.140625" style="635"/>
    <col min="14081" max="14081" width="5.7109375" style="635" customWidth="1"/>
    <col min="14082" max="14082" width="60.7109375" style="635" customWidth="1"/>
    <col min="14083" max="14083" width="5.28515625" style="635" customWidth="1"/>
    <col min="14084" max="14084" width="7.7109375" style="635" customWidth="1"/>
    <col min="14085" max="14085" width="8.7109375" style="635" customWidth="1"/>
    <col min="14086" max="14086" width="24.7109375" style="635" customWidth="1"/>
    <col min="14087" max="14087" width="27.42578125" style="635" customWidth="1"/>
    <col min="14088" max="14088" width="13.7109375" style="635" customWidth="1"/>
    <col min="14089" max="14089" width="15.7109375" style="635" customWidth="1"/>
    <col min="14090" max="14090" width="14.5703125" style="635" bestFit="1" customWidth="1"/>
    <col min="14091" max="14091" width="15" style="635" customWidth="1"/>
    <col min="14092" max="14336" width="9.140625" style="635"/>
    <col min="14337" max="14337" width="5.7109375" style="635" customWidth="1"/>
    <col min="14338" max="14338" width="60.7109375" style="635" customWidth="1"/>
    <col min="14339" max="14339" width="5.28515625" style="635" customWidth="1"/>
    <col min="14340" max="14340" width="7.7109375" style="635" customWidth="1"/>
    <col min="14341" max="14341" width="8.7109375" style="635" customWidth="1"/>
    <col min="14342" max="14342" width="24.7109375" style="635" customWidth="1"/>
    <col min="14343" max="14343" width="27.42578125" style="635" customWidth="1"/>
    <col min="14344" max="14344" width="13.7109375" style="635" customWidth="1"/>
    <col min="14345" max="14345" width="15.7109375" style="635" customWidth="1"/>
    <col min="14346" max="14346" width="14.5703125" style="635" bestFit="1" customWidth="1"/>
    <col min="14347" max="14347" width="15" style="635" customWidth="1"/>
    <col min="14348" max="14592" width="9.140625" style="635"/>
    <col min="14593" max="14593" width="5.7109375" style="635" customWidth="1"/>
    <col min="14594" max="14594" width="60.7109375" style="635" customWidth="1"/>
    <col min="14595" max="14595" width="5.28515625" style="635" customWidth="1"/>
    <col min="14596" max="14596" width="7.7109375" style="635" customWidth="1"/>
    <col min="14597" max="14597" width="8.7109375" style="635" customWidth="1"/>
    <col min="14598" max="14598" width="24.7109375" style="635" customWidth="1"/>
    <col min="14599" max="14599" width="27.42578125" style="635" customWidth="1"/>
    <col min="14600" max="14600" width="13.7109375" style="635" customWidth="1"/>
    <col min="14601" max="14601" width="15.7109375" style="635" customWidth="1"/>
    <col min="14602" max="14602" width="14.5703125" style="635" bestFit="1" customWidth="1"/>
    <col min="14603" max="14603" width="15" style="635" customWidth="1"/>
    <col min="14604" max="14848" width="9.140625" style="635"/>
    <col min="14849" max="14849" width="5.7109375" style="635" customWidth="1"/>
    <col min="14850" max="14850" width="60.7109375" style="635" customWidth="1"/>
    <col min="14851" max="14851" width="5.28515625" style="635" customWidth="1"/>
    <col min="14852" max="14852" width="7.7109375" style="635" customWidth="1"/>
    <col min="14853" max="14853" width="8.7109375" style="635" customWidth="1"/>
    <col min="14854" max="14854" width="24.7109375" style="635" customWidth="1"/>
    <col min="14855" max="14855" width="27.42578125" style="635" customWidth="1"/>
    <col min="14856" max="14856" width="13.7109375" style="635" customWidth="1"/>
    <col min="14857" max="14857" width="15.7109375" style="635" customWidth="1"/>
    <col min="14858" max="14858" width="14.5703125" style="635" bestFit="1" customWidth="1"/>
    <col min="14859" max="14859" width="15" style="635" customWidth="1"/>
    <col min="14860" max="15104" width="9.140625" style="635"/>
    <col min="15105" max="15105" width="5.7109375" style="635" customWidth="1"/>
    <col min="15106" max="15106" width="60.7109375" style="635" customWidth="1"/>
    <col min="15107" max="15107" width="5.28515625" style="635" customWidth="1"/>
    <col min="15108" max="15108" width="7.7109375" style="635" customWidth="1"/>
    <col min="15109" max="15109" width="8.7109375" style="635" customWidth="1"/>
    <col min="15110" max="15110" width="24.7109375" style="635" customWidth="1"/>
    <col min="15111" max="15111" width="27.42578125" style="635" customWidth="1"/>
    <col min="15112" max="15112" width="13.7109375" style="635" customWidth="1"/>
    <col min="15113" max="15113" width="15.7109375" style="635" customWidth="1"/>
    <col min="15114" max="15114" width="14.5703125" style="635" bestFit="1" customWidth="1"/>
    <col min="15115" max="15115" width="15" style="635" customWidth="1"/>
    <col min="15116" max="15360" width="9.140625" style="635"/>
    <col min="15361" max="15361" width="5.7109375" style="635" customWidth="1"/>
    <col min="15362" max="15362" width="60.7109375" style="635" customWidth="1"/>
    <col min="15363" max="15363" width="5.28515625" style="635" customWidth="1"/>
    <col min="15364" max="15364" width="7.7109375" style="635" customWidth="1"/>
    <col min="15365" max="15365" width="8.7109375" style="635" customWidth="1"/>
    <col min="15366" max="15366" width="24.7109375" style="635" customWidth="1"/>
    <col min="15367" max="15367" width="27.42578125" style="635" customWidth="1"/>
    <col min="15368" max="15368" width="13.7109375" style="635" customWidth="1"/>
    <col min="15369" max="15369" width="15.7109375" style="635" customWidth="1"/>
    <col min="15370" max="15370" width="14.5703125" style="635" bestFit="1" customWidth="1"/>
    <col min="15371" max="15371" width="15" style="635" customWidth="1"/>
    <col min="15372" max="15616" width="9.140625" style="635"/>
    <col min="15617" max="15617" width="5.7109375" style="635" customWidth="1"/>
    <col min="15618" max="15618" width="60.7109375" style="635" customWidth="1"/>
    <col min="15619" max="15619" width="5.28515625" style="635" customWidth="1"/>
    <col min="15620" max="15620" width="7.7109375" style="635" customWidth="1"/>
    <col min="15621" max="15621" width="8.7109375" style="635" customWidth="1"/>
    <col min="15622" max="15622" width="24.7109375" style="635" customWidth="1"/>
    <col min="15623" max="15623" width="27.42578125" style="635" customWidth="1"/>
    <col min="15624" max="15624" width="13.7109375" style="635" customWidth="1"/>
    <col min="15625" max="15625" width="15.7109375" style="635" customWidth="1"/>
    <col min="15626" max="15626" width="14.5703125" style="635" bestFit="1" customWidth="1"/>
    <col min="15627" max="15627" width="15" style="635" customWidth="1"/>
    <col min="15628" max="15872" width="9.140625" style="635"/>
    <col min="15873" max="15873" width="5.7109375" style="635" customWidth="1"/>
    <col min="15874" max="15874" width="60.7109375" style="635" customWidth="1"/>
    <col min="15875" max="15875" width="5.28515625" style="635" customWidth="1"/>
    <col min="15876" max="15876" width="7.7109375" style="635" customWidth="1"/>
    <col min="15877" max="15877" width="8.7109375" style="635" customWidth="1"/>
    <col min="15878" max="15878" width="24.7109375" style="635" customWidth="1"/>
    <col min="15879" max="15879" width="27.42578125" style="635" customWidth="1"/>
    <col min="15880" max="15880" width="13.7109375" style="635" customWidth="1"/>
    <col min="15881" max="15881" width="15.7109375" style="635" customWidth="1"/>
    <col min="15882" max="15882" width="14.5703125" style="635" bestFit="1" customWidth="1"/>
    <col min="15883" max="15883" width="15" style="635" customWidth="1"/>
    <col min="15884" max="16128" width="9.140625" style="635"/>
    <col min="16129" max="16129" width="5.7109375" style="635" customWidth="1"/>
    <col min="16130" max="16130" width="60.7109375" style="635" customWidth="1"/>
    <col min="16131" max="16131" width="5.28515625" style="635" customWidth="1"/>
    <col min="16132" max="16132" width="7.7109375" style="635" customWidth="1"/>
    <col min="16133" max="16133" width="8.7109375" style="635" customWidth="1"/>
    <col min="16134" max="16134" width="24.7109375" style="635" customWidth="1"/>
    <col min="16135" max="16135" width="27.42578125" style="635" customWidth="1"/>
    <col min="16136" max="16136" width="13.7109375" style="635" customWidth="1"/>
    <col min="16137" max="16137" width="15.7109375" style="635" customWidth="1"/>
    <col min="16138" max="16138" width="14.5703125" style="635" bestFit="1" customWidth="1"/>
    <col min="16139" max="16139" width="15" style="635" customWidth="1"/>
    <col min="16140" max="16384" width="9.140625" style="635"/>
  </cols>
  <sheetData>
    <row r="1" spans="1:10" s="739" customFormat="1" ht="21" customHeight="1" thickBot="1">
      <c r="A1" s="1420" t="s">
        <v>3150</v>
      </c>
      <c r="B1" s="1421"/>
      <c r="C1" s="1421"/>
      <c r="D1" s="1421"/>
      <c r="E1" s="1421"/>
      <c r="F1" s="1421"/>
      <c r="G1" s="1421"/>
      <c r="H1" s="1421"/>
      <c r="I1" s="1422"/>
    </row>
    <row r="2" spans="1:10" s="739" customFormat="1" ht="21" customHeight="1" thickBot="1">
      <c r="A2" s="1417" t="str">
        <f>'Rekapitulace SO_101B.6'!A2:G2</f>
        <v>NOVÉ HURDISKY - SOCIÁLNÍ BYDLENÍ OTROKOVICE, NOVOSTAVBA BYTOVÝCH DOMŮ, S0 101B  NOVOSTAVBA BYTOVÉHO DOMU BLOK B, D.1.4. ELEKTROINSTALACE-SLABOPROUD</v>
      </c>
      <c r="B2" s="1418"/>
      <c r="C2" s="1418"/>
      <c r="D2" s="1418"/>
      <c r="E2" s="1418"/>
      <c r="F2" s="1418"/>
      <c r="G2" s="1418"/>
      <c r="H2" s="1418"/>
      <c r="I2" s="1419"/>
    </row>
    <row r="3" spans="1:10" s="739" customFormat="1" ht="21" customHeight="1" thickBot="1">
      <c r="A3" s="745"/>
      <c r="B3" s="744"/>
      <c r="C3" s="743"/>
      <c r="D3" s="742"/>
      <c r="E3" s="742"/>
      <c r="F3" s="741"/>
      <c r="G3" s="741"/>
      <c r="H3" s="741"/>
      <c r="I3" s="740"/>
    </row>
    <row r="4" spans="1:10" s="637" customFormat="1">
      <c r="A4" s="738" t="s">
        <v>3149</v>
      </c>
      <c r="B4" s="737" t="s">
        <v>3148</v>
      </c>
      <c r="C4" s="736" t="s">
        <v>156</v>
      </c>
      <c r="D4" s="736" t="s">
        <v>2810</v>
      </c>
      <c r="E4" s="736" t="s">
        <v>3147</v>
      </c>
      <c r="F4" s="623" t="s">
        <v>3146</v>
      </c>
      <c r="G4" s="623" t="s">
        <v>3145</v>
      </c>
      <c r="H4" s="735" t="s">
        <v>3144</v>
      </c>
      <c r="I4" s="734" t="s">
        <v>2807</v>
      </c>
    </row>
    <row r="5" spans="1:10" s="637" customFormat="1" ht="13.5"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3174</v>
      </c>
      <c r="C7" s="721"/>
      <c r="D7" s="720"/>
      <c r="E7" s="720"/>
      <c r="F7" s="719"/>
      <c r="G7" s="719"/>
      <c r="H7" s="719"/>
      <c r="I7" s="718"/>
    </row>
    <row r="8" spans="1:10" s="637" customFormat="1">
      <c r="A8" s="717"/>
      <c r="B8" s="716"/>
      <c r="C8" s="715"/>
      <c r="D8" s="714"/>
      <c r="E8" s="714"/>
      <c r="F8" s="713"/>
      <c r="G8" s="713"/>
      <c r="H8" s="713"/>
      <c r="I8" s="712"/>
    </row>
    <row r="9" spans="1:10">
      <c r="A9" s="711"/>
      <c r="B9" s="690" t="s">
        <v>3142</v>
      </c>
      <c r="C9" s="689"/>
      <c r="D9" s="703"/>
      <c r="E9" s="702"/>
      <c r="F9" s="710"/>
      <c r="G9" s="710"/>
      <c r="H9" s="710"/>
      <c r="I9" s="709"/>
    </row>
    <row r="10" spans="1:10" s="647" customFormat="1" ht="38.25">
      <c r="A10" s="681">
        <v>1</v>
      </c>
      <c r="B10" s="707" t="s">
        <v>3173</v>
      </c>
      <c r="C10" s="576"/>
      <c r="D10" s="706">
        <v>2</v>
      </c>
      <c r="E10" s="705" t="s">
        <v>2193</v>
      </c>
      <c r="F10" s="1186"/>
      <c r="G10" s="573">
        <f t="shared" ref="G10:G22" si="0">D10*F10</f>
        <v>0</v>
      </c>
      <c r="H10" s="704"/>
      <c r="I10" s="679">
        <f t="shared" ref="I10:I22" si="1">D10*H10</f>
        <v>0</v>
      </c>
      <c r="J10" s="708"/>
    </row>
    <row r="11" spans="1:10" s="647" customFormat="1" ht="38.25">
      <c r="A11" s="681">
        <v>2</v>
      </c>
      <c r="B11" s="707" t="s">
        <v>3172</v>
      </c>
      <c r="C11" s="576"/>
      <c r="D11" s="706">
        <v>1</v>
      </c>
      <c r="E11" s="705" t="s">
        <v>2193</v>
      </c>
      <c r="F11" s="1186"/>
      <c r="G11" s="573">
        <f t="shared" si="0"/>
        <v>0</v>
      </c>
      <c r="H11" s="704"/>
      <c r="I11" s="679">
        <f t="shared" si="1"/>
        <v>0</v>
      </c>
      <c r="J11" s="708"/>
    </row>
    <row r="12" spans="1:10" s="647" customFormat="1" ht="25.5">
      <c r="A12" s="681">
        <v>3</v>
      </c>
      <c r="B12" s="707" t="s">
        <v>3171</v>
      </c>
      <c r="C12" s="576"/>
      <c r="D12" s="706">
        <v>1</v>
      </c>
      <c r="E12" s="705" t="s">
        <v>2193</v>
      </c>
      <c r="F12" s="1186"/>
      <c r="G12" s="573">
        <f t="shared" si="0"/>
        <v>0</v>
      </c>
      <c r="H12" s="704"/>
      <c r="I12" s="679">
        <f t="shared" si="1"/>
        <v>0</v>
      </c>
      <c r="J12" s="708"/>
    </row>
    <row r="13" spans="1:10" s="647" customFormat="1">
      <c r="A13" s="681">
        <v>4</v>
      </c>
      <c r="B13" s="707" t="s">
        <v>3170</v>
      </c>
      <c r="C13" s="576"/>
      <c r="D13" s="706">
        <v>1</v>
      </c>
      <c r="E13" s="705" t="s">
        <v>2193</v>
      </c>
      <c r="F13" s="1186"/>
      <c r="G13" s="573">
        <f t="shared" si="0"/>
        <v>0</v>
      </c>
      <c r="H13" s="704"/>
      <c r="I13" s="679">
        <f t="shared" si="1"/>
        <v>0</v>
      </c>
    </row>
    <row r="14" spans="1:10" s="647" customFormat="1">
      <c r="A14" s="681">
        <v>5</v>
      </c>
      <c r="B14" s="707" t="s">
        <v>3169</v>
      </c>
      <c r="C14" s="576"/>
      <c r="D14" s="706">
        <v>3</v>
      </c>
      <c r="E14" s="705" t="s">
        <v>2193</v>
      </c>
      <c r="F14" s="1186"/>
      <c r="G14" s="573">
        <f t="shared" si="0"/>
        <v>0</v>
      </c>
      <c r="H14" s="704"/>
      <c r="I14" s="679">
        <f t="shared" si="1"/>
        <v>0</v>
      </c>
    </row>
    <row r="15" spans="1:10" s="647" customFormat="1">
      <c r="A15" s="681">
        <v>6</v>
      </c>
      <c r="B15" s="707" t="s">
        <v>3168</v>
      </c>
      <c r="C15" s="576"/>
      <c r="D15" s="706">
        <v>3</v>
      </c>
      <c r="E15" s="705" t="s">
        <v>2193</v>
      </c>
      <c r="F15" s="1186"/>
      <c r="G15" s="573">
        <f t="shared" si="0"/>
        <v>0</v>
      </c>
      <c r="H15" s="704"/>
      <c r="I15" s="679">
        <f t="shared" si="1"/>
        <v>0</v>
      </c>
    </row>
    <row r="16" spans="1:10" s="647" customFormat="1" ht="89.25">
      <c r="A16" s="681">
        <v>7</v>
      </c>
      <c r="B16" s="707" t="s">
        <v>3167</v>
      </c>
      <c r="C16" s="576"/>
      <c r="D16" s="706">
        <v>1</v>
      </c>
      <c r="E16" s="705" t="s">
        <v>2193</v>
      </c>
      <c r="F16" s="1186"/>
      <c r="G16" s="573">
        <f t="shared" si="0"/>
        <v>0</v>
      </c>
      <c r="H16" s="704"/>
      <c r="I16" s="679">
        <f t="shared" si="1"/>
        <v>0</v>
      </c>
    </row>
    <row r="17" spans="1:13" s="647" customFormat="1">
      <c r="A17" s="681">
        <v>8</v>
      </c>
      <c r="B17" s="707" t="s">
        <v>3166</v>
      </c>
      <c r="C17" s="576"/>
      <c r="D17" s="706">
        <v>1</v>
      </c>
      <c r="E17" s="705" t="s">
        <v>2193</v>
      </c>
      <c r="F17" s="1186"/>
      <c r="G17" s="573">
        <f>D17*F17</f>
        <v>0</v>
      </c>
      <c r="H17" s="704"/>
      <c r="I17" s="679">
        <f>D17*H17</f>
        <v>0</v>
      </c>
    </row>
    <row r="18" spans="1:13" s="647" customFormat="1">
      <c r="A18" s="681">
        <v>9</v>
      </c>
      <c r="B18" s="707" t="s">
        <v>3165</v>
      </c>
      <c r="C18" s="576"/>
      <c r="D18" s="706">
        <v>2</v>
      </c>
      <c r="E18" s="705" t="s">
        <v>2193</v>
      </c>
      <c r="F18" s="1186"/>
      <c r="G18" s="573">
        <f t="shared" si="0"/>
        <v>0</v>
      </c>
      <c r="H18" s="704"/>
      <c r="I18" s="679">
        <f t="shared" si="1"/>
        <v>0</v>
      </c>
    </row>
    <row r="19" spans="1:13" s="647" customFormat="1">
      <c r="A19" s="681">
        <v>10</v>
      </c>
      <c r="B19" s="707" t="s">
        <v>3164</v>
      </c>
      <c r="C19" s="576"/>
      <c r="D19" s="706">
        <v>3</v>
      </c>
      <c r="E19" s="705" t="s">
        <v>2193</v>
      </c>
      <c r="F19" s="1186"/>
      <c r="G19" s="573">
        <f t="shared" si="0"/>
        <v>0</v>
      </c>
      <c r="H19" s="704"/>
      <c r="I19" s="679">
        <f t="shared" si="1"/>
        <v>0</v>
      </c>
    </row>
    <row r="20" spans="1:13" s="647" customFormat="1" ht="63.75">
      <c r="A20" s="681">
        <v>11</v>
      </c>
      <c r="B20" s="707" t="s">
        <v>3163</v>
      </c>
      <c r="C20" s="576"/>
      <c r="D20" s="706">
        <v>4</v>
      </c>
      <c r="E20" s="705" t="s">
        <v>2193</v>
      </c>
      <c r="F20" s="1186"/>
      <c r="G20" s="573">
        <f t="shared" si="0"/>
        <v>0</v>
      </c>
      <c r="H20" s="704"/>
      <c r="I20" s="679">
        <f t="shared" si="1"/>
        <v>0</v>
      </c>
    </row>
    <row r="21" spans="1:13" s="647" customFormat="1">
      <c r="A21" s="681">
        <v>12</v>
      </c>
      <c r="B21" s="686" t="s">
        <v>3162</v>
      </c>
      <c r="C21" s="576"/>
      <c r="D21" s="706">
        <v>26</v>
      </c>
      <c r="E21" s="705" t="s">
        <v>2193</v>
      </c>
      <c r="F21" s="1186"/>
      <c r="G21" s="573">
        <f t="shared" si="0"/>
        <v>0</v>
      </c>
      <c r="H21" s="704"/>
      <c r="I21" s="679">
        <f t="shared" si="1"/>
        <v>0</v>
      </c>
    </row>
    <row r="22" spans="1:13" s="700" customFormat="1">
      <c r="A22" s="681">
        <v>13</v>
      </c>
      <c r="B22" s="686" t="s">
        <v>3161</v>
      </c>
      <c r="C22" s="576"/>
      <c r="D22" s="706">
        <v>1</v>
      </c>
      <c r="E22" s="705" t="s">
        <v>1988</v>
      </c>
      <c r="F22" s="1186"/>
      <c r="G22" s="573">
        <f t="shared" si="0"/>
        <v>0</v>
      </c>
      <c r="H22" s="704"/>
      <c r="I22" s="679">
        <f t="shared" si="1"/>
        <v>0</v>
      </c>
      <c r="J22" s="701"/>
      <c r="K22" s="647"/>
    </row>
    <row r="23" spans="1:13" s="700" customFormat="1">
      <c r="A23" s="681"/>
      <c r="B23" s="690" t="s">
        <v>3138</v>
      </c>
      <c r="C23" s="689"/>
      <c r="D23" s="703"/>
      <c r="E23" s="702"/>
      <c r="F23" s="687"/>
      <c r="G23" s="579"/>
      <c r="H23" s="687"/>
      <c r="I23" s="578"/>
      <c r="J23" s="701"/>
      <c r="K23" s="647"/>
    </row>
    <row r="24" spans="1:13" s="700" customFormat="1">
      <c r="A24" s="681">
        <v>14</v>
      </c>
      <c r="B24" s="686" t="s">
        <v>3160</v>
      </c>
      <c r="C24" s="576"/>
      <c r="D24" s="561">
        <v>1550</v>
      </c>
      <c r="E24" s="574" t="s">
        <v>315</v>
      </c>
      <c r="F24" s="1186"/>
      <c r="G24" s="573">
        <f t="shared" ref="G24:G30" si="2">D24*F24</f>
        <v>0</v>
      </c>
      <c r="H24" s="692"/>
      <c r="I24" s="679">
        <f t="shared" ref="I24:I31" si="3">D24*H24</f>
        <v>0</v>
      </c>
      <c r="J24" s="701"/>
      <c r="K24" s="647"/>
    </row>
    <row r="25" spans="1:13">
      <c r="A25" s="681">
        <v>15</v>
      </c>
      <c r="B25" s="686" t="s">
        <v>3159</v>
      </c>
      <c r="C25" s="576"/>
      <c r="D25" s="561">
        <v>100</v>
      </c>
      <c r="E25" s="574" t="s">
        <v>315</v>
      </c>
      <c r="F25" s="1186"/>
      <c r="G25" s="573">
        <f t="shared" si="2"/>
        <v>0</v>
      </c>
      <c r="H25" s="692"/>
      <c r="I25" s="679">
        <f t="shared" si="3"/>
        <v>0</v>
      </c>
      <c r="J25" s="637"/>
      <c r="K25" s="637"/>
    </row>
    <row r="26" spans="1:13">
      <c r="A26" s="564">
        <v>15</v>
      </c>
      <c r="B26" s="680" t="s">
        <v>3133</v>
      </c>
      <c r="C26" s="562"/>
      <c r="D26" s="561">
        <v>170</v>
      </c>
      <c r="E26" s="699" t="s">
        <v>315</v>
      </c>
      <c r="F26" s="1186"/>
      <c r="G26" s="579">
        <f>D26*F26</f>
        <v>0</v>
      </c>
      <c r="H26" s="695"/>
      <c r="I26" s="578">
        <f>D26*H26</f>
        <v>0</v>
      </c>
    </row>
    <row r="27" spans="1:13" s="524" customFormat="1">
      <c r="A27" s="681">
        <v>16</v>
      </c>
      <c r="B27" s="680" t="s">
        <v>3134</v>
      </c>
      <c r="C27" s="562"/>
      <c r="D27" s="561">
        <v>230</v>
      </c>
      <c r="E27" s="699" t="s">
        <v>315</v>
      </c>
      <c r="F27" s="1186"/>
      <c r="G27" s="579">
        <f t="shared" si="2"/>
        <v>0</v>
      </c>
      <c r="H27" s="695"/>
      <c r="I27" s="578">
        <f t="shared" si="3"/>
        <v>0</v>
      </c>
      <c r="K27" s="533"/>
      <c r="M27" s="533"/>
    </row>
    <row r="28" spans="1:13" s="524" customFormat="1">
      <c r="A28" s="681">
        <v>17</v>
      </c>
      <c r="B28" s="680" t="s">
        <v>3158</v>
      </c>
      <c r="C28" s="562"/>
      <c r="D28" s="561">
        <v>10</v>
      </c>
      <c r="E28" s="699" t="s">
        <v>315</v>
      </c>
      <c r="F28" s="1186"/>
      <c r="G28" s="579">
        <f t="shared" si="2"/>
        <v>0</v>
      </c>
      <c r="H28" s="695"/>
      <c r="I28" s="578">
        <f t="shared" si="3"/>
        <v>0</v>
      </c>
      <c r="K28" s="533"/>
      <c r="M28" s="533"/>
    </row>
    <row r="29" spans="1:13" s="524" customFormat="1" ht="25.5">
      <c r="A29" s="681">
        <v>18</v>
      </c>
      <c r="B29" s="570" t="s">
        <v>3157</v>
      </c>
      <c r="C29" s="697"/>
      <c r="D29" s="561">
        <v>1</v>
      </c>
      <c r="E29" s="560" t="s">
        <v>1988</v>
      </c>
      <c r="F29" s="1186"/>
      <c r="G29" s="696">
        <f t="shared" si="2"/>
        <v>0</v>
      </c>
      <c r="H29" s="695"/>
      <c r="I29" s="694">
        <f t="shared" si="3"/>
        <v>0</v>
      </c>
      <c r="K29" s="693"/>
    </row>
    <row r="30" spans="1:13" s="524" customFormat="1" ht="12.75" customHeight="1">
      <c r="A30" s="681">
        <v>19</v>
      </c>
      <c r="B30" s="698" t="s">
        <v>3156</v>
      </c>
      <c r="C30" s="697"/>
      <c r="D30" s="561">
        <v>1</v>
      </c>
      <c r="E30" s="560" t="s">
        <v>1988</v>
      </c>
      <c r="F30" s="1186"/>
      <c r="G30" s="696">
        <f t="shared" si="2"/>
        <v>0</v>
      </c>
      <c r="H30" s="695"/>
      <c r="I30" s="694">
        <f t="shared" si="3"/>
        <v>0</v>
      </c>
      <c r="K30" s="693"/>
    </row>
    <row r="31" spans="1:13" s="691" customFormat="1" ht="25.5">
      <c r="A31" s="681">
        <v>20</v>
      </c>
      <c r="B31" s="570" t="s">
        <v>3126</v>
      </c>
      <c r="C31" s="576"/>
      <c r="D31" s="561">
        <v>12</v>
      </c>
      <c r="E31" s="574" t="s">
        <v>3155</v>
      </c>
      <c r="F31" s="573">
        <v>0</v>
      </c>
      <c r="G31" s="573">
        <f t="shared" ref="G31:G36" si="4">PRODUCT(D31,F31)</f>
        <v>0</v>
      </c>
      <c r="H31" s="1186"/>
      <c r="I31" s="679">
        <f t="shared" si="3"/>
        <v>0</v>
      </c>
      <c r="K31" s="647"/>
    </row>
    <row r="32" spans="1:13">
      <c r="A32" s="681"/>
      <c r="B32" s="690" t="s">
        <v>3125</v>
      </c>
      <c r="C32" s="689"/>
      <c r="D32" s="688"/>
      <c r="E32" s="684"/>
      <c r="F32" s="687"/>
      <c r="G32" s="579">
        <f t="shared" si="4"/>
        <v>0</v>
      </c>
      <c r="H32" s="687"/>
      <c r="I32" s="578"/>
      <c r="K32" s="647"/>
    </row>
    <row r="33" spans="1:11">
      <c r="A33" s="681">
        <v>21</v>
      </c>
      <c r="B33" s="686" t="s">
        <v>3154</v>
      </c>
      <c r="C33" s="685"/>
      <c r="D33" s="561">
        <v>1</v>
      </c>
      <c r="E33" s="684" t="s">
        <v>2193</v>
      </c>
      <c r="F33" s="683">
        <v>0</v>
      </c>
      <c r="G33" s="573">
        <f t="shared" si="4"/>
        <v>0</v>
      </c>
      <c r="H33" s="1186"/>
      <c r="I33" s="679">
        <f>D33*H33</f>
        <v>0</v>
      </c>
      <c r="K33" s="647"/>
    </row>
    <row r="34" spans="1:11" s="682" customFormat="1">
      <c r="A34" s="681">
        <v>22</v>
      </c>
      <c r="B34" s="686" t="s">
        <v>3153</v>
      </c>
      <c r="C34" s="685"/>
      <c r="D34" s="561">
        <v>26</v>
      </c>
      <c r="E34" s="684" t="s">
        <v>2193</v>
      </c>
      <c r="F34" s="683">
        <v>0</v>
      </c>
      <c r="G34" s="573">
        <f t="shared" si="4"/>
        <v>0</v>
      </c>
      <c r="H34" s="1186"/>
      <c r="I34" s="679">
        <f>D34*H34</f>
        <v>0</v>
      </c>
      <c r="K34" s="647"/>
    </row>
    <row r="35" spans="1:11" ht="25.5">
      <c r="A35" s="681">
        <v>23</v>
      </c>
      <c r="B35" s="680" t="s">
        <v>3152</v>
      </c>
      <c r="C35" s="562"/>
      <c r="D35" s="561">
        <v>1</v>
      </c>
      <c r="E35" s="560" t="s">
        <v>1988</v>
      </c>
      <c r="F35" s="559">
        <v>0</v>
      </c>
      <c r="G35" s="559">
        <f t="shared" si="4"/>
        <v>0</v>
      </c>
      <c r="H35" s="1186"/>
      <c r="I35" s="679">
        <f>D35*H35</f>
        <v>0</v>
      </c>
      <c r="K35" s="647"/>
    </row>
    <row r="36" spans="1:11">
      <c r="A36" s="681">
        <v>24</v>
      </c>
      <c r="B36" s="680" t="s">
        <v>3123</v>
      </c>
      <c r="C36" s="562"/>
      <c r="D36" s="561">
        <v>1</v>
      </c>
      <c r="E36" s="560" t="s">
        <v>1988</v>
      </c>
      <c r="F36" s="559">
        <v>0</v>
      </c>
      <c r="G36" s="559">
        <f t="shared" si="4"/>
        <v>0</v>
      </c>
      <c r="H36" s="1186"/>
      <c r="I36" s="679">
        <f>D36*H36</f>
        <v>0</v>
      </c>
      <c r="K36" s="647"/>
    </row>
    <row r="37" spans="1:11" s="524" customFormat="1">
      <c r="A37" s="678"/>
      <c r="B37" s="677" t="s">
        <v>3122</v>
      </c>
      <c r="C37" s="676"/>
      <c r="D37" s="675"/>
      <c r="E37" s="674"/>
      <c r="F37" s="673"/>
      <c r="G37" s="673"/>
      <c r="H37" s="673"/>
      <c r="I37" s="672"/>
      <c r="K37" s="647"/>
    </row>
    <row r="38" spans="1:11" s="524" customFormat="1" ht="13.5" thickBot="1">
      <c r="A38" s="671"/>
      <c r="B38" s="670"/>
      <c r="C38" s="669"/>
      <c r="D38" s="668"/>
      <c r="E38" s="667"/>
      <c r="F38" s="666"/>
      <c r="G38" s="666"/>
      <c r="H38" s="666"/>
      <c r="I38" s="665"/>
      <c r="K38" s="647"/>
    </row>
    <row r="39" spans="1:11">
      <c r="A39" s="664"/>
      <c r="B39" s="663" t="s">
        <v>2809</v>
      </c>
      <c r="C39" s="662"/>
      <c r="D39" s="661"/>
      <c r="E39" s="660"/>
      <c r="F39" s="659"/>
      <c r="G39" s="658">
        <f>SUM(G9:G36)</f>
        <v>0</v>
      </c>
      <c r="H39" s="657"/>
      <c r="I39" s="656"/>
      <c r="K39" s="647"/>
    </row>
    <row r="40" spans="1:11" ht="13.5" thickBot="1">
      <c r="A40" s="655"/>
      <c r="B40" s="654" t="s">
        <v>2807</v>
      </c>
      <c r="C40" s="653"/>
      <c r="D40" s="652"/>
      <c r="E40" s="651"/>
      <c r="F40" s="650"/>
      <c r="G40" s="649"/>
      <c r="H40" s="649"/>
      <c r="I40" s="648">
        <f>SUM(I8:I36)</f>
        <v>0</v>
      </c>
      <c r="K40" s="647"/>
    </row>
    <row r="41" spans="1:11" ht="13.5" thickBot="1">
      <c r="A41" s="646"/>
      <c r="B41" s="645" t="s">
        <v>3121</v>
      </c>
      <c r="C41" s="644"/>
      <c r="D41" s="643"/>
      <c r="E41" s="642"/>
      <c r="F41" s="640"/>
      <c r="G41" s="641"/>
      <c r="H41" s="640"/>
      <c r="I41" s="639">
        <f>SUM(I40,G39)</f>
        <v>0</v>
      </c>
    </row>
    <row r="42" spans="1:11">
      <c r="A42" s="638" t="s">
        <v>3151</v>
      </c>
    </row>
  </sheetData>
  <mergeCells count="2">
    <mergeCell ref="A1:I1"/>
    <mergeCell ref="A2:I2"/>
  </mergeCells>
  <conditionalFormatting sqref="F37:I41 F32:I32 F23:I23 F9:I9 G13:I19">
    <cfRule type="cellIs" dxfId="430" priority="26" stopIfTrue="1" operator="equal">
      <formula>0</formula>
    </cfRule>
  </conditionalFormatting>
  <conditionalFormatting sqref="G24:I25 F31:G31 G30:I30 I31">
    <cfRule type="cellIs" dxfId="429" priority="23" stopIfTrue="1" operator="equal">
      <formula>0</formula>
    </cfRule>
  </conditionalFormatting>
  <conditionalFormatting sqref="F33:G34 I33:I36">
    <cfRule type="cellIs" dxfId="428" priority="22" stopIfTrue="1" operator="equal">
      <formula>0</formula>
    </cfRule>
  </conditionalFormatting>
  <conditionalFormatting sqref="F36:G36">
    <cfRule type="cellIs" dxfId="427" priority="21" stopIfTrue="1" operator="equal">
      <formula>0</formula>
    </cfRule>
  </conditionalFormatting>
  <conditionalFormatting sqref="F35:G35">
    <cfRule type="cellIs" dxfId="426" priority="20" stopIfTrue="1" operator="equal">
      <formula>0</formula>
    </cfRule>
  </conditionalFormatting>
  <conditionalFormatting sqref="G19:I19">
    <cfRule type="cellIs" dxfId="425" priority="19" stopIfTrue="1" operator="equal">
      <formula>0</formula>
    </cfRule>
  </conditionalFormatting>
  <conditionalFormatting sqref="G18:I18">
    <cfRule type="cellIs" dxfId="424" priority="18" stopIfTrue="1" operator="equal">
      <formula>0</formula>
    </cfRule>
  </conditionalFormatting>
  <conditionalFormatting sqref="G22:I22">
    <cfRule type="cellIs" dxfId="423" priority="25" stopIfTrue="1" operator="equal">
      <formula>0</formula>
    </cfRule>
  </conditionalFormatting>
  <conditionalFormatting sqref="G21:I21">
    <cfRule type="cellIs" dxfId="422" priority="24" stopIfTrue="1" operator="equal">
      <formula>0</formula>
    </cfRule>
  </conditionalFormatting>
  <conditionalFormatting sqref="G16:I16">
    <cfRule type="cellIs" dxfId="421" priority="17" stopIfTrue="1" operator="equal">
      <formula>0</formula>
    </cfRule>
  </conditionalFormatting>
  <conditionalFormatting sqref="G10:I10">
    <cfRule type="cellIs" dxfId="420" priority="16" stopIfTrue="1" operator="equal">
      <formula>0</formula>
    </cfRule>
  </conditionalFormatting>
  <conditionalFormatting sqref="G20:I20">
    <cfRule type="cellIs" dxfId="419" priority="15" stopIfTrue="1" operator="equal">
      <formula>0</formula>
    </cfRule>
  </conditionalFormatting>
  <conditionalFormatting sqref="G11:I11">
    <cfRule type="cellIs" dxfId="418" priority="14" stopIfTrue="1" operator="equal">
      <formula>0</formula>
    </cfRule>
  </conditionalFormatting>
  <conditionalFormatting sqref="G12:I12">
    <cfRule type="cellIs" dxfId="417" priority="13" stopIfTrue="1" operator="equal">
      <formula>0</formula>
    </cfRule>
  </conditionalFormatting>
  <conditionalFormatting sqref="H27">
    <cfRule type="cellIs" dxfId="416" priority="11" stopIfTrue="1" operator="equal">
      <formula>0</formula>
    </cfRule>
  </conditionalFormatting>
  <conditionalFormatting sqref="H28">
    <cfRule type="cellIs" dxfId="415" priority="9" stopIfTrue="1" operator="equal">
      <formula>0</formula>
    </cfRule>
  </conditionalFormatting>
  <conditionalFormatting sqref="G29:I29">
    <cfRule type="cellIs" dxfId="414" priority="8" stopIfTrue="1" operator="equal">
      <formula>0</formula>
    </cfRule>
  </conditionalFormatting>
  <conditionalFormatting sqref="G27 I27">
    <cfRule type="cellIs" dxfId="413" priority="12" stopIfTrue="1" operator="equal">
      <formula>0</formula>
    </cfRule>
  </conditionalFormatting>
  <conditionalFormatting sqref="G28 I28">
    <cfRule type="cellIs" dxfId="412" priority="10" stopIfTrue="1" operator="equal">
      <formula>0</formula>
    </cfRule>
  </conditionalFormatting>
  <conditionalFormatting sqref="G17:I17">
    <cfRule type="cellIs" dxfId="411" priority="7" stopIfTrue="1" operator="equal">
      <formula>0</formula>
    </cfRule>
  </conditionalFormatting>
  <conditionalFormatting sqref="H26">
    <cfRule type="cellIs" dxfId="410" priority="5" stopIfTrue="1" operator="equal">
      <formula>0</formula>
    </cfRule>
  </conditionalFormatting>
  <conditionalFormatting sqref="G26 I26">
    <cfRule type="cellIs" dxfId="409" priority="6" stopIfTrue="1" operator="equal">
      <formula>0</formula>
    </cfRule>
  </conditionalFormatting>
  <conditionalFormatting sqref="F10:F22">
    <cfRule type="cellIs" dxfId="408" priority="4" stopIfTrue="1" operator="equal">
      <formula>0</formula>
    </cfRule>
  </conditionalFormatting>
  <conditionalFormatting sqref="F24:F30">
    <cfRule type="cellIs" dxfId="407" priority="3" stopIfTrue="1" operator="equal">
      <formula>0</formula>
    </cfRule>
  </conditionalFormatting>
  <conditionalFormatting sqref="H31">
    <cfRule type="cellIs" dxfId="406" priority="2" stopIfTrue="1" operator="equal">
      <formula>0</formula>
    </cfRule>
  </conditionalFormatting>
  <conditionalFormatting sqref="H33:H36">
    <cfRule type="cellIs" dxfId="405"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topLeftCell="A4" zoomScaleNormal="100" zoomScaleSheetLayoutView="100" workbookViewId="0">
      <selection activeCell="F10" sqref="F10"/>
    </sheetView>
  </sheetViews>
  <sheetFormatPr defaultRowHeight="12.75"/>
  <cols>
    <col min="1" max="1" width="5.7109375" style="635" customWidth="1"/>
    <col min="2" max="2" width="73.28515625" style="635" customWidth="1"/>
    <col min="3" max="3" width="5.7109375" style="635" customWidth="1"/>
    <col min="4" max="4" width="7.7109375" style="635" customWidth="1"/>
    <col min="5" max="5" width="8.7109375" style="635" customWidth="1"/>
    <col min="6" max="6" width="24.7109375" style="635" customWidth="1"/>
    <col min="7" max="7" width="27.7109375" style="635" customWidth="1"/>
    <col min="8" max="8" width="13.7109375" style="635" customWidth="1"/>
    <col min="9" max="9" width="15.7109375" style="635" customWidth="1"/>
    <col min="10" max="256" width="8.85546875" style="635"/>
    <col min="257" max="257" width="5.7109375" style="635" customWidth="1"/>
    <col min="258" max="258" width="73.28515625" style="635" customWidth="1"/>
    <col min="259" max="259" width="5.7109375" style="635" customWidth="1"/>
    <col min="260" max="260" width="7.7109375" style="635" customWidth="1"/>
    <col min="261" max="261" width="8.7109375" style="635" customWidth="1"/>
    <col min="262" max="262" width="24.7109375" style="635" customWidth="1"/>
    <col min="263" max="263" width="27.7109375" style="635" customWidth="1"/>
    <col min="264" max="264" width="13.7109375" style="635" customWidth="1"/>
    <col min="265" max="265" width="15.7109375" style="635" customWidth="1"/>
    <col min="266" max="512" width="8.85546875" style="635"/>
    <col min="513" max="513" width="5.7109375" style="635" customWidth="1"/>
    <col min="514" max="514" width="73.28515625" style="635" customWidth="1"/>
    <col min="515" max="515" width="5.7109375" style="635" customWidth="1"/>
    <col min="516" max="516" width="7.7109375" style="635" customWidth="1"/>
    <col min="517" max="517" width="8.7109375" style="635" customWidth="1"/>
    <col min="518" max="518" width="24.7109375" style="635" customWidth="1"/>
    <col min="519" max="519" width="27.7109375" style="635" customWidth="1"/>
    <col min="520" max="520" width="13.7109375" style="635" customWidth="1"/>
    <col min="521" max="521" width="15.7109375" style="635" customWidth="1"/>
    <col min="522" max="768" width="8.85546875" style="635"/>
    <col min="769" max="769" width="5.7109375" style="635" customWidth="1"/>
    <col min="770" max="770" width="73.28515625" style="635" customWidth="1"/>
    <col min="771" max="771" width="5.7109375" style="635" customWidth="1"/>
    <col min="772" max="772" width="7.7109375" style="635" customWidth="1"/>
    <col min="773" max="773" width="8.7109375" style="635" customWidth="1"/>
    <col min="774" max="774" width="24.7109375" style="635" customWidth="1"/>
    <col min="775" max="775" width="27.7109375" style="635" customWidth="1"/>
    <col min="776" max="776" width="13.7109375" style="635" customWidth="1"/>
    <col min="777" max="777" width="15.7109375" style="635" customWidth="1"/>
    <col min="778" max="1024" width="8.85546875" style="635"/>
    <col min="1025" max="1025" width="5.7109375" style="635" customWidth="1"/>
    <col min="1026" max="1026" width="73.28515625" style="635" customWidth="1"/>
    <col min="1027" max="1027" width="5.7109375" style="635" customWidth="1"/>
    <col min="1028" max="1028" width="7.7109375" style="635" customWidth="1"/>
    <col min="1029" max="1029" width="8.7109375" style="635" customWidth="1"/>
    <col min="1030" max="1030" width="24.7109375" style="635" customWidth="1"/>
    <col min="1031" max="1031" width="27.7109375" style="635" customWidth="1"/>
    <col min="1032" max="1032" width="13.7109375" style="635" customWidth="1"/>
    <col min="1033" max="1033" width="15.7109375" style="635" customWidth="1"/>
    <col min="1034" max="1280" width="8.85546875" style="635"/>
    <col min="1281" max="1281" width="5.7109375" style="635" customWidth="1"/>
    <col min="1282" max="1282" width="73.28515625" style="635" customWidth="1"/>
    <col min="1283" max="1283" width="5.7109375" style="635" customWidth="1"/>
    <col min="1284" max="1284" width="7.7109375" style="635" customWidth="1"/>
    <col min="1285" max="1285" width="8.7109375" style="635" customWidth="1"/>
    <col min="1286" max="1286" width="24.7109375" style="635" customWidth="1"/>
    <col min="1287" max="1287" width="27.7109375" style="635" customWidth="1"/>
    <col min="1288" max="1288" width="13.7109375" style="635" customWidth="1"/>
    <col min="1289" max="1289" width="15.7109375" style="635" customWidth="1"/>
    <col min="1290" max="1536" width="8.85546875" style="635"/>
    <col min="1537" max="1537" width="5.7109375" style="635" customWidth="1"/>
    <col min="1538" max="1538" width="73.28515625" style="635" customWidth="1"/>
    <col min="1539" max="1539" width="5.7109375" style="635" customWidth="1"/>
    <col min="1540" max="1540" width="7.7109375" style="635" customWidth="1"/>
    <col min="1541" max="1541" width="8.7109375" style="635" customWidth="1"/>
    <col min="1542" max="1542" width="24.7109375" style="635" customWidth="1"/>
    <col min="1543" max="1543" width="27.7109375" style="635" customWidth="1"/>
    <col min="1544" max="1544" width="13.7109375" style="635" customWidth="1"/>
    <col min="1545" max="1545" width="15.7109375" style="635" customWidth="1"/>
    <col min="1546" max="1792" width="8.85546875" style="635"/>
    <col min="1793" max="1793" width="5.7109375" style="635" customWidth="1"/>
    <col min="1794" max="1794" width="73.28515625" style="635" customWidth="1"/>
    <col min="1795" max="1795" width="5.7109375" style="635" customWidth="1"/>
    <col min="1796" max="1796" width="7.7109375" style="635" customWidth="1"/>
    <col min="1797" max="1797" width="8.7109375" style="635" customWidth="1"/>
    <col min="1798" max="1798" width="24.7109375" style="635" customWidth="1"/>
    <col min="1799" max="1799" width="27.7109375" style="635" customWidth="1"/>
    <col min="1800" max="1800" width="13.7109375" style="635" customWidth="1"/>
    <col min="1801" max="1801" width="15.7109375" style="635" customWidth="1"/>
    <col min="1802" max="2048" width="8.85546875" style="635"/>
    <col min="2049" max="2049" width="5.7109375" style="635" customWidth="1"/>
    <col min="2050" max="2050" width="73.28515625" style="635" customWidth="1"/>
    <col min="2051" max="2051" width="5.7109375" style="635" customWidth="1"/>
    <col min="2052" max="2052" width="7.7109375" style="635" customWidth="1"/>
    <col min="2053" max="2053" width="8.7109375" style="635" customWidth="1"/>
    <col min="2054" max="2054" width="24.7109375" style="635" customWidth="1"/>
    <col min="2055" max="2055" width="27.7109375" style="635" customWidth="1"/>
    <col min="2056" max="2056" width="13.7109375" style="635" customWidth="1"/>
    <col min="2057" max="2057" width="15.7109375" style="635" customWidth="1"/>
    <col min="2058" max="2304" width="8.85546875" style="635"/>
    <col min="2305" max="2305" width="5.7109375" style="635" customWidth="1"/>
    <col min="2306" max="2306" width="73.28515625" style="635" customWidth="1"/>
    <col min="2307" max="2307" width="5.7109375" style="635" customWidth="1"/>
    <col min="2308" max="2308" width="7.7109375" style="635" customWidth="1"/>
    <col min="2309" max="2309" width="8.7109375" style="635" customWidth="1"/>
    <col min="2310" max="2310" width="24.7109375" style="635" customWidth="1"/>
    <col min="2311" max="2311" width="27.7109375" style="635" customWidth="1"/>
    <col min="2312" max="2312" width="13.7109375" style="635" customWidth="1"/>
    <col min="2313" max="2313" width="15.7109375" style="635" customWidth="1"/>
    <col min="2314" max="2560" width="8.85546875" style="635"/>
    <col min="2561" max="2561" width="5.7109375" style="635" customWidth="1"/>
    <col min="2562" max="2562" width="73.28515625" style="635" customWidth="1"/>
    <col min="2563" max="2563" width="5.7109375" style="635" customWidth="1"/>
    <col min="2564" max="2564" width="7.7109375" style="635" customWidth="1"/>
    <col min="2565" max="2565" width="8.7109375" style="635" customWidth="1"/>
    <col min="2566" max="2566" width="24.7109375" style="635" customWidth="1"/>
    <col min="2567" max="2567" width="27.7109375" style="635" customWidth="1"/>
    <col min="2568" max="2568" width="13.7109375" style="635" customWidth="1"/>
    <col min="2569" max="2569" width="15.7109375" style="635" customWidth="1"/>
    <col min="2570" max="2816" width="8.85546875" style="635"/>
    <col min="2817" max="2817" width="5.7109375" style="635" customWidth="1"/>
    <col min="2818" max="2818" width="73.28515625" style="635" customWidth="1"/>
    <col min="2819" max="2819" width="5.7109375" style="635" customWidth="1"/>
    <col min="2820" max="2820" width="7.7109375" style="635" customWidth="1"/>
    <col min="2821" max="2821" width="8.7109375" style="635" customWidth="1"/>
    <col min="2822" max="2822" width="24.7109375" style="635" customWidth="1"/>
    <col min="2823" max="2823" width="27.7109375" style="635" customWidth="1"/>
    <col min="2824" max="2824" width="13.7109375" style="635" customWidth="1"/>
    <col min="2825" max="2825" width="15.7109375" style="635" customWidth="1"/>
    <col min="2826" max="3072" width="8.85546875" style="635"/>
    <col min="3073" max="3073" width="5.7109375" style="635" customWidth="1"/>
    <col min="3074" max="3074" width="73.28515625" style="635" customWidth="1"/>
    <col min="3075" max="3075" width="5.7109375" style="635" customWidth="1"/>
    <col min="3076" max="3076" width="7.7109375" style="635" customWidth="1"/>
    <col min="3077" max="3077" width="8.7109375" style="635" customWidth="1"/>
    <col min="3078" max="3078" width="24.7109375" style="635" customWidth="1"/>
    <col min="3079" max="3079" width="27.7109375" style="635" customWidth="1"/>
    <col min="3080" max="3080" width="13.7109375" style="635" customWidth="1"/>
    <col min="3081" max="3081" width="15.7109375" style="635" customWidth="1"/>
    <col min="3082" max="3328" width="8.85546875" style="635"/>
    <col min="3329" max="3329" width="5.7109375" style="635" customWidth="1"/>
    <col min="3330" max="3330" width="73.28515625" style="635" customWidth="1"/>
    <col min="3331" max="3331" width="5.7109375" style="635" customWidth="1"/>
    <col min="3332" max="3332" width="7.7109375" style="635" customWidth="1"/>
    <col min="3333" max="3333" width="8.7109375" style="635" customWidth="1"/>
    <col min="3334" max="3334" width="24.7109375" style="635" customWidth="1"/>
    <col min="3335" max="3335" width="27.7109375" style="635" customWidth="1"/>
    <col min="3336" max="3336" width="13.7109375" style="635" customWidth="1"/>
    <col min="3337" max="3337" width="15.7109375" style="635" customWidth="1"/>
    <col min="3338" max="3584" width="8.85546875" style="635"/>
    <col min="3585" max="3585" width="5.7109375" style="635" customWidth="1"/>
    <col min="3586" max="3586" width="73.28515625" style="635" customWidth="1"/>
    <col min="3587" max="3587" width="5.7109375" style="635" customWidth="1"/>
    <col min="3588" max="3588" width="7.7109375" style="635" customWidth="1"/>
    <col min="3589" max="3589" width="8.7109375" style="635" customWidth="1"/>
    <col min="3590" max="3590" width="24.7109375" style="635" customWidth="1"/>
    <col min="3591" max="3591" width="27.7109375" style="635" customWidth="1"/>
    <col min="3592" max="3592" width="13.7109375" style="635" customWidth="1"/>
    <col min="3593" max="3593" width="15.7109375" style="635" customWidth="1"/>
    <col min="3594" max="3840" width="8.85546875" style="635"/>
    <col min="3841" max="3841" width="5.7109375" style="635" customWidth="1"/>
    <col min="3842" max="3842" width="73.28515625" style="635" customWidth="1"/>
    <col min="3843" max="3843" width="5.7109375" style="635" customWidth="1"/>
    <col min="3844" max="3844" width="7.7109375" style="635" customWidth="1"/>
    <col min="3845" max="3845" width="8.7109375" style="635" customWidth="1"/>
    <col min="3846" max="3846" width="24.7109375" style="635" customWidth="1"/>
    <col min="3847" max="3847" width="27.7109375" style="635" customWidth="1"/>
    <col min="3848" max="3848" width="13.7109375" style="635" customWidth="1"/>
    <col min="3849" max="3849" width="15.7109375" style="635" customWidth="1"/>
    <col min="3850" max="4096" width="8.85546875" style="635"/>
    <col min="4097" max="4097" width="5.7109375" style="635" customWidth="1"/>
    <col min="4098" max="4098" width="73.28515625" style="635" customWidth="1"/>
    <col min="4099" max="4099" width="5.7109375" style="635" customWidth="1"/>
    <col min="4100" max="4100" width="7.7109375" style="635" customWidth="1"/>
    <col min="4101" max="4101" width="8.7109375" style="635" customWidth="1"/>
    <col min="4102" max="4102" width="24.7109375" style="635" customWidth="1"/>
    <col min="4103" max="4103" width="27.7109375" style="635" customWidth="1"/>
    <col min="4104" max="4104" width="13.7109375" style="635" customWidth="1"/>
    <col min="4105" max="4105" width="15.7109375" style="635" customWidth="1"/>
    <col min="4106" max="4352" width="8.85546875" style="635"/>
    <col min="4353" max="4353" width="5.7109375" style="635" customWidth="1"/>
    <col min="4354" max="4354" width="73.28515625" style="635" customWidth="1"/>
    <col min="4355" max="4355" width="5.7109375" style="635" customWidth="1"/>
    <col min="4356" max="4356" width="7.7109375" style="635" customWidth="1"/>
    <col min="4357" max="4357" width="8.7109375" style="635" customWidth="1"/>
    <col min="4358" max="4358" width="24.7109375" style="635" customWidth="1"/>
    <col min="4359" max="4359" width="27.7109375" style="635" customWidth="1"/>
    <col min="4360" max="4360" width="13.7109375" style="635" customWidth="1"/>
    <col min="4361" max="4361" width="15.7109375" style="635" customWidth="1"/>
    <col min="4362" max="4608" width="8.85546875" style="635"/>
    <col min="4609" max="4609" width="5.7109375" style="635" customWidth="1"/>
    <col min="4610" max="4610" width="73.28515625" style="635" customWidth="1"/>
    <col min="4611" max="4611" width="5.7109375" style="635" customWidth="1"/>
    <col min="4612" max="4612" width="7.7109375" style="635" customWidth="1"/>
    <col min="4613" max="4613" width="8.7109375" style="635" customWidth="1"/>
    <col min="4614" max="4614" width="24.7109375" style="635" customWidth="1"/>
    <col min="4615" max="4615" width="27.7109375" style="635" customWidth="1"/>
    <col min="4616" max="4616" width="13.7109375" style="635" customWidth="1"/>
    <col min="4617" max="4617" width="15.7109375" style="635" customWidth="1"/>
    <col min="4618" max="4864" width="8.85546875" style="635"/>
    <col min="4865" max="4865" width="5.7109375" style="635" customWidth="1"/>
    <col min="4866" max="4866" width="73.28515625" style="635" customWidth="1"/>
    <col min="4867" max="4867" width="5.7109375" style="635" customWidth="1"/>
    <col min="4868" max="4868" width="7.7109375" style="635" customWidth="1"/>
    <col min="4869" max="4869" width="8.7109375" style="635" customWidth="1"/>
    <col min="4870" max="4870" width="24.7109375" style="635" customWidth="1"/>
    <col min="4871" max="4871" width="27.7109375" style="635" customWidth="1"/>
    <col min="4872" max="4872" width="13.7109375" style="635" customWidth="1"/>
    <col min="4873" max="4873" width="15.7109375" style="635" customWidth="1"/>
    <col min="4874" max="5120" width="8.85546875" style="635"/>
    <col min="5121" max="5121" width="5.7109375" style="635" customWidth="1"/>
    <col min="5122" max="5122" width="73.28515625" style="635" customWidth="1"/>
    <col min="5123" max="5123" width="5.7109375" style="635" customWidth="1"/>
    <col min="5124" max="5124" width="7.7109375" style="635" customWidth="1"/>
    <col min="5125" max="5125" width="8.7109375" style="635" customWidth="1"/>
    <col min="5126" max="5126" width="24.7109375" style="635" customWidth="1"/>
    <col min="5127" max="5127" width="27.7109375" style="635" customWidth="1"/>
    <col min="5128" max="5128" width="13.7109375" style="635" customWidth="1"/>
    <col min="5129" max="5129" width="15.7109375" style="635" customWidth="1"/>
    <col min="5130" max="5376" width="8.85546875" style="635"/>
    <col min="5377" max="5377" width="5.7109375" style="635" customWidth="1"/>
    <col min="5378" max="5378" width="73.28515625" style="635" customWidth="1"/>
    <col min="5379" max="5379" width="5.7109375" style="635" customWidth="1"/>
    <col min="5380" max="5380" width="7.7109375" style="635" customWidth="1"/>
    <col min="5381" max="5381" width="8.7109375" style="635" customWidth="1"/>
    <col min="5382" max="5382" width="24.7109375" style="635" customWidth="1"/>
    <col min="5383" max="5383" width="27.7109375" style="635" customWidth="1"/>
    <col min="5384" max="5384" width="13.7109375" style="635" customWidth="1"/>
    <col min="5385" max="5385" width="15.7109375" style="635" customWidth="1"/>
    <col min="5386" max="5632" width="8.85546875" style="635"/>
    <col min="5633" max="5633" width="5.7109375" style="635" customWidth="1"/>
    <col min="5634" max="5634" width="73.28515625" style="635" customWidth="1"/>
    <col min="5635" max="5635" width="5.7109375" style="635" customWidth="1"/>
    <col min="5636" max="5636" width="7.7109375" style="635" customWidth="1"/>
    <col min="5637" max="5637" width="8.7109375" style="635" customWidth="1"/>
    <col min="5638" max="5638" width="24.7109375" style="635" customWidth="1"/>
    <col min="5639" max="5639" width="27.7109375" style="635" customWidth="1"/>
    <col min="5640" max="5640" width="13.7109375" style="635" customWidth="1"/>
    <col min="5641" max="5641" width="15.7109375" style="635" customWidth="1"/>
    <col min="5642" max="5888" width="8.85546875" style="635"/>
    <col min="5889" max="5889" width="5.7109375" style="635" customWidth="1"/>
    <col min="5890" max="5890" width="73.28515625" style="635" customWidth="1"/>
    <col min="5891" max="5891" width="5.7109375" style="635" customWidth="1"/>
    <col min="5892" max="5892" width="7.7109375" style="635" customWidth="1"/>
    <col min="5893" max="5893" width="8.7109375" style="635" customWidth="1"/>
    <col min="5894" max="5894" width="24.7109375" style="635" customWidth="1"/>
    <col min="5895" max="5895" width="27.7109375" style="635" customWidth="1"/>
    <col min="5896" max="5896" width="13.7109375" style="635" customWidth="1"/>
    <col min="5897" max="5897" width="15.7109375" style="635" customWidth="1"/>
    <col min="5898" max="6144" width="8.85546875" style="635"/>
    <col min="6145" max="6145" width="5.7109375" style="635" customWidth="1"/>
    <col min="6146" max="6146" width="73.28515625" style="635" customWidth="1"/>
    <col min="6147" max="6147" width="5.7109375" style="635" customWidth="1"/>
    <col min="6148" max="6148" width="7.7109375" style="635" customWidth="1"/>
    <col min="6149" max="6149" width="8.7109375" style="635" customWidth="1"/>
    <col min="6150" max="6150" width="24.7109375" style="635" customWidth="1"/>
    <col min="6151" max="6151" width="27.7109375" style="635" customWidth="1"/>
    <col min="6152" max="6152" width="13.7109375" style="635" customWidth="1"/>
    <col min="6153" max="6153" width="15.7109375" style="635" customWidth="1"/>
    <col min="6154" max="6400" width="8.85546875" style="635"/>
    <col min="6401" max="6401" width="5.7109375" style="635" customWidth="1"/>
    <col min="6402" max="6402" width="73.28515625" style="635" customWidth="1"/>
    <col min="6403" max="6403" width="5.7109375" style="635" customWidth="1"/>
    <col min="6404" max="6404" width="7.7109375" style="635" customWidth="1"/>
    <col min="6405" max="6405" width="8.7109375" style="635" customWidth="1"/>
    <col min="6406" max="6406" width="24.7109375" style="635" customWidth="1"/>
    <col min="6407" max="6407" width="27.7109375" style="635" customWidth="1"/>
    <col min="6408" max="6408" width="13.7109375" style="635" customWidth="1"/>
    <col min="6409" max="6409" width="15.7109375" style="635" customWidth="1"/>
    <col min="6410" max="6656" width="8.85546875" style="635"/>
    <col min="6657" max="6657" width="5.7109375" style="635" customWidth="1"/>
    <col min="6658" max="6658" width="73.28515625" style="635" customWidth="1"/>
    <col min="6659" max="6659" width="5.7109375" style="635" customWidth="1"/>
    <col min="6660" max="6660" width="7.7109375" style="635" customWidth="1"/>
    <col min="6661" max="6661" width="8.7109375" style="635" customWidth="1"/>
    <col min="6662" max="6662" width="24.7109375" style="635" customWidth="1"/>
    <col min="6663" max="6663" width="27.7109375" style="635" customWidth="1"/>
    <col min="6664" max="6664" width="13.7109375" style="635" customWidth="1"/>
    <col min="6665" max="6665" width="15.7109375" style="635" customWidth="1"/>
    <col min="6666" max="6912" width="8.85546875" style="635"/>
    <col min="6913" max="6913" width="5.7109375" style="635" customWidth="1"/>
    <col min="6914" max="6914" width="73.28515625" style="635" customWidth="1"/>
    <col min="6915" max="6915" width="5.7109375" style="635" customWidth="1"/>
    <col min="6916" max="6916" width="7.7109375" style="635" customWidth="1"/>
    <col min="6917" max="6917" width="8.7109375" style="635" customWidth="1"/>
    <col min="6918" max="6918" width="24.7109375" style="635" customWidth="1"/>
    <col min="6919" max="6919" width="27.7109375" style="635" customWidth="1"/>
    <col min="6920" max="6920" width="13.7109375" style="635" customWidth="1"/>
    <col min="6921" max="6921" width="15.7109375" style="635" customWidth="1"/>
    <col min="6922" max="7168" width="8.85546875" style="635"/>
    <col min="7169" max="7169" width="5.7109375" style="635" customWidth="1"/>
    <col min="7170" max="7170" width="73.28515625" style="635" customWidth="1"/>
    <col min="7171" max="7171" width="5.7109375" style="635" customWidth="1"/>
    <col min="7172" max="7172" width="7.7109375" style="635" customWidth="1"/>
    <col min="7173" max="7173" width="8.7109375" style="635" customWidth="1"/>
    <col min="7174" max="7174" width="24.7109375" style="635" customWidth="1"/>
    <col min="7175" max="7175" width="27.7109375" style="635" customWidth="1"/>
    <col min="7176" max="7176" width="13.7109375" style="635" customWidth="1"/>
    <col min="7177" max="7177" width="15.7109375" style="635" customWidth="1"/>
    <col min="7178" max="7424" width="8.85546875" style="635"/>
    <col min="7425" max="7425" width="5.7109375" style="635" customWidth="1"/>
    <col min="7426" max="7426" width="73.28515625" style="635" customWidth="1"/>
    <col min="7427" max="7427" width="5.7109375" style="635" customWidth="1"/>
    <col min="7428" max="7428" width="7.7109375" style="635" customWidth="1"/>
    <col min="7429" max="7429" width="8.7109375" style="635" customWidth="1"/>
    <col min="7430" max="7430" width="24.7109375" style="635" customWidth="1"/>
    <col min="7431" max="7431" width="27.7109375" style="635" customWidth="1"/>
    <col min="7432" max="7432" width="13.7109375" style="635" customWidth="1"/>
    <col min="7433" max="7433" width="15.7109375" style="635" customWidth="1"/>
    <col min="7434" max="7680" width="8.85546875" style="635"/>
    <col min="7681" max="7681" width="5.7109375" style="635" customWidth="1"/>
    <col min="7682" max="7682" width="73.28515625" style="635" customWidth="1"/>
    <col min="7683" max="7683" width="5.7109375" style="635" customWidth="1"/>
    <col min="7684" max="7684" width="7.7109375" style="635" customWidth="1"/>
    <col min="7685" max="7685" width="8.7109375" style="635" customWidth="1"/>
    <col min="7686" max="7686" width="24.7109375" style="635" customWidth="1"/>
    <col min="7687" max="7687" width="27.7109375" style="635" customWidth="1"/>
    <col min="7688" max="7688" width="13.7109375" style="635" customWidth="1"/>
    <col min="7689" max="7689" width="15.7109375" style="635" customWidth="1"/>
    <col min="7690" max="7936" width="8.85546875" style="635"/>
    <col min="7937" max="7937" width="5.7109375" style="635" customWidth="1"/>
    <col min="7938" max="7938" width="73.28515625" style="635" customWidth="1"/>
    <col min="7939" max="7939" width="5.7109375" style="635" customWidth="1"/>
    <col min="7940" max="7940" width="7.7109375" style="635" customWidth="1"/>
    <col min="7941" max="7941" width="8.7109375" style="635" customWidth="1"/>
    <col min="7942" max="7942" width="24.7109375" style="635" customWidth="1"/>
    <col min="7943" max="7943" width="27.7109375" style="635" customWidth="1"/>
    <col min="7944" max="7944" width="13.7109375" style="635" customWidth="1"/>
    <col min="7945" max="7945" width="15.7109375" style="635" customWidth="1"/>
    <col min="7946" max="8192" width="8.85546875" style="635"/>
    <col min="8193" max="8193" width="5.7109375" style="635" customWidth="1"/>
    <col min="8194" max="8194" width="73.28515625" style="635" customWidth="1"/>
    <col min="8195" max="8195" width="5.7109375" style="635" customWidth="1"/>
    <col min="8196" max="8196" width="7.7109375" style="635" customWidth="1"/>
    <col min="8197" max="8197" width="8.7109375" style="635" customWidth="1"/>
    <col min="8198" max="8198" width="24.7109375" style="635" customWidth="1"/>
    <col min="8199" max="8199" width="27.7109375" style="635" customWidth="1"/>
    <col min="8200" max="8200" width="13.7109375" style="635" customWidth="1"/>
    <col min="8201" max="8201" width="15.7109375" style="635" customWidth="1"/>
    <col min="8202" max="8448" width="8.85546875" style="635"/>
    <col min="8449" max="8449" width="5.7109375" style="635" customWidth="1"/>
    <col min="8450" max="8450" width="73.28515625" style="635" customWidth="1"/>
    <col min="8451" max="8451" width="5.7109375" style="635" customWidth="1"/>
    <col min="8452" max="8452" width="7.7109375" style="635" customWidth="1"/>
    <col min="8453" max="8453" width="8.7109375" style="635" customWidth="1"/>
    <col min="8454" max="8454" width="24.7109375" style="635" customWidth="1"/>
    <col min="8455" max="8455" width="27.7109375" style="635" customWidth="1"/>
    <col min="8456" max="8456" width="13.7109375" style="635" customWidth="1"/>
    <col min="8457" max="8457" width="15.7109375" style="635" customWidth="1"/>
    <col min="8458" max="8704" width="8.85546875" style="635"/>
    <col min="8705" max="8705" width="5.7109375" style="635" customWidth="1"/>
    <col min="8706" max="8706" width="73.28515625" style="635" customWidth="1"/>
    <col min="8707" max="8707" width="5.7109375" style="635" customWidth="1"/>
    <col min="8708" max="8708" width="7.7109375" style="635" customWidth="1"/>
    <col min="8709" max="8709" width="8.7109375" style="635" customWidth="1"/>
    <col min="8710" max="8710" width="24.7109375" style="635" customWidth="1"/>
    <col min="8711" max="8711" width="27.7109375" style="635" customWidth="1"/>
    <col min="8712" max="8712" width="13.7109375" style="635" customWidth="1"/>
    <col min="8713" max="8713" width="15.7109375" style="635" customWidth="1"/>
    <col min="8714" max="8960" width="8.85546875" style="635"/>
    <col min="8961" max="8961" width="5.7109375" style="635" customWidth="1"/>
    <col min="8962" max="8962" width="73.28515625" style="635" customWidth="1"/>
    <col min="8963" max="8963" width="5.7109375" style="635" customWidth="1"/>
    <col min="8964" max="8964" width="7.7109375" style="635" customWidth="1"/>
    <col min="8965" max="8965" width="8.7109375" style="635" customWidth="1"/>
    <col min="8966" max="8966" width="24.7109375" style="635" customWidth="1"/>
    <col min="8967" max="8967" width="27.7109375" style="635" customWidth="1"/>
    <col min="8968" max="8968" width="13.7109375" style="635" customWidth="1"/>
    <col min="8969" max="8969" width="15.7109375" style="635" customWidth="1"/>
    <col min="8970" max="9216" width="8.85546875" style="635"/>
    <col min="9217" max="9217" width="5.7109375" style="635" customWidth="1"/>
    <col min="9218" max="9218" width="73.28515625" style="635" customWidth="1"/>
    <col min="9219" max="9219" width="5.7109375" style="635" customWidth="1"/>
    <col min="9220" max="9220" width="7.7109375" style="635" customWidth="1"/>
    <col min="9221" max="9221" width="8.7109375" style="635" customWidth="1"/>
    <col min="9222" max="9222" width="24.7109375" style="635" customWidth="1"/>
    <col min="9223" max="9223" width="27.7109375" style="635" customWidth="1"/>
    <col min="9224" max="9224" width="13.7109375" style="635" customWidth="1"/>
    <col min="9225" max="9225" width="15.7109375" style="635" customWidth="1"/>
    <col min="9226" max="9472" width="8.85546875" style="635"/>
    <col min="9473" max="9473" width="5.7109375" style="635" customWidth="1"/>
    <col min="9474" max="9474" width="73.28515625" style="635" customWidth="1"/>
    <col min="9475" max="9475" width="5.7109375" style="635" customWidth="1"/>
    <col min="9476" max="9476" width="7.7109375" style="635" customWidth="1"/>
    <col min="9477" max="9477" width="8.7109375" style="635" customWidth="1"/>
    <col min="9478" max="9478" width="24.7109375" style="635" customWidth="1"/>
    <col min="9479" max="9479" width="27.7109375" style="635" customWidth="1"/>
    <col min="9480" max="9480" width="13.7109375" style="635" customWidth="1"/>
    <col min="9481" max="9481" width="15.7109375" style="635" customWidth="1"/>
    <col min="9482" max="9728" width="8.85546875" style="635"/>
    <col min="9729" max="9729" width="5.7109375" style="635" customWidth="1"/>
    <col min="9730" max="9730" width="73.28515625" style="635" customWidth="1"/>
    <col min="9731" max="9731" width="5.7109375" style="635" customWidth="1"/>
    <col min="9732" max="9732" width="7.7109375" style="635" customWidth="1"/>
    <col min="9733" max="9733" width="8.7109375" style="635" customWidth="1"/>
    <col min="9734" max="9734" width="24.7109375" style="635" customWidth="1"/>
    <col min="9735" max="9735" width="27.7109375" style="635" customWidth="1"/>
    <col min="9736" max="9736" width="13.7109375" style="635" customWidth="1"/>
    <col min="9737" max="9737" width="15.7109375" style="635" customWidth="1"/>
    <col min="9738" max="9984" width="8.85546875" style="635"/>
    <col min="9985" max="9985" width="5.7109375" style="635" customWidth="1"/>
    <col min="9986" max="9986" width="73.28515625" style="635" customWidth="1"/>
    <col min="9987" max="9987" width="5.7109375" style="635" customWidth="1"/>
    <col min="9988" max="9988" width="7.7109375" style="635" customWidth="1"/>
    <col min="9989" max="9989" width="8.7109375" style="635" customWidth="1"/>
    <col min="9990" max="9990" width="24.7109375" style="635" customWidth="1"/>
    <col min="9991" max="9991" width="27.7109375" style="635" customWidth="1"/>
    <col min="9992" max="9992" width="13.7109375" style="635" customWidth="1"/>
    <col min="9993" max="9993" width="15.7109375" style="635" customWidth="1"/>
    <col min="9994" max="10240" width="8.85546875" style="635"/>
    <col min="10241" max="10241" width="5.7109375" style="635" customWidth="1"/>
    <col min="10242" max="10242" width="73.28515625" style="635" customWidth="1"/>
    <col min="10243" max="10243" width="5.7109375" style="635" customWidth="1"/>
    <col min="10244" max="10244" width="7.7109375" style="635" customWidth="1"/>
    <col min="10245" max="10245" width="8.7109375" style="635" customWidth="1"/>
    <col min="10246" max="10246" width="24.7109375" style="635" customWidth="1"/>
    <col min="10247" max="10247" width="27.7109375" style="635" customWidth="1"/>
    <col min="10248" max="10248" width="13.7109375" style="635" customWidth="1"/>
    <col min="10249" max="10249" width="15.7109375" style="635" customWidth="1"/>
    <col min="10250" max="10496" width="8.85546875" style="635"/>
    <col min="10497" max="10497" width="5.7109375" style="635" customWidth="1"/>
    <col min="10498" max="10498" width="73.28515625" style="635" customWidth="1"/>
    <col min="10499" max="10499" width="5.7109375" style="635" customWidth="1"/>
    <col min="10500" max="10500" width="7.7109375" style="635" customWidth="1"/>
    <col min="10501" max="10501" width="8.7109375" style="635" customWidth="1"/>
    <col min="10502" max="10502" width="24.7109375" style="635" customWidth="1"/>
    <col min="10503" max="10503" width="27.7109375" style="635" customWidth="1"/>
    <col min="10504" max="10504" width="13.7109375" style="635" customWidth="1"/>
    <col min="10505" max="10505" width="15.7109375" style="635" customWidth="1"/>
    <col min="10506" max="10752" width="8.85546875" style="635"/>
    <col min="10753" max="10753" width="5.7109375" style="635" customWidth="1"/>
    <col min="10754" max="10754" width="73.28515625" style="635" customWidth="1"/>
    <col min="10755" max="10755" width="5.7109375" style="635" customWidth="1"/>
    <col min="10756" max="10756" width="7.7109375" style="635" customWidth="1"/>
    <col min="10757" max="10757" width="8.7109375" style="635" customWidth="1"/>
    <col min="10758" max="10758" width="24.7109375" style="635" customWidth="1"/>
    <col min="10759" max="10759" width="27.7109375" style="635" customWidth="1"/>
    <col min="10760" max="10760" width="13.7109375" style="635" customWidth="1"/>
    <col min="10761" max="10761" width="15.7109375" style="635" customWidth="1"/>
    <col min="10762" max="11008" width="8.85546875" style="635"/>
    <col min="11009" max="11009" width="5.7109375" style="635" customWidth="1"/>
    <col min="11010" max="11010" width="73.28515625" style="635" customWidth="1"/>
    <col min="11011" max="11011" width="5.7109375" style="635" customWidth="1"/>
    <col min="11012" max="11012" width="7.7109375" style="635" customWidth="1"/>
    <col min="11013" max="11013" width="8.7109375" style="635" customWidth="1"/>
    <col min="11014" max="11014" width="24.7109375" style="635" customWidth="1"/>
    <col min="11015" max="11015" width="27.7109375" style="635" customWidth="1"/>
    <col min="11016" max="11016" width="13.7109375" style="635" customWidth="1"/>
    <col min="11017" max="11017" width="15.7109375" style="635" customWidth="1"/>
    <col min="11018" max="11264" width="8.85546875" style="635"/>
    <col min="11265" max="11265" width="5.7109375" style="635" customWidth="1"/>
    <col min="11266" max="11266" width="73.28515625" style="635" customWidth="1"/>
    <col min="11267" max="11267" width="5.7109375" style="635" customWidth="1"/>
    <col min="11268" max="11268" width="7.7109375" style="635" customWidth="1"/>
    <col min="11269" max="11269" width="8.7109375" style="635" customWidth="1"/>
    <col min="11270" max="11270" width="24.7109375" style="635" customWidth="1"/>
    <col min="11271" max="11271" width="27.7109375" style="635" customWidth="1"/>
    <col min="11272" max="11272" width="13.7109375" style="635" customWidth="1"/>
    <col min="11273" max="11273" width="15.7109375" style="635" customWidth="1"/>
    <col min="11274" max="11520" width="8.85546875" style="635"/>
    <col min="11521" max="11521" width="5.7109375" style="635" customWidth="1"/>
    <col min="11522" max="11522" width="73.28515625" style="635" customWidth="1"/>
    <col min="11523" max="11523" width="5.7109375" style="635" customWidth="1"/>
    <col min="11524" max="11524" width="7.7109375" style="635" customWidth="1"/>
    <col min="11525" max="11525" width="8.7109375" style="635" customWidth="1"/>
    <col min="11526" max="11526" width="24.7109375" style="635" customWidth="1"/>
    <col min="11527" max="11527" width="27.7109375" style="635" customWidth="1"/>
    <col min="11528" max="11528" width="13.7109375" style="635" customWidth="1"/>
    <col min="11529" max="11529" width="15.7109375" style="635" customWidth="1"/>
    <col min="11530" max="11776" width="8.85546875" style="635"/>
    <col min="11777" max="11777" width="5.7109375" style="635" customWidth="1"/>
    <col min="11778" max="11778" width="73.28515625" style="635" customWidth="1"/>
    <col min="11779" max="11779" width="5.7109375" style="635" customWidth="1"/>
    <col min="11780" max="11780" width="7.7109375" style="635" customWidth="1"/>
    <col min="11781" max="11781" width="8.7109375" style="635" customWidth="1"/>
    <col min="11782" max="11782" width="24.7109375" style="635" customWidth="1"/>
    <col min="11783" max="11783" width="27.7109375" style="635" customWidth="1"/>
    <col min="11784" max="11784" width="13.7109375" style="635" customWidth="1"/>
    <col min="11785" max="11785" width="15.7109375" style="635" customWidth="1"/>
    <col min="11786" max="12032" width="8.85546875" style="635"/>
    <col min="12033" max="12033" width="5.7109375" style="635" customWidth="1"/>
    <col min="12034" max="12034" width="73.28515625" style="635" customWidth="1"/>
    <col min="12035" max="12035" width="5.7109375" style="635" customWidth="1"/>
    <col min="12036" max="12036" width="7.7109375" style="635" customWidth="1"/>
    <col min="12037" max="12037" width="8.7109375" style="635" customWidth="1"/>
    <col min="12038" max="12038" width="24.7109375" style="635" customWidth="1"/>
    <col min="12039" max="12039" width="27.7109375" style="635" customWidth="1"/>
    <col min="12040" max="12040" width="13.7109375" style="635" customWidth="1"/>
    <col min="12041" max="12041" width="15.7109375" style="635" customWidth="1"/>
    <col min="12042" max="12288" width="8.85546875" style="635"/>
    <col min="12289" max="12289" width="5.7109375" style="635" customWidth="1"/>
    <col min="12290" max="12290" width="73.28515625" style="635" customWidth="1"/>
    <col min="12291" max="12291" width="5.7109375" style="635" customWidth="1"/>
    <col min="12292" max="12292" width="7.7109375" style="635" customWidth="1"/>
    <col min="12293" max="12293" width="8.7109375" style="635" customWidth="1"/>
    <col min="12294" max="12294" width="24.7109375" style="635" customWidth="1"/>
    <col min="12295" max="12295" width="27.7109375" style="635" customWidth="1"/>
    <col min="12296" max="12296" width="13.7109375" style="635" customWidth="1"/>
    <col min="12297" max="12297" width="15.7109375" style="635" customWidth="1"/>
    <col min="12298" max="12544" width="8.85546875" style="635"/>
    <col min="12545" max="12545" width="5.7109375" style="635" customWidth="1"/>
    <col min="12546" max="12546" width="73.28515625" style="635" customWidth="1"/>
    <col min="12547" max="12547" width="5.7109375" style="635" customWidth="1"/>
    <col min="12548" max="12548" width="7.7109375" style="635" customWidth="1"/>
    <col min="12549" max="12549" width="8.7109375" style="635" customWidth="1"/>
    <col min="12550" max="12550" width="24.7109375" style="635" customWidth="1"/>
    <col min="12551" max="12551" width="27.7109375" style="635" customWidth="1"/>
    <col min="12552" max="12552" width="13.7109375" style="635" customWidth="1"/>
    <col min="12553" max="12553" width="15.7109375" style="635" customWidth="1"/>
    <col min="12554" max="12800" width="8.85546875" style="635"/>
    <col min="12801" max="12801" width="5.7109375" style="635" customWidth="1"/>
    <col min="12802" max="12802" width="73.28515625" style="635" customWidth="1"/>
    <col min="12803" max="12803" width="5.7109375" style="635" customWidth="1"/>
    <col min="12804" max="12804" width="7.7109375" style="635" customWidth="1"/>
    <col min="12805" max="12805" width="8.7109375" style="635" customWidth="1"/>
    <col min="12806" max="12806" width="24.7109375" style="635" customWidth="1"/>
    <col min="12807" max="12807" width="27.7109375" style="635" customWidth="1"/>
    <col min="12808" max="12808" width="13.7109375" style="635" customWidth="1"/>
    <col min="12809" max="12809" width="15.7109375" style="635" customWidth="1"/>
    <col min="12810" max="13056" width="8.85546875" style="635"/>
    <col min="13057" max="13057" width="5.7109375" style="635" customWidth="1"/>
    <col min="13058" max="13058" width="73.28515625" style="635" customWidth="1"/>
    <col min="13059" max="13059" width="5.7109375" style="635" customWidth="1"/>
    <col min="13060" max="13060" width="7.7109375" style="635" customWidth="1"/>
    <col min="13061" max="13061" width="8.7109375" style="635" customWidth="1"/>
    <col min="13062" max="13062" width="24.7109375" style="635" customWidth="1"/>
    <col min="13063" max="13063" width="27.7109375" style="635" customWidth="1"/>
    <col min="13064" max="13064" width="13.7109375" style="635" customWidth="1"/>
    <col min="13065" max="13065" width="15.7109375" style="635" customWidth="1"/>
    <col min="13066" max="13312" width="8.85546875" style="635"/>
    <col min="13313" max="13313" width="5.7109375" style="635" customWidth="1"/>
    <col min="13314" max="13314" width="73.28515625" style="635" customWidth="1"/>
    <col min="13315" max="13315" width="5.7109375" style="635" customWidth="1"/>
    <col min="13316" max="13316" width="7.7109375" style="635" customWidth="1"/>
    <col min="13317" max="13317" width="8.7109375" style="635" customWidth="1"/>
    <col min="13318" max="13318" width="24.7109375" style="635" customWidth="1"/>
    <col min="13319" max="13319" width="27.7109375" style="635" customWidth="1"/>
    <col min="13320" max="13320" width="13.7109375" style="635" customWidth="1"/>
    <col min="13321" max="13321" width="15.7109375" style="635" customWidth="1"/>
    <col min="13322" max="13568" width="8.85546875" style="635"/>
    <col min="13569" max="13569" width="5.7109375" style="635" customWidth="1"/>
    <col min="13570" max="13570" width="73.28515625" style="635" customWidth="1"/>
    <col min="13571" max="13571" width="5.7109375" style="635" customWidth="1"/>
    <col min="13572" max="13572" width="7.7109375" style="635" customWidth="1"/>
    <col min="13573" max="13573" width="8.7109375" style="635" customWidth="1"/>
    <col min="13574" max="13574" width="24.7109375" style="635" customWidth="1"/>
    <col min="13575" max="13575" width="27.7109375" style="635" customWidth="1"/>
    <col min="13576" max="13576" width="13.7109375" style="635" customWidth="1"/>
    <col min="13577" max="13577" width="15.7109375" style="635" customWidth="1"/>
    <col min="13578" max="13824" width="8.85546875" style="635"/>
    <col min="13825" max="13825" width="5.7109375" style="635" customWidth="1"/>
    <col min="13826" max="13826" width="73.28515625" style="635" customWidth="1"/>
    <col min="13827" max="13827" width="5.7109375" style="635" customWidth="1"/>
    <col min="13828" max="13828" width="7.7109375" style="635" customWidth="1"/>
    <col min="13829" max="13829" width="8.7109375" style="635" customWidth="1"/>
    <col min="13830" max="13830" width="24.7109375" style="635" customWidth="1"/>
    <col min="13831" max="13831" width="27.7109375" style="635" customWidth="1"/>
    <col min="13832" max="13832" width="13.7109375" style="635" customWidth="1"/>
    <col min="13833" max="13833" width="15.7109375" style="635" customWidth="1"/>
    <col min="13834" max="14080" width="8.85546875" style="635"/>
    <col min="14081" max="14081" width="5.7109375" style="635" customWidth="1"/>
    <col min="14082" max="14082" width="73.28515625" style="635" customWidth="1"/>
    <col min="14083" max="14083" width="5.7109375" style="635" customWidth="1"/>
    <col min="14084" max="14084" width="7.7109375" style="635" customWidth="1"/>
    <col min="14085" max="14085" width="8.7109375" style="635" customWidth="1"/>
    <col min="14086" max="14086" width="24.7109375" style="635" customWidth="1"/>
    <col min="14087" max="14087" width="27.7109375" style="635" customWidth="1"/>
    <col min="14088" max="14088" width="13.7109375" style="635" customWidth="1"/>
    <col min="14089" max="14089" width="15.7109375" style="635" customWidth="1"/>
    <col min="14090" max="14336" width="8.85546875" style="635"/>
    <col min="14337" max="14337" width="5.7109375" style="635" customWidth="1"/>
    <col min="14338" max="14338" width="73.28515625" style="635" customWidth="1"/>
    <col min="14339" max="14339" width="5.7109375" style="635" customWidth="1"/>
    <col min="14340" max="14340" width="7.7109375" style="635" customWidth="1"/>
    <col min="14341" max="14341" width="8.7109375" style="635" customWidth="1"/>
    <col min="14342" max="14342" width="24.7109375" style="635" customWidth="1"/>
    <col min="14343" max="14343" width="27.7109375" style="635" customWidth="1"/>
    <col min="14344" max="14344" width="13.7109375" style="635" customWidth="1"/>
    <col min="14345" max="14345" width="15.7109375" style="635" customWidth="1"/>
    <col min="14346" max="14592" width="8.85546875" style="635"/>
    <col min="14593" max="14593" width="5.7109375" style="635" customWidth="1"/>
    <col min="14594" max="14594" width="73.28515625" style="635" customWidth="1"/>
    <col min="14595" max="14595" width="5.7109375" style="635" customWidth="1"/>
    <col min="14596" max="14596" width="7.7109375" style="635" customWidth="1"/>
    <col min="14597" max="14597" width="8.7109375" style="635" customWidth="1"/>
    <col min="14598" max="14598" width="24.7109375" style="635" customWidth="1"/>
    <col min="14599" max="14599" width="27.7109375" style="635" customWidth="1"/>
    <col min="14600" max="14600" width="13.7109375" style="635" customWidth="1"/>
    <col min="14601" max="14601" width="15.7109375" style="635" customWidth="1"/>
    <col min="14602" max="14848" width="8.85546875" style="635"/>
    <col min="14849" max="14849" width="5.7109375" style="635" customWidth="1"/>
    <col min="14850" max="14850" width="73.28515625" style="635" customWidth="1"/>
    <col min="14851" max="14851" width="5.7109375" style="635" customWidth="1"/>
    <col min="14852" max="14852" width="7.7109375" style="635" customWidth="1"/>
    <col min="14853" max="14853" width="8.7109375" style="635" customWidth="1"/>
    <col min="14854" max="14854" width="24.7109375" style="635" customWidth="1"/>
    <col min="14855" max="14855" width="27.7109375" style="635" customWidth="1"/>
    <col min="14856" max="14856" width="13.7109375" style="635" customWidth="1"/>
    <col min="14857" max="14857" width="15.7109375" style="635" customWidth="1"/>
    <col min="14858" max="15104" width="8.85546875" style="635"/>
    <col min="15105" max="15105" width="5.7109375" style="635" customWidth="1"/>
    <col min="15106" max="15106" width="73.28515625" style="635" customWidth="1"/>
    <col min="15107" max="15107" width="5.7109375" style="635" customWidth="1"/>
    <col min="15108" max="15108" width="7.7109375" style="635" customWidth="1"/>
    <col min="15109" max="15109" width="8.7109375" style="635" customWidth="1"/>
    <col min="15110" max="15110" width="24.7109375" style="635" customWidth="1"/>
    <col min="15111" max="15111" width="27.7109375" style="635" customWidth="1"/>
    <col min="15112" max="15112" width="13.7109375" style="635" customWidth="1"/>
    <col min="15113" max="15113" width="15.7109375" style="635" customWidth="1"/>
    <col min="15114" max="15360" width="8.85546875" style="635"/>
    <col min="15361" max="15361" width="5.7109375" style="635" customWidth="1"/>
    <col min="15362" max="15362" width="73.28515625" style="635" customWidth="1"/>
    <col min="15363" max="15363" width="5.7109375" style="635" customWidth="1"/>
    <col min="15364" max="15364" width="7.7109375" style="635" customWidth="1"/>
    <col min="15365" max="15365" width="8.7109375" style="635" customWidth="1"/>
    <col min="15366" max="15366" width="24.7109375" style="635" customWidth="1"/>
    <col min="15367" max="15367" width="27.7109375" style="635" customWidth="1"/>
    <col min="15368" max="15368" width="13.7109375" style="635" customWidth="1"/>
    <col min="15369" max="15369" width="15.7109375" style="635" customWidth="1"/>
    <col min="15370" max="15616" width="8.85546875" style="635"/>
    <col min="15617" max="15617" width="5.7109375" style="635" customWidth="1"/>
    <col min="15618" max="15618" width="73.28515625" style="635" customWidth="1"/>
    <col min="15619" max="15619" width="5.7109375" style="635" customWidth="1"/>
    <col min="15620" max="15620" width="7.7109375" style="635" customWidth="1"/>
    <col min="15621" max="15621" width="8.7109375" style="635" customWidth="1"/>
    <col min="15622" max="15622" width="24.7109375" style="635" customWidth="1"/>
    <col min="15623" max="15623" width="27.7109375" style="635" customWidth="1"/>
    <col min="15624" max="15624" width="13.7109375" style="635" customWidth="1"/>
    <col min="15625" max="15625" width="15.7109375" style="635" customWidth="1"/>
    <col min="15626" max="15872" width="8.85546875" style="635"/>
    <col min="15873" max="15873" width="5.7109375" style="635" customWidth="1"/>
    <col min="15874" max="15874" width="73.28515625" style="635" customWidth="1"/>
    <col min="15875" max="15875" width="5.7109375" style="635" customWidth="1"/>
    <col min="15876" max="15876" width="7.7109375" style="635" customWidth="1"/>
    <col min="15877" max="15877" width="8.7109375" style="635" customWidth="1"/>
    <col min="15878" max="15878" width="24.7109375" style="635" customWidth="1"/>
    <col min="15879" max="15879" width="27.7109375" style="635" customWidth="1"/>
    <col min="15880" max="15880" width="13.7109375" style="635" customWidth="1"/>
    <col min="15881" max="15881" width="15.7109375" style="635" customWidth="1"/>
    <col min="15882" max="16128" width="8.85546875" style="635"/>
    <col min="16129" max="16129" width="5.7109375" style="635" customWidth="1"/>
    <col min="16130" max="16130" width="73.28515625" style="635" customWidth="1"/>
    <col min="16131" max="16131" width="5.7109375" style="635" customWidth="1"/>
    <col min="16132" max="16132" width="7.7109375" style="635" customWidth="1"/>
    <col min="16133" max="16133" width="8.7109375" style="635" customWidth="1"/>
    <col min="16134" max="16134" width="24.7109375" style="635" customWidth="1"/>
    <col min="16135" max="16135" width="27.7109375" style="635" customWidth="1"/>
    <col min="16136" max="16136" width="13.7109375" style="635" customWidth="1"/>
    <col min="16137" max="16137" width="15.7109375" style="635" customWidth="1"/>
    <col min="16138" max="16384" width="8.85546875" style="635"/>
  </cols>
  <sheetData>
    <row r="1" spans="1:9" ht="21" customHeight="1" thickBot="1">
      <c r="A1" s="1420" t="s">
        <v>3150</v>
      </c>
      <c r="B1" s="1421"/>
      <c r="C1" s="1421"/>
      <c r="D1" s="1421"/>
      <c r="E1" s="1421"/>
      <c r="F1" s="1421"/>
      <c r="G1" s="1421"/>
      <c r="H1" s="1421"/>
      <c r="I1" s="1422"/>
    </row>
    <row r="2" spans="1:9" ht="21" customHeight="1" thickBot="1">
      <c r="A2" s="1417" t="str">
        <f>'Rekapitulace SO_101B.6'!A2:G2</f>
        <v>NOVÉ HURDISKY - SOCIÁLNÍ BYDLENÍ OTROKOVICE, NOVOSTAVBA BYTOVÝCH DOMŮ, S0 101B  NOVOSTAVBA BYTOVÉHO DOMU BLOK B, D.1.4. ELEKTROINSTALACE-SLABOPROUD</v>
      </c>
      <c r="B2" s="1418"/>
      <c r="C2" s="1418"/>
      <c r="D2" s="1418"/>
      <c r="E2" s="1418"/>
      <c r="F2" s="1418"/>
      <c r="G2" s="1418"/>
      <c r="H2" s="1418"/>
      <c r="I2" s="1419"/>
    </row>
    <row r="3" spans="1:9" ht="21" customHeight="1" thickBot="1">
      <c r="A3" s="745"/>
      <c r="B3" s="744"/>
      <c r="C3" s="743"/>
      <c r="D3" s="742"/>
      <c r="E3" s="742"/>
      <c r="F3" s="741"/>
      <c r="G3" s="741"/>
      <c r="H3" s="741"/>
      <c r="I3" s="740"/>
    </row>
    <row r="4" spans="1:9">
      <c r="A4" s="738" t="s">
        <v>3149</v>
      </c>
      <c r="B4" s="737" t="s">
        <v>3148</v>
      </c>
      <c r="C4" s="736" t="s">
        <v>156</v>
      </c>
      <c r="D4" s="736" t="s">
        <v>2810</v>
      </c>
      <c r="E4" s="736" t="s">
        <v>3147</v>
      </c>
      <c r="F4" s="623" t="s">
        <v>3146</v>
      </c>
      <c r="G4" s="623" t="s">
        <v>3145</v>
      </c>
      <c r="H4" s="735" t="s">
        <v>3144</v>
      </c>
      <c r="I4" s="734" t="s">
        <v>2807</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3115</v>
      </c>
      <c r="C7" s="721"/>
      <c r="D7" s="720"/>
      <c r="E7" s="720"/>
      <c r="F7" s="719"/>
      <c r="G7" s="719"/>
      <c r="H7" s="719"/>
      <c r="I7" s="718"/>
    </row>
    <row r="8" spans="1:9">
      <c r="A8" s="717"/>
      <c r="B8" s="716"/>
      <c r="C8" s="715"/>
      <c r="D8" s="714"/>
      <c r="E8" s="714"/>
      <c r="F8" s="713"/>
      <c r="G8" s="713"/>
      <c r="H8" s="713"/>
      <c r="I8" s="712"/>
    </row>
    <row r="9" spans="1:9">
      <c r="A9" s="711"/>
      <c r="B9" s="690" t="s">
        <v>3142</v>
      </c>
      <c r="C9" s="689"/>
      <c r="D9" s="703"/>
      <c r="E9" s="702"/>
      <c r="F9" s="710"/>
      <c r="G9" s="710"/>
      <c r="H9" s="710"/>
      <c r="I9" s="709"/>
    </row>
    <row r="10" spans="1:9" ht="13.15" customHeight="1">
      <c r="A10" s="681">
        <v>1</v>
      </c>
      <c r="B10" s="758" t="s">
        <v>3189</v>
      </c>
      <c r="C10" s="756"/>
      <c r="D10" s="755">
        <v>1</v>
      </c>
      <c r="E10" s="754" t="s">
        <v>2193</v>
      </c>
      <c r="F10" s="1186"/>
      <c r="G10" s="579">
        <f>D10*F10</f>
        <v>0</v>
      </c>
      <c r="H10" s="753"/>
      <c r="I10" s="578">
        <f>D10*H10</f>
        <v>0</v>
      </c>
    </row>
    <row r="11" spans="1:9" ht="25.5">
      <c r="A11" s="681">
        <v>2</v>
      </c>
      <c r="B11" s="757" t="s">
        <v>3188</v>
      </c>
      <c r="C11" s="756"/>
      <c r="D11" s="755">
        <v>1</v>
      </c>
      <c r="E11" s="754" t="s">
        <v>2193</v>
      </c>
      <c r="F11" s="1186"/>
      <c r="G11" s="579">
        <f>D11*F11</f>
        <v>0</v>
      </c>
      <c r="H11" s="753"/>
      <c r="I11" s="578">
        <f>D11*H11</f>
        <v>0</v>
      </c>
    </row>
    <row r="12" spans="1:9">
      <c r="A12" s="681">
        <v>3</v>
      </c>
      <c r="B12" s="757" t="s">
        <v>3187</v>
      </c>
      <c r="C12" s="756"/>
      <c r="D12" s="755">
        <v>3</v>
      </c>
      <c r="E12" s="754" t="s">
        <v>2193</v>
      </c>
      <c r="F12" s="1186"/>
      <c r="G12" s="579">
        <f>D12*F12</f>
        <v>0</v>
      </c>
      <c r="H12" s="753"/>
      <c r="I12" s="578">
        <f>D12*H12</f>
        <v>0</v>
      </c>
    </row>
    <row r="13" spans="1:9" ht="13.15" customHeight="1">
      <c r="A13" s="681">
        <v>4</v>
      </c>
      <c r="B13" s="759" t="s">
        <v>3186</v>
      </c>
      <c r="C13" s="756"/>
      <c r="D13" s="755">
        <v>2</v>
      </c>
      <c r="E13" s="754" t="s">
        <v>2193</v>
      </c>
      <c r="F13" s="1186"/>
      <c r="G13" s="579">
        <f t="shared" ref="G13:G20" si="0">D13*F13</f>
        <v>0</v>
      </c>
      <c r="H13" s="753"/>
      <c r="I13" s="578">
        <f t="shared" ref="I13:I20" si="1">D13*H13</f>
        <v>0</v>
      </c>
    </row>
    <row r="14" spans="1:9" ht="13.15" customHeight="1">
      <c r="A14" s="681">
        <v>5</v>
      </c>
      <c r="B14" s="759" t="s">
        <v>3185</v>
      </c>
      <c r="C14" s="756"/>
      <c r="D14" s="755">
        <v>1</v>
      </c>
      <c r="E14" s="754" t="s">
        <v>2193</v>
      </c>
      <c r="F14" s="1186"/>
      <c r="G14" s="579">
        <f>D14*F14</f>
        <v>0</v>
      </c>
      <c r="H14" s="753"/>
      <c r="I14" s="578">
        <f>D14*H14</f>
        <v>0</v>
      </c>
    </row>
    <row r="15" spans="1:9" ht="13.15" customHeight="1">
      <c r="A15" s="681">
        <v>6</v>
      </c>
      <c r="B15" s="759" t="s">
        <v>3184</v>
      </c>
      <c r="C15" s="756"/>
      <c r="D15" s="755">
        <v>1</v>
      </c>
      <c r="E15" s="754" t="s">
        <v>2193</v>
      </c>
      <c r="F15" s="1186"/>
      <c r="G15" s="579">
        <f>D15*F15</f>
        <v>0</v>
      </c>
      <c r="H15" s="753"/>
      <c r="I15" s="578">
        <f>D15*H15</f>
        <v>0</v>
      </c>
    </row>
    <row r="16" spans="1:9">
      <c r="A16" s="681">
        <v>7</v>
      </c>
      <c r="B16" s="758" t="s">
        <v>3183</v>
      </c>
      <c r="C16" s="756"/>
      <c r="D16" s="755">
        <v>1</v>
      </c>
      <c r="E16" s="754" t="s">
        <v>2193</v>
      </c>
      <c r="F16" s="1186"/>
      <c r="G16" s="579">
        <f t="shared" si="0"/>
        <v>0</v>
      </c>
      <c r="H16" s="753"/>
      <c r="I16" s="578">
        <f t="shared" si="1"/>
        <v>0</v>
      </c>
    </row>
    <row r="17" spans="1:13">
      <c r="A17" s="681">
        <v>8</v>
      </c>
      <c r="B17" s="758" t="s">
        <v>3182</v>
      </c>
      <c r="C17" s="756"/>
      <c r="D17" s="755">
        <v>1</v>
      </c>
      <c r="E17" s="754" t="s">
        <v>2193</v>
      </c>
      <c r="F17" s="1186"/>
      <c r="G17" s="579">
        <f t="shared" si="0"/>
        <v>0</v>
      </c>
      <c r="H17" s="753"/>
      <c r="I17" s="578">
        <f t="shared" si="1"/>
        <v>0</v>
      </c>
    </row>
    <row r="18" spans="1:13">
      <c r="A18" s="681">
        <v>9</v>
      </c>
      <c r="B18" s="757" t="s">
        <v>3181</v>
      </c>
      <c r="C18" s="756"/>
      <c r="D18" s="755">
        <v>14</v>
      </c>
      <c r="E18" s="754" t="s">
        <v>2193</v>
      </c>
      <c r="F18" s="1186"/>
      <c r="G18" s="579">
        <f t="shared" si="0"/>
        <v>0</v>
      </c>
      <c r="H18" s="753"/>
      <c r="I18" s="578">
        <f t="shared" si="1"/>
        <v>0</v>
      </c>
    </row>
    <row r="19" spans="1:13" s="751" customFormat="1" ht="13.5" customHeight="1">
      <c r="A19" s="681">
        <v>10</v>
      </c>
      <c r="B19" s="752" t="s">
        <v>3180</v>
      </c>
      <c r="C19" s="576"/>
      <c r="D19" s="706">
        <v>14</v>
      </c>
      <c r="E19" s="705" t="s">
        <v>2193</v>
      </c>
      <c r="F19" s="1186"/>
      <c r="G19" s="573">
        <f t="shared" si="0"/>
        <v>0</v>
      </c>
      <c r="H19" s="704"/>
      <c r="I19" s="679">
        <f t="shared" si="1"/>
        <v>0</v>
      </c>
    </row>
    <row r="20" spans="1:13" s="584" customFormat="1" ht="51">
      <c r="A20" s="681">
        <v>11</v>
      </c>
      <c r="B20" s="680" t="s">
        <v>3179</v>
      </c>
      <c r="C20" s="586"/>
      <c r="D20" s="561">
        <v>1</v>
      </c>
      <c r="E20" s="586" t="s">
        <v>1988</v>
      </c>
      <c r="F20" s="1186"/>
      <c r="G20" s="565">
        <f t="shared" si="0"/>
        <v>0</v>
      </c>
      <c r="H20" s="695"/>
      <c r="I20" s="558">
        <f t="shared" si="1"/>
        <v>0</v>
      </c>
      <c r="K20" s="533"/>
      <c r="M20" s="533"/>
    </row>
    <row r="21" spans="1:13">
      <c r="A21" s="681"/>
      <c r="B21" s="690" t="s">
        <v>3138</v>
      </c>
      <c r="C21" s="689"/>
      <c r="D21" s="703"/>
      <c r="E21" s="702"/>
      <c r="F21" s="687"/>
      <c r="G21" s="579"/>
      <c r="H21" s="687"/>
      <c r="I21" s="578"/>
    </row>
    <row r="22" spans="1:13">
      <c r="A22" s="681">
        <v>12</v>
      </c>
      <c r="B22" s="746" t="s">
        <v>3178</v>
      </c>
      <c r="C22" s="562"/>
      <c r="D22" s="561">
        <v>470</v>
      </c>
      <c r="E22" s="560" t="s">
        <v>315</v>
      </c>
      <c r="F22" s="1186"/>
      <c r="G22" s="579">
        <f>D22*F22</f>
        <v>0</v>
      </c>
      <c r="H22" s="695"/>
      <c r="I22" s="578">
        <f t="shared" ref="I22:I27" si="2">D22*H22</f>
        <v>0</v>
      </c>
    </row>
    <row r="23" spans="1:13">
      <c r="A23" s="681">
        <v>13</v>
      </c>
      <c r="B23" s="746" t="s">
        <v>3177</v>
      </c>
      <c r="C23" s="562"/>
      <c r="D23" s="561">
        <v>50</v>
      </c>
      <c r="E23" s="560" t="s">
        <v>315</v>
      </c>
      <c r="F23" s="1186"/>
      <c r="G23" s="579">
        <f>D23*F23</f>
        <v>0</v>
      </c>
      <c r="H23" s="695"/>
      <c r="I23" s="578">
        <f t="shared" si="2"/>
        <v>0</v>
      </c>
    </row>
    <row r="24" spans="1:13">
      <c r="A24" s="681">
        <v>14</v>
      </c>
      <c r="B24" s="680" t="s">
        <v>3134</v>
      </c>
      <c r="C24" s="562"/>
      <c r="D24" s="561">
        <v>60</v>
      </c>
      <c r="E24" s="699" t="s">
        <v>315</v>
      </c>
      <c r="F24" s="1186"/>
      <c r="G24" s="579">
        <f>D24*F24</f>
        <v>0</v>
      </c>
      <c r="H24" s="695"/>
      <c r="I24" s="578">
        <f t="shared" si="2"/>
        <v>0</v>
      </c>
    </row>
    <row r="25" spans="1:13">
      <c r="A25" s="681">
        <v>15</v>
      </c>
      <c r="B25" s="680" t="s">
        <v>3133</v>
      </c>
      <c r="C25" s="562"/>
      <c r="D25" s="561">
        <v>50</v>
      </c>
      <c r="E25" s="699" t="s">
        <v>315</v>
      </c>
      <c r="F25" s="1186"/>
      <c r="G25" s="579">
        <f>D25*F25</f>
        <v>0</v>
      </c>
      <c r="H25" s="695"/>
      <c r="I25" s="578">
        <f t="shared" si="2"/>
        <v>0</v>
      </c>
    </row>
    <row r="26" spans="1:13" ht="12.75" customHeight="1">
      <c r="A26" s="681">
        <v>16</v>
      </c>
      <c r="B26" s="750" t="s">
        <v>3176</v>
      </c>
      <c r="C26" s="689"/>
      <c r="D26" s="561">
        <v>1</v>
      </c>
      <c r="E26" s="749" t="s">
        <v>1988</v>
      </c>
      <c r="F26" s="1186"/>
      <c r="G26" s="579">
        <f>D26*F26</f>
        <v>0</v>
      </c>
      <c r="H26" s="1186"/>
      <c r="I26" s="578">
        <f t="shared" si="2"/>
        <v>0</v>
      </c>
    </row>
    <row r="27" spans="1:13" s="691" customFormat="1" ht="25.5">
      <c r="A27" s="681">
        <v>17</v>
      </c>
      <c r="B27" s="570" t="s">
        <v>3126</v>
      </c>
      <c r="C27" s="576"/>
      <c r="D27" s="561">
        <v>8</v>
      </c>
      <c r="E27" s="574" t="s">
        <v>3155</v>
      </c>
      <c r="F27" s="573">
        <v>0</v>
      </c>
      <c r="G27" s="573">
        <f>PRODUCT(D27,F27)</f>
        <v>0</v>
      </c>
      <c r="H27" s="1186"/>
      <c r="I27" s="679">
        <f t="shared" si="2"/>
        <v>0</v>
      </c>
      <c r="K27" s="647"/>
    </row>
    <row r="28" spans="1:13">
      <c r="A28" s="681"/>
      <c r="B28" s="690" t="s">
        <v>3125</v>
      </c>
      <c r="C28" s="689"/>
      <c r="D28" s="703"/>
      <c r="E28" s="684"/>
      <c r="F28" s="687"/>
      <c r="G28" s="579">
        <f>PRODUCT(D28,F28)</f>
        <v>0</v>
      </c>
      <c r="H28" s="687"/>
      <c r="I28" s="578"/>
    </row>
    <row r="29" spans="1:13">
      <c r="A29" s="681">
        <v>18</v>
      </c>
      <c r="B29" s="748" t="s">
        <v>3175</v>
      </c>
      <c r="C29" s="689"/>
      <c r="D29" s="561">
        <v>1</v>
      </c>
      <c r="E29" s="747" t="s">
        <v>1988</v>
      </c>
      <c r="F29" s="687">
        <v>0</v>
      </c>
      <c r="G29" s="579">
        <f>PRODUCT(D29,F29)</f>
        <v>0</v>
      </c>
      <c r="H29" s="1186"/>
      <c r="I29" s="578">
        <f>D29*H29</f>
        <v>0</v>
      </c>
    </row>
    <row r="30" spans="1:13">
      <c r="A30" s="564">
        <v>19</v>
      </c>
      <c r="B30" s="746" t="s">
        <v>3123</v>
      </c>
      <c r="C30" s="562"/>
      <c r="D30" s="561">
        <v>1</v>
      </c>
      <c r="E30" s="560" t="s">
        <v>1988</v>
      </c>
      <c r="F30" s="559">
        <v>0</v>
      </c>
      <c r="G30" s="559">
        <f>PRODUCT(D30,F30)</f>
        <v>0</v>
      </c>
      <c r="H30" s="1186"/>
      <c r="I30" s="578">
        <f>D30*H30</f>
        <v>0</v>
      </c>
    </row>
    <row r="31" spans="1:13">
      <c r="A31" s="678"/>
      <c r="B31" s="677" t="s">
        <v>3122</v>
      </c>
      <c r="C31" s="676"/>
      <c r="D31" s="675"/>
      <c r="E31" s="674"/>
      <c r="F31" s="673"/>
      <c r="G31" s="673"/>
      <c r="H31" s="673"/>
      <c r="I31" s="672"/>
    </row>
    <row r="32" spans="1:13" ht="13.5" thickBot="1">
      <c r="A32" s="671"/>
      <c r="B32" s="670"/>
      <c r="C32" s="669"/>
      <c r="D32" s="668"/>
      <c r="E32" s="667"/>
      <c r="F32" s="666"/>
      <c r="G32" s="666"/>
      <c r="H32" s="666"/>
      <c r="I32" s="665"/>
    </row>
    <row r="33" spans="1:9">
      <c r="A33" s="664"/>
      <c r="B33" s="663" t="s">
        <v>2809</v>
      </c>
      <c r="C33" s="662"/>
      <c r="D33" s="661"/>
      <c r="E33" s="660"/>
      <c r="F33" s="659"/>
      <c r="G33" s="658">
        <f>SUM(G9:G30)</f>
        <v>0</v>
      </c>
      <c r="H33" s="657"/>
      <c r="I33" s="656"/>
    </row>
    <row r="34" spans="1:9" ht="13.5" thickBot="1">
      <c r="A34" s="655"/>
      <c r="B34" s="654" t="s">
        <v>2807</v>
      </c>
      <c r="C34" s="653"/>
      <c r="D34" s="652"/>
      <c r="E34" s="651"/>
      <c r="F34" s="650"/>
      <c r="G34" s="649"/>
      <c r="H34" s="649"/>
      <c r="I34" s="648">
        <f>SUM(I8:I30)</f>
        <v>0</v>
      </c>
    </row>
    <row r="35" spans="1:9" ht="13.5" thickBot="1">
      <c r="A35" s="646"/>
      <c r="B35" s="645" t="s">
        <v>3121</v>
      </c>
      <c r="C35" s="644"/>
      <c r="D35" s="643"/>
      <c r="E35" s="642"/>
      <c r="F35" s="640"/>
      <c r="G35" s="641"/>
      <c r="H35" s="640"/>
      <c r="I35" s="639">
        <f>SUM(I34,G33)</f>
        <v>0</v>
      </c>
    </row>
    <row r="36" spans="1:9">
      <c r="A36" s="638" t="s">
        <v>3151</v>
      </c>
      <c r="B36" s="637"/>
      <c r="F36" s="636"/>
      <c r="G36" s="636"/>
      <c r="H36" s="636"/>
      <c r="I36" s="636"/>
    </row>
  </sheetData>
  <mergeCells count="2">
    <mergeCell ref="A1:I1"/>
    <mergeCell ref="A2:I2"/>
  </mergeCells>
  <conditionalFormatting sqref="F31:I35 I21:I23 G21:G23 H21 F21 F9:I9 G26 I28:I30 F28:H28 G18:I18 G13:I13 G16:I16 I26 F29:G29">
    <cfRule type="cellIs" dxfId="404" priority="20" stopIfTrue="1" operator="equal">
      <formula>0</formula>
    </cfRule>
  </conditionalFormatting>
  <conditionalFormatting sqref="H22:H23">
    <cfRule type="cellIs" dxfId="403" priority="19" stopIfTrue="1" operator="equal">
      <formula>0</formula>
    </cfRule>
  </conditionalFormatting>
  <conditionalFormatting sqref="F30:G30">
    <cfRule type="cellIs" dxfId="402" priority="18" stopIfTrue="1" operator="equal">
      <formula>0</formula>
    </cfRule>
  </conditionalFormatting>
  <conditionalFormatting sqref="G19:I19">
    <cfRule type="cellIs" dxfId="401" priority="17" stopIfTrue="1" operator="equal">
      <formula>0</formula>
    </cfRule>
  </conditionalFormatting>
  <conditionalFormatting sqref="F27:G27 I27">
    <cfRule type="cellIs" dxfId="400" priority="16" stopIfTrue="1" operator="equal">
      <formula>0</formula>
    </cfRule>
  </conditionalFormatting>
  <conditionalFormatting sqref="G17:I17">
    <cfRule type="cellIs" dxfId="399" priority="15" stopIfTrue="1" operator="equal">
      <formula>0</formula>
    </cfRule>
  </conditionalFormatting>
  <conditionalFormatting sqref="G20:I20">
    <cfRule type="cellIs" dxfId="398" priority="14" stopIfTrue="1" operator="equal">
      <formula>0</formula>
    </cfRule>
  </conditionalFormatting>
  <conditionalFormatting sqref="H24">
    <cfRule type="cellIs" dxfId="397" priority="12" stopIfTrue="1" operator="equal">
      <formula>0</formula>
    </cfRule>
  </conditionalFormatting>
  <conditionalFormatting sqref="G24 I24">
    <cfRule type="cellIs" dxfId="396" priority="13" stopIfTrue="1" operator="equal">
      <formula>0</formula>
    </cfRule>
  </conditionalFormatting>
  <conditionalFormatting sqref="G10:I10">
    <cfRule type="cellIs" dxfId="395" priority="11" stopIfTrue="1" operator="equal">
      <formula>0</formula>
    </cfRule>
  </conditionalFormatting>
  <conditionalFormatting sqref="G11:I11">
    <cfRule type="cellIs" dxfId="394" priority="10" stopIfTrue="1" operator="equal">
      <formula>0</formula>
    </cfRule>
  </conditionalFormatting>
  <conditionalFormatting sqref="G12:I12">
    <cfRule type="cellIs" dxfId="393" priority="9" stopIfTrue="1" operator="equal">
      <formula>0</formula>
    </cfRule>
  </conditionalFormatting>
  <conditionalFormatting sqref="G15:I15">
    <cfRule type="cellIs" dxfId="392" priority="8" stopIfTrue="1" operator="equal">
      <formula>0</formula>
    </cfRule>
  </conditionalFormatting>
  <conditionalFormatting sqref="H25">
    <cfRule type="cellIs" dxfId="391" priority="6" stopIfTrue="1" operator="equal">
      <formula>0</formula>
    </cfRule>
  </conditionalFormatting>
  <conditionalFormatting sqref="G25 I25">
    <cfRule type="cellIs" dxfId="390" priority="7" stopIfTrue="1" operator="equal">
      <formula>0</formula>
    </cfRule>
  </conditionalFormatting>
  <conditionalFormatting sqref="G14:I14">
    <cfRule type="cellIs" dxfId="389" priority="5" stopIfTrue="1" operator="equal">
      <formula>0</formula>
    </cfRule>
  </conditionalFormatting>
  <conditionalFormatting sqref="F10:F20">
    <cfRule type="cellIs" dxfId="388" priority="4" stopIfTrue="1" operator="equal">
      <formula>0</formula>
    </cfRule>
  </conditionalFormatting>
  <conditionalFormatting sqref="F22:F26">
    <cfRule type="cellIs" dxfId="387" priority="3" stopIfTrue="1" operator="equal">
      <formula>0</formula>
    </cfRule>
  </conditionalFormatting>
  <conditionalFormatting sqref="H26:H27">
    <cfRule type="cellIs" dxfId="386" priority="2" stopIfTrue="1" operator="equal">
      <formula>0</formula>
    </cfRule>
  </conditionalFormatting>
  <conditionalFormatting sqref="H29:H30">
    <cfRule type="cellIs" dxfId="385"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G13" sqref="G13"/>
    </sheetView>
  </sheetViews>
  <sheetFormatPr defaultRowHeight="12.75"/>
  <cols>
    <col min="1" max="1" width="5.7109375" style="635" customWidth="1"/>
    <col min="2" max="2" width="60.7109375" style="635" customWidth="1"/>
    <col min="3" max="3" width="5.7109375" style="635" customWidth="1"/>
    <col min="4" max="4" width="7.7109375" style="635" customWidth="1"/>
    <col min="5" max="5" width="8.7109375" style="635" customWidth="1"/>
    <col min="6" max="6" width="24.7109375" style="635" customWidth="1"/>
    <col min="7" max="7" width="27.85546875" style="635" customWidth="1"/>
    <col min="8" max="8" width="13.7109375" style="635" customWidth="1"/>
    <col min="9" max="9" width="15.7109375" style="635" customWidth="1"/>
    <col min="10" max="256" width="8.85546875" style="635"/>
    <col min="257" max="257" width="5.7109375" style="635" customWidth="1"/>
    <col min="258" max="258" width="60.7109375" style="635" customWidth="1"/>
    <col min="259" max="259" width="5.7109375" style="635" customWidth="1"/>
    <col min="260" max="260" width="7.7109375" style="635" customWidth="1"/>
    <col min="261" max="261" width="8.7109375" style="635" customWidth="1"/>
    <col min="262" max="262" width="24.7109375" style="635" customWidth="1"/>
    <col min="263" max="263" width="27.85546875" style="635" customWidth="1"/>
    <col min="264" max="264" width="13.7109375" style="635" customWidth="1"/>
    <col min="265" max="265" width="15.7109375" style="635" customWidth="1"/>
    <col min="266" max="512" width="8.85546875" style="635"/>
    <col min="513" max="513" width="5.7109375" style="635" customWidth="1"/>
    <col min="514" max="514" width="60.7109375" style="635" customWidth="1"/>
    <col min="515" max="515" width="5.7109375" style="635" customWidth="1"/>
    <col min="516" max="516" width="7.7109375" style="635" customWidth="1"/>
    <col min="517" max="517" width="8.7109375" style="635" customWidth="1"/>
    <col min="518" max="518" width="24.7109375" style="635" customWidth="1"/>
    <col min="519" max="519" width="27.85546875" style="635" customWidth="1"/>
    <col min="520" max="520" width="13.7109375" style="635" customWidth="1"/>
    <col min="521" max="521" width="15.7109375" style="635" customWidth="1"/>
    <col min="522" max="768" width="8.85546875" style="635"/>
    <col min="769" max="769" width="5.7109375" style="635" customWidth="1"/>
    <col min="770" max="770" width="60.7109375" style="635" customWidth="1"/>
    <col min="771" max="771" width="5.7109375" style="635" customWidth="1"/>
    <col min="772" max="772" width="7.7109375" style="635" customWidth="1"/>
    <col min="773" max="773" width="8.7109375" style="635" customWidth="1"/>
    <col min="774" max="774" width="24.7109375" style="635" customWidth="1"/>
    <col min="775" max="775" width="27.85546875" style="635" customWidth="1"/>
    <col min="776" max="776" width="13.7109375" style="635" customWidth="1"/>
    <col min="777" max="777" width="15.7109375" style="635" customWidth="1"/>
    <col min="778" max="1024" width="8.85546875" style="635"/>
    <col min="1025" max="1025" width="5.7109375" style="635" customWidth="1"/>
    <col min="1026" max="1026" width="60.7109375" style="635" customWidth="1"/>
    <col min="1027" max="1027" width="5.7109375" style="635" customWidth="1"/>
    <col min="1028" max="1028" width="7.7109375" style="635" customWidth="1"/>
    <col min="1029" max="1029" width="8.7109375" style="635" customWidth="1"/>
    <col min="1030" max="1030" width="24.7109375" style="635" customWidth="1"/>
    <col min="1031" max="1031" width="27.85546875" style="635" customWidth="1"/>
    <col min="1032" max="1032" width="13.7109375" style="635" customWidth="1"/>
    <col min="1033" max="1033" width="15.7109375" style="635" customWidth="1"/>
    <col min="1034" max="1280" width="8.85546875" style="635"/>
    <col min="1281" max="1281" width="5.7109375" style="635" customWidth="1"/>
    <col min="1282" max="1282" width="60.7109375" style="635" customWidth="1"/>
    <col min="1283" max="1283" width="5.7109375" style="635" customWidth="1"/>
    <col min="1284" max="1284" width="7.7109375" style="635" customWidth="1"/>
    <col min="1285" max="1285" width="8.7109375" style="635" customWidth="1"/>
    <col min="1286" max="1286" width="24.7109375" style="635" customWidth="1"/>
    <col min="1287" max="1287" width="27.85546875" style="635" customWidth="1"/>
    <col min="1288" max="1288" width="13.7109375" style="635" customWidth="1"/>
    <col min="1289" max="1289" width="15.7109375" style="635" customWidth="1"/>
    <col min="1290" max="1536" width="8.85546875" style="635"/>
    <col min="1537" max="1537" width="5.7109375" style="635" customWidth="1"/>
    <col min="1538" max="1538" width="60.7109375" style="635" customWidth="1"/>
    <col min="1539" max="1539" width="5.7109375" style="635" customWidth="1"/>
    <col min="1540" max="1540" width="7.7109375" style="635" customWidth="1"/>
    <col min="1541" max="1541" width="8.7109375" style="635" customWidth="1"/>
    <col min="1542" max="1542" width="24.7109375" style="635" customWidth="1"/>
    <col min="1543" max="1543" width="27.85546875" style="635" customWidth="1"/>
    <col min="1544" max="1544" width="13.7109375" style="635" customWidth="1"/>
    <col min="1545" max="1545" width="15.7109375" style="635" customWidth="1"/>
    <col min="1546" max="1792" width="8.85546875" style="635"/>
    <col min="1793" max="1793" width="5.7109375" style="635" customWidth="1"/>
    <col min="1794" max="1794" width="60.7109375" style="635" customWidth="1"/>
    <col min="1795" max="1795" width="5.7109375" style="635" customWidth="1"/>
    <col min="1796" max="1796" width="7.7109375" style="635" customWidth="1"/>
    <col min="1797" max="1797" width="8.7109375" style="635" customWidth="1"/>
    <col min="1798" max="1798" width="24.7109375" style="635" customWidth="1"/>
    <col min="1799" max="1799" width="27.85546875" style="635" customWidth="1"/>
    <col min="1800" max="1800" width="13.7109375" style="635" customWidth="1"/>
    <col min="1801" max="1801" width="15.7109375" style="635" customWidth="1"/>
    <col min="1802" max="2048" width="8.85546875" style="635"/>
    <col min="2049" max="2049" width="5.7109375" style="635" customWidth="1"/>
    <col min="2050" max="2050" width="60.7109375" style="635" customWidth="1"/>
    <col min="2051" max="2051" width="5.7109375" style="635" customWidth="1"/>
    <col min="2052" max="2052" width="7.7109375" style="635" customWidth="1"/>
    <col min="2053" max="2053" width="8.7109375" style="635" customWidth="1"/>
    <col min="2054" max="2054" width="24.7109375" style="635" customWidth="1"/>
    <col min="2055" max="2055" width="27.85546875" style="635" customWidth="1"/>
    <col min="2056" max="2056" width="13.7109375" style="635" customWidth="1"/>
    <col min="2057" max="2057" width="15.7109375" style="635" customWidth="1"/>
    <col min="2058" max="2304" width="8.85546875" style="635"/>
    <col min="2305" max="2305" width="5.7109375" style="635" customWidth="1"/>
    <col min="2306" max="2306" width="60.7109375" style="635" customWidth="1"/>
    <col min="2307" max="2307" width="5.7109375" style="635" customWidth="1"/>
    <col min="2308" max="2308" width="7.7109375" style="635" customWidth="1"/>
    <col min="2309" max="2309" width="8.7109375" style="635" customWidth="1"/>
    <col min="2310" max="2310" width="24.7109375" style="635" customWidth="1"/>
    <col min="2311" max="2311" width="27.85546875" style="635" customWidth="1"/>
    <col min="2312" max="2312" width="13.7109375" style="635" customWidth="1"/>
    <col min="2313" max="2313" width="15.7109375" style="635" customWidth="1"/>
    <col min="2314" max="2560" width="8.85546875" style="635"/>
    <col min="2561" max="2561" width="5.7109375" style="635" customWidth="1"/>
    <col min="2562" max="2562" width="60.7109375" style="635" customWidth="1"/>
    <col min="2563" max="2563" width="5.7109375" style="635" customWidth="1"/>
    <col min="2564" max="2564" width="7.7109375" style="635" customWidth="1"/>
    <col min="2565" max="2565" width="8.7109375" style="635" customWidth="1"/>
    <col min="2566" max="2566" width="24.7109375" style="635" customWidth="1"/>
    <col min="2567" max="2567" width="27.85546875" style="635" customWidth="1"/>
    <col min="2568" max="2568" width="13.7109375" style="635" customWidth="1"/>
    <col min="2569" max="2569" width="15.7109375" style="635" customWidth="1"/>
    <col min="2570" max="2816" width="8.85546875" style="635"/>
    <col min="2817" max="2817" width="5.7109375" style="635" customWidth="1"/>
    <col min="2818" max="2818" width="60.7109375" style="635" customWidth="1"/>
    <col min="2819" max="2819" width="5.7109375" style="635" customWidth="1"/>
    <col min="2820" max="2820" width="7.7109375" style="635" customWidth="1"/>
    <col min="2821" max="2821" width="8.7109375" style="635" customWidth="1"/>
    <col min="2822" max="2822" width="24.7109375" style="635" customWidth="1"/>
    <col min="2823" max="2823" width="27.85546875" style="635" customWidth="1"/>
    <col min="2824" max="2824" width="13.7109375" style="635" customWidth="1"/>
    <col min="2825" max="2825" width="15.7109375" style="635" customWidth="1"/>
    <col min="2826" max="3072" width="8.85546875" style="635"/>
    <col min="3073" max="3073" width="5.7109375" style="635" customWidth="1"/>
    <col min="3074" max="3074" width="60.7109375" style="635" customWidth="1"/>
    <col min="3075" max="3075" width="5.7109375" style="635" customWidth="1"/>
    <col min="3076" max="3076" width="7.7109375" style="635" customWidth="1"/>
    <col min="3077" max="3077" width="8.7109375" style="635" customWidth="1"/>
    <col min="3078" max="3078" width="24.7109375" style="635" customWidth="1"/>
    <col min="3079" max="3079" width="27.85546875" style="635" customWidth="1"/>
    <col min="3080" max="3080" width="13.7109375" style="635" customWidth="1"/>
    <col min="3081" max="3081" width="15.7109375" style="635" customWidth="1"/>
    <col min="3082" max="3328" width="8.85546875" style="635"/>
    <col min="3329" max="3329" width="5.7109375" style="635" customWidth="1"/>
    <col min="3330" max="3330" width="60.7109375" style="635" customWidth="1"/>
    <col min="3331" max="3331" width="5.7109375" style="635" customWidth="1"/>
    <col min="3332" max="3332" width="7.7109375" style="635" customWidth="1"/>
    <col min="3333" max="3333" width="8.7109375" style="635" customWidth="1"/>
    <col min="3334" max="3334" width="24.7109375" style="635" customWidth="1"/>
    <col min="3335" max="3335" width="27.85546875" style="635" customWidth="1"/>
    <col min="3336" max="3336" width="13.7109375" style="635" customWidth="1"/>
    <col min="3337" max="3337" width="15.7109375" style="635" customWidth="1"/>
    <col min="3338" max="3584" width="8.85546875" style="635"/>
    <col min="3585" max="3585" width="5.7109375" style="635" customWidth="1"/>
    <col min="3586" max="3586" width="60.7109375" style="635" customWidth="1"/>
    <col min="3587" max="3587" width="5.7109375" style="635" customWidth="1"/>
    <col min="3588" max="3588" width="7.7109375" style="635" customWidth="1"/>
    <col min="3589" max="3589" width="8.7109375" style="635" customWidth="1"/>
    <col min="3590" max="3590" width="24.7109375" style="635" customWidth="1"/>
    <col min="3591" max="3591" width="27.85546875" style="635" customWidth="1"/>
    <col min="3592" max="3592" width="13.7109375" style="635" customWidth="1"/>
    <col min="3593" max="3593" width="15.7109375" style="635" customWidth="1"/>
    <col min="3594" max="3840" width="8.85546875" style="635"/>
    <col min="3841" max="3841" width="5.7109375" style="635" customWidth="1"/>
    <col min="3842" max="3842" width="60.7109375" style="635" customWidth="1"/>
    <col min="3843" max="3843" width="5.7109375" style="635" customWidth="1"/>
    <col min="3844" max="3844" width="7.7109375" style="635" customWidth="1"/>
    <col min="3845" max="3845" width="8.7109375" style="635" customWidth="1"/>
    <col min="3846" max="3846" width="24.7109375" style="635" customWidth="1"/>
    <col min="3847" max="3847" width="27.85546875" style="635" customWidth="1"/>
    <col min="3848" max="3848" width="13.7109375" style="635" customWidth="1"/>
    <col min="3849" max="3849" width="15.7109375" style="635" customWidth="1"/>
    <col min="3850" max="4096" width="8.85546875" style="635"/>
    <col min="4097" max="4097" width="5.7109375" style="635" customWidth="1"/>
    <col min="4098" max="4098" width="60.7109375" style="635" customWidth="1"/>
    <col min="4099" max="4099" width="5.7109375" style="635" customWidth="1"/>
    <col min="4100" max="4100" width="7.7109375" style="635" customWidth="1"/>
    <col min="4101" max="4101" width="8.7109375" style="635" customWidth="1"/>
    <col min="4102" max="4102" width="24.7109375" style="635" customWidth="1"/>
    <col min="4103" max="4103" width="27.85546875" style="635" customWidth="1"/>
    <col min="4104" max="4104" width="13.7109375" style="635" customWidth="1"/>
    <col min="4105" max="4105" width="15.7109375" style="635" customWidth="1"/>
    <col min="4106" max="4352" width="8.85546875" style="635"/>
    <col min="4353" max="4353" width="5.7109375" style="635" customWidth="1"/>
    <col min="4354" max="4354" width="60.7109375" style="635" customWidth="1"/>
    <col min="4355" max="4355" width="5.7109375" style="635" customWidth="1"/>
    <col min="4356" max="4356" width="7.7109375" style="635" customWidth="1"/>
    <col min="4357" max="4357" width="8.7109375" style="635" customWidth="1"/>
    <col min="4358" max="4358" width="24.7109375" style="635" customWidth="1"/>
    <col min="4359" max="4359" width="27.85546875" style="635" customWidth="1"/>
    <col min="4360" max="4360" width="13.7109375" style="635" customWidth="1"/>
    <col min="4361" max="4361" width="15.7109375" style="635" customWidth="1"/>
    <col min="4362" max="4608" width="8.85546875" style="635"/>
    <col min="4609" max="4609" width="5.7109375" style="635" customWidth="1"/>
    <col min="4610" max="4610" width="60.7109375" style="635" customWidth="1"/>
    <col min="4611" max="4611" width="5.7109375" style="635" customWidth="1"/>
    <col min="4612" max="4612" width="7.7109375" style="635" customWidth="1"/>
    <col min="4613" max="4613" width="8.7109375" style="635" customWidth="1"/>
    <col min="4614" max="4614" width="24.7109375" style="635" customWidth="1"/>
    <col min="4615" max="4615" width="27.85546875" style="635" customWidth="1"/>
    <col min="4616" max="4616" width="13.7109375" style="635" customWidth="1"/>
    <col min="4617" max="4617" width="15.7109375" style="635" customWidth="1"/>
    <col min="4618" max="4864" width="8.85546875" style="635"/>
    <col min="4865" max="4865" width="5.7109375" style="635" customWidth="1"/>
    <col min="4866" max="4866" width="60.7109375" style="635" customWidth="1"/>
    <col min="4867" max="4867" width="5.7109375" style="635" customWidth="1"/>
    <col min="4868" max="4868" width="7.7109375" style="635" customWidth="1"/>
    <col min="4869" max="4869" width="8.7109375" style="635" customWidth="1"/>
    <col min="4870" max="4870" width="24.7109375" style="635" customWidth="1"/>
    <col min="4871" max="4871" width="27.85546875" style="635" customWidth="1"/>
    <col min="4872" max="4872" width="13.7109375" style="635" customWidth="1"/>
    <col min="4873" max="4873" width="15.7109375" style="635" customWidth="1"/>
    <col min="4874" max="5120" width="8.85546875" style="635"/>
    <col min="5121" max="5121" width="5.7109375" style="635" customWidth="1"/>
    <col min="5122" max="5122" width="60.7109375" style="635" customWidth="1"/>
    <col min="5123" max="5123" width="5.7109375" style="635" customWidth="1"/>
    <col min="5124" max="5124" width="7.7109375" style="635" customWidth="1"/>
    <col min="5125" max="5125" width="8.7109375" style="635" customWidth="1"/>
    <col min="5126" max="5126" width="24.7109375" style="635" customWidth="1"/>
    <col min="5127" max="5127" width="27.85546875" style="635" customWidth="1"/>
    <col min="5128" max="5128" width="13.7109375" style="635" customWidth="1"/>
    <col min="5129" max="5129" width="15.7109375" style="635" customWidth="1"/>
    <col min="5130" max="5376" width="8.85546875" style="635"/>
    <col min="5377" max="5377" width="5.7109375" style="635" customWidth="1"/>
    <col min="5378" max="5378" width="60.7109375" style="635" customWidth="1"/>
    <col min="5379" max="5379" width="5.7109375" style="635" customWidth="1"/>
    <col min="5380" max="5380" width="7.7109375" style="635" customWidth="1"/>
    <col min="5381" max="5381" width="8.7109375" style="635" customWidth="1"/>
    <col min="5382" max="5382" width="24.7109375" style="635" customWidth="1"/>
    <col min="5383" max="5383" width="27.85546875" style="635" customWidth="1"/>
    <col min="5384" max="5384" width="13.7109375" style="635" customWidth="1"/>
    <col min="5385" max="5385" width="15.7109375" style="635" customWidth="1"/>
    <col min="5386" max="5632" width="8.85546875" style="635"/>
    <col min="5633" max="5633" width="5.7109375" style="635" customWidth="1"/>
    <col min="5634" max="5634" width="60.7109375" style="635" customWidth="1"/>
    <col min="5635" max="5635" width="5.7109375" style="635" customWidth="1"/>
    <col min="5636" max="5636" width="7.7109375" style="635" customWidth="1"/>
    <col min="5637" max="5637" width="8.7109375" style="635" customWidth="1"/>
    <col min="5638" max="5638" width="24.7109375" style="635" customWidth="1"/>
    <col min="5639" max="5639" width="27.85546875" style="635" customWidth="1"/>
    <col min="5640" max="5640" width="13.7109375" style="635" customWidth="1"/>
    <col min="5641" max="5641" width="15.7109375" style="635" customWidth="1"/>
    <col min="5642" max="5888" width="8.85546875" style="635"/>
    <col min="5889" max="5889" width="5.7109375" style="635" customWidth="1"/>
    <col min="5890" max="5890" width="60.7109375" style="635" customWidth="1"/>
    <col min="5891" max="5891" width="5.7109375" style="635" customWidth="1"/>
    <col min="5892" max="5892" width="7.7109375" style="635" customWidth="1"/>
    <col min="5893" max="5893" width="8.7109375" style="635" customWidth="1"/>
    <col min="5894" max="5894" width="24.7109375" style="635" customWidth="1"/>
    <col min="5895" max="5895" width="27.85546875" style="635" customWidth="1"/>
    <col min="5896" max="5896" width="13.7109375" style="635" customWidth="1"/>
    <col min="5897" max="5897" width="15.7109375" style="635" customWidth="1"/>
    <col min="5898" max="6144" width="8.85546875" style="635"/>
    <col min="6145" max="6145" width="5.7109375" style="635" customWidth="1"/>
    <col min="6146" max="6146" width="60.7109375" style="635" customWidth="1"/>
    <col min="6147" max="6147" width="5.7109375" style="635" customWidth="1"/>
    <col min="6148" max="6148" width="7.7109375" style="635" customWidth="1"/>
    <col min="6149" max="6149" width="8.7109375" style="635" customWidth="1"/>
    <col min="6150" max="6150" width="24.7109375" style="635" customWidth="1"/>
    <col min="6151" max="6151" width="27.85546875" style="635" customWidth="1"/>
    <col min="6152" max="6152" width="13.7109375" style="635" customWidth="1"/>
    <col min="6153" max="6153" width="15.7109375" style="635" customWidth="1"/>
    <col min="6154" max="6400" width="8.85546875" style="635"/>
    <col min="6401" max="6401" width="5.7109375" style="635" customWidth="1"/>
    <col min="6402" max="6402" width="60.7109375" style="635" customWidth="1"/>
    <col min="6403" max="6403" width="5.7109375" style="635" customWidth="1"/>
    <col min="6404" max="6404" width="7.7109375" style="635" customWidth="1"/>
    <col min="6405" max="6405" width="8.7109375" style="635" customWidth="1"/>
    <col min="6406" max="6406" width="24.7109375" style="635" customWidth="1"/>
    <col min="6407" max="6407" width="27.85546875" style="635" customWidth="1"/>
    <col min="6408" max="6408" width="13.7109375" style="635" customWidth="1"/>
    <col min="6409" max="6409" width="15.7109375" style="635" customWidth="1"/>
    <col min="6410" max="6656" width="8.85546875" style="635"/>
    <col min="6657" max="6657" width="5.7109375" style="635" customWidth="1"/>
    <col min="6658" max="6658" width="60.7109375" style="635" customWidth="1"/>
    <col min="6659" max="6659" width="5.7109375" style="635" customWidth="1"/>
    <col min="6660" max="6660" width="7.7109375" style="635" customWidth="1"/>
    <col min="6661" max="6661" width="8.7109375" style="635" customWidth="1"/>
    <col min="6662" max="6662" width="24.7109375" style="635" customWidth="1"/>
    <col min="6663" max="6663" width="27.85546875" style="635" customWidth="1"/>
    <col min="6664" max="6664" width="13.7109375" style="635" customWidth="1"/>
    <col min="6665" max="6665" width="15.7109375" style="635" customWidth="1"/>
    <col min="6666" max="6912" width="8.85546875" style="635"/>
    <col min="6913" max="6913" width="5.7109375" style="635" customWidth="1"/>
    <col min="6914" max="6914" width="60.7109375" style="635" customWidth="1"/>
    <col min="6915" max="6915" width="5.7109375" style="635" customWidth="1"/>
    <col min="6916" max="6916" width="7.7109375" style="635" customWidth="1"/>
    <col min="6917" max="6917" width="8.7109375" style="635" customWidth="1"/>
    <col min="6918" max="6918" width="24.7109375" style="635" customWidth="1"/>
    <col min="6919" max="6919" width="27.85546875" style="635" customWidth="1"/>
    <col min="6920" max="6920" width="13.7109375" style="635" customWidth="1"/>
    <col min="6921" max="6921" width="15.7109375" style="635" customWidth="1"/>
    <col min="6922" max="7168" width="8.85546875" style="635"/>
    <col min="7169" max="7169" width="5.7109375" style="635" customWidth="1"/>
    <col min="7170" max="7170" width="60.7109375" style="635" customWidth="1"/>
    <col min="7171" max="7171" width="5.7109375" style="635" customWidth="1"/>
    <col min="7172" max="7172" width="7.7109375" style="635" customWidth="1"/>
    <col min="7173" max="7173" width="8.7109375" style="635" customWidth="1"/>
    <col min="7174" max="7174" width="24.7109375" style="635" customWidth="1"/>
    <col min="7175" max="7175" width="27.85546875" style="635" customWidth="1"/>
    <col min="7176" max="7176" width="13.7109375" style="635" customWidth="1"/>
    <col min="7177" max="7177" width="15.7109375" style="635" customWidth="1"/>
    <col min="7178" max="7424" width="8.85546875" style="635"/>
    <col min="7425" max="7425" width="5.7109375" style="635" customWidth="1"/>
    <col min="7426" max="7426" width="60.7109375" style="635" customWidth="1"/>
    <col min="7427" max="7427" width="5.7109375" style="635" customWidth="1"/>
    <col min="7428" max="7428" width="7.7109375" style="635" customWidth="1"/>
    <col min="7429" max="7429" width="8.7109375" style="635" customWidth="1"/>
    <col min="7430" max="7430" width="24.7109375" style="635" customWidth="1"/>
    <col min="7431" max="7431" width="27.85546875" style="635" customWidth="1"/>
    <col min="7432" max="7432" width="13.7109375" style="635" customWidth="1"/>
    <col min="7433" max="7433" width="15.7109375" style="635" customWidth="1"/>
    <col min="7434" max="7680" width="8.85546875" style="635"/>
    <col min="7681" max="7681" width="5.7109375" style="635" customWidth="1"/>
    <col min="7682" max="7682" width="60.7109375" style="635" customWidth="1"/>
    <col min="7683" max="7683" width="5.7109375" style="635" customWidth="1"/>
    <col min="7684" max="7684" width="7.7109375" style="635" customWidth="1"/>
    <col min="7685" max="7685" width="8.7109375" style="635" customWidth="1"/>
    <col min="7686" max="7686" width="24.7109375" style="635" customWidth="1"/>
    <col min="7687" max="7687" width="27.85546875" style="635" customWidth="1"/>
    <col min="7688" max="7688" width="13.7109375" style="635" customWidth="1"/>
    <col min="7689" max="7689" width="15.7109375" style="635" customWidth="1"/>
    <col min="7690" max="7936" width="8.85546875" style="635"/>
    <col min="7937" max="7937" width="5.7109375" style="635" customWidth="1"/>
    <col min="7938" max="7938" width="60.7109375" style="635" customWidth="1"/>
    <col min="7939" max="7939" width="5.7109375" style="635" customWidth="1"/>
    <col min="7940" max="7940" width="7.7109375" style="635" customWidth="1"/>
    <col min="7941" max="7941" width="8.7109375" style="635" customWidth="1"/>
    <col min="7942" max="7942" width="24.7109375" style="635" customWidth="1"/>
    <col min="7943" max="7943" width="27.85546875" style="635" customWidth="1"/>
    <col min="7944" max="7944" width="13.7109375" style="635" customWidth="1"/>
    <col min="7945" max="7945" width="15.7109375" style="635" customWidth="1"/>
    <col min="7946" max="8192" width="8.85546875" style="635"/>
    <col min="8193" max="8193" width="5.7109375" style="635" customWidth="1"/>
    <col min="8194" max="8194" width="60.7109375" style="635" customWidth="1"/>
    <col min="8195" max="8195" width="5.7109375" style="635" customWidth="1"/>
    <col min="8196" max="8196" width="7.7109375" style="635" customWidth="1"/>
    <col min="8197" max="8197" width="8.7109375" style="635" customWidth="1"/>
    <col min="8198" max="8198" width="24.7109375" style="635" customWidth="1"/>
    <col min="8199" max="8199" width="27.85546875" style="635" customWidth="1"/>
    <col min="8200" max="8200" width="13.7109375" style="635" customWidth="1"/>
    <col min="8201" max="8201" width="15.7109375" style="635" customWidth="1"/>
    <col min="8202" max="8448" width="8.85546875" style="635"/>
    <col min="8449" max="8449" width="5.7109375" style="635" customWidth="1"/>
    <col min="8450" max="8450" width="60.7109375" style="635" customWidth="1"/>
    <col min="8451" max="8451" width="5.7109375" style="635" customWidth="1"/>
    <col min="8452" max="8452" width="7.7109375" style="635" customWidth="1"/>
    <col min="8453" max="8453" width="8.7109375" style="635" customWidth="1"/>
    <col min="8454" max="8454" width="24.7109375" style="635" customWidth="1"/>
    <col min="8455" max="8455" width="27.85546875" style="635" customWidth="1"/>
    <col min="8456" max="8456" width="13.7109375" style="635" customWidth="1"/>
    <col min="8457" max="8457" width="15.7109375" style="635" customWidth="1"/>
    <col min="8458" max="8704" width="8.85546875" style="635"/>
    <col min="8705" max="8705" width="5.7109375" style="635" customWidth="1"/>
    <col min="8706" max="8706" width="60.7109375" style="635" customWidth="1"/>
    <col min="8707" max="8707" width="5.7109375" style="635" customWidth="1"/>
    <col min="8708" max="8708" width="7.7109375" style="635" customWidth="1"/>
    <col min="8709" max="8709" width="8.7109375" style="635" customWidth="1"/>
    <col min="8710" max="8710" width="24.7109375" style="635" customWidth="1"/>
    <col min="8711" max="8711" width="27.85546875" style="635" customWidth="1"/>
    <col min="8712" max="8712" width="13.7109375" style="635" customWidth="1"/>
    <col min="8713" max="8713" width="15.7109375" style="635" customWidth="1"/>
    <col min="8714" max="8960" width="8.85546875" style="635"/>
    <col min="8961" max="8961" width="5.7109375" style="635" customWidth="1"/>
    <col min="8962" max="8962" width="60.7109375" style="635" customWidth="1"/>
    <col min="8963" max="8963" width="5.7109375" style="635" customWidth="1"/>
    <col min="8964" max="8964" width="7.7109375" style="635" customWidth="1"/>
    <col min="8965" max="8965" width="8.7109375" style="635" customWidth="1"/>
    <col min="8966" max="8966" width="24.7109375" style="635" customWidth="1"/>
    <col min="8967" max="8967" width="27.85546875" style="635" customWidth="1"/>
    <col min="8968" max="8968" width="13.7109375" style="635" customWidth="1"/>
    <col min="8969" max="8969" width="15.7109375" style="635" customWidth="1"/>
    <col min="8970" max="9216" width="8.85546875" style="635"/>
    <col min="9217" max="9217" width="5.7109375" style="635" customWidth="1"/>
    <col min="9218" max="9218" width="60.7109375" style="635" customWidth="1"/>
    <col min="9219" max="9219" width="5.7109375" style="635" customWidth="1"/>
    <col min="9220" max="9220" width="7.7109375" style="635" customWidth="1"/>
    <col min="9221" max="9221" width="8.7109375" style="635" customWidth="1"/>
    <col min="9222" max="9222" width="24.7109375" style="635" customWidth="1"/>
    <col min="9223" max="9223" width="27.85546875" style="635" customWidth="1"/>
    <col min="9224" max="9224" width="13.7109375" style="635" customWidth="1"/>
    <col min="9225" max="9225" width="15.7109375" style="635" customWidth="1"/>
    <col min="9226" max="9472" width="8.85546875" style="635"/>
    <col min="9473" max="9473" width="5.7109375" style="635" customWidth="1"/>
    <col min="9474" max="9474" width="60.7109375" style="635" customWidth="1"/>
    <col min="9475" max="9475" width="5.7109375" style="635" customWidth="1"/>
    <col min="9476" max="9476" width="7.7109375" style="635" customWidth="1"/>
    <col min="9477" max="9477" width="8.7109375" style="635" customWidth="1"/>
    <col min="9478" max="9478" width="24.7109375" style="635" customWidth="1"/>
    <col min="9479" max="9479" width="27.85546875" style="635" customWidth="1"/>
    <col min="9480" max="9480" width="13.7109375" style="635" customWidth="1"/>
    <col min="9481" max="9481" width="15.7109375" style="635" customWidth="1"/>
    <col min="9482" max="9728" width="8.85546875" style="635"/>
    <col min="9729" max="9729" width="5.7109375" style="635" customWidth="1"/>
    <col min="9730" max="9730" width="60.7109375" style="635" customWidth="1"/>
    <col min="9731" max="9731" width="5.7109375" style="635" customWidth="1"/>
    <col min="9732" max="9732" width="7.7109375" style="635" customWidth="1"/>
    <col min="9733" max="9733" width="8.7109375" style="635" customWidth="1"/>
    <col min="9734" max="9734" width="24.7109375" style="635" customWidth="1"/>
    <col min="9735" max="9735" width="27.85546875" style="635" customWidth="1"/>
    <col min="9736" max="9736" width="13.7109375" style="635" customWidth="1"/>
    <col min="9737" max="9737" width="15.7109375" style="635" customWidth="1"/>
    <col min="9738" max="9984" width="8.85546875" style="635"/>
    <col min="9985" max="9985" width="5.7109375" style="635" customWidth="1"/>
    <col min="9986" max="9986" width="60.7109375" style="635" customWidth="1"/>
    <col min="9987" max="9987" width="5.7109375" style="635" customWidth="1"/>
    <col min="9988" max="9988" width="7.7109375" style="635" customWidth="1"/>
    <col min="9989" max="9989" width="8.7109375" style="635" customWidth="1"/>
    <col min="9990" max="9990" width="24.7109375" style="635" customWidth="1"/>
    <col min="9991" max="9991" width="27.85546875" style="635" customWidth="1"/>
    <col min="9992" max="9992" width="13.7109375" style="635" customWidth="1"/>
    <col min="9993" max="9993" width="15.7109375" style="635" customWidth="1"/>
    <col min="9994" max="10240" width="8.85546875" style="635"/>
    <col min="10241" max="10241" width="5.7109375" style="635" customWidth="1"/>
    <col min="10242" max="10242" width="60.7109375" style="635" customWidth="1"/>
    <col min="10243" max="10243" width="5.7109375" style="635" customWidth="1"/>
    <col min="10244" max="10244" width="7.7109375" style="635" customWidth="1"/>
    <col min="10245" max="10245" width="8.7109375" style="635" customWidth="1"/>
    <col min="10246" max="10246" width="24.7109375" style="635" customWidth="1"/>
    <col min="10247" max="10247" width="27.85546875" style="635" customWidth="1"/>
    <col min="10248" max="10248" width="13.7109375" style="635" customWidth="1"/>
    <col min="10249" max="10249" width="15.7109375" style="635" customWidth="1"/>
    <col min="10250" max="10496" width="8.85546875" style="635"/>
    <col min="10497" max="10497" width="5.7109375" style="635" customWidth="1"/>
    <col min="10498" max="10498" width="60.7109375" style="635" customWidth="1"/>
    <col min="10499" max="10499" width="5.7109375" style="635" customWidth="1"/>
    <col min="10500" max="10500" width="7.7109375" style="635" customWidth="1"/>
    <col min="10501" max="10501" width="8.7109375" style="635" customWidth="1"/>
    <col min="10502" max="10502" width="24.7109375" style="635" customWidth="1"/>
    <col min="10503" max="10503" width="27.85546875" style="635" customWidth="1"/>
    <col min="10504" max="10504" width="13.7109375" style="635" customWidth="1"/>
    <col min="10505" max="10505" width="15.7109375" style="635" customWidth="1"/>
    <col min="10506" max="10752" width="8.85546875" style="635"/>
    <col min="10753" max="10753" width="5.7109375" style="635" customWidth="1"/>
    <col min="10754" max="10754" width="60.7109375" style="635" customWidth="1"/>
    <col min="10755" max="10755" width="5.7109375" style="635" customWidth="1"/>
    <col min="10756" max="10756" width="7.7109375" style="635" customWidth="1"/>
    <col min="10757" max="10757" width="8.7109375" style="635" customWidth="1"/>
    <col min="10758" max="10758" width="24.7109375" style="635" customWidth="1"/>
    <col min="10759" max="10759" width="27.85546875" style="635" customWidth="1"/>
    <col min="10760" max="10760" width="13.7109375" style="635" customWidth="1"/>
    <col min="10761" max="10761" width="15.7109375" style="635" customWidth="1"/>
    <col min="10762" max="11008" width="8.85546875" style="635"/>
    <col min="11009" max="11009" width="5.7109375" style="635" customWidth="1"/>
    <col min="11010" max="11010" width="60.7109375" style="635" customWidth="1"/>
    <col min="11011" max="11011" width="5.7109375" style="635" customWidth="1"/>
    <col min="11012" max="11012" width="7.7109375" style="635" customWidth="1"/>
    <col min="11013" max="11013" width="8.7109375" style="635" customWidth="1"/>
    <col min="11014" max="11014" width="24.7109375" style="635" customWidth="1"/>
    <col min="11015" max="11015" width="27.85546875" style="635" customWidth="1"/>
    <col min="11016" max="11016" width="13.7109375" style="635" customWidth="1"/>
    <col min="11017" max="11017" width="15.7109375" style="635" customWidth="1"/>
    <col min="11018" max="11264" width="8.85546875" style="635"/>
    <col min="11265" max="11265" width="5.7109375" style="635" customWidth="1"/>
    <col min="11266" max="11266" width="60.7109375" style="635" customWidth="1"/>
    <col min="11267" max="11267" width="5.7109375" style="635" customWidth="1"/>
    <col min="11268" max="11268" width="7.7109375" style="635" customWidth="1"/>
    <col min="11269" max="11269" width="8.7109375" style="635" customWidth="1"/>
    <col min="11270" max="11270" width="24.7109375" style="635" customWidth="1"/>
    <col min="11271" max="11271" width="27.85546875" style="635" customWidth="1"/>
    <col min="11272" max="11272" width="13.7109375" style="635" customWidth="1"/>
    <col min="11273" max="11273" width="15.7109375" style="635" customWidth="1"/>
    <col min="11274" max="11520" width="8.85546875" style="635"/>
    <col min="11521" max="11521" width="5.7109375" style="635" customWidth="1"/>
    <col min="11522" max="11522" width="60.7109375" style="635" customWidth="1"/>
    <col min="11523" max="11523" width="5.7109375" style="635" customWidth="1"/>
    <col min="11524" max="11524" width="7.7109375" style="635" customWidth="1"/>
    <col min="11525" max="11525" width="8.7109375" style="635" customWidth="1"/>
    <col min="11526" max="11526" width="24.7109375" style="635" customWidth="1"/>
    <col min="11527" max="11527" width="27.85546875" style="635" customWidth="1"/>
    <col min="11528" max="11528" width="13.7109375" style="635" customWidth="1"/>
    <col min="11529" max="11529" width="15.7109375" style="635" customWidth="1"/>
    <col min="11530" max="11776" width="8.85546875" style="635"/>
    <col min="11777" max="11777" width="5.7109375" style="635" customWidth="1"/>
    <col min="11778" max="11778" width="60.7109375" style="635" customWidth="1"/>
    <col min="11779" max="11779" width="5.7109375" style="635" customWidth="1"/>
    <col min="11780" max="11780" width="7.7109375" style="635" customWidth="1"/>
    <col min="11781" max="11781" width="8.7109375" style="635" customWidth="1"/>
    <col min="11782" max="11782" width="24.7109375" style="635" customWidth="1"/>
    <col min="11783" max="11783" width="27.85546875" style="635" customWidth="1"/>
    <col min="11784" max="11784" width="13.7109375" style="635" customWidth="1"/>
    <col min="11785" max="11785" width="15.7109375" style="635" customWidth="1"/>
    <col min="11786" max="12032" width="8.85546875" style="635"/>
    <col min="12033" max="12033" width="5.7109375" style="635" customWidth="1"/>
    <col min="12034" max="12034" width="60.7109375" style="635" customWidth="1"/>
    <col min="12035" max="12035" width="5.7109375" style="635" customWidth="1"/>
    <col min="12036" max="12036" width="7.7109375" style="635" customWidth="1"/>
    <col min="12037" max="12037" width="8.7109375" style="635" customWidth="1"/>
    <col min="12038" max="12038" width="24.7109375" style="635" customWidth="1"/>
    <col min="12039" max="12039" width="27.85546875" style="635" customWidth="1"/>
    <col min="12040" max="12040" width="13.7109375" style="635" customWidth="1"/>
    <col min="12041" max="12041" width="15.7109375" style="635" customWidth="1"/>
    <col min="12042" max="12288" width="8.85546875" style="635"/>
    <col min="12289" max="12289" width="5.7109375" style="635" customWidth="1"/>
    <col min="12290" max="12290" width="60.7109375" style="635" customWidth="1"/>
    <col min="12291" max="12291" width="5.7109375" style="635" customWidth="1"/>
    <col min="12292" max="12292" width="7.7109375" style="635" customWidth="1"/>
    <col min="12293" max="12293" width="8.7109375" style="635" customWidth="1"/>
    <col min="12294" max="12294" width="24.7109375" style="635" customWidth="1"/>
    <col min="12295" max="12295" width="27.85546875" style="635" customWidth="1"/>
    <col min="12296" max="12296" width="13.7109375" style="635" customWidth="1"/>
    <col min="12297" max="12297" width="15.7109375" style="635" customWidth="1"/>
    <col min="12298" max="12544" width="8.85546875" style="635"/>
    <col min="12545" max="12545" width="5.7109375" style="635" customWidth="1"/>
    <col min="12546" max="12546" width="60.7109375" style="635" customWidth="1"/>
    <col min="12547" max="12547" width="5.7109375" style="635" customWidth="1"/>
    <col min="12548" max="12548" width="7.7109375" style="635" customWidth="1"/>
    <col min="12549" max="12549" width="8.7109375" style="635" customWidth="1"/>
    <col min="12550" max="12550" width="24.7109375" style="635" customWidth="1"/>
    <col min="12551" max="12551" width="27.85546875" style="635" customWidth="1"/>
    <col min="12552" max="12552" width="13.7109375" style="635" customWidth="1"/>
    <col min="12553" max="12553" width="15.7109375" style="635" customWidth="1"/>
    <col min="12554" max="12800" width="8.85546875" style="635"/>
    <col min="12801" max="12801" width="5.7109375" style="635" customWidth="1"/>
    <col min="12802" max="12802" width="60.7109375" style="635" customWidth="1"/>
    <col min="12803" max="12803" width="5.7109375" style="635" customWidth="1"/>
    <col min="12804" max="12804" width="7.7109375" style="635" customWidth="1"/>
    <col min="12805" max="12805" width="8.7109375" style="635" customWidth="1"/>
    <col min="12806" max="12806" width="24.7109375" style="635" customWidth="1"/>
    <col min="12807" max="12807" width="27.85546875" style="635" customWidth="1"/>
    <col min="12808" max="12808" width="13.7109375" style="635" customWidth="1"/>
    <col min="12809" max="12809" width="15.7109375" style="635" customWidth="1"/>
    <col min="12810" max="13056" width="8.85546875" style="635"/>
    <col min="13057" max="13057" width="5.7109375" style="635" customWidth="1"/>
    <col min="13058" max="13058" width="60.7109375" style="635" customWidth="1"/>
    <col min="13059" max="13059" width="5.7109375" style="635" customWidth="1"/>
    <col min="13060" max="13060" width="7.7109375" style="635" customWidth="1"/>
    <col min="13061" max="13061" width="8.7109375" style="635" customWidth="1"/>
    <col min="13062" max="13062" width="24.7109375" style="635" customWidth="1"/>
    <col min="13063" max="13063" width="27.85546875" style="635" customWidth="1"/>
    <col min="13064" max="13064" width="13.7109375" style="635" customWidth="1"/>
    <col min="13065" max="13065" width="15.7109375" style="635" customWidth="1"/>
    <col min="13066" max="13312" width="8.85546875" style="635"/>
    <col min="13313" max="13313" width="5.7109375" style="635" customWidth="1"/>
    <col min="13314" max="13314" width="60.7109375" style="635" customWidth="1"/>
    <col min="13315" max="13315" width="5.7109375" style="635" customWidth="1"/>
    <col min="13316" max="13316" width="7.7109375" style="635" customWidth="1"/>
    <col min="13317" max="13317" width="8.7109375" style="635" customWidth="1"/>
    <col min="13318" max="13318" width="24.7109375" style="635" customWidth="1"/>
    <col min="13319" max="13319" width="27.85546875" style="635" customWidth="1"/>
    <col min="13320" max="13320" width="13.7109375" style="635" customWidth="1"/>
    <col min="13321" max="13321" width="15.7109375" style="635" customWidth="1"/>
    <col min="13322" max="13568" width="8.85546875" style="635"/>
    <col min="13569" max="13569" width="5.7109375" style="635" customWidth="1"/>
    <col min="13570" max="13570" width="60.7109375" style="635" customWidth="1"/>
    <col min="13571" max="13571" width="5.7109375" style="635" customWidth="1"/>
    <col min="13572" max="13572" width="7.7109375" style="635" customWidth="1"/>
    <col min="13573" max="13573" width="8.7109375" style="635" customWidth="1"/>
    <col min="13574" max="13574" width="24.7109375" style="635" customWidth="1"/>
    <col min="13575" max="13575" width="27.85546875" style="635" customWidth="1"/>
    <col min="13576" max="13576" width="13.7109375" style="635" customWidth="1"/>
    <col min="13577" max="13577" width="15.7109375" style="635" customWidth="1"/>
    <col min="13578" max="13824" width="8.85546875" style="635"/>
    <col min="13825" max="13825" width="5.7109375" style="635" customWidth="1"/>
    <col min="13826" max="13826" width="60.7109375" style="635" customWidth="1"/>
    <col min="13827" max="13827" width="5.7109375" style="635" customWidth="1"/>
    <col min="13828" max="13828" width="7.7109375" style="635" customWidth="1"/>
    <col min="13829" max="13829" width="8.7109375" style="635" customWidth="1"/>
    <col min="13830" max="13830" width="24.7109375" style="635" customWidth="1"/>
    <col min="13831" max="13831" width="27.85546875" style="635" customWidth="1"/>
    <col min="13832" max="13832" width="13.7109375" style="635" customWidth="1"/>
    <col min="13833" max="13833" width="15.7109375" style="635" customWidth="1"/>
    <col min="13834" max="14080" width="8.85546875" style="635"/>
    <col min="14081" max="14081" width="5.7109375" style="635" customWidth="1"/>
    <col min="14082" max="14082" width="60.7109375" style="635" customWidth="1"/>
    <col min="14083" max="14083" width="5.7109375" style="635" customWidth="1"/>
    <col min="14084" max="14084" width="7.7109375" style="635" customWidth="1"/>
    <col min="14085" max="14085" width="8.7109375" style="635" customWidth="1"/>
    <col min="14086" max="14086" width="24.7109375" style="635" customWidth="1"/>
    <col min="14087" max="14087" width="27.85546875" style="635" customWidth="1"/>
    <col min="14088" max="14088" width="13.7109375" style="635" customWidth="1"/>
    <col min="14089" max="14089" width="15.7109375" style="635" customWidth="1"/>
    <col min="14090" max="14336" width="8.85546875" style="635"/>
    <col min="14337" max="14337" width="5.7109375" style="635" customWidth="1"/>
    <col min="14338" max="14338" width="60.7109375" style="635" customWidth="1"/>
    <col min="14339" max="14339" width="5.7109375" style="635" customWidth="1"/>
    <col min="14340" max="14340" width="7.7109375" style="635" customWidth="1"/>
    <col min="14341" max="14341" width="8.7109375" style="635" customWidth="1"/>
    <col min="14342" max="14342" width="24.7109375" style="635" customWidth="1"/>
    <col min="14343" max="14343" width="27.85546875" style="635" customWidth="1"/>
    <col min="14344" max="14344" width="13.7109375" style="635" customWidth="1"/>
    <col min="14345" max="14345" width="15.7109375" style="635" customWidth="1"/>
    <col min="14346" max="14592" width="8.85546875" style="635"/>
    <col min="14593" max="14593" width="5.7109375" style="635" customWidth="1"/>
    <col min="14594" max="14594" width="60.7109375" style="635" customWidth="1"/>
    <col min="14595" max="14595" width="5.7109375" style="635" customWidth="1"/>
    <col min="14596" max="14596" width="7.7109375" style="635" customWidth="1"/>
    <col min="14597" max="14597" width="8.7109375" style="635" customWidth="1"/>
    <col min="14598" max="14598" width="24.7109375" style="635" customWidth="1"/>
    <col min="14599" max="14599" width="27.85546875" style="635" customWidth="1"/>
    <col min="14600" max="14600" width="13.7109375" style="635" customWidth="1"/>
    <col min="14601" max="14601" width="15.7109375" style="635" customWidth="1"/>
    <col min="14602" max="14848" width="8.85546875" style="635"/>
    <col min="14849" max="14849" width="5.7109375" style="635" customWidth="1"/>
    <col min="14850" max="14850" width="60.7109375" style="635" customWidth="1"/>
    <col min="14851" max="14851" width="5.7109375" style="635" customWidth="1"/>
    <col min="14852" max="14852" width="7.7109375" style="635" customWidth="1"/>
    <col min="14853" max="14853" width="8.7109375" style="635" customWidth="1"/>
    <col min="14854" max="14854" width="24.7109375" style="635" customWidth="1"/>
    <col min="14855" max="14855" width="27.85546875" style="635" customWidth="1"/>
    <col min="14856" max="14856" width="13.7109375" style="635" customWidth="1"/>
    <col min="14857" max="14857" width="15.7109375" style="635" customWidth="1"/>
    <col min="14858" max="15104" width="8.85546875" style="635"/>
    <col min="15105" max="15105" width="5.7109375" style="635" customWidth="1"/>
    <col min="15106" max="15106" width="60.7109375" style="635" customWidth="1"/>
    <col min="15107" max="15107" width="5.7109375" style="635" customWidth="1"/>
    <col min="15108" max="15108" width="7.7109375" style="635" customWidth="1"/>
    <col min="15109" max="15109" width="8.7109375" style="635" customWidth="1"/>
    <col min="15110" max="15110" width="24.7109375" style="635" customWidth="1"/>
    <col min="15111" max="15111" width="27.85546875" style="635" customWidth="1"/>
    <col min="15112" max="15112" width="13.7109375" style="635" customWidth="1"/>
    <col min="15113" max="15113" width="15.7109375" style="635" customWidth="1"/>
    <col min="15114" max="15360" width="8.85546875" style="635"/>
    <col min="15361" max="15361" width="5.7109375" style="635" customWidth="1"/>
    <col min="15362" max="15362" width="60.7109375" style="635" customWidth="1"/>
    <col min="15363" max="15363" width="5.7109375" style="635" customWidth="1"/>
    <col min="15364" max="15364" width="7.7109375" style="635" customWidth="1"/>
    <col min="15365" max="15365" width="8.7109375" style="635" customWidth="1"/>
    <col min="15366" max="15366" width="24.7109375" style="635" customWidth="1"/>
    <col min="15367" max="15367" width="27.85546875" style="635" customWidth="1"/>
    <col min="15368" max="15368" width="13.7109375" style="635" customWidth="1"/>
    <col min="15369" max="15369" width="15.7109375" style="635" customWidth="1"/>
    <col min="15370" max="15616" width="8.85546875" style="635"/>
    <col min="15617" max="15617" width="5.7109375" style="635" customWidth="1"/>
    <col min="15618" max="15618" width="60.7109375" style="635" customWidth="1"/>
    <col min="15619" max="15619" width="5.7109375" style="635" customWidth="1"/>
    <col min="15620" max="15620" width="7.7109375" style="635" customWidth="1"/>
    <col min="15621" max="15621" width="8.7109375" style="635" customWidth="1"/>
    <col min="15622" max="15622" width="24.7109375" style="635" customWidth="1"/>
    <col min="15623" max="15623" width="27.85546875" style="635" customWidth="1"/>
    <col min="15624" max="15624" width="13.7109375" style="635" customWidth="1"/>
    <col min="15625" max="15625" width="15.7109375" style="635" customWidth="1"/>
    <col min="15626" max="15872" width="8.85546875" style="635"/>
    <col min="15873" max="15873" width="5.7109375" style="635" customWidth="1"/>
    <col min="15874" max="15874" width="60.7109375" style="635" customWidth="1"/>
    <col min="15875" max="15875" width="5.7109375" style="635" customWidth="1"/>
    <col min="15876" max="15876" width="7.7109375" style="635" customWidth="1"/>
    <col min="15877" max="15877" width="8.7109375" style="635" customWidth="1"/>
    <col min="15878" max="15878" width="24.7109375" style="635" customWidth="1"/>
    <col min="15879" max="15879" width="27.85546875" style="635" customWidth="1"/>
    <col min="15880" max="15880" width="13.7109375" style="635" customWidth="1"/>
    <col min="15881" max="15881" width="15.7109375" style="635" customWidth="1"/>
    <col min="15882" max="16128" width="8.85546875" style="635"/>
    <col min="16129" max="16129" width="5.7109375" style="635" customWidth="1"/>
    <col min="16130" max="16130" width="60.7109375" style="635" customWidth="1"/>
    <col min="16131" max="16131" width="5.7109375" style="635" customWidth="1"/>
    <col min="16132" max="16132" width="7.7109375" style="635" customWidth="1"/>
    <col min="16133" max="16133" width="8.7109375" style="635" customWidth="1"/>
    <col min="16134" max="16134" width="24.7109375" style="635" customWidth="1"/>
    <col min="16135" max="16135" width="27.85546875" style="635" customWidth="1"/>
    <col min="16136" max="16136" width="13.7109375" style="635" customWidth="1"/>
    <col min="16137" max="16137" width="15.7109375" style="635" customWidth="1"/>
    <col min="16138" max="16384" width="8.85546875" style="635"/>
  </cols>
  <sheetData>
    <row r="1" spans="1:9" ht="21" customHeight="1" thickBot="1">
      <c r="A1" s="1420" t="s">
        <v>3150</v>
      </c>
      <c r="B1" s="1421"/>
      <c r="C1" s="1421"/>
      <c r="D1" s="1421"/>
      <c r="E1" s="1421"/>
      <c r="F1" s="1421"/>
      <c r="G1" s="1421"/>
      <c r="H1" s="1421"/>
      <c r="I1" s="1422"/>
    </row>
    <row r="2" spans="1:9" ht="21" customHeight="1" thickBot="1">
      <c r="A2" s="1417" t="str">
        <f>'Rekapitulace SO_101B.6'!A2:G2</f>
        <v>NOVÉ HURDISKY - SOCIÁLNÍ BYDLENÍ OTROKOVICE, NOVOSTAVBA BYTOVÝCH DOMŮ, S0 101B  NOVOSTAVBA BYTOVÉHO DOMU BLOK B, D.1.4. ELEKTROINSTALACE-SLABOPROUD</v>
      </c>
      <c r="B2" s="1418"/>
      <c r="C2" s="1418"/>
      <c r="D2" s="1418"/>
      <c r="E2" s="1418"/>
      <c r="F2" s="1418"/>
      <c r="G2" s="1418"/>
      <c r="H2" s="1418"/>
      <c r="I2" s="1419"/>
    </row>
    <row r="3" spans="1:9" ht="21" customHeight="1" thickBot="1">
      <c r="A3" s="745"/>
      <c r="B3" s="744"/>
      <c r="C3" s="743"/>
      <c r="D3" s="742"/>
      <c r="E3" s="742"/>
      <c r="F3" s="741"/>
      <c r="G3" s="741"/>
      <c r="H3" s="741"/>
      <c r="I3" s="740"/>
    </row>
    <row r="4" spans="1:9">
      <c r="A4" s="738" t="s">
        <v>3149</v>
      </c>
      <c r="B4" s="737" t="s">
        <v>3148</v>
      </c>
      <c r="C4" s="736" t="s">
        <v>156</v>
      </c>
      <c r="D4" s="736" t="s">
        <v>2810</v>
      </c>
      <c r="E4" s="736" t="s">
        <v>3147</v>
      </c>
      <c r="F4" s="623" t="s">
        <v>3146</v>
      </c>
      <c r="G4" s="623" t="s">
        <v>3145</v>
      </c>
      <c r="H4" s="735" t="s">
        <v>3144</v>
      </c>
      <c r="I4" s="734" t="s">
        <v>2807</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3114</v>
      </c>
      <c r="C7" s="721"/>
      <c r="D7" s="720"/>
      <c r="E7" s="720"/>
      <c r="F7" s="719"/>
      <c r="G7" s="719"/>
      <c r="H7" s="719"/>
      <c r="I7" s="718"/>
    </row>
    <row r="8" spans="1:9">
      <c r="A8" s="717"/>
      <c r="B8" s="716"/>
      <c r="C8" s="715"/>
      <c r="D8" s="714"/>
      <c r="E8" s="714"/>
      <c r="F8" s="713"/>
      <c r="G8" s="713"/>
      <c r="H8" s="713"/>
      <c r="I8" s="712"/>
    </row>
    <row r="9" spans="1:9">
      <c r="A9" s="711"/>
      <c r="B9" s="690" t="s">
        <v>3142</v>
      </c>
      <c r="C9" s="689"/>
      <c r="D9" s="703"/>
      <c r="E9" s="702"/>
      <c r="F9" s="710"/>
      <c r="G9" s="710"/>
      <c r="H9" s="710"/>
      <c r="I9" s="709"/>
    </row>
    <row r="10" spans="1:9">
      <c r="A10" s="681">
        <v>1</v>
      </c>
      <c r="B10" s="707" t="s">
        <v>3190</v>
      </c>
      <c r="C10" s="576"/>
      <c r="D10" s="706">
        <v>14</v>
      </c>
      <c r="E10" s="705" t="s">
        <v>2193</v>
      </c>
      <c r="F10" s="1186"/>
      <c r="G10" s="573">
        <f>D10*F10</f>
        <v>0</v>
      </c>
      <c r="H10" s="704"/>
      <c r="I10" s="679"/>
    </row>
    <row r="11" spans="1:9">
      <c r="A11" s="678"/>
      <c r="B11" s="677" t="s">
        <v>3122</v>
      </c>
      <c r="C11" s="676"/>
      <c r="D11" s="675"/>
      <c r="E11" s="674"/>
      <c r="F11" s="673"/>
      <c r="G11" s="673"/>
      <c r="H11" s="673"/>
      <c r="I11" s="672"/>
    </row>
    <row r="12" spans="1:9" ht="13.5" thickBot="1">
      <c r="A12" s="671"/>
      <c r="B12" s="670"/>
      <c r="C12" s="669"/>
      <c r="D12" s="668"/>
      <c r="E12" s="667"/>
      <c r="F12" s="666"/>
      <c r="G12" s="666"/>
      <c r="H12" s="666"/>
      <c r="I12" s="665"/>
    </row>
    <row r="13" spans="1:9">
      <c r="A13" s="664"/>
      <c r="B13" s="663" t="s">
        <v>2809</v>
      </c>
      <c r="C13" s="662"/>
      <c r="D13" s="661"/>
      <c r="E13" s="660"/>
      <c r="F13" s="659"/>
      <c r="G13" s="658">
        <f>SUM(G9:G10)</f>
        <v>0</v>
      </c>
      <c r="H13" s="657"/>
      <c r="I13" s="656"/>
    </row>
    <row r="14" spans="1:9" ht="13.5" thickBot="1">
      <c r="A14" s="655"/>
      <c r="B14" s="654" t="s">
        <v>2807</v>
      </c>
      <c r="C14" s="653"/>
      <c r="D14" s="652"/>
      <c r="E14" s="651"/>
      <c r="F14" s="650"/>
      <c r="G14" s="649"/>
      <c r="H14" s="649"/>
      <c r="I14" s="648">
        <f>SUM(I8:I10)</f>
        <v>0</v>
      </c>
    </row>
    <row r="15" spans="1:9" ht="13.5" thickBot="1">
      <c r="A15" s="646"/>
      <c r="B15" s="645" t="s">
        <v>3121</v>
      </c>
      <c r="C15" s="644"/>
      <c r="D15" s="643"/>
      <c r="E15" s="642"/>
      <c r="F15" s="640"/>
      <c r="G15" s="641"/>
      <c r="H15" s="640"/>
      <c r="I15" s="639">
        <f>SUM(I14,G13)</f>
        <v>0</v>
      </c>
    </row>
    <row r="16" spans="1:9">
      <c r="A16" s="637"/>
      <c r="B16" s="637"/>
      <c r="F16" s="636"/>
      <c r="G16" s="636"/>
      <c r="H16" s="636"/>
      <c r="I16" s="636"/>
    </row>
    <row r="17" spans="1:9">
      <c r="A17" s="638"/>
      <c r="B17" s="637"/>
      <c r="F17" s="636"/>
      <c r="G17" s="636"/>
      <c r="H17" s="636"/>
      <c r="I17" s="636"/>
    </row>
  </sheetData>
  <mergeCells count="2">
    <mergeCell ref="A1:I1"/>
    <mergeCell ref="A2:I2"/>
  </mergeCells>
  <conditionalFormatting sqref="F9:I9 F11:I15 G10:I10">
    <cfRule type="cellIs" dxfId="384" priority="2" stopIfTrue="1" operator="equal">
      <formula>0</formula>
    </cfRule>
  </conditionalFormatting>
  <conditionalFormatting sqref="F10">
    <cfRule type="cellIs" dxfId="383"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workbookViewId="0">
      <selection activeCell="E14" sqref="E14"/>
    </sheetView>
  </sheetViews>
  <sheetFormatPr defaultRowHeight="15"/>
  <cols>
    <col min="1" max="1" width="39.28515625" style="402" bestFit="1" customWidth="1"/>
    <col min="2" max="2" width="9.85546875" style="401" bestFit="1" customWidth="1"/>
    <col min="3" max="3" width="11.28515625" style="401" bestFit="1" customWidth="1"/>
    <col min="4" max="5" width="8.85546875" style="400"/>
    <col min="6" max="6" width="0" style="400" hidden="1" customWidth="1"/>
    <col min="7" max="256" width="8.85546875" style="400"/>
    <col min="257" max="257" width="39.28515625" style="400" bestFit="1" customWidth="1"/>
    <col min="258" max="258" width="9.85546875" style="400" bestFit="1" customWidth="1"/>
    <col min="259" max="259" width="11.28515625" style="400" bestFit="1" customWidth="1"/>
    <col min="260" max="261" width="8.85546875" style="400"/>
    <col min="262" max="262" width="0" style="400" hidden="1" customWidth="1"/>
    <col min="263" max="512" width="8.85546875" style="400"/>
    <col min="513" max="513" width="39.28515625" style="400" bestFit="1" customWidth="1"/>
    <col min="514" max="514" width="9.85546875" style="400" bestFit="1" customWidth="1"/>
    <col min="515" max="515" width="11.28515625" style="400" bestFit="1" customWidth="1"/>
    <col min="516" max="517" width="8.85546875" style="400"/>
    <col min="518" max="518" width="0" style="400" hidden="1" customWidth="1"/>
    <col min="519" max="768" width="8.85546875" style="400"/>
    <col min="769" max="769" width="39.28515625" style="400" bestFit="1" customWidth="1"/>
    <col min="770" max="770" width="9.85546875" style="400" bestFit="1" customWidth="1"/>
    <col min="771" max="771" width="11.28515625" style="400" bestFit="1" customWidth="1"/>
    <col min="772" max="773" width="8.85546875" style="400"/>
    <col min="774" max="774" width="0" style="400" hidden="1" customWidth="1"/>
    <col min="775" max="1024" width="8.85546875" style="400"/>
    <col min="1025" max="1025" width="39.28515625" style="400" bestFit="1" customWidth="1"/>
    <col min="1026" max="1026" width="9.85546875" style="400" bestFit="1" customWidth="1"/>
    <col min="1027" max="1027" width="11.28515625" style="400" bestFit="1" customWidth="1"/>
    <col min="1028" max="1029" width="8.85546875" style="400"/>
    <col min="1030" max="1030" width="0" style="400" hidden="1" customWidth="1"/>
    <col min="1031" max="1280" width="8.85546875" style="400"/>
    <col min="1281" max="1281" width="39.28515625" style="400" bestFit="1" customWidth="1"/>
    <col min="1282" max="1282" width="9.85546875" style="400" bestFit="1" customWidth="1"/>
    <col min="1283" max="1283" width="11.28515625" style="400" bestFit="1" customWidth="1"/>
    <col min="1284" max="1285" width="8.85546875" style="400"/>
    <col min="1286" max="1286" width="0" style="400" hidden="1" customWidth="1"/>
    <col min="1287" max="1536" width="8.85546875" style="400"/>
    <col min="1537" max="1537" width="39.28515625" style="400" bestFit="1" customWidth="1"/>
    <col min="1538" max="1538" width="9.85546875" style="400" bestFit="1" customWidth="1"/>
    <col min="1539" max="1539" width="11.28515625" style="400" bestFit="1" customWidth="1"/>
    <col min="1540" max="1541" width="8.85546875" style="400"/>
    <col min="1542" max="1542" width="0" style="400" hidden="1" customWidth="1"/>
    <col min="1543" max="1792" width="8.85546875" style="400"/>
    <col min="1793" max="1793" width="39.28515625" style="400" bestFit="1" customWidth="1"/>
    <col min="1794" max="1794" width="9.85546875" style="400" bestFit="1" customWidth="1"/>
    <col min="1795" max="1795" width="11.28515625" style="400" bestFit="1" customWidth="1"/>
    <col min="1796" max="1797" width="8.85546875" style="400"/>
    <col min="1798" max="1798" width="0" style="400" hidden="1" customWidth="1"/>
    <col min="1799" max="2048" width="8.85546875" style="400"/>
    <col min="2049" max="2049" width="39.28515625" style="400" bestFit="1" customWidth="1"/>
    <col min="2050" max="2050" width="9.85546875" style="400" bestFit="1" customWidth="1"/>
    <col min="2051" max="2051" width="11.28515625" style="400" bestFit="1" customWidth="1"/>
    <col min="2052" max="2053" width="8.85546875" style="400"/>
    <col min="2054" max="2054" width="0" style="400" hidden="1" customWidth="1"/>
    <col min="2055" max="2304" width="8.85546875" style="400"/>
    <col min="2305" max="2305" width="39.28515625" style="400" bestFit="1" customWidth="1"/>
    <col min="2306" max="2306" width="9.85546875" style="400" bestFit="1" customWidth="1"/>
    <col min="2307" max="2307" width="11.28515625" style="400" bestFit="1" customWidth="1"/>
    <col min="2308" max="2309" width="8.85546875" style="400"/>
    <col min="2310" max="2310" width="0" style="400" hidden="1" customWidth="1"/>
    <col min="2311" max="2560" width="8.85546875" style="400"/>
    <col min="2561" max="2561" width="39.28515625" style="400" bestFit="1" customWidth="1"/>
    <col min="2562" max="2562" width="9.85546875" style="400" bestFit="1" customWidth="1"/>
    <col min="2563" max="2563" width="11.28515625" style="400" bestFit="1" customWidth="1"/>
    <col min="2564" max="2565" width="8.85546875" style="400"/>
    <col min="2566" max="2566" width="0" style="400" hidden="1" customWidth="1"/>
    <col min="2567" max="2816" width="8.85546875" style="400"/>
    <col min="2817" max="2817" width="39.28515625" style="400" bestFit="1" customWidth="1"/>
    <col min="2818" max="2818" width="9.85546875" style="400" bestFit="1" customWidth="1"/>
    <col min="2819" max="2819" width="11.28515625" style="400" bestFit="1" customWidth="1"/>
    <col min="2820" max="2821" width="8.85546875" style="400"/>
    <col min="2822" max="2822" width="0" style="400" hidden="1" customWidth="1"/>
    <col min="2823" max="3072" width="8.85546875" style="400"/>
    <col min="3073" max="3073" width="39.28515625" style="400" bestFit="1" customWidth="1"/>
    <col min="3074" max="3074" width="9.85546875" style="400" bestFit="1" customWidth="1"/>
    <col min="3075" max="3075" width="11.28515625" style="400" bestFit="1" customWidth="1"/>
    <col min="3076" max="3077" width="8.85546875" style="400"/>
    <col min="3078" max="3078" width="0" style="400" hidden="1" customWidth="1"/>
    <col min="3079" max="3328" width="8.85546875" style="400"/>
    <col min="3329" max="3329" width="39.28515625" style="400" bestFit="1" customWidth="1"/>
    <col min="3330" max="3330" width="9.85546875" style="400" bestFit="1" customWidth="1"/>
    <col min="3331" max="3331" width="11.28515625" style="400" bestFit="1" customWidth="1"/>
    <col min="3332" max="3333" width="8.85546875" style="400"/>
    <col min="3334" max="3334" width="0" style="400" hidden="1" customWidth="1"/>
    <col min="3335" max="3584" width="8.85546875" style="400"/>
    <col min="3585" max="3585" width="39.28515625" style="400" bestFit="1" customWidth="1"/>
    <col min="3586" max="3586" width="9.85546875" style="400" bestFit="1" customWidth="1"/>
    <col min="3587" max="3587" width="11.28515625" style="400" bestFit="1" customWidth="1"/>
    <col min="3588" max="3589" width="8.85546875" style="400"/>
    <col min="3590" max="3590" width="0" style="400" hidden="1" customWidth="1"/>
    <col min="3591" max="3840" width="8.85546875" style="400"/>
    <col min="3841" max="3841" width="39.28515625" style="400" bestFit="1" customWidth="1"/>
    <col min="3842" max="3842" width="9.85546875" style="400" bestFit="1" customWidth="1"/>
    <col min="3843" max="3843" width="11.28515625" style="400" bestFit="1" customWidth="1"/>
    <col min="3844" max="3845" width="8.85546875" style="400"/>
    <col min="3846" max="3846" width="0" style="400" hidden="1" customWidth="1"/>
    <col min="3847" max="4096" width="8.85546875" style="400"/>
    <col min="4097" max="4097" width="39.28515625" style="400" bestFit="1" customWidth="1"/>
    <col min="4098" max="4098" width="9.85546875" style="400" bestFit="1" customWidth="1"/>
    <col min="4099" max="4099" width="11.28515625" style="400" bestFit="1" customWidth="1"/>
    <col min="4100" max="4101" width="8.85546875" style="400"/>
    <col min="4102" max="4102" width="0" style="400" hidden="1" customWidth="1"/>
    <col min="4103" max="4352" width="8.85546875" style="400"/>
    <col min="4353" max="4353" width="39.28515625" style="400" bestFit="1" customWidth="1"/>
    <col min="4354" max="4354" width="9.85546875" style="400" bestFit="1" customWidth="1"/>
    <col min="4355" max="4355" width="11.28515625" style="400" bestFit="1" customWidth="1"/>
    <col min="4356" max="4357" width="8.85546875" style="400"/>
    <col min="4358" max="4358" width="0" style="400" hidden="1" customWidth="1"/>
    <col min="4359" max="4608" width="8.85546875" style="400"/>
    <col min="4609" max="4609" width="39.28515625" style="400" bestFit="1" customWidth="1"/>
    <col min="4610" max="4610" width="9.85546875" style="400" bestFit="1" customWidth="1"/>
    <col min="4611" max="4611" width="11.28515625" style="400" bestFit="1" customWidth="1"/>
    <col min="4612" max="4613" width="8.85546875" style="400"/>
    <col min="4614" max="4614" width="0" style="400" hidden="1" customWidth="1"/>
    <col min="4615" max="4864" width="8.85546875" style="400"/>
    <col min="4865" max="4865" width="39.28515625" style="400" bestFit="1" customWidth="1"/>
    <col min="4866" max="4866" width="9.85546875" style="400" bestFit="1" customWidth="1"/>
    <col min="4867" max="4867" width="11.28515625" style="400" bestFit="1" customWidth="1"/>
    <col min="4868" max="4869" width="8.85546875" style="400"/>
    <col min="4870" max="4870" width="0" style="400" hidden="1" customWidth="1"/>
    <col min="4871" max="5120" width="8.85546875" style="400"/>
    <col min="5121" max="5121" width="39.28515625" style="400" bestFit="1" customWidth="1"/>
    <col min="5122" max="5122" width="9.85546875" style="400" bestFit="1" customWidth="1"/>
    <col min="5123" max="5123" width="11.28515625" style="400" bestFit="1" customWidth="1"/>
    <col min="5124" max="5125" width="8.85546875" style="400"/>
    <col min="5126" max="5126" width="0" style="400" hidden="1" customWidth="1"/>
    <col min="5127" max="5376" width="8.85546875" style="400"/>
    <col min="5377" max="5377" width="39.28515625" style="400" bestFit="1" customWidth="1"/>
    <col min="5378" max="5378" width="9.85546875" style="400" bestFit="1" customWidth="1"/>
    <col min="5379" max="5379" width="11.28515625" style="400" bestFit="1" customWidth="1"/>
    <col min="5380" max="5381" width="8.85546875" style="400"/>
    <col min="5382" max="5382" width="0" style="400" hidden="1" customWidth="1"/>
    <col min="5383" max="5632" width="8.85546875" style="400"/>
    <col min="5633" max="5633" width="39.28515625" style="400" bestFit="1" customWidth="1"/>
    <col min="5634" max="5634" width="9.85546875" style="400" bestFit="1" customWidth="1"/>
    <col min="5635" max="5635" width="11.28515625" style="400" bestFit="1" customWidth="1"/>
    <col min="5636" max="5637" width="8.85546875" style="400"/>
    <col min="5638" max="5638" width="0" style="400" hidden="1" customWidth="1"/>
    <col min="5639" max="5888" width="8.85546875" style="400"/>
    <col min="5889" max="5889" width="39.28515625" style="400" bestFit="1" customWidth="1"/>
    <col min="5890" max="5890" width="9.85546875" style="400" bestFit="1" customWidth="1"/>
    <col min="5891" max="5891" width="11.28515625" style="400" bestFit="1" customWidth="1"/>
    <col min="5892" max="5893" width="8.85546875" style="400"/>
    <col min="5894" max="5894" width="0" style="400" hidden="1" customWidth="1"/>
    <col min="5895" max="6144" width="8.85546875" style="400"/>
    <col min="6145" max="6145" width="39.28515625" style="400" bestFit="1" customWidth="1"/>
    <col min="6146" max="6146" width="9.85546875" style="400" bestFit="1" customWidth="1"/>
    <col min="6147" max="6147" width="11.28515625" style="400" bestFit="1" customWidth="1"/>
    <col min="6148" max="6149" width="8.85546875" style="400"/>
    <col min="6150" max="6150" width="0" style="400" hidden="1" customWidth="1"/>
    <col min="6151" max="6400" width="8.85546875" style="400"/>
    <col min="6401" max="6401" width="39.28515625" style="400" bestFit="1" customWidth="1"/>
    <col min="6402" max="6402" width="9.85546875" style="400" bestFit="1" customWidth="1"/>
    <col min="6403" max="6403" width="11.28515625" style="400" bestFit="1" customWidth="1"/>
    <col min="6404" max="6405" width="8.85546875" style="400"/>
    <col min="6406" max="6406" width="0" style="400" hidden="1" customWidth="1"/>
    <col min="6407" max="6656" width="8.85546875" style="400"/>
    <col min="6657" max="6657" width="39.28515625" style="400" bestFit="1" customWidth="1"/>
    <col min="6658" max="6658" width="9.85546875" style="400" bestFit="1" customWidth="1"/>
    <col min="6659" max="6659" width="11.28515625" style="400" bestFit="1" customWidth="1"/>
    <col min="6660" max="6661" width="8.85546875" style="400"/>
    <col min="6662" max="6662" width="0" style="400" hidden="1" customWidth="1"/>
    <col min="6663" max="6912" width="8.85546875" style="400"/>
    <col min="6913" max="6913" width="39.28515625" style="400" bestFit="1" customWidth="1"/>
    <col min="6914" max="6914" width="9.85546875" style="400" bestFit="1" customWidth="1"/>
    <col min="6915" max="6915" width="11.28515625" style="400" bestFit="1" customWidth="1"/>
    <col min="6916" max="6917" width="8.85546875" style="400"/>
    <col min="6918" max="6918" width="0" style="400" hidden="1" customWidth="1"/>
    <col min="6919" max="7168" width="8.85546875" style="400"/>
    <col min="7169" max="7169" width="39.28515625" style="400" bestFit="1" customWidth="1"/>
    <col min="7170" max="7170" width="9.85546875" style="400" bestFit="1" customWidth="1"/>
    <col min="7171" max="7171" width="11.28515625" style="400" bestFit="1" customWidth="1"/>
    <col min="7172" max="7173" width="8.85546875" style="400"/>
    <col min="7174" max="7174" width="0" style="400" hidden="1" customWidth="1"/>
    <col min="7175" max="7424" width="8.85546875" style="400"/>
    <col min="7425" max="7425" width="39.28515625" style="400" bestFit="1" customWidth="1"/>
    <col min="7426" max="7426" width="9.85546875" style="400" bestFit="1" customWidth="1"/>
    <col min="7427" max="7427" width="11.28515625" style="400" bestFit="1" customWidth="1"/>
    <col min="7428" max="7429" width="8.85546875" style="400"/>
    <col min="7430" max="7430" width="0" style="400" hidden="1" customWidth="1"/>
    <col min="7431" max="7680" width="8.85546875" style="400"/>
    <col min="7681" max="7681" width="39.28515625" style="400" bestFit="1" customWidth="1"/>
    <col min="7682" max="7682" width="9.85546875" style="400" bestFit="1" customWidth="1"/>
    <col min="7683" max="7683" width="11.28515625" style="400" bestFit="1" customWidth="1"/>
    <col min="7684" max="7685" width="8.85546875" style="400"/>
    <col min="7686" max="7686" width="0" style="400" hidden="1" customWidth="1"/>
    <col min="7687" max="7936" width="8.85546875" style="400"/>
    <col min="7937" max="7937" width="39.28515625" style="400" bestFit="1" customWidth="1"/>
    <col min="7938" max="7938" width="9.85546875" style="400" bestFit="1" customWidth="1"/>
    <col min="7939" max="7939" width="11.28515625" style="400" bestFit="1" customWidth="1"/>
    <col min="7940" max="7941" width="8.85546875" style="400"/>
    <col min="7942" max="7942" width="0" style="400" hidden="1" customWidth="1"/>
    <col min="7943" max="8192" width="8.85546875" style="400"/>
    <col min="8193" max="8193" width="39.28515625" style="400" bestFit="1" customWidth="1"/>
    <col min="8194" max="8194" width="9.85546875" style="400" bestFit="1" customWidth="1"/>
    <col min="8195" max="8195" width="11.28515625" style="400" bestFit="1" customWidth="1"/>
    <col min="8196" max="8197" width="8.85546875" style="400"/>
    <col min="8198" max="8198" width="0" style="400" hidden="1" customWidth="1"/>
    <col min="8199" max="8448" width="8.85546875" style="400"/>
    <col min="8449" max="8449" width="39.28515625" style="400" bestFit="1" customWidth="1"/>
    <col min="8450" max="8450" width="9.85546875" style="400" bestFit="1" customWidth="1"/>
    <col min="8451" max="8451" width="11.28515625" style="400" bestFit="1" customWidth="1"/>
    <col min="8452" max="8453" width="8.85546875" style="400"/>
    <col min="8454" max="8454" width="0" style="400" hidden="1" customWidth="1"/>
    <col min="8455" max="8704" width="8.85546875" style="400"/>
    <col min="8705" max="8705" width="39.28515625" style="400" bestFit="1" customWidth="1"/>
    <col min="8706" max="8706" width="9.85546875" style="400" bestFit="1" customWidth="1"/>
    <col min="8707" max="8707" width="11.28515625" style="400" bestFit="1" customWidth="1"/>
    <col min="8708" max="8709" width="8.85546875" style="400"/>
    <col min="8710" max="8710" width="0" style="400" hidden="1" customWidth="1"/>
    <col min="8711" max="8960" width="8.85546875" style="400"/>
    <col min="8961" max="8961" width="39.28515625" style="400" bestFit="1" customWidth="1"/>
    <col min="8962" max="8962" width="9.85546875" style="400" bestFit="1" customWidth="1"/>
    <col min="8963" max="8963" width="11.28515625" style="400" bestFit="1" customWidth="1"/>
    <col min="8964" max="8965" width="8.85546875" style="400"/>
    <col min="8966" max="8966" width="0" style="400" hidden="1" customWidth="1"/>
    <col min="8967" max="9216" width="8.85546875" style="400"/>
    <col min="9217" max="9217" width="39.28515625" style="400" bestFit="1" customWidth="1"/>
    <col min="9218" max="9218" width="9.85546875" style="400" bestFit="1" customWidth="1"/>
    <col min="9219" max="9219" width="11.28515625" style="400" bestFit="1" customWidth="1"/>
    <col min="9220" max="9221" width="8.85546875" style="400"/>
    <col min="9222" max="9222" width="0" style="400" hidden="1" customWidth="1"/>
    <col min="9223" max="9472" width="8.85546875" style="400"/>
    <col min="9473" max="9473" width="39.28515625" style="400" bestFit="1" customWidth="1"/>
    <col min="9474" max="9474" width="9.85546875" style="400" bestFit="1" customWidth="1"/>
    <col min="9475" max="9475" width="11.28515625" style="400" bestFit="1" customWidth="1"/>
    <col min="9476" max="9477" width="8.85546875" style="400"/>
    <col min="9478" max="9478" width="0" style="400" hidden="1" customWidth="1"/>
    <col min="9479" max="9728" width="8.85546875" style="400"/>
    <col min="9729" max="9729" width="39.28515625" style="400" bestFit="1" customWidth="1"/>
    <col min="9730" max="9730" width="9.85546875" style="400" bestFit="1" customWidth="1"/>
    <col min="9731" max="9731" width="11.28515625" style="400" bestFit="1" customWidth="1"/>
    <col min="9732" max="9733" width="8.85546875" style="400"/>
    <col min="9734" max="9734" width="0" style="400" hidden="1" customWidth="1"/>
    <col min="9735" max="9984" width="8.85546875" style="400"/>
    <col min="9985" max="9985" width="39.28515625" style="400" bestFit="1" customWidth="1"/>
    <col min="9986" max="9986" width="9.85546875" style="400" bestFit="1" customWidth="1"/>
    <col min="9987" max="9987" width="11.28515625" style="400" bestFit="1" customWidth="1"/>
    <col min="9988" max="9989" width="8.85546875" style="400"/>
    <col min="9990" max="9990" width="0" style="400" hidden="1" customWidth="1"/>
    <col min="9991" max="10240" width="8.85546875" style="400"/>
    <col min="10241" max="10241" width="39.28515625" style="400" bestFit="1" customWidth="1"/>
    <col min="10242" max="10242" width="9.85546875" style="400" bestFit="1" customWidth="1"/>
    <col min="10243" max="10243" width="11.28515625" style="400" bestFit="1" customWidth="1"/>
    <col min="10244" max="10245" width="8.85546875" style="400"/>
    <col min="10246" max="10246" width="0" style="400" hidden="1" customWidth="1"/>
    <col min="10247" max="10496" width="8.85546875" style="400"/>
    <col min="10497" max="10497" width="39.28515625" style="400" bestFit="1" customWidth="1"/>
    <col min="10498" max="10498" width="9.85546875" style="400" bestFit="1" customWidth="1"/>
    <col min="10499" max="10499" width="11.28515625" style="400" bestFit="1" customWidth="1"/>
    <col min="10500" max="10501" width="8.85546875" style="400"/>
    <col min="10502" max="10502" width="0" style="400" hidden="1" customWidth="1"/>
    <col min="10503" max="10752" width="8.85546875" style="400"/>
    <col min="10753" max="10753" width="39.28515625" style="400" bestFit="1" customWidth="1"/>
    <col min="10754" max="10754" width="9.85546875" style="400" bestFit="1" customWidth="1"/>
    <col min="10755" max="10755" width="11.28515625" style="400" bestFit="1" customWidth="1"/>
    <col min="10756" max="10757" width="8.85546875" style="400"/>
    <col min="10758" max="10758" width="0" style="400" hidden="1" customWidth="1"/>
    <col min="10759" max="11008" width="8.85546875" style="400"/>
    <col min="11009" max="11009" width="39.28515625" style="400" bestFit="1" customWidth="1"/>
    <col min="11010" max="11010" width="9.85546875" style="400" bestFit="1" customWidth="1"/>
    <col min="11011" max="11011" width="11.28515625" style="400" bestFit="1" customWidth="1"/>
    <col min="11012" max="11013" width="8.85546875" style="400"/>
    <col min="11014" max="11014" width="0" style="400" hidden="1" customWidth="1"/>
    <col min="11015" max="11264" width="8.85546875" style="400"/>
    <col min="11265" max="11265" width="39.28515625" style="400" bestFit="1" customWidth="1"/>
    <col min="11266" max="11266" width="9.85546875" style="400" bestFit="1" customWidth="1"/>
    <col min="11267" max="11267" width="11.28515625" style="400" bestFit="1" customWidth="1"/>
    <col min="11268" max="11269" width="8.85546875" style="400"/>
    <col min="11270" max="11270" width="0" style="400" hidden="1" customWidth="1"/>
    <col min="11271" max="11520" width="8.85546875" style="400"/>
    <col min="11521" max="11521" width="39.28515625" style="400" bestFit="1" customWidth="1"/>
    <col min="11522" max="11522" width="9.85546875" style="400" bestFit="1" customWidth="1"/>
    <col min="11523" max="11523" width="11.28515625" style="400" bestFit="1" customWidth="1"/>
    <col min="11524" max="11525" width="8.85546875" style="400"/>
    <col min="11526" max="11526" width="0" style="400" hidden="1" customWidth="1"/>
    <col min="11527" max="11776" width="8.85546875" style="400"/>
    <col min="11777" max="11777" width="39.28515625" style="400" bestFit="1" customWidth="1"/>
    <col min="11778" max="11778" width="9.85546875" style="400" bestFit="1" customWidth="1"/>
    <col min="11779" max="11779" width="11.28515625" style="400" bestFit="1" customWidth="1"/>
    <col min="11780" max="11781" width="8.85546875" style="400"/>
    <col min="11782" max="11782" width="0" style="400" hidden="1" customWidth="1"/>
    <col min="11783" max="12032" width="8.85546875" style="400"/>
    <col min="12033" max="12033" width="39.28515625" style="400" bestFit="1" customWidth="1"/>
    <col min="12034" max="12034" width="9.85546875" style="400" bestFit="1" customWidth="1"/>
    <col min="12035" max="12035" width="11.28515625" style="400" bestFit="1" customWidth="1"/>
    <col min="12036" max="12037" width="8.85546875" style="400"/>
    <col min="12038" max="12038" width="0" style="400" hidden="1" customWidth="1"/>
    <col min="12039" max="12288" width="8.85546875" style="400"/>
    <col min="12289" max="12289" width="39.28515625" style="400" bestFit="1" customWidth="1"/>
    <col min="12290" max="12290" width="9.85546875" style="400" bestFit="1" customWidth="1"/>
    <col min="12291" max="12291" width="11.28515625" style="400" bestFit="1" customWidth="1"/>
    <col min="12292" max="12293" width="8.85546875" style="400"/>
    <col min="12294" max="12294" width="0" style="400" hidden="1" customWidth="1"/>
    <col min="12295" max="12544" width="8.85546875" style="400"/>
    <col min="12545" max="12545" width="39.28515625" style="400" bestFit="1" customWidth="1"/>
    <col min="12546" max="12546" width="9.85546875" style="400" bestFit="1" customWidth="1"/>
    <col min="12547" max="12547" width="11.28515625" style="400" bestFit="1" customWidth="1"/>
    <col min="12548" max="12549" width="8.85546875" style="400"/>
    <col min="12550" max="12550" width="0" style="400" hidden="1" customWidth="1"/>
    <col min="12551" max="12800" width="8.85546875" style="400"/>
    <col min="12801" max="12801" width="39.28515625" style="400" bestFit="1" customWidth="1"/>
    <col min="12802" max="12802" width="9.85546875" style="400" bestFit="1" customWidth="1"/>
    <col min="12803" max="12803" width="11.28515625" style="400" bestFit="1" customWidth="1"/>
    <col min="12804" max="12805" width="8.85546875" style="400"/>
    <col min="12806" max="12806" width="0" style="400" hidden="1" customWidth="1"/>
    <col min="12807" max="13056" width="8.85546875" style="400"/>
    <col min="13057" max="13057" width="39.28515625" style="400" bestFit="1" customWidth="1"/>
    <col min="13058" max="13058" width="9.85546875" style="400" bestFit="1" customWidth="1"/>
    <col min="13059" max="13059" width="11.28515625" style="400" bestFit="1" customWidth="1"/>
    <col min="13060" max="13061" width="8.85546875" style="400"/>
    <col min="13062" max="13062" width="0" style="400" hidden="1" customWidth="1"/>
    <col min="13063" max="13312" width="8.85546875" style="400"/>
    <col min="13313" max="13313" width="39.28515625" style="400" bestFit="1" customWidth="1"/>
    <col min="13314" max="13314" width="9.85546875" style="400" bestFit="1" customWidth="1"/>
    <col min="13315" max="13315" width="11.28515625" style="400" bestFit="1" customWidth="1"/>
    <col min="13316" max="13317" width="8.85546875" style="400"/>
    <col min="13318" max="13318" width="0" style="400" hidden="1" customWidth="1"/>
    <col min="13319" max="13568" width="8.85546875" style="400"/>
    <col min="13569" max="13569" width="39.28515625" style="400" bestFit="1" customWidth="1"/>
    <col min="13570" max="13570" width="9.85546875" style="400" bestFit="1" customWidth="1"/>
    <col min="13571" max="13571" width="11.28515625" style="400" bestFit="1" customWidth="1"/>
    <col min="13572" max="13573" width="8.85546875" style="400"/>
    <col min="13574" max="13574" width="0" style="400" hidden="1" customWidth="1"/>
    <col min="13575" max="13824" width="8.85546875" style="400"/>
    <col min="13825" max="13825" width="39.28515625" style="400" bestFit="1" customWidth="1"/>
    <col min="13826" max="13826" width="9.85546875" style="400" bestFit="1" customWidth="1"/>
    <col min="13827" max="13827" width="11.28515625" style="400" bestFit="1" customWidth="1"/>
    <col min="13828" max="13829" width="8.85546875" style="400"/>
    <col min="13830" max="13830" width="0" style="400" hidden="1" customWidth="1"/>
    <col min="13831" max="14080" width="8.85546875" style="400"/>
    <col min="14081" max="14081" width="39.28515625" style="400" bestFit="1" customWidth="1"/>
    <col min="14082" max="14082" width="9.85546875" style="400" bestFit="1" customWidth="1"/>
    <col min="14083" max="14083" width="11.28515625" style="400" bestFit="1" customWidth="1"/>
    <col min="14084" max="14085" width="8.85546875" style="400"/>
    <col min="14086" max="14086" width="0" style="400" hidden="1" customWidth="1"/>
    <col min="14087" max="14336" width="8.85546875" style="400"/>
    <col min="14337" max="14337" width="39.28515625" style="400" bestFit="1" customWidth="1"/>
    <col min="14338" max="14338" width="9.85546875" style="400" bestFit="1" customWidth="1"/>
    <col min="14339" max="14339" width="11.28515625" style="400" bestFit="1" customWidth="1"/>
    <col min="14340" max="14341" width="8.85546875" style="400"/>
    <col min="14342" max="14342" width="0" style="400" hidden="1" customWidth="1"/>
    <col min="14343" max="14592" width="8.85546875" style="400"/>
    <col min="14593" max="14593" width="39.28515625" style="400" bestFit="1" customWidth="1"/>
    <col min="14594" max="14594" width="9.85546875" style="400" bestFit="1" customWidth="1"/>
    <col min="14595" max="14595" width="11.28515625" style="400" bestFit="1" customWidth="1"/>
    <col min="14596" max="14597" width="8.85546875" style="400"/>
    <col min="14598" max="14598" width="0" style="400" hidden="1" customWidth="1"/>
    <col min="14599" max="14848" width="8.85546875" style="400"/>
    <col min="14849" max="14849" width="39.28515625" style="400" bestFit="1" customWidth="1"/>
    <col min="14850" max="14850" width="9.85546875" style="400" bestFit="1" customWidth="1"/>
    <col min="14851" max="14851" width="11.28515625" style="400" bestFit="1" customWidth="1"/>
    <col min="14852" max="14853" width="8.85546875" style="400"/>
    <col min="14854" max="14854" width="0" style="400" hidden="1" customWidth="1"/>
    <col min="14855" max="15104" width="8.85546875" style="400"/>
    <col min="15105" max="15105" width="39.28515625" style="400" bestFit="1" customWidth="1"/>
    <col min="15106" max="15106" width="9.85546875" style="400" bestFit="1" customWidth="1"/>
    <col min="15107" max="15107" width="11.28515625" style="400" bestFit="1" customWidth="1"/>
    <col min="15108" max="15109" width="8.85546875" style="400"/>
    <col min="15110" max="15110" width="0" style="400" hidden="1" customWidth="1"/>
    <col min="15111" max="15360" width="8.85546875" style="400"/>
    <col min="15361" max="15361" width="39.28515625" style="400" bestFit="1" customWidth="1"/>
    <col min="15362" max="15362" width="9.85546875" style="400" bestFit="1" customWidth="1"/>
    <col min="15363" max="15363" width="11.28515625" style="400" bestFit="1" customWidth="1"/>
    <col min="15364" max="15365" width="8.85546875" style="400"/>
    <col min="15366" max="15366" width="0" style="400" hidden="1" customWidth="1"/>
    <col min="15367" max="15616" width="8.85546875" style="400"/>
    <col min="15617" max="15617" width="39.28515625" style="400" bestFit="1" customWidth="1"/>
    <col min="15618" max="15618" width="9.85546875" style="400" bestFit="1" customWidth="1"/>
    <col min="15619" max="15619" width="11.28515625" style="400" bestFit="1" customWidth="1"/>
    <col min="15620" max="15621" width="8.85546875" style="400"/>
    <col min="15622" max="15622" width="0" style="400" hidden="1" customWidth="1"/>
    <col min="15623" max="15872" width="8.85546875" style="400"/>
    <col min="15873" max="15873" width="39.28515625" style="400" bestFit="1" customWidth="1"/>
    <col min="15874" max="15874" width="9.85546875" style="400" bestFit="1" customWidth="1"/>
    <col min="15875" max="15875" width="11.28515625" style="400" bestFit="1" customWidth="1"/>
    <col min="15876" max="15877" width="8.85546875" style="400"/>
    <col min="15878" max="15878" width="0" style="400" hidden="1" customWidth="1"/>
    <col min="15879" max="16128" width="8.85546875" style="400"/>
    <col min="16129" max="16129" width="39.28515625" style="400" bestFit="1" customWidth="1"/>
    <col min="16130" max="16130" width="9.85546875" style="400" bestFit="1" customWidth="1"/>
    <col min="16131" max="16131" width="11.28515625" style="400" bestFit="1" customWidth="1"/>
    <col min="16132" max="16133" width="8.85546875" style="400"/>
    <col min="16134" max="16134" width="0" style="400" hidden="1" customWidth="1"/>
    <col min="16135" max="16384" width="8.85546875" style="400"/>
  </cols>
  <sheetData>
    <row r="1" spans="1:4">
      <c r="A1" s="413" t="s">
        <v>6</v>
      </c>
      <c r="B1" s="412" t="s">
        <v>2769</v>
      </c>
      <c r="C1" s="412" t="s">
        <v>2768</v>
      </c>
      <c r="D1" s="403"/>
    </row>
    <row r="2" spans="1:4">
      <c r="A2" s="409" t="s">
        <v>2767</v>
      </c>
      <c r="B2" s="408"/>
      <c r="C2" s="408"/>
      <c r="D2" s="403"/>
    </row>
    <row r="3" spans="1:4">
      <c r="A3" s="407" t="s">
        <v>32</v>
      </c>
      <c r="B3" s="406">
        <f>0</f>
        <v>0</v>
      </c>
      <c r="C3" s="406"/>
      <c r="D3" s="403"/>
    </row>
    <row r="4" spans="1:4">
      <c r="A4" s="407" t="s">
        <v>2766</v>
      </c>
      <c r="B4" s="406">
        <f>B3 * 'Parametry SO_101B.7'!B16 / 100</f>
        <v>0</v>
      </c>
      <c r="C4" s="406">
        <f>B3 * 'Parametry SO_101B.7'!B17 / 100</f>
        <v>0</v>
      </c>
      <c r="D4" s="403"/>
    </row>
    <row r="5" spans="1:4">
      <c r="A5" s="407" t="s">
        <v>2765</v>
      </c>
      <c r="B5" s="406"/>
      <c r="C5" s="406">
        <f>('Rozpočet SO_101B.7'!E62) + 0</f>
        <v>0</v>
      </c>
      <c r="D5" s="403"/>
    </row>
    <row r="6" spans="1:4">
      <c r="A6" s="407" t="s">
        <v>2764</v>
      </c>
      <c r="B6" s="406"/>
      <c r="C6" s="406">
        <f>0 + ('Rozpočet SO_101B.7'!H62) + 0</f>
        <v>0</v>
      </c>
      <c r="D6" s="403"/>
    </row>
    <row r="7" spans="1:4">
      <c r="A7" s="411" t="s">
        <v>2763</v>
      </c>
      <c r="B7" s="410">
        <f>B3 + B4</f>
        <v>0</v>
      </c>
      <c r="C7" s="410">
        <f>C3 + C4 + C5 + C6</f>
        <v>0</v>
      </c>
      <c r="D7" s="403"/>
    </row>
    <row r="8" spans="1:4">
      <c r="A8" s="407" t="s">
        <v>2762</v>
      </c>
      <c r="B8" s="406"/>
      <c r="C8" s="406">
        <f>(C5 + C6) * 'Parametry SO_101B.7'!B18 / 100</f>
        <v>0</v>
      </c>
      <c r="D8" s="403"/>
    </row>
    <row r="9" spans="1:4">
      <c r="A9" s="407" t="s">
        <v>178</v>
      </c>
      <c r="B9" s="406"/>
      <c r="C9" s="406">
        <f>0 + 0</f>
        <v>0</v>
      </c>
      <c r="D9" s="403"/>
    </row>
    <row r="10" spans="1:4">
      <c r="A10" s="407" t="s">
        <v>226</v>
      </c>
      <c r="B10" s="406"/>
      <c r="C10" s="406">
        <f>0 + 0</f>
        <v>0</v>
      </c>
      <c r="D10" s="403"/>
    </row>
    <row r="11" spans="1:4">
      <c r="A11" s="407" t="s">
        <v>2761</v>
      </c>
      <c r="B11" s="406"/>
      <c r="C11" s="406">
        <f>(C9 + C10) * 'Parametry SO_101B.7'!B19 / 100</f>
        <v>0</v>
      </c>
      <c r="D11" s="403"/>
    </row>
    <row r="12" spans="1:4">
      <c r="A12" s="411" t="s">
        <v>2760</v>
      </c>
      <c r="B12" s="410">
        <f>B7</f>
        <v>0</v>
      </c>
      <c r="C12" s="410">
        <f>C7 + C8 + C9 + C10 + C11</f>
        <v>0</v>
      </c>
      <c r="D12" s="403"/>
    </row>
    <row r="13" spans="1:4">
      <c r="A13" s="407" t="s">
        <v>2759</v>
      </c>
      <c r="B13" s="406"/>
      <c r="C13" s="406">
        <f>(B12 + C12) * 'Parametry SO_101B.7'!B20 / 100</f>
        <v>0</v>
      </c>
      <c r="D13" s="403"/>
    </row>
    <row r="14" spans="1:4">
      <c r="A14" s="407" t="s">
        <v>2758</v>
      </c>
      <c r="B14" s="406"/>
      <c r="C14" s="406">
        <f>(B12 + C12) * 'Parametry SO_101B.7'!B21 / 100</f>
        <v>0</v>
      </c>
      <c r="D14" s="403"/>
    </row>
    <row r="15" spans="1:4">
      <c r="A15" s="407" t="s">
        <v>2757</v>
      </c>
      <c r="B15" s="406"/>
      <c r="C15" s="406">
        <f>(B7 + C7) * 'Parametry SO_101B.7'!B22 / 100</f>
        <v>0</v>
      </c>
      <c r="D15" s="403"/>
    </row>
    <row r="16" spans="1:4">
      <c r="A16" s="409" t="s">
        <v>2756</v>
      </c>
      <c r="B16" s="408"/>
      <c r="C16" s="408">
        <f>B12 + C12 + C13 + C14 + C15</f>
        <v>0</v>
      </c>
      <c r="D16" s="403"/>
    </row>
    <row r="17" spans="1:4">
      <c r="A17" s="407" t="s">
        <v>1069</v>
      </c>
      <c r="B17" s="406"/>
      <c r="C17" s="406"/>
      <c r="D17" s="403"/>
    </row>
    <row r="18" spans="1:4">
      <c r="A18" s="409" t="s">
        <v>29</v>
      </c>
      <c r="B18" s="408"/>
      <c r="C18" s="408"/>
      <c r="D18" s="403"/>
    </row>
    <row r="19" spans="1:4">
      <c r="A19" s="407" t="s">
        <v>2755</v>
      </c>
      <c r="B19" s="406"/>
      <c r="C19" s="406">
        <f>C12 * 'Parametry SO_101B.7'!B23 / 100</f>
        <v>0</v>
      </c>
      <c r="D19" s="403"/>
    </row>
    <row r="20" spans="1:4">
      <c r="A20" s="407" t="s">
        <v>2754</v>
      </c>
      <c r="B20" s="406"/>
      <c r="C20" s="406">
        <f>C12 * 'Parametry SO_101B.7'!B24 / 100</f>
        <v>0</v>
      </c>
      <c r="D20" s="403"/>
    </row>
    <row r="21" spans="1:4">
      <c r="A21" s="409" t="s">
        <v>2753</v>
      </c>
      <c r="B21" s="408"/>
      <c r="C21" s="408">
        <f>C19 + C20</f>
        <v>0</v>
      </c>
      <c r="D21" s="403"/>
    </row>
    <row r="22" spans="1:4">
      <c r="A22" s="407" t="s">
        <v>2752</v>
      </c>
      <c r="B22" s="406"/>
      <c r="C22" s="406">
        <f>'Parametry SO_101B.7'!B25 * 'Parametry SO_101B.7'!B28 * (C16 * 'Parametry SO_101B.7'!B27)^'Parametry SO_101B.7'!B26</f>
        <v>0</v>
      </c>
      <c r="D22" s="403"/>
    </row>
    <row r="23" spans="1:4">
      <c r="A23" s="407" t="s">
        <v>1069</v>
      </c>
      <c r="B23" s="406"/>
      <c r="C23" s="406"/>
      <c r="D23" s="403"/>
    </row>
    <row r="24" spans="1:4">
      <c r="A24" s="405" t="s">
        <v>2751</v>
      </c>
      <c r="B24" s="404"/>
      <c r="C24" s="404">
        <f>C16 + C21 + C22</f>
        <v>0</v>
      </c>
      <c r="D24" s="403"/>
    </row>
    <row r="25" spans="1:4">
      <c r="A25" s="407" t="s">
        <v>2750</v>
      </c>
      <c r="B25" s="406">
        <f>(SUM('Rozpočet SO_101B.7'!E4:E26,'Rozpočet SO_101B.7'!E29:E51,'Rozpočet SO_101B.7'!E53:E59,'Rozpočet SO_101B.7'!E61)) + (SUM('Rozpočet SO_101B.7'!H4:H26,'Rozpočet SO_101B.7'!H29:H51,'Rozpočet SO_101B.7'!H53:H59)) + B4 + C4 + C8 + C11 + C13 + C14 + C15 + C21 + C22</f>
        <v>0</v>
      </c>
      <c r="C25" s="406">
        <f>B25 * 'Parametry SO_101B.7'!B31 / 100</f>
        <v>0</v>
      </c>
      <c r="D25" s="403"/>
    </row>
    <row r="26" spans="1:4">
      <c r="A26" s="405" t="s">
        <v>2749</v>
      </c>
      <c r="B26" s="404"/>
      <c r="C26" s="404">
        <f>C24 + C25 + C27</f>
        <v>0</v>
      </c>
      <c r="D26" s="40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0" workbookViewId="0">
      <selection activeCell="B36" sqref="B36"/>
    </sheetView>
  </sheetViews>
  <sheetFormatPr defaultRowHeight="15"/>
  <cols>
    <col min="1" max="1" width="28.42578125" style="402" bestFit="1" customWidth="1"/>
    <col min="2" max="2" width="63.42578125" style="402" bestFit="1" customWidth="1"/>
    <col min="3" max="3" width="8.85546875" style="400"/>
    <col min="4" max="4" width="0" style="400" hidden="1" customWidth="1"/>
    <col min="5" max="256" width="8.85546875" style="400"/>
    <col min="257" max="257" width="28.42578125" style="400" bestFit="1" customWidth="1"/>
    <col min="258" max="258" width="63.42578125" style="400" bestFit="1" customWidth="1"/>
    <col min="259" max="259" width="8.85546875" style="400"/>
    <col min="260" max="260" width="0" style="400" hidden="1" customWidth="1"/>
    <col min="261" max="512" width="8.85546875" style="400"/>
    <col min="513" max="513" width="28.42578125" style="400" bestFit="1" customWidth="1"/>
    <col min="514" max="514" width="63.42578125" style="400" bestFit="1" customWidth="1"/>
    <col min="515" max="515" width="8.85546875" style="400"/>
    <col min="516" max="516" width="0" style="400" hidden="1" customWidth="1"/>
    <col min="517" max="768" width="8.85546875" style="400"/>
    <col min="769" max="769" width="28.42578125" style="400" bestFit="1" customWidth="1"/>
    <col min="770" max="770" width="63.42578125" style="400" bestFit="1" customWidth="1"/>
    <col min="771" max="771" width="8.85546875" style="400"/>
    <col min="772" max="772" width="0" style="400" hidden="1" customWidth="1"/>
    <col min="773" max="1024" width="8.85546875" style="400"/>
    <col min="1025" max="1025" width="28.42578125" style="400" bestFit="1" customWidth="1"/>
    <col min="1026" max="1026" width="63.42578125" style="400" bestFit="1" customWidth="1"/>
    <col min="1027" max="1027" width="8.85546875" style="400"/>
    <col min="1028" max="1028" width="0" style="400" hidden="1" customWidth="1"/>
    <col min="1029" max="1280" width="8.85546875" style="400"/>
    <col min="1281" max="1281" width="28.42578125" style="400" bestFit="1" customWidth="1"/>
    <col min="1282" max="1282" width="63.42578125" style="400" bestFit="1" customWidth="1"/>
    <col min="1283" max="1283" width="8.85546875" style="400"/>
    <col min="1284" max="1284" width="0" style="400" hidden="1" customWidth="1"/>
    <col min="1285" max="1536" width="8.85546875" style="400"/>
    <col min="1537" max="1537" width="28.42578125" style="400" bestFit="1" customWidth="1"/>
    <col min="1538" max="1538" width="63.42578125" style="400" bestFit="1" customWidth="1"/>
    <col min="1539" max="1539" width="8.85546875" style="400"/>
    <col min="1540" max="1540" width="0" style="400" hidden="1" customWidth="1"/>
    <col min="1541" max="1792" width="8.85546875" style="400"/>
    <col min="1793" max="1793" width="28.42578125" style="400" bestFit="1" customWidth="1"/>
    <col min="1794" max="1794" width="63.42578125" style="400" bestFit="1" customWidth="1"/>
    <col min="1795" max="1795" width="8.85546875" style="400"/>
    <col min="1796" max="1796" width="0" style="400" hidden="1" customWidth="1"/>
    <col min="1797" max="2048" width="8.85546875" style="400"/>
    <col min="2049" max="2049" width="28.42578125" style="400" bestFit="1" customWidth="1"/>
    <col min="2050" max="2050" width="63.42578125" style="400" bestFit="1" customWidth="1"/>
    <col min="2051" max="2051" width="8.85546875" style="400"/>
    <col min="2052" max="2052" width="0" style="400" hidden="1" customWidth="1"/>
    <col min="2053" max="2304" width="8.85546875" style="400"/>
    <col min="2305" max="2305" width="28.42578125" style="400" bestFit="1" customWidth="1"/>
    <col min="2306" max="2306" width="63.42578125" style="400" bestFit="1" customWidth="1"/>
    <col min="2307" max="2307" width="8.85546875" style="400"/>
    <col min="2308" max="2308" width="0" style="400" hidden="1" customWidth="1"/>
    <col min="2309" max="2560" width="8.85546875" style="400"/>
    <col min="2561" max="2561" width="28.42578125" style="400" bestFit="1" customWidth="1"/>
    <col min="2562" max="2562" width="63.42578125" style="400" bestFit="1" customWidth="1"/>
    <col min="2563" max="2563" width="8.85546875" style="400"/>
    <col min="2564" max="2564" width="0" style="400" hidden="1" customWidth="1"/>
    <col min="2565" max="2816" width="8.85546875" style="400"/>
    <col min="2817" max="2817" width="28.42578125" style="400" bestFit="1" customWidth="1"/>
    <col min="2818" max="2818" width="63.42578125" style="400" bestFit="1" customWidth="1"/>
    <col min="2819" max="2819" width="8.85546875" style="400"/>
    <col min="2820" max="2820" width="0" style="400" hidden="1" customWidth="1"/>
    <col min="2821" max="3072" width="8.85546875" style="400"/>
    <col min="3073" max="3073" width="28.42578125" style="400" bestFit="1" customWidth="1"/>
    <col min="3074" max="3074" width="63.42578125" style="400" bestFit="1" customWidth="1"/>
    <col min="3075" max="3075" width="8.85546875" style="400"/>
    <col min="3076" max="3076" width="0" style="400" hidden="1" customWidth="1"/>
    <col min="3077" max="3328" width="8.85546875" style="400"/>
    <col min="3329" max="3329" width="28.42578125" style="400" bestFit="1" customWidth="1"/>
    <col min="3330" max="3330" width="63.42578125" style="400" bestFit="1" customWidth="1"/>
    <col min="3331" max="3331" width="8.85546875" style="400"/>
    <col min="3332" max="3332" width="0" style="400" hidden="1" customWidth="1"/>
    <col min="3333" max="3584" width="8.85546875" style="400"/>
    <col min="3585" max="3585" width="28.42578125" style="400" bestFit="1" customWidth="1"/>
    <col min="3586" max="3586" width="63.42578125" style="400" bestFit="1" customWidth="1"/>
    <col min="3587" max="3587" width="8.85546875" style="400"/>
    <col min="3588" max="3588" width="0" style="400" hidden="1" customWidth="1"/>
    <col min="3589" max="3840" width="8.85546875" style="400"/>
    <col min="3841" max="3841" width="28.42578125" style="400" bestFit="1" customWidth="1"/>
    <col min="3842" max="3842" width="63.42578125" style="400" bestFit="1" customWidth="1"/>
    <col min="3843" max="3843" width="8.85546875" style="400"/>
    <col min="3844" max="3844" width="0" style="400" hidden="1" customWidth="1"/>
    <col min="3845" max="4096" width="8.85546875" style="400"/>
    <col min="4097" max="4097" width="28.42578125" style="400" bestFit="1" customWidth="1"/>
    <col min="4098" max="4098" width="63.42578125" style="400" bestFit="1" customWidth="1"/>
    <col min="4099" max="4099" width="8.85546875" style="400"/>
    <col min="4100" max="4100" width="0" style="400" hidden="1" customWidth="1"/>
    <col min="4101" max="4352" width="8.85546875" style="400"/>
    <col min="4353" max="4353" width="28.42578125" style="400" bestFit="1" customWidth="1"/>
    <col min="4354" max="4354" width="63.42578125" style="400" bestFit="1" customWidth="1"/>
    <col min="4355" max="4355" width="8.85546875" style="400"/>
    <col min="4356" max="4356" width="0" style="400" hidden="1" customWidth="1"/>
    <col min="4357" max="4608" width="8.85546875" style="400"/>
    <col min="4609" max="4609" width="28.42578125" style="400" bestFit="1" customWidth="1"/>
    <col min="4610" max="4610" width="63.42578125" style="400" bestFit="1" customWidth="1"/>
    <col min="4611" max="4611" width="8.85546875" style="400"/>
    <col min="4612" max="4612" width="0" style="400" hidden="1" customWidth="1"/>
    <col min="4613" max="4864" width="8.85546875" style="400"/>
    <col min="4865" max="4865" width="28.42578125" style="400" bestFit="1" customWidth="1"/>
    <col min="4866" max="4866" width="63.42578125" style="400" bestFit="1" customWidth="1"/>
    <col min="4867" max="4867" width="8.85546875" style="400"/>
    <col min="4868" max="4868" width="0" style="400" hidden="1" customWidth="1"/>
    <col min="4869" max="5120" width="8.85546875" style="400"/>
    <col min="5121" max="5121" width="28.42578125" style="400" bestFit="1" customWidth="1"/>
    <col min="5122" max="5122" width="63.42578125" style="400" bestFit="1" customWidth="1"/>
    <col min="5123" max="5123" width="8.85546875" style="400"/>
    <col min="5124" max="5124" width="0" style="400" hidden="1" customWidth="1"/>
    <col min="5125" max="5376" width="8.85546875" style="400"/>
    <col min="5377" max="5377" width="28.42578125" style="400" bestFit="1" customWidth="1"/>
    <col min="5378" max="5378" width="63.42578125" style="400" bestFit="1" customWidth="1"/>
    <col min="5379" max="5379" width="8.85546875" style="400"/>
    <col min="5380" max="5380" width="0" style="400" hidden="1" customWidth="1"/>
    <col min="5381" max="5632" width="8.85546875" style="400"/>
    <col min="5633" max="5633" width="28.42578125" style="400" bestFit="1" customWidth="1"/>
    <col min="5634" max="5634" width="63.42578125" style="400" bestFit="1" customWidth="1"/>
    <col min="5635" max="5635" width="8.85546875" style="400"/>
    <col min="5636" max="5636" width="0" style="400" hidden="1" customWidth="1"/>
    <col min="5637" max="5888" width="8.85546875" style="400"/>
    <col min="5889" max="5889" width="28.42578125" style="400" bestFit="1" customWidth="1"/>
    <col min="5890" max="5890" width="63.42578125" style="400" bestFit="1" customWidth="1"/>
    <col min="5891" max="5891" width="8.85546875" style="400"/>
    <col min="5892" max="5892" width="0" style="400" hidden="1" customWidth="1"/>
    <col min="5893" max="6144" width="8.85546875" style="400"/>
    <col min="6145" max="6145" width="28.42578125" style="400" bestFit="1" customWidth="1"/>
    <col min="6146" max="6146" width="63.42578125" style="400" bestFit="1" customWidth="1"/>
    <col min="6147" max="6147" width="8.85546875" style="400"/>
    <col min="6148" max="6148" width="0" style="400" hidden="1" customWidth="1"/>
    <col min="6149" max="6400" width="8.85546875" style="400"/>
    <col min="6401" max="6401" width="28.42578125" style="400" bestFit="1" customWidth="1"/>
    <col min="6402" max="6402" width="63.42578125" style="400" bestFit="1" customWidth="1"/>
    <col min="6403" max="6403" width="8.85546875" style="400"/>
    <col min="6404" max="6404" width="0" style="400" hidden="1" customWidth="1"/>
    <col min="6405" max="6656" width="8.85546875" style="400"/>
    <col min="6657" max="6657" width="28.42578125" style="400" bestFit="1" customWidth="1"/>
    <col min="6658" max="6658" width="63.42578125" style="400" bestFit="1" customWidth="1"/>
    <col min="6659" max="6659" width="8.85546875" style="400"/>
    <col min="6660" max="6660" width="0" style="400" hidden="1" customWidth="1"/>
    <col min="6661" max="6912" width="8.85546875" style="400"/>
    <col min="6913" max="6913" width="28.42578125" style="400" bestFit="1" customWidth="1"/>
    <col min="6914" max="6914" width="63.42578125" style="400" bestFit="1" customWidth="1"/>
    <col min="6915" max="6915" width="8.85546875" style="400"/>
    <col min="6916" max="6916" width="0" style="400" hidden="1" customWidth="1"/>
    <col min="6917" max="7168" width="8.85546875" style="400"/>
    <col min="7169" max="7169" width="28.42578125" style="400" bestFit="1" customWidth="1"/>
    <col min="7170" max="7170" width="63.42578125" style="400" bestFit="1" customWidth="1"/>
    <col min="7171" max="7171" width="8.85546875" style="400"/>
    <col min="7172" max="7172" width="0" style="400" hidden="1" customWidth="1"/>
    <col min="7173" max="7424" width="8.85546875" style="400"/>
    <col min="7425" max="7425" width="28.42578125" style="400" bestFit="1" customWidth="1"/>
    <col min="7426" max="7426" width="63.42578125" style="400" bestFit="1" customWidth="1"/>
    <col min="7427" max="7427" width="8.85546875" style="400"/>
    <col min="7428" max="7428" width="0" style="400" hidden="1" customWidth="1"/>
    <col min="7429" max="7680" width="8.85546875" style="400"/>
    <col min="7681" max="7681" width="28.42578125" style="400" bestFit="1" customWidth="1"/>
    <col min="7682" max="7682" width="63.42578125" style="400" bestFit="1" customWidth="1"/>
    <col min="7683" max="7683" width="8.85546875" style="400"/>
    <col min="7684" max="7684" width="0" style="400" hidden="1" customWidth="1"/>
    <col min="7685" max="7936" width="8.85546875" style="400"/>
    <col min="7937" max="7937" width="28.42578125" style="400" bestFit="1" customWidth="1"/>
    <col min="7938" max="7938" width="63.42578125" style="400" bestFit="1" customWidth="1"/>
    <col min="7939" max="7939" width="8.85546875" style="400"/>
    <col min="7940" max="7940" width="0" style="400" hidden="1" customWidth="1"/>
    <col min="7941" max="8192" width="8.85546875" style="400"/>
    <col min="8193" max="8193" width="28.42578125" style="400" bestFit="1" customWidth="1"/>
    <col min="8194" max="8194" width="63.42578125" style="400" bestFit="1" customWidth="1"/>
    <col min="8195" max="8195" width="8.85546875" style="400"/>
    <col min="8196" max="8196" width="0" style="400" hidden="1" customWidth="1"/>
    <col min="8197" max="8448" width="8.85546875" style="400"/>
    <col min="8449" max="8449" width="28.42578125" style="400" bestFit="1" customWidth="1"/>
    <col min="8450" max="8450" width="63.42578125" style="400" bestFit="1" customWidth="1"/>
    <col min="8451" max="8451" width="8.85546875" style="400"/>
    <col min="8452" max="8452" width="0" style="400" hidden="1" customWidth="1"/>
    <col min="8453" max="8704" width="8.85546875" style="400"/>
    <col min="8705" max="8705" width="28.42578125" style="400" bestFit="1" customWidth="1"/>
    <col min="8706" max="8706" width="63.42578125" style="400" bestFit="1" customWidth="1"/>
    <col min="8707" max="8707" width="8.85546875" style="400"/>
    <col min="8708" max="8708" width="0" style="400" hidden="1" customWidth="1"/>
    <col min="8709" max="8960" width="8.85546875" style="400"/>
    <col min="8961" max="8961" width="28.42578125" style="400" bestFit="1" customWidth="1"/>
    <col min="8962" max="8962" width="63.42578125" style="400" bestFit="1" customWidth="1"/>
    <col min="8963" max="8963" width="8.85546875" style="400"/>
    <col min="8964" max="8964" width="0" style="400" hidden="1" customWidth="1"/>
    <col min="8965" max="9216" width="8.85546875" style="400"/>
    <col min="9217" max="9217" width="28.42578125" style="400" bestFit="1" customWidth="1"/>
    <col min="9218" max="9218" width="63.42578125" style="400" bestFit="1" customWidth="1"/>
    <col min="9219" max="9219" width="8.85546875" style="400"/>
    <col min="9220" max="9220" width="0" style="400" hidden="1" customWidth="1"/>
    <col min="9221" max="9472" width="8.85546875" style="400"/>
    <col min="9473" max="9473" width="28.42578125" style="400" bestFit="1" customWidth="1"/>
    <col min="9474" max="9474" width="63.42578125" style="400" bestFit="1" customWidth="1"/>
    <col min="9475" max="9475" width="8.85546875" style="400"/>
    <col min="9476" max="9476" width="0" style="400" hidden="1" customWidth="1"/>
    <col min="9477" max="9728" width="8.85546875" style="400"/>
    <col min="9729" max="9729" width="28.42578125" style="400" bestFit="1" customWidth="1"/>
    <col min="9730" max="9730" width="63.42578125" style="400" bestFit="1" customWidth="1"/>
    <col min="9731" max="9731" width="8.85546875" style="400"/>
    <col min="9732" max="9732" width="0" style="400" hidden="1" customWidth="1"/>
    <col min="9733" max="9984" width="8.85546875" style="400"/>
    <col min="9985" max="9985" width="28.42578125" style="400" bestFit="1" customWidth="1"/>
    <col min="9986" max="9986" width="63.42578125" style="400" bestFit="1" customWidth="1"/>
    <col min="9987" max="9987" width="8.85546875" style="400"/>
    <col min="9988" max="9988" width="0" style="400" hidden="1" customWidth="1"/>
    <col min="9989" max="10240" width="8.85546875" style="400"/>
    <col min="10241" max="10241" width="28.42578125" style="400" bestFit="1" customWidth="1"/>
    <col min="10242" max="10242" width="63.42578125" style="400" bestFit="1" customWidth="1"/>
    <col min="10243" max="10243" width="8.85546875" style="400"/>
    <col min="10244" max="10244" width="0" style="400" hidden="1" customWidth="1"/>
    <col min="10245" max="10496" width="8.85546875" style="400"/>
    <col min="10497" max="10497" width="28.42578125" style="400" bestFit="1" customWidth="1"/>
    <col min="10498" max="10498" width="63.42578125" style="400" bestFit="1" customWidth="1"/>
    <col min="10499" max="10499" width="8.85546875" style="400"/>
    <col min="10500" max="10500" width="0" style="400" hidden="1" customWidth="1"/>
    <col min="10501" max="10752" width="8.85546875" style="400"/>
    <col min="10753" max="10753" width="28.42578125" style="400" bestFit="1" customWidth="1"/>
    <col min="10754" max="10754" width="63.42578125" style="400" bestFit="1" customWidth="1"/>
    <col min="10755" max="10755" width="8.85546875" style="400"/>
    <col min="10756" max="10756" width="0" style="400" hidden="1" customWidth="1"/>
    <col min="10757" max="11008" width="8.85546875" style="400"/>
    <col min="11009" max="11009" width="28.42578125" style="400" bestFit="1" customWidth="1"/>
    <col min="11010" max="11010" width="63.42578125" style="400" bestFit="1" customWidth="1"/>
    <col min="11011" max="11011" width="8.85546875" style="400"/>
    <col min="11012" max="11012" width="0" style="400" hidden="1" customWidth="1"/>
    <col min="11013" max="11264" width="8.85546875" style="400"/>
    <col min="11265" max="11265" width="28.42578125" style="400" bestFit="1" customWidth="1"/>
    <col min="11266" max="11266" width="63.42578125" style="400" bestFit="1" customWidth="1"/>
    <col min="11267" max="11267" width="8.85546875" style="400"/>
    <col min="11268" max="11268" width="0" style="400" hidden="1" customWidth="1"/>
    <col min="11269" max="11520" width="8.85546875" style="400"/>
    <col min="11521" max="11521" width="28.42578125" style="400" bestFit="1" customWidth="1"/>
    <col min="11522" max="11522" width="63.42578125" style="400" bestFit="1" customWidth="1"/>
    <col min="11523" max="11523" width="8.85546875" style="400"/>
    <col min="11524" max="11524" width="0" style="400" hidden="1" customWidth="1"/>
    <col min="11525" max="11776" width="8.85546875" style="400"/>
    <col min="11777" max="11777" width="28.42578125" style="400" bestFit="1" customWidth="1"/>
    <col min="11778" max="11778" width="63.42578125" style="400" bestFit="1" customWidth="1"/>
    <col min="11779" max="11779" width="8.85546875" style="400"/>
    <col min="11780" max="11780" width="0" style="400" hidden="1" customWidth="1"/>
    <col min="11781" max="12032" width="8.85546875" style="400"/>
    <col min="12033" max="12033" width="28.42578125" style="400" bestFit="1" customWidth="1"/>
    <col min="12034" max="12034" width="63.42578125" style="400" bestFit="1" customWidth="1"/>
    <col min="12035" max="12035" width="8.85546875" style="400"/>
    <col min="12036" max="12036" width="0" style="400" hidden="1" customWidth="1"/>
    <col min="12037" max="12288" width="8.85546875" style="400"/>
    <col min="12289" max="12289" width="28.42578125" style="400" bestFit="1" customWidth="1"/>
    <col min="12290" max="12290" width="63.42578125" style="400" bestFit="1" customWidth="1"/>
    <col min="12291" max="12291" width="8.85546875" style="400"/>
    <col min="12292" max="12292" width="0" style="400" hidden="1" customWidth="1"/>
    <col min="12293" max="12544" width="8.85546875" style="400"/>
    <col min="12545" max="12545" width="28.42578125" style="400" bestFit="1" customWidth="1"/>
    <col min="12546" max="12546" width="63.42578125" style="400" bestFit="1" customWidth="1"/>
    <col min="12547" max="12547" width="8.85546875" style="400"/>
    <col min="12548" max="12548" width="0" style="400" hidden="1" customWidth="1"/>
    <col min="12549" max="12800" width="8.85546875" style="400"/>
    <col min="12801" max="12801" width="28.42578125" style="400" bestFit="1" customWidth="1"/>
    <col min="12802" max="12802" width="63.42578125" style="400" bestFit="1" customWidth="1"/>
    <col min="12803" max="12803" width="8.85546875" style="400"/>
    <col min="12804" max="12804" width="0" style="400" hidden="1" customWidth="1"/>
    <col min="12805" max="13056" width="8.85546875" style="400"/>
    <col min="13057" max="13057" width="28.42578125" style="400" bestFit="1" customWidth="1"/>
    <col min="13058" max="13058" width="63.42578125" style="400" bestFit="1" customWidth="1"/>
    <col min="13059" max="13059" width="8.85546875" style="400"/>
    <col min="13060" max="13060" width="0" style="400" hidden="1" customWidth="1"/>
    <col min="13061" max="13312" width="8.85546875" style="400"/>
    <col min="13313" max="13313" width="28.42578125" style="400" bestFit="1" customWidth="1"/>
    <col min="13314" max="13314" width="63.42578125" style="400" bestFit="1" customWidth="1"/>
    <col min="13315" max="13315" width="8.85546875" style="400"/>
    <col min="13316" max="13316" width="0" style="400" hidden="1" customWidth="1"/>
    <col min="13317" max="13568" width="8.85546875" style="400"/>
    <col min="13569" max="13569" width="28.42578125" style="400" bestFit="1" customWidth="1"/>
    <col min="13570" max="13570" width="63.42578125" style="400" bestFit="1" customWidth="1"/>
    <col min="13571" max="13571" width="8.85546875" style="400"/>
    <col min="13572" max="13572" width="0" style="400" hidden="1" customWidth="1"/>
    <col min="13573" max="13824" width="8.85546875" style="400"/>
    <col min="13825" max="13825" width="28.42578125" style="400" bestFit="1" customWidth="1"/>
    <col min="13826" max="13826" width="63.42578125" style="400" bestFit="1" customWidth="1"/>
    <col min="13827" max="13827" width="8.85546875" style="400"/>
    <col min="13828" max="13828" width="0" style="400" hidden="1" customWidth="1"/>
    <col min="13829" max="14080" width="8.85546875" style="400"/>
    <col min="14081" max="14081" width="28.42578125" style="400" bestFit="1" customWidth="1"/>
    <col min="14082" max="14082" width="63.42578125" style="400" bestFit="1" customWidth="1"/>
    <col min="14083" max="14083" width="8.85546875" style="400"/>
    <col min="14084" max="14084" width="0" style="400" hidden="1" customWidth="1"/>
    <col min="14085" max="14336" width="8.85546875" style="400"/>
    <col min="14337" max="14337" width="28.42578125" style="400" bestFit="1" customWidth="1"/>
    <col min="14338" max="14338" width="63.42578125" style="400" bestFit="1" customWidth="1"/>
    <col min="14339" max="14339" width="8.85546875" style="400"/>
    <col min="14340" max="14340" width="0" style="400" hidden="1" customWidth="1"/>
    <col min="14341" max="14592" width="8.85546875" style="400"/>
    <col min="14593" max="14593" width="28.42578125" style="400" bestFit="1" customWidth="1"/>
    <col min="14594" max="14594" width="63.42578125" style="400" bestFit="1" customWidth="1"/>
    <col min="14595" max="14595" width="8.85546875" style="400"/>
    <col min="14596" max="14596" width="0" style="400" hidden="1" customWidth="1"/>
    <col min="14597" max="14848" width="8.85546875" style="400"/>
    <col min="14849" max="14849" width="28.42578125" style="400" bestFit="1" customWidth="1"/>
    <col min="14850" max="14850" width="63.42578125" style="400" bestFit="1" customWidth="1"/>
    <col min="14851" max="14851" width="8.85546875" style="400"/>
    <col min="14852" max="14852" width="0" style="400" hidden="1" customWidth="1"/>
    <col min="14853" max="15104" width="8.85546875" style="400"/>
    <col min="15105" max="15105" width="28.42578125" style="400" bestFit="1" customWidth="1"/>
    <col min="15106" max="15106" width="63.42578125" style="400" bestFit="1" customWidth="1"/>
    <col min="15107" max="15107" width="8.85546875" style="400"/>
    <col min="15108" max="15108" width="0" style="400" hidden="1" customWidth="1"/>
    <col min="15109" max="15360" width="8.85546875" style="400"/>
    <col min="15361" max="15361" width="28.42578125" style="400" bestFit="1" customWidth="1"/>
    <col min="15362" max="15362" width="63.42578125" style="400" bestFit="1" customWidth="1"/>
    <col min="15363" max="15363" width="8.85546875" style="400"/>
    <col min="15364" max="15364" width="0" style="400" hidden="1" customWidth="1"/>
    <col min="15365" max="15616" width="8.85546875" style="400"/>
    <col min="15617" max="15617" width="28.42578125" style="400" bestFit="1" customWidth="1"/>
    <col min="15618" max="15618" width="63.42578125" style="400" bestFit="1" customWidth="1"/>
    <col min="15619" max="15619" width="8.85546875" style="400"/>
    <col min="15620" max="15620" width="0" style="400" hidden="1" customWidth="1"/>
    <col min="15621" max="15872" width="8.85546875" style="400"/>
    <col min="15873" max="15873" width="28.42578125" style="400" bestFit="1" customWidth="1"/>
    <col min="15874" max="15874" width="63.42578125" style="400" bestFit="1" customWidth="1"/>
    <col min="15875" max="15875" width="8.85546875" style="400"/>
    <col min="15876" max="15876" width="0" style="400" hidden="1" customWidth="1"/>
    <col min="15877" max="16128" width="8.85546875" style="400"/>
    <col min="16129" max="16129" width="28.42578125" style="400" bestFit="1" customWidth="1"/>
    <col min="16130" max="16130" width="63.42578125" style="400" bestFit="1" customWidth="1"/>
    <col min="16131" max="16131" width="8.85546875" style="400"/>
    <col min="16132" max="16132" width="0" style="400" hidden="1" customWidth="1"/>
    <col min="16133" max="16384" width="8.85546875" style="400"/>
  </cols>
  <sheetData>
    <row r="1" spans="1:3">
      <c r="A1" s="413" t="s">
        <v>6</v>
      </c>
      <c r="B1" s="413" t="s">
        <v>2856</v>
      </c>
      <c r="C1" s="403"/>
    </row>
    <row r="2" spans="1:3">
      <c r="A2" s="413" t="s">
        <v>2855</v>
      </c>
      <c r="B2" s="405" t="s">
        <v>2854</v>
      </c>
      <c r="C2" s="403"/>
    </row>
    <row r="3" spans="1:3">
      <c r="A3" s="413" t="s">
        <v>2853</v>
      </c>
      <c r="B3" s="409" t="s">
        <v>2852</v>
      </c>
      <c r="C3" s="403"/>
    </row>
    <row r="4" spans="1:3">
      <c r="A4" s="413" t="s">
        <v>2851</v>
      </c>
      <c r="B4" s="409" t="s">
        <v>3324</v>
      </c>
      <c r="C4" s="403"/>
    </row>
    <row r="5" spans="1:3">
      <c r="A5" s="413" t="s">
        <v>2849</v>
      </c>
      <c r="B5" s="409" t="s">
        <v>2848</v>
      </c>
      <c r="C5" s="403"/>
    </row>
    <row r="6" spans="1:3">
      <c r="A6" s="413" t="s">
        <v>2847</v>
      </c>
      <c r="B6" s="409" t="s">
        <v>1069</v>
      </c>
      <c r="C6" s="403"/>
    </row>
    <row r="7" spans="1:3">
      <c r="A7" s="413" t="s">
        <v>2846</v>
      </c>
      <c r="B7" s="409" t="s">
        <v>1069</v>
      </c>
      <c r="C7" s="403"/>
    </row>
    <row r="8" spans="1:3">
      <c r="A8" s="413" t="s">
        <v>2845</v>
      </c>
      <c r="B8" s="409" t="s">
        <v>1069</v>
      </c>
      <c r="C8" s="403"/>
    </row>
    <row r="9" spans="1:3">
      <c r="A9" s="413" t="s">
        <v>2844</v>
      </c>
      <c r="B9" s="409" t="s">
        <v>2843</v>
      </c>
      <c r="C9" s="403"/>
    </row>
    <row r="10" spans="1:3">
      <c r="A10" s="413" t="s">
        <v>2842</v>
      </c>
      <c r="B10" s="409" t="s">
        <v>2841</v>
      </c>
      <c r="C10" s="403"/>
    </row>
    <row r="11" spans="1:3">
      <c r="A11" s="413" t="s">
        <v>2840</v>
      </c>
      <c r="B11" s="409" t="s">
        <v>3325</v>
      </c>
      <c r="C11" s="403"/>
    </row>
    <row r="12" spans="1:3">
      <c r="A12" s="413" t="s">
        <v>2838</v>
      </c>
      <c r="B12" s="409" t="s">
        <v>1069</v>
      </c>
      <c r="C12" s="403"/>
    </row>
    <row r="13" spans="1:3">
      <c r="A13" s="413" t="s">
        <v>2837</v>
      </c>
      <c r="B13" s="409" t="s">
        <v>1069</v>
      </c>
      <c r="C13" s="403"/>
    </row>
    <row r="14" spans="1:3">
      <c r="A14" s="413" t="s">
        <v>2836</v>
      </c>
      <c r="B14" s="409" t="s">
        <v>2835</v>
      </c>
      <c r="C14" s="403"/>
    </row>
    <row r="15" spans="1:3">
      <c r="A15" s="413" t="s">
        <v>1069</v>
      </c>
      <c r="B15" s="407" t="s">
        <v>1069</v>
      </c>
      <c r="C15" s="403"/>
    </row>
    <row r="16" spans="1:3">
      <c r="A16" s="413" t="s">
        <v>2834</v>
      </c>
      <c r="B16" s="411" t="s">
        <v>2833</v>
      </c>
      <c r="C16" s="403"/>
    </row>
    <row r="17" spans="1:3">
      <c r="A17" s="413" t="s">
        <v>2832</v>
      </c>
      <c r="B17" s="411" t="s">
        <v>2831</v>
      </c>
      <c r="C17" s="403"/>
    </row>
    <row r="18" spans="1:3">
      <c r="A18" s="413" t="s">
        <v>2830</v>
      </c>
      <c r="B18" s="411" t="s">
        <v>2829</v>
      </c>
      <c r="C18" s="403"/>
    </row>
    <row r="19" spans="1:3">
      <c r="A19" s="413" t="s">
        <v>2828</v>
      </c>
      <c r="B19" s="411" t="s">
        <v>2815</v>
      </c>
      <c r="C19" s="403"/>
    </row>
    <row r="20" spans="1:3">
      <c r="A20" s="413" t="s">
        <v>2827</v>
      </c>
      <c r="B20" s="411" t="s">
        <v>2815</v>
      </c>
      <c r="C20" s="403"/>
    </row>
    <row r="21" spans="1:3">
      <c r="A21" s="413" t="s">
        <v>2826</v>
      </c>
      <c r="B21" s="411" t="s">
        <v>2815</v>
      </c>
      <c r="C21" s="403"/>
    </row>
    <row r="22" spans="1:3">
      <c r="A22" s="413" t="s">
        <v>2825</v>
      </c>
      <c r="B22" s="411" t="s">
        <v>2815</v>
      </c>
      <c r="C22" s="403"/>
    </row>
    <row r="23" spans="1:3">
      <c r="A23" s="413" t="s">
        <v>2824</v>
      </c>
      <c r="B23" s="411" t="s">
        <v>2815</v>
      </c>
      <c r="C23" s="403"/>
    </row>
    <row r="24" spans="1:3">
      <c r="A24" s="413" t="s">
        <v>2823</v>
      </c>
      <c r="B24" s="411" t="s">
        <v>2815</v>
      </c>
      <c r="C24" s="403"/>
    </row>
    <row r="25" spans="1:3">
      <c r="A25" s="413" t="s">
        <v>2822</v>
      </c>
      <c r="B25" s="411" t="s">
        <v>2815</v>
      </c>
      <c r="C25" s="403"/>
    </row>
    <row r="26" spans="1:3">
      <c r="A26" s="413" t="s">
        <v>2821</v>
      </c>
      <c r="B26" s="411" t="s">
        <v>2820</v>
      </c>
      <c r="C26" s="403"/>
    </row>
    <row r="27" spans="1:3">
      <c r="A27" s="413" t="s">
        <v>2819</v>
      </c>
      <c r="B27" s="411" t="s">
        <v>2815</v>
      </c>
      <c r="C27" s="403"/>
    </row>
    <row r="28" spans="1:3">
      <c r="A28" s="413" t="s">
        <v>2818</v>
      </c>
      <c r="B28" s="411" t="s">
        <v>2815</v>
      </c>
      <c r="C28" s="403"/>
    </row>
    <row r="29" spans="1:3">
      <c r="A29" s="413" t="s">
        <v>2817</v>
      </c>
      <c r="B29" s="411" t="s">
        <v>2815</v>
      </c>
      <c r="C29" s="403"/>
    </row>
    <row r="30" spans="1:3">
      <c r="A30" s="413" t="s">
        <v>2816</v>
      </c>
      <c r="B30" s="411" t="s">
        <v>2815</v>
      </c>
      <c r="C30" s="403"/>
    </row>
    <row r="31" spans="1:3" ht="24.75">
      <c r="A31" s="416" t="s">
        <v>2814</v>
      </c>
      <c r="B31" s="411" t="s">
        <v>2813</v>
      </c>
      <c r="C31" s="403"/>
    </row>
    <row r="32" spans="1:3">
      <c r="A32" s="402" t="s">
        <v>2812</v>
      </c>
      <c r="B32" s="402">
        <v>5</v>
      </c>
    </row>
  </sheetData>
  <pageMargins left="0.7" right="0.7" top="0.78740157499999996" bottom="0.78740157499999996" header="0.3" footer="0.3"/>
  <pageSetup paperSize="9" scale="88" fitToHeight="0"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workbookViewId="0">
      <selection activeCell="D3" sqref="D3"/>
    </sheetView>
  </sheetViews>
  <sheetFormatPr defaultRowHeight="15"/>
  <cols>
    <col min="1" max="1" width="75.5703125" style="402" bestFit="1" customWidth="1"/>
    <col min="2" max="2" width="4" style="402" bestFit="1" customWidth="1"/>
    <col min="3" max="3" width="6.42578125" style="401" bestFit="1" customWidth="1"/>
    <col min="4" max="4" width="7.85546875" style="401" bestFit="1" customWidth="1"/>
    <col min="5" max="5" width="13.42578125" style="401" bestFit="1" customWidth="1"/>
    <col min="6" max="6" width="3.5703125" style="402" bestFit="1" customWidth="1"/>
    <col min="7" max="7" width="6.42578125" style="401" bestFit="1" customWidth="1"/>
    <col min="8" max="8" width="12.5703125" style="401" bestFit="1" customWidth="1"/>
    <col min="9" max="9" width="7.85546875" style="401" bestFit="1" customWidth="1"/>
    <col min="10" max="10" width="11.42578125" style="401" bestFit="1" customWidth="1"/>
    <col min="11" max="12" width="8.85546875" style="400"/>
    <col min="13" max="13" width="9" style="400" hidden="1" customWidth="1"/>
    <col min="14" max="256" width="8.85546875" style="400"/>
    <col min="257" max="257" width="75.5703125" style="400" bestFit="1" customWidth="1"/>
    <col min="258" max="258" width="4" style="400" bestFit="1" customWidth="1"/>
    <col min="259" max="259" width="6.42578125" style="400" bestFit="1" customWidth="1"/>
    <col min="260" max="260" width="7.85546875" style="400" bestFit="1" customWidth="1"/>
    <col min="261" max="261" width="13.42578125" style="400" bestFit="1" customWidth="1"/>
    <col min="262" max="262" width="3.5703125" style="400" bestFit="1" customWidth="1"/>
    <col min="263" max="263" width="6.42578125" style="400" bestFit="1" customWidth="1"/>
    <col min="264" max="264" width="12.5703125" style="400" bestFit="1" customWidth="1"/>
    <col min="265" max="265" width="7.85546875" style="400" bestFit="1" customWidth="1"/>
    <col min="266" max="266" width="11.42578125" style="400" bestFit="1" customWidth="1"/>
    <col min="267" max="268" width="8.85546875" style="400"/>
    <col min="269" max="269" width="0" style="400" hidden="1" customWidth="1"/>
    <col min="270" max="512" width="8.85546875" style="400"/>
    <col min="513" max="513" width="75.5703125" style="400" bestFit="1" customWidth="1"/>
    <col min="514" max="514" width="4" style="400" bestFit="1" customWidth="1"/>
    <col min="515" max="515" width="6.42578125" style="400" bestFit="1" customWidth="1"/>
    <col min="516" max="516" width="7.85546875" style="400" bestFit="1" customWidth="1"/>
    <col min="517" max="517" width="13.42578125" style="400" bestFit="1" customWidth="1"/>
    <col min="518" max="518" width="3.5703125" style="400" bestFit="1" customWidth="1"/>
    <col min="519" max="519" width="6.42578125" style="400" bestFit="1" customWidth="1"/>
    <col min="520" max="520" width="12.5703125" style="400" bestFit="1" customWidth="1"/>
    <col min="521" max="521" width="7.85546875" style="400" bestFit="1" customWidth="1"/>
    <col min="522" max="522" width="11.42578125" style="400" bestFit="1" customWidth="1"/>
    <col min="523" max="524" width="8.85546875" style="400"/>
    <col min="525" max="525" width="0" style="400" hidden="1" customWidth="1"/>
    <col min="526" max="768" width="8.85546875" style="400"/>
    <col min="769" max="769" width="75.5703125" style="400" bestFit="1" customWidth="1"/>
    <col min="770" max="770" width="4" style="400" bestFit="1" customWidth="1"/>
    <col min="771" max="771" width="6.42578125" style="400" bestFit="1" customWidth="1"/>
    <col min="772" max="772" width="7.85546875" style="400" bestFit="1" customWidth="1"/>
    <col min="773" max="773" width="13.42578125" style="400" bestFit="1" customWidth="1"/>
    <col min="774" max="774" width="3.5703125" style="400" bestFit="1" customWidth="1"/>
    <col min="775" max="775" width="6.42578125" style="400" bestFit="1" customWidth="1"/>
    <col min="776" max="776" width="12.5703125" style="400" bestFit="1" customWidth="1"/>
    <col min="777" max="777" width="7.85546875" style="400" bestFit="1" customWidth="1"/>
    <col min="778" max="778" width="11.42578125" style="400" bestFit="1" customWidth="1"/>
    <col min="779" max="780" width="8.85546875" style="400"/>
    <col min="781" max="781" width="0" style="400" hidden="1" customWidth="1"/>
    <col min="782" max="1024" width="8.85546875" style="400"/>
    <col min="1025" max="1025" width="75.5703125" style="400" bestFit="1" customWidth="1"/>
    <col min="1026" max="1026" width="4" style="400" bestFit="1" customWidth="1"/>
    <col min="1027" max="1027" width="6.42578125" style="400" bestFit="1" customWidth="1"/>
    <col min="1028" max="1028" width="7.85546875" style="400" bestFit="1" customWidth="1"/>
    <col min="1029" max="1029" width="13.42578125" style="400" bestFit="1" customWidth="1"/>
    <col min="1030" max="1030" width="3.5703125" style="400" bestFit="1" customWidth="1"/>
    <col min="1031" max="1031" width="6.42578125" style="400" bestFit="1" customWidth="1"/>
    <col min="1032" max="1032" width="12.5703125" style="400" bestFit="1" customWidth="1"/>
    <col min="1033" max="1033" width="7.85546875" style="400" bestFit="1" customWidth="1"/>
    <col min="1034" max="1034" width="11.42578125" style="400" bestFit="1" customWidth="1"/>
    <col min="1035" max="1036" width="8.85546875" style="400"/>
    <col min="1037" max="1037" width="0" style="400" hidden="1" customWidth="1"/>
    <col min="1038" max="1280" width="8.85546875" style="400"/>
    <col min="1281" max="1281" width="75.5703125" style="400" bestFit="1" customWidth="1"/>
    <col min="1282" max="1282" width="4" style="400" bestFit="1" customWidth="1"/>
    <col min="1283" max="1283" width="6.42578125" style="400" bestFit="1" customWidth="1"/>
    <col min="1284" max="1284" width="7.85546875" style="400" bestFit="1" customWidth="1"/>
    <col min="1285" max="1285" width="13.42578125" style="400" bestFit="1" customWidth="1"/>
    <col min="1286" max="1286" width="3.5703125" style="400" bestFit="1" customWidth="1"/>
    <col min="1287" max="1287" width="6.42578125" style="400" bestFit="1" customWidth="1"/>
    <col min="1288" max="1288" width="12.5703125" style="400" bestFit="1" customWidth="1"/>
    <col min="1289" max="1289" width="7.85546875" style="400" bestFit="1" customWidth="1"/>
    <col min="1290" max="1290" width="11.42578125" style="400" bestFit="1" customWidth="1"/>
    <col min="1291" max="1292" width="8.85546875" style="400"/>
    <col min="1293" max="1293" width="0" style="400" hidden="1" customWidth="1"/>
    <col min="1294" max="1536" width="8.85546875" style="400"/>
    <col min="1537" max="1537" width="75.5703125" style="400" bestFit="1" customWidth="1"/>
    <col min="1538" max="1538" width="4" style="400" bestFit="1" customWidth="1"/>
    <col min="1539" max="1539" width="6.42578125" style="400" bestFit="1" customWidth="1"/>
    <col min="1540" max="1540" width="7.85546875" style="400" bestFit="1" customWidth="1"/>
    <col min="1541" max="1541" width="13.42578125" style="400" bestFit="1" customWidth="1"/>
    <col min="1542" max="1542" width="3.5703125" style="400" bestFit="1" customWidth="1"/>
    <col min="1543" max="1543" width="6.42578125" style="400" bestFit="1" customWidth="1"/>
    <col min="1544" max="1544" width="12.5703125" style="400" bestFit="1" customWidth="1"/>
    <col min="1545" max="1545" width="7.85546875" style="400" bestFit="1" customWidth="1"/>
    <col min="1546" max="1546" width="11.42578125" style="400" bestFit="1" customWidth="1"/>
    <col min="1547" max="1548" width="8.85546875" style="400"/>
    <col min="1549" max="1549" width="0" style="400" hidden="1" customWidth="1"/>
    <col min="1550" max="1792" width="8.85546875" style="400"/>
    <col min="1793" max="1793" width="75.5703125" style="400" bestFit="1" customWidth="1"/>
    <col min="1794" max="1794" width="4" style="400" bestFit="1" customWidth="1"/>
    <col min="1795" max="1795" width="6.42578125" style="400" bestFit="1" customWidth="1"/>
    <col min="1796" max="1796" width="7.85546875" style="400" bestFit="1" customWidth="1"/>
    <col min="1797" max="1797" width="13.42578125" style="400" bestFit="1" customWidth="1"/>
    <col min="1798" max="1798" width="3.5703125" style="400" bestFit="1" customWidth="1"/>
    <col min="1799" max="1799" width="6.42578125" style="400" bestFit="1" customWidth="1"/>
    <col min="1800" max="1800" width="12.5703125" style="400" bestFit="1" customWidth="1"/>
    <col min="1801" max="1801" width="7.85546875" style="400" bestFit="1" customWidth="1"/>
    <col min="1802" max="1802" width="11.42578125" style="400" bestFit="1" customWidth="1"/>
    <col min="1803" max="1804" width="8.85546875" style="400"/>
    <col min="1805" max="1805" width="0" style="400" hidden="1" customWidth="1"/>
    <col min="1806" max="2048" width="8.85546875" style="400"/>
    <col min="2049" max="2049" width="75.5703125" style="400" bestFit="1" customWidth="1"/>
    <col min="2050" max="2050" width="4" style="400" bestFit="1" customWidth="1"/>
    <col min="2051" max="2051" width="6.42578125" style="400" bestFit="1" customWidth="1"/>
    <col min="2052" max="2052" width="7.85546875" style="400" bestFit="1" customWidth="1"/>
    <col min="2053" max="2053" width="13.42578125" style="400" bestFit="1" customWidth="1"/>
    <col min="2054" max="2054" width="3.5703125" style="400" bestFit="1" customWidth="1"/>
    <col min="2055" max="2055" width="6.42578125" style="400" bestFit="1" customWidth="1"/>
    <col min="2056" max="2056" width="12.5703125" style="400" bestFit="1" customWidth="1"/>
    <col min="2057" max="2057" width="7.85546875" style="400" bestFit="1" customWidth="1"/>
    <col min="2058" max="2058" width="11.42578125" style="400" bestFit="1" customWidth="1"/>
    <col min="2059" max="2060" width="8.85546875" style="400"/>
    <col min="2061" max="2061" width="0" style="400" hidden="1" customWidth="1"/>
    <col min="2062" max="2304" width="8.85546875" style="400"/>
    <col min="2305" max="2305" width="75.5703125" style="400" bestFit="1" customWidth="1"/>
    <col min="2306" max="2306" width="4" style="400" bestFit="1" customWidth="1"/>
    <col min="2307" max="2307" width="6.42578125" style="400" bestFit="1" customWidth="1"/>
    <col min="2308" max="2308" width="7.85546875" style="400" bestFit="1" customWidth="1"/>
    <col min="2309" max="2309" width="13.42578125" style="400" bestFit="1" customWidth="1"/>
    <col min="2310" max="2310" width="3.5703125" style="400" bestFit="1" customWidth="1"/>
    <col min="2311" max="2311" width="6.42578125" style="400" bestFit="1" customWidth="1"/>
    <col min="2312" max="2312" width="12.5703125" style="400" bestFit="1" customWidth="1"/>
    <col min="2313" max="2313" width="7.85546875" style="400" bestFit="1" customWidth="1"/>
    <col min="2314" max="2314" width="11.42578125" style="400" bestFit="1" customWidth="1"/>
    <col min="2315" max="2316" width="8.85546875" style="400"/>
    <col min="2317" max="2317" width="0" style="400" hidden="1" customWidth="1"/>
    <col min="2318" max="2560" width="8.85546875" style="400"/>
    <col min="2561" max="2561" width="75.5703125" style="400" bestFit="1" customWidth="1"/>
    <col min="2562" max="2562" width="4" style="400" bestFit="1" customWidth="1"/>
    <col min="2563" max="2563" width="6.42578125" style="400" bestFit="1" customWidth="1"/>
    <col min="2564" max="2564" width="7.85546875" style="400" bestFit="1" customWidth="1"/>
    <col min="2565" max="2565" width="13.42578125" style="400" bestFit="1" customWidth="1"/>
    <col min="2566" max="2566" width="3.5703125" style="400" bestFit="1" customWidth="1"/>
    <col min="2567" max="2567" width="6.42578125" style="400" bestFit="1" customWidth="1"/>
    <col min="2568" max="2568" width="12.5703125" style="400" bestFit="1" customWidth="1"/>
    <col min="2569" max="2569" width="7.85546875" style="400" bestFit="1" customWidth="1"/>
    <col min="2570" max="2570" width="11.42578125" style="400" bestFit="1" customWidth="1"/>
    <col min="2571" max="2572" width="8.85546875" style="400"/>
    <col min="2573" max="2573" width="0" style="400" hidden="1" customWidth="1"/>
    <col min="2574" max="2816" width="8.85546875" style="400"/>
    <col min="2817" max="2817" width="75.5703125" style="400" bestFit="1" customWidth="1"/>
    <col min="2818" max="2818" width="4" style="400" bestFit="1" customWidth="1"/>
    <col min="2819" max="2819" width="6.42578125" style="400" bestFit="1" customWidth="1"/>
    <col min="2820" max="2820" width="7.85546875" style="400" bestFit="1" customWidth="1"/>
    <col min="2821" max="2821" width="13.42578125" style="400" bestFit="1" customWidth="1"/>
    <col min="2822" max="2822" width="3.5703125" style="400" bestFit="1" customWidth="1"/>
    <col min="2823" max="2823" width="6.42578125" style="400" bestFit="1" customWidth="1"/>
    <col min="2824" max="2824" width="12.5703125" style="400" bestFit="1" customWidth="1"/>
    <col min="2825" max="2825" width="7.85546875" style="400" bestFit="1" customWidth="1"/>
    <col min="2826" max="2826" width="11.42578125" style="400" bestFit="1" customWidth="1"/>
    <col min="2827" max="2828" width="8.85546875" style="400"/>
    <col min="2829" max="2829" width="0" style="400" hidden="1" customWidth="1"/>
    <col min="2830" max="3072" width="8.85546875" style="400"/>
    <col min="3073" max="3073" width="75.5703125" style="400" bestFit="1" customWidth="1"/>
    <col min="3074" max="3074" width="4" style="400" bestFit="1" customWidth="1"/>
    <col min="3075" max="3075" width="6.42578125" style="400" bestFit="1" customWidth="1"/>
    <col min="3076" max="3076" width="7.85546875" style="400" bestFit="1" customWidth="1"/>
    <col min="3077" max="3077" width="13.42578125" style="400" bestFit="1" customWidth="1"/>
    <col min="3078" max="3078" width="3.5703125" style="400" bestFit="1" customWidth="1"/>
    <col min="3079" max="3079" width="6.42578125" style="400" bestFit="1" customWidth="1"/>
    <col min="3080" max="3080" width="12.5703125" style="400" bestFit="1" customWidth="1"/>
    <col min="3081" max="3081" width="7.85546875" style="400" bestFit="1" customWidth="1"/>
    <col min="3082" max="3082" width="11.42578125" style="400" bestFit="1" customWidth="1"/>
    <col min="3083" max="3084" width="8.85546875" style="400"/>
    <col min="3085" max="3085" width="0" style="400" hidden="1" customWidth="1"/>
    <col min="3086" max="3328" width="8.85546875" style="400"/>
    <col min="3329" max="3329" width="75.5703125" style="400" bestFit="1" customWidth="1"/>
    <col min="3330" max="3330" width="4" style="400" bestFit="1" customWidth="1"/>
    <col min="3331" max="3331" width="6.42578125" style="400" bestFit="1" customWidth="1"/>
    <col min="3332" max="3332" width="7.85546875" style="400" bestFit="1" customWidth="1"/>
    <col min="3333" max="3333" width="13.42578125" style="400" bestFit="1" customWidth="1"/>
    <col min="3334" max="3334" width="3.5703125" style="400" bestFit="1" customWidth="1"/>
    <col min="3335" max="3335" width="6.42578125" style="400" bestFit="1" customWidth="1"/>
    <col min="3336" max="3336" width="12.5703125" style="400" bestFit="1" customWidth="1"/>
    <col min="3337" max="3337" width="7.85546875" style="400" bestFit="1" customWidth="1"/>
    <col min="3338" max="3338" width="11.42578125" style="400" bestFit="1" customWidth="1"/>
    <col min="3339" max="3340" width="8.85546875" style="400"/>
    <col min="3341" max="3341" width="0" style="400" hidden="1" customWidth="1"/>
    <col min="3342" max="3584" width="8.85546875" style="400"/>
    <col min="3585" max="3585" width="75.5703125" style="400" bestFit="1" customWidth="1"/>
    <col min="3586" max="3586" width="4" style="400" bestFit="1" customWidth="1"/>
    <col min="3587" max="3587" width="6.42578125" style="400" bestFit="1" customWidth="1"/>
    <col min="3588" max="3588" width="7.85546875" style="400" bestFit="1" customWidth="1"/>
    <col min="3589" max="3589" width="13.42578125" style="400" bestFit="1" customWidth="1"/>
    <col min="3590" max="3590" width="3.5703125" style="400" bestFit="1" customWidth="1"/>
    <col min="3591" max="3591" width="6.42578125" style="400" bestFit="1" customWidth="1"/>
    <col min="3592" max="3592" width="12.5703125" style="400" bestFit="1" customWidth="1"/>
    <col min="3593" max="3593" width="7.85546875" style="400" bestFit="1" customWidth="1"/>
    <col min="3594" max="3594" width="11.42578125" style="400" bestFit="1" customWidth="1"/>
    <col min="3595" max="3596" width="8.85546875" style="400"/>
    <col min="3597" max="3597" width="0" style="400" hidden="1" customWidth="1"/>
    <col min="3598" max="3840" width="8.85546875" style="400"/>
    <col min="3841" max="3841" width="75.5703125" style="400" bestFit="1" customWidth="1"/>
    <col min="3842" max="3842" width="4" style="400" bestFit="1" customWidth="1"/>
    <col min="3843" max="3843" width="6.42578125" style="400" bestFit="1" customWidth="1"/>
    <col min="3844" max="3844" width="7.85546875" style="400" bestFit="1" customWidth="1"/>
    <col min="3845" max="3845" width="13.42578125" style="400" bestFit="1" customWidth="1"/>
    <col min="3846" max="3846" width="3.5703125" style="400" bestFit="1" customWidth="1"/>
    <col min="3847" max="3847" width="6.42578125" style="400" bestFit="1" customWidth="1"/>
    <col min="3848" max="3848" width="12.5703125" style="400" bestFit="1" customWidth="1"/>
    <col min="3849" max="3849" width="7.85546875" style="400" bestFit="1" customWidth="1"/>
    <col min="3850" max="3850" width="11.42578125" style="400" bestFit="1" customWidth="1"/>
    <col min="3851" max="3852" width="8.85546875" style="400"/>
    <col min="3853" max="3853" width="0" style="400" hidden="1" customWidth="1"/>
    <col min="3854" max="4096" width="8.85546875" style="400"/>
    <col min="4097" max="4097" width="75.5703125" style="400" bestFit="1" customWidth="1"/>
    <col min="4098" max="4098" width="4" style="400" bestFit="1" customWidth="1"/>
    <col min="4099" max="4099" width="6.42578125" style="400" bestFit="1" customWidth="1"/>
    <col min="4100" max="4100" width="7.85546875" style="400" bestFit="1" customWidth="1"/>
    <col min="4101" max="4101" width="13.42578125" style="400" bestFit="1" customWidth="1"/>
    <col min="4102" max="4102" width="3.5703125" style="400" bestFit="1" customWidth="1"/>
    <col min="4103" max="4103" width="6.42578125" style="400" bestFit="1" customWidth="1"/>
    <col min="4104" max="4104" width="12.5703125" style="400" bestFit="1" customWidth="1"/>
    <col min="4105" max="4105" width="7.85546875" style="400" bestFit="1" customWidth="1"/>
    <col min="4106" max="4106" width="11.42578125" style="400" bestFit="1" customWidth="1"/>
    <col min="4107" max="4108" width="8.85546875" style="400"/>
    <col min="4109" max="4109" width="0" style="400" hidden="1" customWidth="1"/>
    <col min="4110" max="4352" width="8.85546875" style="400"/>
    <col min="4353" max="4353" width="75.5703125" style="400" bestFit="1" customWidth="1"/>
    <col min="4354" max="4354" width="4" style="400" bestFit="1" customWidth="1"/>
    <col min="4355" max="4355" width="6.42578125" style="400" bestFit="1" customWidth="1"/>
    <col min="4356" max="4356" width="7.85546875" style="400" bestFit="1" customWidth="1"/>
    <col min="4357" max="4357" width="13.42578125" style="400" bestFit="1" customWidth="1"/>
    <col min="4358" max="4358" width="3.5703125" style="400" bestFit="1" customWidth="1"/>
    <col min="4359" max="4359" width="6.42578125" style="400" bestFit="1" customWidth="1"/>
    <col min="4360" max="4360" width="12.5703125" style="400" bestFit="1" customWidth="1"/>
    <col min="4361" max="4361" width="7.85546875" style="400" bestFit="1" customWidth="1"/>
    <col min="4362" max="4362" width="11.42578125" style="400" bestFit="1" customWidth="1"/>
    <col min="4363" max="4364" width="8.85546875" style="400"/>
    <col min="4365" max="4365" width="0" style="400" hidden="1" customWidth="1"/>
    <col min="4366" max="4608" width="8.85546875" style="400"/>
    <col min="4609" max="4609" width="75.5703125" style="400" bestFit="1" customWidth="1"/>
    <col min="4610" max="4610" width="4" style="400" bestFit="1" customWidth="1"/>
    <col min="4611" max="4611" width="6.42578125" style="400" bestFit="1" customWidth="1"/>
    <col min="4612" max="4612" width="7.85546875" style="400" bestFit="1" customWidth="1"/>
    <col min="4613" max="4613" width="13.42578125" style="400" bestFit="1" customWidth="1"/>
    <col min="4614" max="4614" width="3.5703125" style="400" bestFit="1" customWidth="1"/>
    <col min="4615" max="4615" width="6.42578125" style="400" bestFit="1" customWidth="1"/>
    <col min="4616" max="4616" width="12.5703125" style="400" bestFit="1" customWidth="1"/>
    <col min="4617" max="4617" width="7.85546875" style="400" bestFit="1" customWidth="1"/>
    <col min="4618" max="4618" width="11.42578125" style="400" bestFit="1" customWidth="1"/>
    <col min="4619" max="4620" width="8.85546875" style="400"/>
    <col min="4621" max="4621" width="0" style="400" hidden="1" customWidth="1"/>
    <col min="4622" max="4864" width="8.85546875" style="400"/>
    <col min="4865" max="4865" width="75.5703125" style="400" bestFit="1" customWidth="1"/>
    <col min="4866" max="4866" width="4" style="400" bestFit="1" customWidth="1"/>
    <col min="4867" max="4867" width="6.42578125" style="400" bestFit="1" customWidth="1"/>
    <col min="4868" max="4868" width="7.85546875" style="400" bestFit="1" customWidth="1"/>
    <col min="4869" max="4869" width="13.42578125" style="400" bestFit="1" customWidth="1"/>
    <col min="4870" max="4870" width="3.5703125" style="400" bestFit="1" customWidth="1"/>
    <col min="4871" max="4871" width="6.42578125" style="400" bestFit="1" customWidth="1"/>
    <col min="4872" max="4872" width="12.5703125" style="400" bestFit="1" customWidth="1"/>
    <col min="4873" max="4873" width="7.85546875" style="400" bestFit="1" customWidth="1"/>
    <col min="4874" max="4874" width="11.42578125" style="400" bestFit="1" customWidth="1"/>
    <col min="4875" max="4876" width="8.85546875" style="400"/>
    <col min="4877" max="4877" width="0" style="400" hidden="1" customWidth="1"/>
    <col min="4878" max="5120" width="8.85546875" style="400"/>
    <col min="5121" max="5121" width="75.5703125" style="400" bestFit="1" customWidth="1"/>
    <col min="5122" max="5122" width="4" style="400" bestFit="1" customWidth="1"/>
    <col min="5123" max="5123" width="6.42578125" style="400" bestFit="1" customWidth="1"/>
    <col min="5124" max="5124" width="7.85546875" style="400" bestFit="1" customWidth="1"/>
    <col min="5125" max="5125" width="13.42578125" style="400" bestFit="1" customWidth="1"/>
    <col min="5126" max="5126" width="3.5703125" style="400" bestFit="1" customWidth="1"/>
    <col min="5127" max="5127" width="6.42578125" style="400" bestFit="1" customWidth="1"/>
    <col min="5128" max="5128" width="12.5703125" style="400" bestFit="1" customWidth="1"/>
    <col min="5129" max="5129" width="7.85546875" style="400" bestFit="1" customWidth="1"/>
    <col min="5130" max="5130" width="11.42578125" style="400" bestFit="1" customWidth="1"/>
    <col min="5131" max="5132" width="8.85546875" style="400"/>
    <col min="5133" max="5133" width="0" style="400" hidden="1" customWidth="1"/>
    <col min="5134" max="5376" width="8.85546875" style="400"/>
    <col min="5377" max="5377" width="75.5703125" style="400" bestFit="1" customWidth="1"/>
    <col min="5378" max="5378" width="4" style="400" bestFit="1" customWidth="1"/>
    <col min="5379" max="5379" width="6.42578125" style="400" bestFit="1" customWidth="1"/>
    <col min="5380" max="5380" width="7.85546875" style="400" bestFit="1" customWidth="1"/>
    <col min="5381" max="5381" width="13.42578125" style="400" bestFit="1" customWidth="1"/>
    <col min="5382" max="5382" width="3.5703125" style="400" bestFit="1" customWidth="1"/>
    <col min="5383" max="5383" width="6.42578125" style="400" bestFit="1" customWidth="1"/>
    <col min="5384" max="5384" width="12.5703125" style="400" bestFit="1" customWidth="1"/>
    <col min="5385" max="5385" width="7.85546875" style="400" bestFit="1" customWidth="1"/>
    <col min="5386" max="5386" width="11.42578125" style="400" bestFit="1" customWidth="1"/>
    <col min="5387" max="5388" width="8.85546875" style="400"/>
    <col min="5389" max="5389" width="0" style="400" hidden="1" customWidth="1"/>
    <col min="5390" max="5632" width="8.85546875" style="400"/>
    <col min="5633" max="5633" width="75.5703125" style="400" bestFit="1" customWidth="1"/>
    <col min="5634" max="5634" width="4" style="400" bestFit="1" customWidth="1"/>
    <col min="5635" max="5635" width="6.42578125" style="400" bestFit="1" customWidth="1"/>
    <col min="5636" max="5636" width="7.85546875" style="400" bestFit="1" customWidth="1"/>
    <col min="5637" max="5637" width="13.42578125" style="400" bestFit="1" customWidth="1"/>
    <col min="5638" max="5638" width="3.5703125" style="400" bestFit="1" customWidth="1"/>
    <col min="5639" max="5639" width="6.42578125" style="400" bestFit="1" customWidth="1"/>
    <col min="5640" max="5640" width="12.5703125" style="400" bestFit="1" customWidth="1"/>
    <col min="5641" max="5641" width="7.85546875" style="400" bestFit="1" customWidth="1"/>
    <col min="5642" max="5642" width="11.42578125" style="400" bestFit="1" customWidth="1"/>
    <col min="5643" max="5644" width="8.85546875" style="400"/>
    <col min="5645" max="5645" width="0" style="400" hidden="1" customWidth="1"/>
    <col min="5646" max="5888" width="8.85546875" style="400"/>
    <col min="5889" max="5889" width="75.5703125" style="400" bestFit="1" customWidth="1"/>
    <col min="5890" max="5890" width="4" style="400" bestFit="1" customWidth="1"/>
    <col min="5891" max="5891" width="6.42578125" style="400" bestFit="1" customWidth="1"/>
    <col min="5892" max="5892" width="7.85546875" style="400" bestFit="1" customWidth="1"/>
    <col min="5893" max="5893" width="13.42578125" style="400" bestFit="1" customWidth="1"/>
    <col min="5894" max="5894" width="3.5703125" style="400" bestFit="1" customWidth="1"/>
    <col min="5895" max="5895" width="6.42578125" style="400" bestFit="1" customWidth="1"/>
    <col min="5896" max="5896" width="12.5703125" style="400" bestFit="1" customWidth="1"/>
    <col min="5897" max="5897" width="7.85546875" style="400" bestFit="1" customWidth="1"/>
    <col min="5898" max="5898" width="11.42578125" style="400" bestFit="1" customWidth="1"/>
    <col min="5899" max="5900" width="8.85546875" style="400"/>
    <col min="5901" max="5901" width="0" style="400" hidden="1" customWidth="1"/>
    <col min="5902" max="6144" width="8.85546875" style="400"/>
    <col min="6145" max="6145" width="75.5703125" style="400" bestFit="1" customWidth="1"/>
    <col min="6146" max="6146" width="4" style="400" bestFit="1" customWidth="1"/>
    <col min="6147" max="6147" width="6.42578125" style="400" bestFit="1" customWidth="1"/>
    <col min="6148" max="6148" width="7.85546875" style="400" bestFit="1" customWidth="1"/>
    <col min="6149" max="6149" width="13.42578125" style="400" bestFit="1" customWidth="1"/>
    <col min="6150" max="6150" width="3.5703125" style="400" bestFit="1" customWidth="1"/>
    <col min="6151" max="6151" width="6.42578125" style="400" bestFit="1" customWidth="1"/>
    <col min="6152" max="6152" width="12.5703125" style="400" bestFit="1" customWidth="1"/>
    <col min="6153" max="6153" width="7.85546875" style="400" bestFit="1" customWidth="1"/>
    <col min="6154" max="6154" width="11.42578125" style="400" bestFit="1" customWidth="1"/>
    <col min="6155" max="6156" width="8.85546875" style="400"/>
    <col min="6157" max="6157" width="0" style="400" hidden="1" customWidth="1"/>
    <col min="6158" max="6400" width="8.85546875" style="400"/>
    <col min="6401" max="6401" width="75.5703125" style="400" bestFit="1" customWidth="1"/>
    <col min="6402" max="6402" width="4" style="400" bestFit="1" customWidth="1"/>
    <col min="6403" max="6403" width="6.42578125" style="400" bestFit="1" customWidth="1"/>
    <col min="6404" max="6404" width="7.85546875" style="400" bestFit="1" customWidth="1"/>
    <col min="6405" max="6405" width="13.42578125" style="400" bestFit="1" customWidth="1"/>
    <col min="6406" max="6406" width="3.5703125" style="400" bestFit="1" customWidth="1"/>
    <col min="6407" max="6407" width="6.42578125" style="400" bestFit="1" customWidth="1"/>
    <col min="6408" max="6408" width="12.5703125" style="400" bestFit="1" customWidth="1"/>
    <col min="6409" max="6409" width="7.85546875" style="400" bestFit="1" customWidth="1"/>
    <col min="6410" max="6410" width="11.42578125" style="400" bestFit="1" customWidth="1"/>
    <col min="6411" max="6412" width="8.85546875" style="400"/>
    <col min="6413" max="6413" width="0" style="400" hidden="1" customWidth="1"/>
    <col min="6414" max="6656" width="8.85546875" style="400"/>
    <col min="6657" max="6657" width="75.5703125" style="400" bestFit="1" customWidth="1"/>
    <col min="6658" max="6658" width="4" style="400" bestFit="1" customWidth="1"/>
    <col min="6659" max="6659" width="6.42578125" style="400" bestFit="1" customWidth="1"/>
    <col min="6660" max="6660" width="7.85546875" style="400" bestFit="1" customWidth="1"/>
    <col min="6661" max="6661" width="13.42578125" style="400" bestFit="1" customWidth="1"/>
    <col min="6662" max="6662" width="3.5703125" style="400" bestFit="1" customWidth="1"/>
    <col min="6663" max="6663" width="6.42578125" style="400" bestFit="1" customWidth="1"/>
    <col min="6664" max="6664" width="12.5703125" style="400" bestFit="1" customWidth="1"/>
    <col min="6665" max="6665" width="7.85546875" style="400" bestFit="1" customWidth="1"/>
    <col min="6666" max="6666" width="11.42578125" style="400" bestFit="1" customWidth="1"/>
    <col min="6667" max="6668" width="8.85546875" style="400"/>
    <col min="6669" max="6669" width="0" style="400" hidden="1" customWidth="1"/>
    <col min="6670" max="6912" width="8.85546875" style="400"/>
    <col min="6913" max="6913" width="75.5703125" style="400" bestFit="1" customWidth="1"/>
    <col min="6914" max="6914" width="4" style="400" bestFit="1" customWidth="1"/>
    <col min="6915" max="6915" width="6.42578125" style="400" bestFit="1" customWidth="1"/>
    <col min="6916" max="6916" width="7.85546875" style="400" bestFit="1" customWidth="1"/>
    <col min="6917" max="6917" width="13.42578125" style="400" bestFit="1" customWidth="1"/>
    <col min="6918" max="6918" width="3.5703125" style="400" bestFit="1" customWidth="1"/>
    <col min="6919" max="6919" width="6.42578125" style="400" bestFit="1" customWidth="1"/>
    <col min="6920" max="6920" width="12.5703125" style="400" bestFit="1" customWidth="1"/>
    <col min="6921" max="6921" width="7.85546875" style="400" bestFit="1" customWidth="1"/>
    <col min="6922" max="6922" width="11.42578125" style="400" bestFit="1" customWidth="1"/>
    <col min="6923" max="6924" width="8.85546875" style="400"/>
    <col min="6925" max="6925" width="0" style="400" hidden="1" customWidth="1"/>
    <col min="6926" max="7168" width="8.85546875" style="400"/>
    <col min="7169" max="7169" width="75.5703125" style="400" bestFit="1" customWidth="1"/>
    <col min="7170" max="7170" width="4" style="400" bestFit="1" customWidth="1"/>
    <col min="7171" max="7171" width="6.42578125" style="400" bestFit="1" customWidth="1"/>
    <col min="7172" max="7172" width="7.85546875" style="400" bestFit="1" customWidth="1"/>
    <col min="7173" max="7173" width="13.42578125" style="400" bestFit="1" customWidth="1"/>
    <col min="7174" max="7174" width="3.5703125" style="400" bestFit="1" customWidth="1"/>
    <col min="7175" max="7175" width="6.42578125" style="400" bestFit="1" customWidth="1"/>
    <col min="7176" max="7176" width="12.5703125" style="400" bestFit="1" customWidth="1"/>
    <col min="7177" max="7177" width="7.85546875" style="400" bestFit="1" customWidth="1"/>
    <col min="7178" max="7178" width="11.42578125" style="400" bestFit="1" customWidth="1"/>
    <col min="7179" max="7180" width="8.85546875" style="400"/>
    <col min="7181" max="7181" width="0" style="400" hidden="1" customWidth="1"/>
    <col min="7182" max="7424" width="8.85546875" style="400"/>
    <col min="7425" max="7425" width="75.5703125" style="400" bestFit="1" customWidth="1"/>
    <col min="7426" max="7426" width="4" style="400" bestFit="1" customWidth="1"/>
    <col min="7427" max="7427" width="6.42578125" style="400" bestFit="1" customWidth="1"/>
    <col min="7428" max="7428" width="7.85546875" style="400" bestFit="1" customWidth="1"/>
    <col min="7429" max="7429" width="13.42578125" style="400" bestFit="1" customWidth="1"/>
    <col min="7430" max="7430" width="3.5703125" style="400" bestFit="1" customWidth="1"/>
    <col min="7431" max="7431" width="6.42578125" style="400" bestFit="1" customWidth="1"/>
    <col min="7432" max="7432" width="12.5703125" style="400" bestFit="1" customWidth="1"/>
    <col min="7433" max="7433" width="7.85546875" style="400" bestFit="1" customWidth="1"/>
    <col min="7434" max="7434" width="11.42578125" style="400" bestFit="1" customWidth="1"/>
    <col min="7435" max="7436" width="8.85546875" style="400"/>
    <col min="7437" max="7437" width="0" style="400" hidden="1" customWidth="1"/>
    <col min="7438" max="7680" width="8.85546875" style="400"/>
    <col min="7681" max="7681" width="75.5703125" style="400" bestFit="1" customWidth="1"/>
    <col min="7682" max="7682" width="4" style="400" bestFit="1" customWidth="1"/>
    <col min="7683" max="7683" width="6.42578125" style="400" bestFit="1" customWidth="1"/>
    <col min="7684" max="7684" width="7.85546875" style="400" bestFit="1" customWidth="1"/>
    <col min="7685" max="7685" width="13.42578125" style="400" bestFit="1" customWidth="1"/>
    <col min="7686" max="7686" width="3.5703125" style="400" bestFit="1" customWidth="1"/>
    <col min="7687" max="7687" width="6.42578125" style="400" bestFit="1" customWidth="1"/>
    <col min="7688" max="7688" width="12.5703125" style="400" bestFit="1" customWidth="1"/>
    <col min="7689" max="7689" width="7.85546875" style="400" bestFit="1" customWidth="1"/>
    <col min="7690" max="7690" width="11.42578125" style="400" bestFit="1" customWidth="1"/>
    <col min="7691" max="7692" width="8.85546875" style="400"/>
    <col min="7693" max="7693" width="0" style="400" hidden="1" customWidth="1"/>
    <col min="7694" max="7936" width="8.85546875" style="400"/>
    <col min="7937" max="7937" width="75.5703125" style="400" bestFit="1" customWidth="1"/>
    <col min="7938" max="7938" width="4" style="400" bestFit="1" customWidth="1"/>
    <col min="7939" max="7939" width="6.42578125" style="400" bestFit="1" customWidth="1"/>
    <col min="7940" max="7940" width="7.85546875" style="400" bestFit="1" customWidth="1"/>
    <col min="7941" max="7941" width="13.42578125" style="400" bestFit="1" customWidth="1"/>
    <col min="7942" max="7942" width="3.5703125" style="400" bestFit="1" customWidth="1"/>
    <col min="7943" max="7943" width="6.42578125" style="400" bestFit="1" customWidth="1"/>
    <col min="7944" max="7944" width="12.5703125" style="400" bestFit="1" customWidth="1"/>
    <col min="7945" max="7945" width="7.85546875" style="400" bestFit="1" customWidth="1"/>
    <col min="7946" max="7946" width="11.42578125" style="400" bestFit="1" customWidth="1"/>
    <col min="7947" max="7948" width="8.85546875" style="400"/>
    <col min="7949" max="7949" width="0" style="400" hidden="1" customWidth="1"/>
    <col min="7950" max="8192" width="8.85546875" style="400"/>
    <col min="8193" max="8193" width="75.5703125" style="400" bestFit="1" customWidth="1"/>
    <col min="8194" max="8194" width="4" style="400" bestFit="1" customWidth="1"/>
    <col min="8195" max="8195" width="6.42578125" style="400" bestFit="1" customWidth="1"/>
    <col min="8196" max="8196" width="7.85546875" style="400" bestFit="1" customWidth="1"/>
    <col min="8197" max="8197" width="13.42578125" style="400" bestFit="1" customWidth="1"/>
    <col min="8198" max="8198" width="3.5703125" style="400" bestFit="1" customWidth="1"/>
    <col min="8199" max="8199" width="6.42578125" style="400" bestFit="1" customWidth="1"/>
    <col min="8200" max="8200" width="12.5703125" style="400" bestFit="1" customWidth="1"/>
    <col min="8201" max="8201" width="7.85546875" style="400" bestFit="1" customWidth="1"/>
    <col min="8202" max="8202" width="11.42578125" style="400" bestFit="1" customWidth="1"/>
    <col min="8203" max="8204" width="8.85546875" style="400"/>
    <col min="8205" max="8205" width="0" style="400" hidden="1" customWidth="1"/>
    <col min="8206" max="8448" width="8.85546875" style="400"/>
    <col min="8449" max="8449" width="75.5703125" style="400" bestFit="1" customWidth="1"/>
    <col min="8450" max="8450" width="4" style="400" bestFit="1" customWidth="1"/>
    <col min="8451" max="8451" width="6.42578125" style="400" bestFit="1" customWidth="1"/>
    <col min="8452" max="8452" width="7.85546875" style="400" bestFit="1" customWidth="1"/>
    <col min="8453" max="8453" width="13.42578125" style="400" bestFit="1" customWidth="1"/>
    <col min="8454" max="8454" width="3.5703125" style="400" bestFit="1" customWidth="1"/>
    <col min="8455" max="8455" width="6.42578125" style="400" bestFit="1" customWidth="1"/>
    <col min="8456" max="8456" width="12.5703125" style="400" bestFit="1" customWidth="1"/>
    <col min="8457" max="8457" width="7.85546875" style="400" bestFit="1" customWidth="1"/>
    <col min="8458" max="8458" width="11.42578125" style="400" bestFit="1" customWidth="1"/>
    <col min="8459" max="8460" width="8.85546875" style="400"/>
    <col min="8461" max="8461" width="0" style="400" hidden="1" customWidth="1"/>
    <col min="8462" max="8704" width="8.85546875" style="400"/>
    <col min="8705" max="8705" width="75.5703125" style="400" bestFit="1" customWidth="1"/>
    <col min="8706" max="8706" width="4" style="400" bestFit="1" customWidth="1"/>
    <col min="8707" max="8707" width="6.42578125" style="400" bestFit="1" customWidth="1"/>
    <col min="8708" max="8708" width="7.85546875" style="400" bestFit="1" customWidth="1"/>
    <col min="8709" max="8709" width="13.42578125" style="400" bestFit="1" customWidth="1"/>
    <col min="8710" max="8710" width="3.5703125" style="400" bestFit="1" customWidth="1"/>
    <col min="8711" max="8711" width="6.42578125" style="400" bestFit="1" customWidth="1"/>
    <col min="8712" max="8712" width="12.5703125" style="400" bestFit="1" customWidth="1"/>
    <col min="8713" max="8713" width="7.85546875" style="400" bestFit="1" customWidth="1"/>
    <col min="8714" max="8714" width="11.42578125" style="400" bestFit="1" customWidth="1"/>
    <col min="8715" max="8716" width="8.85546875" style="400"/>
    <col min="8717" max="8717" width="0" style="400" hidden="1" customWidth="1"/>
    <col min="8718" max="8960" width="8.85546875" style="400"/>
    <col min="8961" max="8961" width="75.5703125" style="400" bestFit="1" customWidth="1"/>
    <col min="8962" max="8962" width="4" style="400" bestFit="1" customWidth="1"/>
    <col min="8963" max="8963" width="6.42578125" style="400" bestFit="1" customWidth="1"/>
    <col min="8964" max="8964" width="7.85546875" style="400" bestFit="1" customWidth="1"/>
    <col min="8965" max="8965" width="13.42578125" style="400" bestFit="1" customWidth="1"/>
    <col min="8966" max="8966" width="3.5703125" style="400" bestFit="1" customWidth="1"/>
    <col min="8967" max="8967" width="6.42578125" style="400" bestFit="1" customWidth="1"/>
    <col min="8968" max="8968" width="12.5703125" style="400" bestFit="1" customWidth="1"/>
    <col min="8969" max="8969" width="7.85546875" style="400" bestFit="1" customWidth="1"/>
    <col min="8970" max="8970" width="11.42578125" style="400" bestFit="1" customWidth="1"/>
    <col min="8971" max="8972" width="8.85546875" style="400"/>
    <col min="8973" max="8973" width="0" style="400" hidden="1" customWidth="1"/>
    <col min="8974" max="9216" width="8.85546875" style="400"/>
    <col min="9217" max="9217" width="75.5703125" style="400" bestFit="1" customWidth="1"/>
    <col min="9218" max="9218" width="4" style="400" bestFit="1" customWidth="1"/>
    <col min="9219" max="9219" width="6.42578125" style="400" bestFit="1" customWidth="1"/>
    <col min="9220" max="9220" width="7.85546875" style="400" bestFit="1" customWidth="1"/>
    <col min="9221" max="9221" width="13.42578125" style="400" bestFit="1" customWidth="1"/>
    <col min="9222" max="9222" width="3.5703125" style="400" bestFit="1" customWidth="1"/>
    <col min="9223" max="9223" width="6.42578125" style="400" bestFit="1" customWidth="1"/>
    <col min="9224" max="9224" width="12.5703125" style="400" bestFit="1" customWidth="1"/>
    <col min="9225" max="9225" width="7.85546875" style="400" bestFit="1" customWidth="1"/>
    <col min="9226" max="9226" width="11.42578125" style="400" bestFit="1" customWidth="1"/>
    <col min="9227" max="9228" width="8.85546875" style="400"/>
    <col min="9229" max="9229" width="0" style="400" hidden="1" customWidth="1"/>
    <col min="9230" max="9472" width="8.85546875" style="400"/>
    <col min="9473" max="9473" width="75.5703125" style="400" bestFit="1" customWidth="1"/>
    <col min="9474" max="9474" width="4" style="400" bestFit="1" customWidth="1"/>
    <col min="9475" max="9475" width="6.42578125" style="400" bestFit="1" customWidth="1"/>
    <col min="9476" max="9476" width="7.85546875" style="400" bestFit="1" customWidth="1"/>
    <col min="9477" max="9477" width="13.42578125" style="400" bestFit="1" customWidth="1"/>
    <col min="9478" max="9478" width="3.5703125" style="400" bestFit="1" customWidth="1"/>
    <col min="9479" max="9479" width="6.42578125" style="400" bestFit="1" customWidth="1"/>
    <col min="9480" max="9480" width="12.5703125" style="400" bestFit="1" customWidth="1"/>
    <col min="9481" max="9481" width="7.85546875" style="400" bestFit="1" customWidth="1"/>
    <col min="9482" max="9482" width="11.42578125" style="400" bestFit="1" customWidth="1"/>
    <col min="9483" max="9484" width="8.85546875" style="400"/>
    <col min="9485" max="9485" width="0" style="400" hidden="1" customWidth="1"/>
    <col min="9486" max="9728" width="8.85546875" style="400"/>
    <col min="9729" max="9729" width="75.5703125" style="400" bestFit="1" customWidth="1"/>
    <col min="9730" max="9730" width="4" style="400" bestFit="1" customWidth="1"/>
    <col min="9731" max="9731" width="6.42578125" style="400" bestFit="1" customWidth="1"/>
    <col min="9732" max="9732" width="7.85546875" style="400" bestFit="1" customWidth="1"/>
    <col min="9733" max="9733" width="13.42578125" style="400" bestFit="1" customWidth="1"/>
    <col min="9734" max="9734" width="3.5703125" style="400" bestFit="1" customWidth="1"/>
    <col min="9735" max="9735" width="6.42578125" style="400" bestFit="1" customWidth="1"/>
    <col min="9736" max="9736" width="12.5703125" style="400" bestFit="1" customWidth="1"/>
    <col min="9737" max="9737" width="7.85546875" style="400" bestFit="1" customWidth="1"/>
    <col min="9738" max="9738" width="11.42578125" style="400" bestFit="1" customWidth="1"/>
    <col min="9739" max="9740" width="8.85546875" style="400"/>
    <col min="9741" max="9741" width="0" style="400" hidden="1" customWidth="1"/>
    <col min="9742" max="9984" width="8.85546875" style="400"/>
    <col min="9985" max="9985" width="75.5703125" style="400" bestFit="1" customWidth="1"/>
    <col min="9986" max="9986" width="4" style="400" bestFit="1" customWidth="1"/>
    <col min="9987" max="9987" width="6.42578125" style="400" bestFit="1" customWidth="1"/>
    <col min="9988" max="9988" width="7.85546875" style="400" bestFit="1" customWidth="1"/>
    <col min="9989" max="9989" width="13.42578125" style="400" bestFit="1" customWidth="1"/>
    <col min="9990" max="9990" width="3.5703125" style="400" bestFit="1" customWidth="1"/>
    <col min="9991" max="9991" width="6.42578125" style="400" bestFit="1" customWidth="1"/>
    <col min="9992" max="9992" width="12.5703125" style="400" bestFit="1" customWidth="1"/>
    <col min="9993" max="9993" width="7.85546875" style="400" bestFit="1" customWidth="1"/>
    <col min="9994" max="9994" width="11.42578125" style="400" bestFit="1" customWidth="1"/>
    <col min="9995" max="9996" width="8.85546875" style="400"/>
    <col min="9997" max="9997" width="0" style="400" hidden="1" customWidth="1"/>
    <col min="9998" max="10240" width="8.85546875" style="400"/>
    <col min="10241" max="10241" width="75.5703125" style="400" bestFit="1" customWidth="1"/>
    <col min="10242" max="10242" width="4" style="400" bestFit="1" customWidth="1"/>
    <col min="10243" max="10243" width="6.42578125" style="400" bestFit="1" customWidth="1"/>
    <col min="10244" max="10244" width="7.85546875" style="400" bestFit="1" customWidth="1"/>
    <col min="10245" max="10245" width="13.42578125" style="400" bestFit="1" customWidth="1"/>
    <col min="10246" max="10246" width="3.5703125" style="400" bestFit="1" customWidth="1"/>
    <col min="10247" max="10247" width="6.42578125" style="400" bestFit="1" customWidth="1"/>
    <col min="10248" max="10248" width="12.5703125" style="400" bestFit="1" customWidth="1"/>
    <col min="10249" max="10249" width="7.85546875" style="400" bestFit="1" customWidth="1"/>
    <col min="10250" max="10250" width="11.42578125" style="400" bestFit="1" customWidth="1"/>
    <col min="10251" max="10252" width="8.85546875" style="400"/>
    <col min="10253" max="10253" width="0" style="400" hidden="1" customWidth="1"/>
    <col min="10254" max="10496" width="8.85546875" style="400"/>
    <col min="10497" max="10497" width="75.5703125" style="400" bestFit="1" customWidth="1"/>
    <col min="10498" max="10498" width="4" style="400" bestFit="1" customWidth="1"/>
    <col min="10499" max="10499" width="6.42578125" style="400" bestFit="1" customWidth="1"/>
    <col min="10500" max="10500" width="7.85546875" style="400" bestFit="1" customWidth="1"/>
    <col min="10501" max="10501" width="13.42578125" style="400" bestFit="1" customWidth="1"/>
    <col min="10502" max="10502" width="3.5703125" style="400" bestFit="1" customWidth="1"/>
    <col min="10503" max="10503" width="6.42578125" style="400" bestFit="1" customWidth="1"/>
    <col min="10504" max="10504" width="12.5703125" style="400" bestFit="1" customWidth="1"/>
    <col min="10505" max="10505" width="7.85546875" style="400" bestFit="1" customWidth="1"/>
    <col min="10506" max="10506" width="11.42578125" style="400" bestFit="1" customWidth="1"/>
    <col min="10507" max="10508" width="8.85546875" style="400"/>
    <col min="10509" max="10509" width="0" style="400" hidden="1" customWidth="1"/>
    <col min="10510" max="10752" width="8.85546875" style="400"/>
    <col min="10753" max="10753" width="75.5703125" style="400" bestFit="1" customWidth="1"/>
    <col min="10754" max="10754" width="4" style="400" bestFit="1" customWidth="1"/>
    <col min="10755" max="10755" width="6.42578125" style="400" bestFit="1" customWidth="1"/>
    <col min="10756" max="10756" width="7.85546875" style="400" bestFit="1" customWidth="1"/>
    <col min="10757" max="10757" width="13.42578125" style="400" bestFit="1" customWidth="1"/>
    <col min="10758" max="10758" width="3.5703125" style="400" bestFit="1" customWidth="1"/>
    <col min="10759" max="10759" width="6.42578125" style="400" bestFit="1" customWidth="1"/>
    <col min="10760" max="10760" width="12.5703125" style="400" bestFit="1" customWidth="1"/>
    <col min="10761" max="10761" width="7.85546875" style="400" bestFit="1" customWidth="1"/>
    <col min="10762" max="10762" width="11.42578125" style="400" bestFit="1" customWidth="1"/>
    <col min="10763" max="10764" width="8.85546875" style="400"/>
    <col min="10765" max="10765" width="0" style="400" hidden="1" customWidth="1"/>
    <col min="10766" max="11008" width="8.85546875" style="400"/>
    <col min="11009" max="11009" width="75.5703125" style="400" bestFit="1" customWidth="1"/>
    <col min="11010" max="11010" width="4" style="400" bestFit="1" customWidth="1"/>
    <col min="11011" max="11011" width="6.42578125" style="400" bestFit="1" customWidth="1"/>
    <col min="11012" max="11012" width="7.85546875" style="400" bestFit="1" customWidth="1"/>
    <col min="11013" max="11013" width="13.42578125" style="400" bestFit="1" customWidth="1"/>
    <col min="11014" max="11014" width="3.5703125" style="400" bestFit="1" customWidth="1"/>
    <col min="11015" max="11015" width="6.42578125" style="400" bestFit="1" customWidth="1"/>
    <col min="11016" max="11016" width="12.5703125" style="400" bestFit="1" customWidth="1"/>
    <col min="11017" max="11017" width="7.85546875" style="400" bestFit="1" customWidth="1"/>
    <col min="11018" max="11018" width="11.42578125" style="400" bestFit="1" customWidth="1"/>
    <col min="11019" max="11020" width="8.85546875" style="400"/>
    <col min="11021" max="11021" width="0" style="400" hidden="1" customWidth="1"/>
    <col min="11022" max="11264" width="8.85546875" style="400"/>
    <col min="11265" max="11265" width="75.5703125" style="400" bestFit="1" customWidth="1"/>
    <col min="11266" max="11266" width="4" style="400" bestFit="1" customWidth="1"/>
    <col min="11267" max="11267" width="6.42578125" style="400" bestFit="1" customWidth="1"/>
    <col min="11268" max="11268" width="7.85546875" style="400" bestFit="1" customWidth="1"/>
    <col min="11269" max="11269" width="13.42578125" style="400" bestFit="1" customWidth="1"/>
    <col min="11270" max="11270" width="3.5703125" style="400" bestFit="1" customWidth="1"/>
    <col min="11271" max="11271" width="6.42578125" style="400" bestFit="1" customWidth="1"/>
    <col min="11272" max="11272" width="12.5703125" style="400" bestFit="1" customWidth="1"/>
    <col min="11273" max="11273" width="7.85546875" style="400" bestFit="1" customWidth="1"/>
    <col min="11274" max="11274" width="11.42578125" style="400" bestFit="1" customWidth="1"/>
    <col min="11275" max="11276" width="8.85546875" style="400"/>
    <col min="11277" max="11277" width="0" style="400" hidden="1" customWidth="1"/>
    <col min="11278" max="11520" width="8.85546875" style="400"/>
    <col min="11521" max="11521" width="75.5703125" style="400" bestFit="1" customWidth="1"/>
    <col min="11522" max="11522" width="4" style="400" bestFit="1" customWidth="1"/>
    <col min="11523" max="11523" width="6.42578125" style="400" bestFit="1" customWidth="1"/>
    <col min="11524" max="11524" width="7.85546875" style="400" bestFit="1" customWidth="1"/>
    <col min="11525" max="11525" width="13.42578125" style="400" bestFit="1" customWidth="1"/>
    <col min="11526" max="11526" width="3.5703125" style="400" bestFit="1" customWidth="1"/>
    <col min="11527" max="11527" width="6.42578125" style="400" bestFit="1" customWidth="1"/>
    <col min="11528" max="11528" width="12.5703125" style="400" bestFit="1" customWidth="1"/>
    <col min="11529" max="11529" width="7.85546875" style="400" bestFit="1" customWidth="1"/>
    <col min="11530" max="11530" width="11.42578125" style="400" bestFit="1" customWidth="1"/>
    <col min="11531" max="11532" width="8.85546875" style="400"/>
    <col min="11533" max="11533" width="0" style="400" hidden="1" customWidth="1"/>
    <col min="11534" max="11776" width="8.85546875" style="400"/>
    <col min="11777" max="11777" width="75.5703125" style="400" bestFit="1" customWidth="1"/>
    <col min="11778" max="11778" width="4" style="400" bestFit="1" customWidth="1"/>
    <col min="11779" max="11779" width="6.42578125" style="400" bestFit="1" customWidth="1"/>
    <col min="11780" max="11780" width="7.85546875" style="400" bestFit="1" customWidth="1"/>
    <col min="11781" max="11781" width="13.42578125" style="400" bestFit="1" customWidth="1"/>
    <col min="11782" max="11782" width="3.5703125" style="400" bestFit="1" customWidth="1"/>
    <col min="11783" max="11783" width="6.42578125" style="400" bestFit="1" customWidth="1"/>
    <col min="11784" max="11784" width="12.5703125" style="400" bestFit="1" customWidth="1"/>
    <col min="11785" max="11785" width="7.85546875" style="400" bestFit="1" customWidth="1"/>
    <col min="11786" max="11786" width="11.42578125" style="400" bestFit="1" customWidth="1"/>
    <col min="11787" max="11788" width="8.85546875" style="400"/>
    <col min="11789" max="11789" width="0" style="400" hidden="1" customWidth="1"/>
    <col min="11790" max="12032" width="8.85546875" style="400"/>
    <col min="12033" max="12033" width="75.5703125" style="400" bestFit="1" customWidth="1"/>
    <col min="12034" max="12034" width="4" style="400" bestFit="1" customWidth="1"/>
    <col min="12035" max="12035" width="6.42578125" style="400" bestFit="1" customWidth="1"/>
    <col min="12036" max="12036" width="7.85546875" style="400" bestFit="1" customWidth="1"/>
    <col min="12037" max="12037" width="13.42578125" style="400" bestFit="1" customWidth="1"/>
    <col min="12038" max="12038" width="3.5703125" style="400" bestFit="1" customWidth="1"/>
    <col min="12039" max="12039" width="6.42578125" style="400" bestFit="1" customWidth="1"/>
    <col min="12040" max="12040" width="12.5703125" style="400" bestFit="1" customWidth="1"/>
    <col min="12041" max="12041" width="7.85546875" style="400" bestFit="1" customWidth="1"/>
    <col min="12042" max="12042" width="11.42578125" style="400" bestFit="1" customWidth="1"/>
    <col min="12043" max="12044" width="8.85546875" style="400"/>
    <col min="12045" max="12045" width="0" style="400" hidden="1" customWidth="1"/>
    <col min="12046" max="12288" width="8.85546875" style="400"/>
    <col min="12289" max="12289" width="75.5703125" style="400" bestFit="1" customWidth="1"/>
    <col min="12290" max="12290" width="4" style="400" bestFit="1" customWidth="1"/>
    <col min="12291" max="12291" width="6.42578125" style="400" bestFit="1" customWidth="1"/>
    <col min="12292" max="12292" width="7.85546875" style="400" bestFit="1" customWidth="1"/>
    <col min="12293" max="12293" width="13.42578125" style="400" bestFit="1" customWidth="1"/>
    <col min="12294" max="12294" width="3.5703125" style="400" bestFit="1" customWidth="1"/>
    <col min="12295" max="12295" width="6.42578125" style="400" bestFit="1" customWidth="1"/>
    <col min="12296" max="12296" width="12.5703125" style="400" bestFit="1" customWidth="1"/>
    <col min="12297" max="12297" width="7.85546875" style="400" bestFit="1" customWidth="1"/>
    <col min="12298" max="12298" width="11.42578125" style="400" bestFit="1" customWidth="1"/>
    <col min="12299" max="12300" width="8.85546875" style="400"/>
    <col min="12301" max="12301" width="0" style="400" hidden="1" customWidth="1"/>
    <col min="12302" max="12544" width="8.85546875" style="400"/>
    <col min="12545" max="12545" width="75.5703125" style="400" bestFit="1" customWidth="1"/>
    <col min="12546" max="12546" width="4" style="400" bestFit="1" customWidth="1"/>
    <col min="12547" max="12547" width="6.42578125" style="400" bestFit="1" customWidth="1"/>
    <col min="12548" max="12548" width="7.85546875" style="400" bestFit="1" customWidth="1"/>
    <col min="12549" max="12549" width="13.42578125" style="400" bestFit="1" customWidth="1"/>
    <col min="12550" max="12550" width="3.5703125" style="400" bestFit="1" customWidth="1"/>
    <col min="12551" max="12551" width="6.42578125" style="400" bestFit="1" customWidth="1"/>
    <col min="12552" max="12552" width="12.5703125" style="400" bestFit="1" customWidth="1"/>
    <col min="12553" max="12553" width="7.85546875" style="400" bestFit="1" customWidth="1"/>
    <col min="12554" max="12554" width="11.42578125" style="400" bestFit="1" customWidth="1"/>
    <col min="12555" max="12556" width="8.85546875" style="400"/>
    <col min="12557" max="12557" width="0" style="400" hidden="1" customWidth="1"/>
    <col min="12558" max="12800" width="8.85546875" style="400"/>
    <col min="12801" max="12801" width="75.5703125" style="400" bestFit="1" customWidth="1"/>
    <col min="12802" max="12802" width="4" style="400" bestFit="1" customWidth="1"/>
    <col min="12803" max="12803" width="6.42578125" style="400" bestFit="1" customWidth="1"/>
    <col min="12804" max="12804" width="7.85546875" style="400" bestFit="1" customWidth="1"/>
    <col min="12805" max="12805" width="13.42578125" style="400" bestFit="1" customWidth="1"/>
    <col min="12806" max="12806" width="3.5703125" style="400" bestFit="1" customWidth="1"/>
    <col min="12807" max="12807" width="6.42578125" style="400" bestFit="1" customWidth="1"/>
    <col min="12808" max="12808" width="12.5703125" style="400" bestFit="1" customWidth="1"/>
    <col min="12809" max="12809" width="7.85546875" style="400" bestFit="1" customWidth="1"/>
    <col min="12810" max="12810" width="11.42578125" style="400" bestFit="1" customWidth="1"/>
    <col min="12811" max="12812" width="8.85546875" style="400"/>
    <col min="12813" max="12813" width="0" style="400" hidden="1" customWidth="1"/>
    <col min="12814" max="13056" width="8.85546875" style="400"/>
    <col min="13057" max="13057" width="75.5703125" style="400" bestFit="1" customWidth="1"/>
    <col min="13058" max="13058" width="4" style="400" bestFit="1" customWidth="1"/>
    <col min="13059" max="13059" width="6.42578125" style="400" bestFit="1" customWidth="1"/>
    <col min="13060" max="13060" width="7.85546875" style="400" bestFit="1" customWidth="1"/>
    <col min="13061" max="13061" width="13.42578125" style="400" bestFit="1" customWidth="1"/>
    <col min="13062" max="13062" width="3.5703125" style="400" bestFit="1" customWidth="1"/>
    <col min="13063" max="13063" width="6.42578125" style="400" bestFit="1" customWidth="1"/>
    <col min="13064" max="13064" width="12.5703125" style="400" bestFit="1" customWidth="1"/>
    <col min="13065" max="13065" width="7.85546875" style="400" bestFit="1" customWidth="1"/>
    <col min="13066" max="13066" width="11.42578125" style="400" bestFit="1" customWidth="1"/>
    <col min="13067" max="13068" width="8.85546875" style="400"/>
    <col min="13069" max="13069" width="0" style="400" hidden="1" customWidth="1"/>
    <col min="13070" max="13312" width="8.85546875" style="400"/>
    <col min="13313" max="13313" width="75.5703125" style="400" bestFit="1" customWidth="1"/>
    <col min="13314" max="13314" width="4" style="400" bestFit="1" customWidth="1"/>
    <col min="13315" max="13315" width="6.42578125" style="400" bestFit="1" customWidth="1"/>
    <col min="13316" max="13316" width="7.85546875" style="400" bestFit="1" customWidth="1"/>
    <col min="13317" max="13317" width="13.42578125" style="400" bestFit="1" customWidth="1"/>
    <col min="13318" max="13318" width="3.5703125" style="400" bestFit="1" customWidth="1"/>
    <col min="13319" max="13319" width="6.42578125" style="400" bestFit="1" customWidth="1"/>
    <col min="13320" max="13320" width="12.5703125" style="400" bestFit="1" customWidth="1"/>
    <col min="13321" max="13321" width="7.85546875" style="400" bestFit="1" customWidth="1"/>
    <col min="13322" max="13322" width="11.42578125" style="400" bestFit="1" customWidth="1"/>
    <col min="13323" max="13324" width="8.85546875" style="400"/>
    <col min="13325" max="13325" width="0" style="400" hidden="1" customWidth="1"/>
    <col min="13326" max="13568" width="8.85546875" style="400"/>
    <col min="13569" max="13569" width="75.5703125" style="400" bestFit="1" customWidth="1"/>
    <col min="13570" max="13570" width="4" style="400" bestFit="1" customWidth="1"/>
    <col min="13571" max="13571" width="6.42578125" style="400" bestFit="1" customWidth="1"/>
    <col min="13572" max="13572" width="7.85546875" style="400" bestFit="1" customWidth="1"/>
    <col min="13573" max="13573" width="13.42578125" style="400" bestFit="1" customWidth="1"/>
    <col min="13574" max="13574" width="3.5703125" style="400" bestFit="1" customWidth="1"/>
    <col min="13575" max="13575" width="6.42578125" style="400" bestFit="1" customWidth="1"/>
    <col min="13576" max="13576" width="12.5703125" style="400" bestFit="1" customWidth="1"/>
    <col min="13577" max="13577" width="7.85546875" style="400" bestFit="1" customWidth="1"/>
    <col min="13578" max="13578" width="11.42578125" style="400" bestFit="1" customWidth="1"/>
    <col min="13579" max="13580" width="8.85546875" style="400"/>
    <col min="13581" max="13581" width="0" style="400" hidden="1" customWidth="1"/>
    <col min="13582" max="13824" width="8.85546875" style="400"/>
    <col min="13825" max="13825" width="75.5703125" style="400" bestFit="1" customWidth="1"/>
    <col min="13826" max="13826" width="4" style="400" bestFit="1" customWidth="1"/>
    <col min="13827" max="13827" width="6.42578125" style="400" bestFit="1" customWidth="1"/>
    <col min="13828" max="13828" width="7.85546875" style="400" bestFit="1" customWidth="1"/>
    <col min="13829" max="13829" width="13.42578125" style="400" bestFit="1" customWidth="1"/>
    <col min="13830" max="13830" width="3.5703125" style="400" bestFit="1" customWidth="1"/>
    <col min="13831" max="13831" width="6.42578125" style="400" bestFit="1" customWidth="1"/>
    <col min="13832" max="13832" width="12.5703125" style="400" bestFit="1" customWidth="1"/>
    <col min="13833" max="13833" width="7.85546875" style="400" bestFit="1" customWidth="1"/>
    <col min="13834" max="13834" width="11.42578125" style="400" bestFit="1" customWidth="1"/>
    <col min="13835" max="13836" width="8.85546875" style="400"/>
    <col min="13837" max="13837" width="0" style="400" hidden="1" customWidth="1"/>
    <col min="13838" max="14080" width="8.85546875" style="400"/>
    <col min="14081" max="14081" width="75.5703125" style="400" bestFit="1" customWidth="1"/>
    <col min="14082" max="14082" width="4" style="400" bestFit="1" customWidth="1"/>
    <col min="14083" max="14083" width="6.42578125" style="400" bestFit="1" customWidth="1"/>
    <col min="14084" max="14084" width="7.85546875" style="400" bestFit="1" customWidth="1"/>
    <col min="14085" max="14085" width="13.42578125" style="400" bestFit="1" customWidth="1"/>
    <col min="14086" max="14086" width="3.5703125" style="400" bestFit="1" customWidth="1"/>
    <col min="14087" max="14087" width="6.42578125" style="400" bestFit="1" customWidth="1"/>
    <col min="14088" max="14088" width="12.5703125" style="400" bestFit="1" customWidth="1"/>
    <col min="14089" max="14089" width="7.85546875" style="400" bestFit="1" customWidth="1"/>
    <col min="14090" max="14090" width="11.42578125" style="400" bestFit="1" customWidth="1"/>
    <col min="14091" max="14092" width="8.85546875" style="400"/>
    <col min="14093" max="14093" width="0" style="400" hidden="1" customWidth="1"/>
    <col min="14094" max="14336" width="8.85546875" style="400"/>
    <col min="14337" max="14337" width="75.5703125" style="400" bestFit="1" customWidth="1"/>
    <col min="14338" max="14338" width="4" style="400" bestFit="1" customWidth="1"/>
    <col min="14339" max="14339" width="6.42578125" style="400" bestFit="1" customWidth="1"/>
    <col min="14340" max="14340" width="7.85546875" style="400" bestFit="1" customWidth="1"/>
    <col min="14341" max="14341" width="13.42578125" style="400" bestFit="1" customWidth="1"/>
    <col min="14342" max="14342" width="3.5703125" style="400" bestFit="1" customWidth="1"/>
    <col min="14343" max="14343" width="6.42578125" style="400" bestFit="1" customWidth="1"/>
    <col min="14344" max="14344" width="12.5703125" style="400" bestFit="1" customWidth="1"/>
    <col min="14345" max="14345" width="7.85546875" style="400" bestFit="1" customWidth="1"/>
    <col min="14346" max="14346" width="11.42578125" style="400" bestFit="1" customWidth="1"/>
    <col min="14347" max="14348" width="8.85546875" style="400"/>
    <col min="14349" max="14349" width="0" style="400" hidden="1" customWidth="1"/>
    <col min="14350" max="14592" width="8.85546875" style="400"/>
    <col min="14593" max="14593" width="75.5703125" style="400" bestFit="1" customWidth="1"/>
    <col min="14594" max="14594" width="4" style="400" bestFit="1" customWidth="1"/>
    <col min="14595" max="14595" width="6.42578125" style="400" bestFit="1" customWidth="1"/>
    <col min="14596" max="14596" width="7.85546875" style="400" bestFit="1" customWidth="1"/>
    <col min="14597" max="14597" width="13.42578125" style="400" bestFit="1" customWidth="1"/>
    <col min="14598" max="14598" width="3.5703125" style="400" bestFit="1" customWidth="1"/>
    <col min="14599" max="14599" width="6.42578125" style="400" bestFit="1" customWidth="1"/>
    <col min="14600" max="14600" width="12.5703125" style="400" bestFit="1" customWidth="1"/>
    <col min="14601" max="14601" width="7.85546875" style="400" bestFit="1" customWidth="1"/>
    <col min="14602" max="14602" width="11.42578125" style="400" bestFit="1" customWidth="1"/>
    <col min="14603" max="14604" width="8.85546875" style="400"/>
    <col min="14605" max="14605" width="0" style="400" hidden="1" customWidth="1"/>
    <col min="14606" max="14848" width="8.85546875" style="400"/>
    <col min="14849" max="14849" width="75.5703125" style="400" bestFit="1" customWidth="1"/>
    <col min="14850" max="14850" width="4" style="400" bestFit="1" customWidth="1"/>
    <col min="14851" max="14851" width="6.42578125" style="400" bestFit="1" customWidth="1"/>
    <col min="14852" max="14852" width="7.85546875" style="400" bestFit="1" customWidth="1"/>
    <col min="14853" max="14853" width="13.42578125" style="400" bestFit="1" customWidth="1"/>
    <col min="14854" max="14854" width="3.5703125" style="400" bestFit="1" customWidth="1"/>
    <col min="14855" max="14855" width="6.42578125" style="400" bestFit="1" customWidth="1"/>
    <col min="14856" max="14856" width="12.5703125" style="400" bestFit="1" customWidth="1"/>
    <col min="14857" max="14857" width="7.85546875" style="400" bestFit="1" customWidth="1"/>
    <col min="14858" max="14858" width="11.42578125" style="400" bestFit="1" customWidth="1"/>
    <col min="14859" max="14860" width="8.85546875" style="400"/>
    <col min="14861" max="14861" width="0" style="400" hidden="1" customWidth="1"/>
    <col min="14862" max="15104" width="8.85546875" style="400"/>
    <col min="15105" max="15105" width="75.5703125" style="400" bestFit="1" customWidth="1"/>
    <col min="15106" max="15106" width="4" style="400" bestFit="1" customWidth="1"/>
    <col min="15107" max="15107" width="6.42578125" style="400" bestFit="1" customWidth="1"/>
    <col min="15108" max="15108" width="7.85546875" style="400" bestFit="1" customWidth="1"/>
    <col min="15109" max="15109" width="13.42578125" style="400" bestFit="1" customWidth="1"/>
    <col min="15110" max="15110" width="3.5703125" style="400" bestFit="1" customWidth="1"/>
    <col min="15111" max="15111" width="6.42578125" style="400" bestFit="1" customWidth="1"/>
    <col min="15112" max="15112" width="12.5703125" style="400" bestFit="1" customWidth="1"/>
    <col min="15113" max="15113" width="7.85546875" style="400" bestFit="1" customWidth="1"/>
    <col min="15114" max="15114" width="11.42578125" style="400" bestFit="1" customWidth="1"/>
    <col min="15115" max="15116" width="8.85546875" style="400"/>
    <col min="15117" max="15117" width="0" style="400" hidden="1" customWidth="1"/>
    <col min="15118" max="15360" width="8.85546875" style="400"/>
    <col min="15361" max="15361" width="75.5703125" style="400" bestFit="1" customWidth="1"/>
    <col min="15362" max="15362" width="4" style="400" bestFit="1" customWidth="1"/>
    <col min="15363" max="15363" width="6.42578125" style="400" bestFit="1" customWidth="1"/>
    <col min="15364" max="15364" width="7.85546875" style="400" bestFit="1" customWidth="1"/>
    <col min="15365" max="15365" width="13.42578125" style="400" bestFit="1" customWidth="1"/>
    <col min="15366" max="15366" width="3.5703125" style="400" bestFit="1" customWidth="1"/>
    <col min="15367" max="15367" width="6.42578125" style="400" bestFit="1" customWidth="1"/>
    <col min="15368" max="15368" width="12.5703125" style="400" bestFit="1" customWidth="1"/>
    <col min="15369" max="15369" width="7.85546875" style="400" bestFit="1" customWidth="1"/>
    <col min="15370" max="15370" width="11.42578125" style="400" bestFit="1" customWidth="1"/>
    <col min="15371" max="15372" width="8.85546875" style="400"/>
    <col min="15373" max="15373" width="0" style="400" hidden="1" customWidth="1"/>
    <col min="15374" max="15616" width="8.85546875" style="400"/>
    <col min="15617" max="15617" width="75.5703125" style="400" bestFit="1" customWidth="1"/>
    <col min="15618" max="15618" width="4" style="400" bestFit="1" customWidth="1"/>
    <col min="15619" max="15619" width="6.42578125" style="400" bestFit="1" customWidth="1"/>
    <col min="15620" max="15620" width="7.85546875" style="400" bestFit="1" customWidth="1"/>
    <col min="15621" max="15621" width="13.42578125" style="400" bestFit="1" customWidth="1"/>
    <col min="15622" max="15622" width="3.5703125" style="400" bestFit="1" customWidth="1"/>
    <col min="15623" max="15623" width="6.42578125" style="400" bestFit="1" customWidth="1"/>
    <col min="15624" max="15624" width="12.5703125" style="400" bestFit="1" customWidth="1"/>
    <col min="15625" max="15625" width="7.85546875" style="400" bestFit="1" customWidth="1"/>
    <col min="15626" max="15626" width="11.42578125" style="400" bestFit="1" customWidth="1"/>
    <col min="15627" max="15628" width="8.85546875" style="400"/>
    <col min="15629" max="15629" width="0" style="400" hidden="1" customWidth="1"/>
    <col min="15630" max="15872" width="8.85546875" style="400"/>
    <col min="15873" max="15873" width="75.5703125" style="400" bestFit="1" customWidth="1"/>
    <col min="15874" max="15874" width="4" style="400" bestFit="1" customWidth="1"/>
    <col min="15875" max="15875" width="6.42578125" style="400" bestFit="1" customWidth="1"/>
    <col min="15876" max="15876" width="7.85546875" style="400" bestFit="1" customWidth="1"/>
    <col min="15877" max="15877" width="13.42578125" style="400" bestFit="1" customWidth="1"/>
    <col min="15878" max="15878" width="3.5703125" style="400" bestFit="1" customWidth="1"/>
    <col min="15879" max="15879" width="6.42578125" style="400" bestFit="1" customWidth="1"/>
    <col min="15880" max="15880" width="12.5703125" style="400" bestFit="1" customWidth="1"/>
    <col min="15881" max="15881" width="7.85546875" style="400" bestFit="1" customWidth="1"/>
    <col min="15882" max="15882" width="11.42578125" style="400" bestFit="1" customWidth="1"/>
    <col min="15883" max="15884" width="8.85546875" style="400"/>
    <col min="15885" max="15885" width="0" style="400" hidden="1" customWidth="1"/>
    <col min="15886" max="16128" width="8.85546875" style="400"/>
    <col min="16129" max="16129" width="75.5703125" style="400" bestFit="1" customWidth="1"/>
    <col min="16130" max="16130" width="4" style="400" bestFit="1" customWidth="1"/>
    <col min="16131" max="16131" width="6.42578125" style="400" bestFit="1" customWidth="1"/>
    <col min="16132" max="16132" width="7.85546875" style="400" bestFit="1" customWidth="1"/>
    <col min="16133" max="16133" width="13.42578125" style="400" bestFit="1" customWidth="1"/>
    <col min="16134" max="16134" width="3.5703125" style="400" bestFit="1" customWidth="1"/>
    <col min="16135" max="16135" width="6.42578125" style="400" bestFit="1" customWidth="1"/>
    <col min="16136" max="16136" width="12.5703125" style="400" bestFit="1" customWidth="1"/>
    <col min="16137" max="16137" width="7.85546875" style="400" bestFit="1" customWidth="1"/>
    <col min="16138" max="16138" width="11.42578125" style="400" bestFit="1" customWidth="1"/>
    <col min="16139" max="16140" width="8.85546875" style="400"/>
    <col min="16141" max="16141" width="0" style="400" hidden="1" customWidth="1"/>
    <col min="16142" max="16384" width="8.85546875" style="400"/>
  </cols>
  <sheetData>
    <row r="1" spans="1:13">
      <c r="A1" s="413" t="s">
        <v>6</v>
      </c>
      <c r="B1" s="413" t="s">
        <v>2811</v>
      </c>
      <c r="C1" s="412" t="s">
        <v>2810</v>
      </c>
      <c r="D1" s="412" t="s">
        <v>2804</v>
      </c>
      <c r="E1" s="412" t="s">
        <v>2809</v>
      </c>
      <c r="F1" s="413" t="s">
        <v>2808</v>
      </c>
      <c r="G1" s="412" t="s">
        <v>33</v>
      </c>
      <c r="H1" s="412" t="s">
        <v>2807</v>
      </c>
      <c r="I1" s="412" t="s">
        <v>2806</v>
      </c>
      <c r="J1" s="412" t="s">
        <v>1</v>
      </c>
      <c r="K1" s="403"/>
      <c r="L1" s="403"/>
      <c r="M1" s="400">
        <f>'Parametry SO_101B.7'!B32/100*E4+'Parametry SO_101B.7'!B32/100*E5+'Parametry SO_101B.7'!B32/100*E6+'Parametry SO_101B.7'!B32/100*E7+'Parametry SO_101B.7'!B32/100*E8+'Parametry SO_101B.7'!B32/100*E9+'Parametry SO_101B.7'!B32/100*E10+'Parametry SO_101B.7'!B32/100*E11+'Parametry SO_101B.7'!B32/100*E12+'Parametry SO_101B.7'!B32/100*E13+'Parametry SO_101B.7'!B32/100*E14+'Parametry SO_101B.7'!B32/100*E15+'Parametry SO_101B.7'!B32/100*E16+'Parametry SO_101B.7'!B32/100*E17+'Parametry SO_101B.7'!B32/100*E18+'Parametry SO_101B.7'!B32/100*E19+'Parametry SO_101B.7'!B32/100*E20+'Parametry SO_101B.7'!B32/100*E21+'Parametry SO_101B.7'!B32/100*E22+'Parametry SO_101B.7'!B32/100*E23+'Parametry SO_101B.7'!B32/100*E24+'Parametry SO_101B.7'!B32/100*E25+'Parametry SO_101B.7'!B32/100*E26</f>
        <v>0</v>
      </c>
    </row>
    <row r="2" spans="1:13">
      <c r="A2" s="405" t="s">
        <v>2805</v>
      </c>
      <c r="B2" s="405" t="s">
        <v>1069</v>
      </c>
      <c r="C2" s="404"/>
      <c r="D2" s="404"/>
      <c r="E2" s="404"/>
      <c r="F2" s="405" t="s">
        <v>1069</v>
      </c>
      <c r="G2" s="404"/>
      <c r="H2" s="404"/>
      <c r="I2" s="404"/>
      <c r="J2" s="404"/>
      <c r="K2" s="403"/>
      <c r="L2" s="403"/>
      <c r="M2" s="400">
        <f>M1+'Parametry SO_101B.7'!B32/100*E29+'Parametry SO_101B.7'!B32/100*E30+'Parametry SO_101B.7'!B32/100*E31+'Parametry SO_101B.7'!B32/100*E32+'Parametry SO_101B.7'!B32/100*E33+'Parametry SO_101B.7'!B32/100*E34+'Parametry SO_101B.7'!B32/100*E35+'Parametry SO_101B.7'!B32/100*E36+'Parametry SO_101B.7'!B32/100*E37+'Parametry SO_101B.7'!B32/100*E38+'Parametry SO_101B.7'!B32/100*E39+'Parametry SO_101B.7'!B32/100*E40+'Parametry SO_101B.7'!B32/100*E41+'Parametry SO_101B.7'!B32/100*E42+'Parametry SO_101B.7'!B32/100*E43+'Parametry SO_101B.7'!B32/100*E44+'Parametry SO_101B.7'!B32/100*E45+'Parametry SO_101B.7'!B32/100*E46+'Parametry SO_101B.7'!B32/100*E47+'Parametry SO_101B.7'!B32/100*E48+'Parametry SO_101B.7'!B32/100*E49+'Parametry SO_101B.7'!B32/100*E50+'Parametry SO_101B.7'!B32/100*E51</f>
        <v>0</v>
      </c>
    </row>
    <row r="3" spans="1:13">
      <c r="A3" s="409" t="s">
        <v>2804</v>
      </c>
      <c r="B3" s="409" t="s">
        <v>1069</v>
      </c>
      <c r="C3" s="408"/>
      <c r="D3" s="408"/>
      <c r="E3" s="408"/>
      <c r="F3" s="409" t="s">
        <v>1069</v>
      </c>
      <c r="G3" s="408"/>
      <c r="H3" s="408"/>
      <c r="I3" s="408"/>
      <c r="J3" s="408"/>
      <c r="K3" s="403"/>
      <c r="L3" s="403"/>
    </row>
    <row r="4" spans="1:13">
      <c r="A4" s="407" t="s">
        <v>2802</v>
      </c>
      <c r="B4" s="407" t="s">
        <v>315</v>
      </c>
      <c r="C4" s="406">
        <v>280</v>
      </c>
      <c r="D4" s="1196"/>
      <c r="E4" s="406">
        <f t="shared" ref="E4:E26" si="0">C4*D4</f>
        <v>0</v>
      </c>
      <c r="F4" s="407" t="s">
        <v>1069</v>
      </c>
      <c r="G4" s="406">
        <v>0</v>
      </c>
      <c r="H4" s="406">
        <f t="shared" ref="H4:H26" si="1">C4*G4</f>
        <v>0</v>
      </c>
      <c r="I4" s="406">
        <f t="shared" ref="I4:J26" si="2">D4+G4</f>
        <v>0</v>
      </c>
      <c r="J4" s="406">
        <f t="shared" si="2"/>
        <v>0</v>
      </c>
      <c r="K4" s="403"/>
      <c r="L4" s="403"/>
    </row>
    <row r="5" spans="1:13">
      <c r="A5" s="407" t="s">
        <v>2801</v>
      </c>
      <c r="B5" s="407" t="s">
        <v>315</v>
      </c>
      <c r="C5" s="406">
        <v>75</v>
      </c>
      <c r="D5" s="1196"/>
      <c r="E5" s="406">
        <f t="shared" si="0"/>
        <v>0</v>
      </c>
      <c r="F5" s="407" t="s">
        <v>1069</v>
      </c>
      <c r="G5" s="406">
        <v>0</v>
      </c>
      <c r="H5" s="406">
        <f t="shared" si="1"/>
        <v>0</v>
      </c>
      <c r="I5" s="406">
        <f t="shared" si="2"/>
        <v>0</v>
      </c>
      <c r="J5" s="406">
        <f t="shared" si="2"/>
        <v>0</v>
      </c>
      <c r="K5" s="403"/>
      <c r="L5" s="403"/>
    </row>
    <row r="6" spans="1:13">
      <c r="A6" s="407" t="s">
        <v>2800</v>
      </c>
      <c r="B6" s="407" t="s">
        <v>315</v>
      </c>
      <c r="C6" s="406">
        <v>310</v>
      </c>
      <c r="D6" s="1196"/>
      <c r="E6" s="406">
        <f t="shared" si="0"/>
        <v>0</v>
      </c>
      <c r="F6" s="407" t="s">
        <v>1069</v>
      </c>
      <c r="G6" s="406">
        <v>0</v>
      </c>
      <c r="H6" s="406">
        <f t="shared" si="1"/>
        <v>0</v>
      </c>
      <c r="I6" s="406">
        <f t="shared" si="2"/>
        <v>0</v>
      </c>
      <c r="J6" s="406">
        <f t="shared" si="2"/>
        <v>0</v>
      </c>
      <c r="K6" s="403"/>
      <c r="L6" s="403"/>
    </row>
    <row r="7" spans="1:13">
      <c r="A7" s="407" t="s">
        <v>2799</v>
      </c>
      <c r="B7" s="407" t="s">
        <v>2193</v>
      </c>
      <c r="C7" s="406">
        <v>170</v>
      </c>
      <c r="D7" s="1196"/>
      <c r="E7" s="406">
        <f t="shared" si="0"/>
        <v>0</v>
      </c>
      <c r="F7" s="407" t="s">
        <v>1069</v>
      </c>
      <c r="G7" s="406">
        <v>0</v>
      </c>
      <c r="H7" s="406">
        <f t="shared" si="1"/>
        <v>0</v>
      </c>
      <c r="I7" s="406">
        <f t="shared" si="2"/>
        <v>0</v>
      </c>
      <c r="J7" s="406">
        <f t="shared" si="2"/>
        <v>0</v>
      </c>
      <c r="K7" s="403"/>
      <c r="L7" s="403"/>
    </row>
    <row r="8" spans="1:13">
      <c r="A8" s="407" t="s">
        <v>2798</v>
      </c>
      <c r="B8" s="407" t="s">
        <v>2193</v>
      </c>
      <c r="C8" s="406">
        <v>30</v>
      </c>
      <c r="D8" s="1196"/>
      <c r="E8" s="406">
        <f t="shared" si="0"/>
        <v>0</v>
      </c>
      <c r="F8" s="407" t="s">
        <v>1069</v>
      </c>
      <c r="G8" s="406">
        <v>0</v>
      </c>
      <c r="H8" s="406">
        <f t="shared" si="1"/>
        <v>0</v>
      </c>
      <c r="I8" s="406">
        <f t="shared" si="2"/>
        <v>0</v>
      </c>
      <c r="J8" s="406">
        <f t="shared" si="2"/>
        <v>0</v>
      </c>
      <c r="K8" s="403"/>
      <c r="L8" s="403"/>
    </row>
    <row r="9" spans="1:13">
      <c r="A9" s="407" t="s">
        <v>2797</v>
      </c>
      <c r="B9" s="407" t="s">
        <v>2193</v>
      </c>
      <c r="C9" s="406">
        <v>18</v>
      </c>
      <c r="D9" s="1196"/>
      <c r="E9" s="406">
        <f t="shared" si="0"/>
        <v>0</v>
      </c>
      <c r="F9" s="407" t="s">
        <v>1069</v>
      </c>
      <c r="G9" s="406">
        <v>0</v>
      </c>
      <c r="H9" s="406">
        <f t="shared" si="1"/>
        <v>0</v>
      </c>
      <c r="I9" s="406">
        <f t="shared" si="2"/>
        <v>0</v>
      </c>
      <c r="J9" s="406">
        <f t="shared" si="2"/>
        <v>0</v>
      </c>
      <c r="K9" s="403"/>
      <c r="L9" s="403"/>
    </row>
    <row r="10" spans="1:13">
      <c r="A10" s="407" t="s">
        <v>2796</v>
      </c>
      <c r="B10" s="407" t="s">
        <v>2193</v>
      </c>
      <c r="C10" s="406">
        <v>10</v>
      </c>
      <c r="D10" s="1196"/>
      <c r="E10" s="406">
        <f t="shared" si="0"/>
        <v>0</v>
      </c>
      <c r="F10" s="407" t="s">
        <v>1069</v>
      </c>
      <c r="G10" s="406">
        <v>0</v>
      </c>
      <c r="H10" s="406">
        <f t="shared" si="1"/>
        <v>0</v>
      </c>
      <c r="I10" s="406">
        <f t="shared" si="2"/>
        <v>0</v>
      </c>
      <c r="J10" s="406">
        <f t="shared" si="2"/>
        <v>0</v>
      </c>
      <c r="K10" s="403"/>
      <c r="L10" s="403"/>
    </row>
    <row r="11" spans="1:13">
      <c r="A11" s="407" t="s">
        <v>2795</v>
      </c>
      <c r="B11" s="407" t="s">
        <v>2193</v>
      </c>
      <c r="C11" s="406">
        <v>30</v>
      </c>
      <c r="D11" s="1196"/>
      <c r="E11" s="406">
        <f t="shared" si="0"/>
        <v>0</v>
      </c>
      <c r="F11" s="407" t="s">
        <v>1069</v>
      </c>
      <c r="G11" s="406">
        <v>0</v>
      </c>
      <c r="H11" s="406">
        <f t="shared" si="1"/>
        <v>0</v>
      </c>
      <c r="I11" s="406">
        <f t="shared" si="2"/>
        <v>0</v>
      </c>
      <c r="J11" s="406">
        <f t="shared" si="2"/>
        <v>0</v>
      </c>
      <c r="K11" s="403"/>
      <c r="L11" s="403"/>
    </row>
    <row r="12" spans="1:13">
      <c r="A12" s="407" t="s">
        <v>2794</v>
      </c>
      <c r="B12" s="407" t="s">
        <v>2193</v>
      </c>
      <c r="C12" s="406">
        <v>18</v>
      </c>
      <c r="D12" s="1196"/>
      <c r="E12" s="406">
        <f t="shared" si="0"/>
        <v>0</v>
      </c>
      <c r="F12" s="407" t="s">
        <v>1069</v>
      </c>
      <c r="G12" s="406">
        <v>0</v>
      </c>
      <c r="H12" s="406">
        <f t="shared" si="1"/>
        <v>0</v>
      </c>
      <c r="I12" s="406">
        <f t="shared" si="2"/>
        <v>0</v>
      </c>
      <c r="J12" s="406">
        <f t="shared" si="2"/>
        <v>0</v>
      </c>
      <c r="K12" s="403"/>
      <c r="L12" s="403"/>
    </row>
    <row r="13" spans="1:13">
      <c r="A13" s="407" t="s">
        <v>2793</v>
      </c>
      <c r="B13" s="407" t="s">
        <v>2193</v>
      </c>
      <c r="C13" s="406">
        <v>27</v>
      </c>
      <c r="D13" s="1196"/>
      <c r="E13" s="406">
        <f t="shared" si="0"/>
        <v>0</v>
      </c>
      <c r="F13" s="407" t="s">
        <v>1069</v>
      </c>
      <c r="G13" s="406">
        <v>0</v>
      </c>
      <c r="H13" s="406">
        <f t="shared" si="1"/>
        <v>0</v>
      </c>
      <c r="I13" s="406">
        <f t="shared" si="2"/>
        <v>0</v>
      </c>
      <c r="J13" s="406">
        <f t="shared" si="2"/>
        <v>0</v>
      </c>
      <c r="K13" s="403"/>
      <c r="L13" s="403"/>
    </row>
    <row r="14" spans="1:13">
      <c r="A14" s="407" t="s">
        <v>2792</v>
      </c>
      <c r="B14" s="407" t="s">
        <v>2193</v>
      </c>
      <c r="C14" s="406">
        <v>12</v>
      </c>
      <c r="D14" s="1196"/>
      <c r="E14" s="406">
        <f t="shared" si="0"/>
        <v>0</v>
      </c>
      <c r="F14" s="407" t="s">
        <v>1069</v>
      </c>
      <c r="G14" s="406">
        <v>0</v>
      </c>
      <c r="H14" s="406">
        <f t="shared" si="1"/>
        <v>0</v>
      </c>
      <c r="I14" s="406">
        <f t="shared" si="2"/>
        <v>0</v>
      </c>
      <c r="J14" s="406">
        <f t="shared" si="2"/>
        <v>0</v>
      </c>
      <c r="K14" s="403"/>
      <c r="L14" s="403"/>
    </row>
    <row r="15" spans="1:13">
      <c r="A15" s="407" t="s">
        <v>2791</v>
      </c>
      <c r="B15" s="407" t="s">
        <v>2193</v>
      </c>
      <c r="C15" s="406">
        <v>8</v>
      </c>
      <c r="D15" s="1196"/>
      <c r="E15" s="406">
        <f t="shared" si="0"/>
        <v>0</v>
      </c>
      <c r="F15" s="407" t="s">
        <v>1069</v>
      </c>
      <c r="G15" s="406">
        <v>0</v>
      </c>
      <c r="H15" s="406">
        <f t="shared" si="1"/>
        <v>0</v>
      </c>
      <c r="I15" s="406">
        <f t="shared" si="2"/>
        <v>0</v>
      </c>
      <c r="J15" s="406">
        <f t="shared" si="2"/>
        <v>0</v>
      </c>
      <c r="K15" s="403"/>
      <c r="L15" s="403"/>
    </row>
    <row r="16" spans="1:13">
      <c r="A16" s="407" t="s">
        <v>2790</v>
      </c>
      <c r="B16" s="407" t="s">
        <v>2193</v>
      </c>
      <c r="C16" s="406">
        <v>5</v>
      </c>
      <c r="D16" s="1196"/>
      <c r="E16" s="406">
        <f t="shared" si="0"/>
        <v>0</v>
      </c>
      <c r="F16" s="407" t="s">
        <v>1069</v>
      </c>
      <c r="G16" s="406">
        <v>0</v>
      </c>
      <c r="H16" s="406">
        <f t="shared" si="1"/>
        <v>0</v>
      </c>
      <c r="I16" s="406">
        <f t="shared" si="2"/>
        <v>0</v>
      </c>
      <c r="J16" s="406">
        <f t="shared" si="2"/>
        <v>0</v>
      </c>
      <c r="K16" s="403"/>
      <c r="L16" s="403"/>
    </row>
    <row r="17" spans="1:12">
      <c r="A17" s="407" t="s">
        <v>2789</v>
      </c>
      <c r="B17" s="407" t="s">
        <v>2193</v>
      </c>
      <c r="C17" s="406">
        <v>1</v>
      </c>
      <c r="D17" s="1196"/>
      <c r="E17" s="406">
        <f t="shared" si="0"/>
        <v>0</v>
      </c>
      <c r="F17" s="407" t="s">
        <v>1069</v>
      </c>
      <c r="G17" s="406">
        <v>0</v>
      </c>
      <c r="H17" s="406">
        <f t="shared" si="1"/>
        <v>0</v>
      </c>
      <c r="I17" s="406">
        <f t="shared" si="2"/>
        <v>0</v>
      </c>
      <c r="J17" s="406">
        <f t="shared" si="2"/>
        <v>0</v>
      </c>
      <c r="K17" s="403"/>
      <c r="L17" s="403"/>
    </row>
    <row r="18" spans="1:12">
      <c r="A18" s="407" t="s">
        <v>2788</v>
      </c>
      <c r="B18" s="407" t="s">
        <v>2193</v>
      </c>
      <c r="C18" s="406">
        <v>6</v>
      </c>
      <c r="D18" s="1196"/>
      <c r="E18" s="406">
        <f t="shared" si="0"/>
        <v>0</v>
      </c>
      <c r="F18" s="407" t="s">
        <v>1069</v>
      </c>
      <c r="G18" s="406">
        <v>0</v>
      </c>
      <c r="H18" s="406">
        <f t="shared" si="1"/>
        <v>0</v>
      </c>
      <c r="I18" s="406">
        <f t="shared" si="2"/>
        <v>0</v>
      </c>
      <c r="J18" s="406">
        <f t="shared" si="2"/>
        <v>0</v>
      </c>
      <c r="K18" s="403"/>
      <c r="L18" s="403"/>
    </row>
    <row r="19" spans="1:12">
      <c r="A19" s="407" t="s">
        <v>2787</v>
      </c>
      <c r="B19" s="407" t="s">
        <v>2193</v>
      </c>
      <c r="C19" s="406">
        <v>11</v>
      </c>
      <c r="D19" s="1196"/>
      <c r="E19" s="406">
        <f t="shared" si="0"/>
        <v>0</v>
      </c>
      <c r="F19" s="407" t="s">
        <v>1069</v>
      </c>
      <c r="G19" s="406">
        <v>0</v>
      </c>
      <c r="H19" s="406">
        <f t="shared" si="1"/>
        <v>0</v>
      </c>
      <c r="I19" s="406">
        <f t="shared" si="2"/>
        <v>0</v>
      </c>
      <c r="J19" s="406">
        <f t="shared" si="2"/>
        <v>0</v>
      </c>
      <c r="K19" s="403"/>
      <c r="L19" s="403"/>
    </row>
    <row r="20" spans="1:12">
      <c r="A20" s="407" t="s">
        <v>2786</v>
      </c>
      <c r="B20" s="407" t="s">
        <v>2193</v>
      </c>
      <c r="C20" s="406">
        <v>6</v>
      </c>
      <c r="D20" s="1196"/>
      <c r="E20" s="406">
        <f t="shared" si="0"/>
        <v>0</v>
      </c>
      <c r="F20" s="407" t="s">
        <v>1069</v>
      </c>
      <c r="G20" s="406">
        <v>0</v>
      </c>
      <c r="H20" s="406">
        <f t="shared" si="1"/>
        <v>0</v>
      </c>
      <c r="I20" s="406">
        <f t="shared" si="2"/>
        <v>0</v>
      </c>
      <c r="J20" s="406">
        <f t="shared" si="2"/>
        <v>0</v>
      </c>
      <c r="K20" s="403"/>
      <c r="L20" s="403"/>
    </row>
    <row r="21" spans="1:12">
      <c r="A21" s="407" t="s">
        <v>2785</v>
      </c>
      <c r="B21" s="407" t="s">
        <v>2193</v>
      </c>
      <c r="C21" s="406">
        <v>10</v>
      </c>
      <c r="D21" s="1196"/>
      <c r="E21" s="406">
        <f t="shared" si="0"/>
        <v>0</v>
      </c>
      <c r="F21" s="407" t="s">
        <v>1069</v>
      </c>
      <c r="G21" s="406">
        <v>0</v>
      </c>
      <c r="H21" s="406">
        <f t="shared" si="1"/>
        <v>0</v>
      </c>
      <c r="I21" s="406">
        <f t="shared" si="2"/>
        <v>0</v>
      </c>
      <c r="J21" s="406">
        <f t="shared" si="2"/>
        <v>0</v>
      </c>
      <c r="K21" s="403"/>
      <c r="L21" s="403"/>
    </row>
    <row r="22" spans="1:12">
      <c r="A22" s="407" t="s">
        <v>2784</v>
      </c>
      <c r="B22" s="407" t="s">
        <v>2193</v>
      </c>
      <c r="C22" s="406">
        <v>35</v>
      </c>
      <c r="D22" s="1196"/>
      <c r="E22" s="406">
        <f t="shared" si="0"/>
        <v>0</v>
      </c>
      <c r="F22" s="407" t="s">
        <v>1069</v>
      </c>
      <c r="G22" s="406">
        <v>0</v>
      </c>
      <c r="H22" s="406">
        <f t="shared" si="1"/>
        <v>0</v>
      </c>
      <c r="I22" s="406">
        <f t="shared" si="2"/>
        <v>0</v>
      </c>
      <c r="J22" s="406">
        <f t="shared" si="2"/>
        <v>0</v>
      </c>
      <c r="K22" s="403"/>
      <c r="L22" s="403"/>
    </row>
    <row r="23" spans="1:12">
      <c r="A23" s="407" t="s">
        <v>2783</v>
      </c>
      <c r="B23" s="407" t="s">
        <v>2193</v>
      </c>
      <c r="C23" s="406">
        <v>280</v>
      </c>
      <c r="D23" s="1196"/>
      <c r="E23" s="406">
        <f t="shared" si="0"/>
        <v>0</v>
      </c>
      <c r="F23" s="407" t="s">
        <v>1069</v>
      </c>
      <c r="G23" s="406">
        <v>0</v>
      </c>
      <c r="H23" s="406">
        <f t="shared" si="1"/>
        <v>0</v>
      </c>
      <c r="I23" s="406">
        <f t="shared" si="2"/>
        <v>0</v>
      </c>
      <c r="J23" s="406">
        <f t="shared" si="2"/>
        <v>0</v>
      </c>
      <c r="K23" s="403"/>
      <c r="L23" s="403"/>
    </row>
    <row r="24" spans="1:12">
      <c r="A24" s="407" t="s">
        <v>2782</v>
      </c>
      <c r="B24" s="407" t="s">
        <v>2193</v>
      </c>
      <c r="C24" s="406">
        <v>5</v>
      </c>
      <c r="D24" s="1196"/>
      <c r="E24" s="406">
        <f t="shared" si="0"/>
        <v>0</v>
      </c>
      <c r="F24" s="407" t="s">
        <v>1069</v>
      </c>
      <c r="G24" s="406">
        <v>0</v>
      </c>
      <c r="H24" s="406">
        <f t="shared" si="1"/>
        <v>0</v>
      </c>
      <c r="I24" s="406">
        <f t="shared" si="2"/>
        <v>0</v>
      </c>
      <c r="J24" s="406">
        <f t="shared" si="2"/>
        <v>0</v>
      </c>
      <c r="K24" s="403"/>
      <c r="L24" s="403"/>
    </row>
    <row r="25" spans="1:12">
      <c r="A25" s="407" t="s">
        <v>2781</v>
      </c>
      <c r="B25" s="407" t="s">
        <v>2193</v>
      </c>
      <c r="C25" s="406">
        <v>8</v>
      </c>
      <c r="D25" s="1196"/>
      <c r="E25" s="406">
        <f t="shared" si="0"/>
        <v>0</v>
      </c>
      <c r="F25" s="407" t="s">
        <v>1069</v>
      </c>
      <c r="G25" s="406">
        <v>0</v>
      </c>
      <c r="H25" s="406">
        <f t="shared" si="1"/>
        <v>0</v>
      </c>
      <c r="I25" s="406">
        <f t="shared" si="2"/>
        <v>0</v>
      </c>
      <c r="J25" s="406">
        <f t="shared" si="2"/>
        <v>0</v>
      </c>
      <c r="K25" s="403"/>
      <c r="L25" s="403"/>
    </row>
    <row r="26" spans="1:12">
      <c r="A26" s="407" t="s">
        <v>2780</v>
      </c>
      <c r="B26" s="407" t="s">
        <v>2193</v>
      </c>
      <c r="C26" s="406">
        <v>1</v>
      </c>
      <c r="D26" s="1196"/>
      <c r="E26" s="406">
        <f t="shared" si="0"/>
        <v>0</v>
      </c>
      <c r="F26" s="407" t="s">
        <v>1069</v>
      </c>
      <c r="G26" s="406">
        <v>0</v>
      </c>
      <c r="H26" s="406">
        <f t="shared" si="1"/>
        <v>0</v>
      </c>
      <c r="I26" s="406">
        <f t="shared" si="2"/>
        <v>0</v>
      </c>
      <c r="J26" s="406">
        <f t="shared" si="2"/>
        <v>0</v>
      </c>
      <c r="K26" s="403"/>
      <c r="L26" s="403"/>
    </row>
    <row r="27" spans="1:12">
      <c r="A27" s="409" t="s">
        <v>2803</v>
      </c>
      <c r="B27" s="409" t="s">
        <v>1069</v>
      </c>
      <c r="C27" s="408"/>
      <c r="D27" s="408"/>
      <c r="E27" s="408">
        <f>SUM(E4:E26)</f>
        <v>0</v>
      </c>
      <c r="F27" s="409" t="s">
        <v>1069</v>
      </c>
      <c r="G27" s="408"/>
      <c r="H27" s="408">
        <f>SUM(H4:H26)</f>
        <v>0</v>
      </c>
      <c r="I27" s="408"/>
      <c r="J27" s="408">
        <f>SUM(J4:J26)</f>
        <v>0</v>
      </c>
      <c r="K27" s="403"/>
      <c r="L27" s="403"/>
    </row>
    <row r="28" spans="1:12">
      <c r="A28" s="409" t="s">
        <v>33</v>
      </c>
      <c r="B28" s="409" t="s">
        <v>1069</v>
      </c>
      <c r="C28" s="408"/>
      <c r="D28" s="408"/>
      <c r="E28" s="408"/>
      <c r="F28" s="409" t="s">
        <v>1069</v>
      </c>
      <c r="G28" s="408"/>
      <c r="H28" s="408"/>
      <c r="I28" s="408"/>
      <c r="J28" s="408"/>
      <c r="K28" s="403"/>
      <c r="L28" s="403"/>
    </row>
    <row r="29" spans="1:12">
      <c r="A29" s="407" t="s">
        <v>2802</v>
      </c>
      <c r="B29" s="407" t="s">
        <v>315</v>
      </c>
      <c r="C29" s="406">
        <v>280</v>
      </c>
      <c r="D29" s="406">
        <v>0</v>
      </c>
      <c r="E29" s="406">
        <f t="shared" ref="E29:E51" si="3">C29*D29</f>
        <v>0</v>
      </c>
      <c r="F29" s="407" t="s">
        <v>1069</v>
      </c>
      <c r="G29" s="1196"/>
      <c r="H29" s="406">
        <f t="shared" ref="H29:H51" si="4">C29*G29</f>
        <v>0</v>
      </c>
      <c r="I29" s="406">
        <f t="shared" ref="I29:J51" si="5">D29+G29</f>
        <v>0</v>
      </c>
      <c r="J29" s="406">
        <f t="shared" si="5"/>
        <v>0</v>
      </c>
      <c r="K29" s="403"/>
      <c r="L29" s="403"/>
    </row>
    <row r="30" spans="1:12">
      <c r="A30" s="407" t="s">
        <v>2801</v>
      </c>
      <c r="B30" s="407" t="s">
        <v>315</v>
      </c>
      <c r="C30" s="406">
        <v>75</v>
      </c>
      <c r="D30" s="406">
        <v>0</v>
      </c>
      <c r="E30" s="406">
        <f t="shared" si="3"/>
        <v>0</v>
      </c>
      <c r="F30" s="407" t="s">
        <v>1069</v>
      </c>
      <c r="G30" s="1196"/>
      <c r="H30" s="406">
        <f t="shared" si="4"/>
        <v>0</v>
      </c>
      <c r="I30" s="406">
        <f t="shared" si="5"/>
        <v>0</v>
      </c>
      <c r="J30" s="406">
        <f t="shared" si="5"/>
        <v>0</v>
      </c>
      <c r="K30" s="403"/>
      <c r="L30" s="403"/>
    </row>
    <row r="31" spans="1:12">
      <c r="A31" s="407" t="s">
        <v>2800</v>
      </c>
      <c r="B31" s="407" t="s">
        <v>315</v>
      </c>
      <c r="C31" s="406">
        <v>310</v>
      </c>
      <c r="D31" s="406">
        <v>0</v>
      </c>
      <c r="E31" s="406">
        <f t="shared" si="3"/>
        <v>0</v>
      </c>
      <c r="F31" s="407" t="s">
        <v>1069</v>
      </c>
      <c r="G31" s="1196"/>
      <c r="H31" s="406">
        <f t="shared" si="4"/>
        <v>0</v>
      </c>
      <c r="I31" s="406">
        <f t="shared" si="5"/>
        <v>0</v>
      </c>
      <c r="J31" s="406">
        <f t="shared" si="5"/>
        <v>0</v>
      </c>
      <c r="K31" s="403"/>
      <c r="L31" s="403"/>
    </row>
    <row r="32" spans="1:12">
      <c r="A32" s="407" t="s">
        <v>2799</v>
      </c>
      <c r="B32" s="407" t="s">
        <v>2193</v>
      </c>
      <c r="C32" s="406">
        <v>170</v>
      </c>
      <c r="D32" s="406">
        <v>0</v>
      </c>
      <c r="E32" s="406">
        <f t="shared" si="3"/>
        <v>0</v>
      </c>
      <c r="F32" s="407" t="s">
        <v>1069</v>
      </c>
      <c r="G32" s="1196"/>
      <c r="H32" s="406">
        <f t="shared" si="4"/>
        <v>0</v>
      </c>
      <c r="I32" s="406">
        <f t="shared" si="5"/>
        <v>0</v>
      </c>
      <c r="J32" s="406">
        <f t="shared" si="5"/>
        <v>0</v>
      </c>
      <c r="K32" s="403"/>
      <c r="L32" s="403"/>
    </row>
    <row r="33" spans="1:12">
      <c r="A33" s="407" t="s">
        <v>2798</v>
      </c>
      <c r="B33" s="407" t="s">
        <v>2193</v>
      </c>
      <c r="C33" s="406">
        <v>30</v>
      </c>
      <c r="D33" s="406">
        <v>0</v>
      </c>
      <c r="E33" s="406">
        <f t="shared" si="3"/>
        <v>0</v>
      </c>
      <c r="F33" s="407" t="s">
        <v>1069</v>
      </c>
      <c r="G33" s="1196"/>
      <c r="H33" s="406">
        <f t="shared" si="4"/>
        <v>0</v>
      </c>
      <c r="I33" s="406">
        <f t="shared" si="5"/>
        <v>0</v>
      </c>
      <c r="J33" s="406">
        <f t="shared" si="5"/>
        <v>0</v>
      </c>
      <c r="K33" s="403"/>
      <c r="L33" s="403"/>
    </row>
    <row r="34" spans="1:12">
      <c r="A34" s="407" t="s">
        <v>2797</v>
      </c>
      <c r="B34" s="407" t="s">
        <v>2193</v>
      </c>
      <c r="C34" s="406">
        <v>18</v>
      </c>
      <c r="D34" s="406">
        <v>0</v>
      </c>
      <c r="E34" s="406">
        <f t="shared" si="3"/>
        <v>0</v>
      </c>
      <c r="F34" s="407" t="s">
        <v>1069</v>
      </c>
      <c r="G34" s="1196"/>
      <c r="H34" s="406">
        <f t="shared" si="4"/>
        <v>0</v>
      </c>
      <c r="I34" s="406">
        <f t="shared" si="5"/>
        <v>0</v>
      </c>
      <c r="J34" s="406">
        <f t="shared" si="5"/>
        <v>0</v>
      </c>
      <c r="K34" s="403"/>
      <c r="L34" s="403"/>
    </row>
    <row r="35" spans="1:12">
      <c r="A35" s="407" t="s">
        <v>2796</v>
      </c>
      <c r="B35" s="407" t="s">
        <v>2193</v>
      </c>
      <c r="C35" s="406">
        <v>10</v>
      </c>
      <c r="D35" s="406">
        <v>0</v>
      </c>
      <c r="E35" s="406">
        <f t="shared" si="3"/>
        <v>0</v>
      </c>
      <c r="F35" s="407" t="s">
        <v>1069</v>
      </c>
      <c r="G35" s="1196"/>
      <c r="H35" s="406">
        <f t="shared" si="4"/>
        <v>0</v>
      </c>
      <c r="I35" s="406">
        <f t="shared" si="5"/>
        <v>0</v>
      </c>
      <c r="J35" s="406">
        <f t="shared" si="5"/>
        <v>0</v>
      </c>
      <c r="K35" s="403"/>
      <c r="L35" s="403"/>
    </row>
    <row r="36" spans="1:12">
      <c r="A36" s="407" t="s">
        <v>2795</v>
      </c>
      <c r="B36" s="407" t="s">
        <v>2193</v>
      </c>
      <c r="C36" s="406">
        <v>30</v>
      </c>
      <c r="D36" s="406">
        <v>0</v>
      </c>
      <c r="E36" s="406">
        <f t="shared" si="3"/>
        <v>0</v>
      </c>
      <c r="F36" s="407" t="s">
        <v>1069</v>
      </c>
      <c r="G36" s="1196"/>
      <c r="H36" s="406">
        <f t="shared" si="4"/>
        <v>0</v>
      </c>
      <c r="I36" s="406">
        <f t="shared" si="5"/>
        <v>0</v>
      </c>
      <c r="J36" s="406">
        <f t="shared" si="5"/>
        <v>0</v>
      </c>
      <c r="K36" s="403"/>
      <c r="L36" s="403"/>
    </row>
    <row r="37" spans="1:12">
      <c r="A37" s="407" t="s">
        <v>2794</v>
      </c>
      <c r="B37" s="407" t="s">
        <v>2193</v>
      </c>
      <c r="C37" s="406">
        <v>18</v>
      </c>
      <c r="D37" s="406">
        <v>0</v>
      </c>
      <c r="E37" s="406">
        <f t="shared" si="3"/>
        <v>0</v>
      </c>
      <c r="F37" s="407" t="s">
        <v>1069</v>
      </c>
      <c r="G37" s="1196"/>
      <c r="H37" s="406">
        <f t="shared" si="4"/>
        <v>0</v>
      </c>
      <c r="I37" s="406">
        <f t="shared" si="5"/>
        <v>0</v>
      </c>
      <c r="J37" s="406">
        <f t="shared" si="5"/>
        <v>0</v>
      </c>
      <c r="K37" s="403"/>
      <c r="L37" s="403"/>
    </row>
    <row r="38" spans="1:12">
      <c r="A38" s="407" t="s">
        <v>2793</v>
      </c>
      <c r="B38" s="407" t="s">
        <v>2193</v>
      </c>
      <c r="C38" s="406">
        <v>27</v>
      </c>
      <c r="D38" s="406">
        <v>0</v>
      </c>
      <c r="E38" s="406">
        <f t="shared" si="3"/>
        <v>0</v>
      </c>
      <c r="F38" s="407" t="s">
        <v>1069</v>
      </c>
      <c r="G38" s="1196"/>
      <c r="H38" s="406">
        <f t="shared" si="4"/>
        <v>0</v>
      </c>
      <c r="I38" s="406">
        <f t="shared" si="5"/>
        <v>0</v>
      </c>
      <c r="J38" s="406">
        <f t="shared" si="5"/>
        <v>0</v>
      </c>
      <c r="K38" s="403"/>
      <c r="L38" s="403"/>
    </row>
    <row r="39" spans="1:12">
      <c r="A39" s="407" t="s">
        <v>2792</v>
      </c>
      <c r="B39" s="407" t="s">
        <v>2193</v>
      </c>
      <c r="C39" s="406">
        <v>12</v>
      </c>
      <c r="D39" s="406">
        <v>0</v>
      </c>
      <c r="E39" s="406">
        <f t="shared" si="3"/>
        <v>0</v>
      </c>
      <c r="F39" s="407" t="s">
        <v>1069</v>
      </c>
      <c r="G39" s="1196"/>
      <c r="H39" s="406">
        <f t="shared" si="4"/>
        <v>0</v>
      </c>
      <c r="I39" s="406">
        <f t="shared" si="5"/>
        <v>0</v>
      </c>
      <c r="J39" s="406">
        <f t="shared" si="5"/>
        <v>0</v>
      </c>
      <c r="K39" s="403"/>
      <c r="L39" s="403"/>
    </row>
    <row r="40" spans="1:12">
      <c r="A40" s="407" t="s">
        <v>2791</v>
      </c>
      <c r="B40" s="407" t="s">
        <v>2193</v>
      </c>
      <c r="C40" s="406">
        <v>8</v>
      </c>
      <c r="D40" s="406">
        <v>0</v>
      </c>
      <c r="E40" s="406">
        <f t="shared" si="3"/>
        <v>0</v>
      </c>
      <c r="F40" s="407" t="s">
        <v>1069</v>
      </c>
      <c r="G40" s="1196"/>
      <c r="H40" s="406">
        <f t="shared" si="4"/>
        <v>0</v>
      </c>
      <c r="I40" s="406">
        <f t="shared" si="5"/>
        <v>0</v>
      </c>
      <c r="J40" s="406">
        <f t="shared" si="5"/>
        <v>0</v>
      </c>
      <c r="K40" s="403"/>
      <c r="L40" s="403"/>
    </row>
    <row r="41" spans="1:12">
      <c r="A41" s="407" t="s">
        <v>2790</v>
      </c>
      <c r="B41" s="407" t="s">
        <v>2193</v>
      </c>
      <c r="C41" s="406">
        <v>5</v>
      </c>
      <c r="D41" s="406">
        <v>0</v>
      </c>
      <c r="E41" s="406">
        <f t="shared" si="3"/>
        <v>0</v>
      </c>
      <c r="F41" s="407" t="s">
        <v>1069</v>
      </c>
      <c r="G41" s="1196"/>
      <c r="H41" s="406">
        <f t="shared" si="4"/>
        <v>0</v>
      </c>
      <c r="I41" s="406">
        <f t="shared" si="5"/>
        <v>0</v>
      </c>
      <c r="J41" s="406">
        <f t="shared" si="5"/>
        <v>0</v>
      </c>
      <c r="K41" s="403"/>
      <c r="L41" s="403"/>
    </row>
    <row r="42" spans="1:12">
      <c r="A42" s="407" t="s">
        <v>2789</v>
      </c>
      <c r="B42" s="407" t="s">
        <v>2193</v>
      </c>
      <c r="C42" s="406">
        <v>1</v>
      </c>
      <c r="D42" s="406">
        <v>0</v>
      </c>
      <c r="E42" s="406">
        <f t="shared" si="3"/>
        <v>0</v>
      </c>
      <c r="F42" s="407" t="s">
        <v>1069</v>
      </c>
      <c r="G42" s="1196"/>
      <c r="H42" s="406">
        <f t="shared" si="4"/>
        <v>0</v>
      </c>
      <c r="I42" s="406">
        <f t="shared" si="5"/>
        <v>0</v>
      </c>
      <c r="J42" s="406">
        <f t="shared" si="5"/>
        <v>0</v>
      </c>
      <c r="K42" s="403"/>
      <c r="L42" s="403"/>
    </row>
    <row r="43" spans="1:12">
      <c r="A43" s="407" t="s">
        <v>2788</v>
      </c>
      <c r="B43" s="407" t="s">
        <v>2193</v>
      </c>
      <c r="C43" s="406">
        <v>6</v>
      </c>
      <c r="D43" s="406">
        <v>0</v>
      </c>
      <c r="E43" s="406">
        <f t="shared" si="3"/>
        <v>0</v>
      </c>
      <c r="F43" s="407" t="s">
        <v>1069</v>
      </c>
      <c r="G43" s="1196"/>
      <c r="H43" s="406">
        <f t="shared" si="4"/>
        <v>0</v>
      </c>
      <c r="I43" s="406">
        <f t="shared" si="5"/>
        <v>0</v>
      </c>
      <c r="J43" s="406">
        <f t="shared" si="5"/>
        <v>0</v>
      </c>
      <c r="K43" s="403"/>
      <c r="L43" s="403"/>
    </row>
    <row r="44" spans="1:12">
      <c r="A44" s="407" t="s">
        <v>2787</v>
      </c>
      <c r="B44" s="407" t="s">
        <v>2193</v>
      </c>
      <c r="C44" s="406">
        <v>11</v>
      </c>
      <c r="D44" s="406">
        <v>0</v>
      </c>
      <c r="E44" s="406">
        <f t="shared" si="3"/>
        <v>0</v>
      </c>
      <c r="F44" s="407" t="s">
        <v>1069</v>
      </c>
      <c r="G44" s="1196"/>
      <c r="H44" s="406">
        <f t="shared" si="4"/>
        <v>0</v>
      </c>
      <c r="I44" s="406">
        <f t="shared" si="5"/>
        <v>0</v>
      </c>
      <c r="J44" s="406">
        <f t="shared" si="5"/>
        <v>0</v>
      </c>
      <c r="K44" s="403"/>
      <c r="L44" s="403"/>
    </row>
    <row r="45" spans="1:12">
      <c r="A45" s="407" t="s">
        <v>2786</v>
      </c>
      <c r="B45" s="407" t="s">
        <v>2193</v>
      </c>
      <c r="C45" s="406">
        <v>6</v>
      </c>
      <c r="D45" s="406">
        <v>0</v>
      </c>
      <c r="E45" s="406">
        <f t="shared" si="3"/>
        <v>0</v>
      </c>
      <c r="F45" s="407" t="s">
        <v>1069</v>
      </c>
      <c r="G45" s="1196"/>
      <c r="H45" s="406">
        <f t="shared" si="4"/>
        <v>0</v>
      </c>
      <c r="I45" s="406">
        <f t="shared" si="5"/>
        <v>0</v>
      </c>
      <c r="J45" s="406">
        <f t="shared" si="5"/>
        <v>0</v>
      </c>
      <c r="K45" s="403"/>
      <c r="L45" s="403"/>
    </row>
    <row r="46" spans="1:12">
      <c r="A46" s="407" t="s">
        <v>2785</v>
      </c>
      <c r="B46" s="407" t="s">
        <v>2193</v>
      </c>
      <c r="C46" s="406">
        <v>10</v>
      </c>
      <c r="D46" s="406">
        <v>0</v>
      </c>
      <c r="E46" s="406">
        <f t="shared" si="3"/>
        <v>0</v>
      </c>
      <c r="F46" s="407" t="s">
        <v>1069</v>
      </c>
      <c r="G46" s="1196"/>
      <c r="H46" s="406">
        <f t="shared" si="4"/>
        <v>0</v>
      </c>
      <c r="I46" s="406">
        <f t="shared" si="5"/>
        <v>0</v>
      </c>
      <c r="J46" s="406">
        <f t="shared" si="5"/>
        <v>0</v>
      </c>
      <c r="K46" s="403"/>
      <c r="L46" s="403"/>
    </row>
    <row r="47" spans="1:12">
      <c r="A47" s="407" t="s">
        <v>2784</v>
      </c>
      <c r="B47" s="407" t="s">
        <v>2193</v>
      </c>
      <c r="C47" s="406">
        <v>35</v>
      </c>
      <c r="D47" s="406">
        <v>0</v>
      </c>
      <c r="E47" s="406">
        <f t="shared" si="3"/>
        <v>0</v>
      </c>
      <c r="F47" s="407" t="s">
        <v>1069</v>
      </c>
      <c r="G47" s="1196"/>
      <c r="H47" s="406">
        <f t="shared" si="4"/>
        <v>0</v>
      </c>
      <c r="I47" s="406">
        <f t="shared" si="5"/>
        <v>0</v>
      </c>
      <c r="J47" s="406">
        <f t="shared" si="5"/>
        <v>0</v>
      </c>
      <c r="K47" s="403"/>
      <c r="L47" s="403"/>
    </row>
    <row r="48" spans="1:12">
      <c r="A48" s="407" t="s">
        <v>2783</v>
      </c>
      <c r="B48" s="407" t="s">
        <v>2193</v>
      </c>
      <c r="C48" s="406">
        <v>280</v>
      </c>
      <c r="D48" s="406">
        <v>0</v>
      </c>
      <c r="E48" s="406">
        <f t="shared" si="3"/>
        <v>0</v>
      </c>
      <c r="F48" s="407" t="s">
        <v>1069</v>
      </c>
      <c r="G48" s="1196"/>
      <c r="H48" s="406">
        <f t="shared" si="4"/>
        <v>0</v>
      </c>
      <c r="I48" s="406">
        <f t="shared" si="5"/>
        <v>0</v>
      </c>
      <c r="J48" s="406">
        <f t="shared" si="5"/>
        <v>0</v>
      </c>
      <c r="K48" s="403"/>
      <c r="L48" s="403"/>
    </row>
    <row r="49" spans="1:12">
      <c r="A49" s="407" t="s">
        <v>2782</v>
      </c>
      <c r="B49" s="407" t="s">
        <v>2193</v>
      </c>
      <c r="C49" s="406">
        <v>5</v>
      </c>
      <c r="D49" s="406">
        <v>0</v>
      </c>
      <c r="E49" s="406">
        <f t="shared" si="3"/>
        <v>0</v>
      </c>
      <c r="F49" s="407" t="s">
        <v>1069</v>
      </c>
      <c r="G49" s="1196"/>
      <c r="H49" s="406">
        <f t="shared" si="4"/>
        <v>0</v>
      </c>
      <c r="I49" s="406">
        <f t="shared" si="5"/>
        <v>0</v>
      </c>
      <c r="J49" s="406">
        <f t="shared" si="5"/>
        <v>0</v>
      </c>
      <c r="K49" s="403"/>
      <c r="L49" s="403"/>
    </row>
    <row r="50" spans="1:12">
      <c r="A50" s="407" t="s">
        <v>2781</v>
      </c>
      <c r="B50" s="407" t="s">
        <v>2193</v>
      </c>
      <c r="C50" s="406">
        <v>8</v>
      </c>
      <c r="D50" s="406">
        <v>0</v>
      </c>
      <c r="E50" s="406">
        <f t="shared" si="3"/>
        <v>0</v>
      </c>
      <c r="F50" s="407" t="s">
        <v>1069</v>
      </c>
      <c r="G50" s="1196"/>
      <c r="H50" s="406">
        <f t="shared" si="4"/>
        <v>0</v>
      </c>
      <c r="I50" s="406">
        <f t="shared" si="5"/>
        <v>0</v>
      </c>
      <c r="J50" s="406">
        <f t="shared" si="5"/>
        <v>0</v>
      </c>
      <c r="K50" s="403"/>
      <c r="L50" s="403"/>
    </row>
    <row r="51" spans="1:12">
      <c r="A51" s="407" t="s">
        <v>2780</v>
      </c>
      <c r="B51" s="407" t="s">
        <v>2193</v>
      </c>
      <c r="C51" s="406">
        <v>1</v>
      </c>
      <c r="D51" s="406">
        <v>0</v>
      </c>
      <c r="E51" s="406">
        <f t="shared" si="3"/>
        <v>0</v>
      </c>
      <c r="F51" s="407" t="s">
        <v>1069</v>
      </c>
      <c r="G51" s="1196"/>
      <c r="H51" s="406">
        <f t="shared" si="4"/>
        <v>0</v>
      </c>
      <c r="I51" s="406">
        <f t="shared" si="5"/>
        <v>0</v>
      </c>
      <c r="J51" s="406">
        <f t="shared" si="5"/>
        <v>0</v>
      </c>
      <c r="K51" s="403"/>
      <c r="L51" s="403"/>
    </row>
    <row r="52" spans="1:12">
      <c r="A52" s="409" t="s">
        <v>2779</v>
      </c>
      <c r="B52" s="409" t="s">
        <v>1069</v>
      </c>
      <c r="C52" s="408"/>
      <c r="D52" s="408"/>
      <c r="E52" s="408">
        <f>SUM(E29:E51)</f>
        <v>0</v>
      </c>
      <c r="F52" s="409" t="s">
        <v>1069</v>
      </c>
      <c r="G52" s="408"/>
      <c r="H52" s="408">
        <f>SUM(H29:H51)</f>
        <v>0</v>
      </c>
      <c r="I52" s="408"/>
      <c r="J52" s="408">
        <f>SUM(J29:J51)</f>
        <v>0</v>
      </c>
      <c r="K52" s="403"/>
      <c r="L52" s="403"/>
    </row>
    <row r="53" spans="1:12">
      <c r="A53" s="415" t="s">
        <v>2778</v>
      </c>
      <c r="B53" s="415" t="s">
        <v>1069</v>
      </c>
      <c r="C53" s="414"/>
      <c r="D53" s="414"/>
      <c r="E53" s="414"/>
      <c r="F53" s="415" t="s">
        <v>1069</v>
      </c>
      <c r="G53" s="414"/>
      <c r="H53" s="414"/>
      <c r="I53" s="414"/>
      <c r="J53" s="414"/>
      <c r="K53" s="403"/>
      <c r="L53" s="403"/>
    </row>
    <row r="54" spans="1:12">
      <c r="A54" s="407" t="s">
        <v>2777</v>
      </c>
      <c r="B54" s="407" t="s">
        <v>2064</v>
      </c>
      <c r="C54" s="406">
        <v>30</v>
      </c>
      <c r="D54" s="406">
        <v>0</v>
      </c>
      <c r="E54" s="406">
        <f>C54*D54</f>
        <v>0</v>
      </c>
      <c r="F54" s="407" t="s">
        <v>1069</v>
      </c>
      <c r="G54" s="1196"/>
      <c r="H54" s="406">
        <f>C54*G54</f>
        <v>0</v>
      </c>
      <c r="I54" s="406">
        <f>D54+G54</f>
        <v>0</v>
      </c>
      <c r="J54" s="406">
        <f>E54+H54</f>
        <v>0</v>
      </c>
      <c r="K54" s="403"/>
      <c r="L54" s="403"/>
    </row>
    <row r="55" spans="1:12">
      <c r="A55" s="407" t="s">
        <v>2776</v>
      </c>
      <c r="B55" s="407" t="s">
        <v>2064</v>
      </c>
      <c r="C55" s="406">
        <v>20</v>
      </c>
      <c r="D55" s="406">
        <v>0</v>
      </c>
      <c r="E55" s="406">
        <f>C55*D55</f>
        <v>0</v>
      </c>
      <c r="F55" s="407" t="s">
        <v>1069</v>
      </c>
      <c r="G55" s="1196"/>
      <c r="H55" s="406">
        <f>C55*G55</f>
        <v>0</v>
      </c>
      <c r="I55" s="406">
        <f>D55+G55</f>
        <v>0</v>
      </c>
      <c r="J55" s="406">
        <f>E55+H55</f>
        <v>0</v>
      </c>
      <c r="K55" s="403"/>
      <c r="L55" s="403"/>
    </row>
    <row r="56" spans="1:12">
      <c r="A56" s="415" t="s">
        <v>2775</v>
      </c>
      <c r="B56" s="415" t="s">
        <v>1069</v>
      </c>
      <c r="C56" s="414"/>
      <c r="D56" s="414"/>
      <c r="E56" s="414"/>
      <c r="F56" s="415" t="s">
        <v>1069</v>
      </c>
      <c r="G56" s="414"/>
      <c r="H56" s="414"/>
      <c r="I56" s="414"/>
      <c r="J56" s="414"/>
      <c r="K56" s="403"/>
      <c r="L56" s="403"/>
    </row>
    <row r="57" spans="1:12">
      <c r="A57" s="415" t="s">
        <v>2774</v>
      </c>
      <c r="B57" s="415" t="s">
        <v>1069</v>
      </c>
      <c r="C57" s="414"/>
      <c r="D57" s="414"/>
      <c r="E57" s="414"/>
      <c r="F57" s="415" t="s">
        <v>1069</v>
      </c>
      <c r="G57" s="414"/>
      <c r="H57" s="414"/>
      <c r="I57" s="414"/>
      <c r="J57" s="414"/>
      <c r="K57" s="403"/>
      <c r="L57" s="403"/>
    </row>
    <row r="58" spans="1:12">
      <c r="A58" s="407" t="s">
        <v>2773</v>
      </c>
      <c r="B58" s="407" t="s">
        <v>2064</v>
      </c>
      <c r="C58" s="406">
        <v>25</v>
      </c>
      <c r="D58" s="406">
        <v>0</v>
      </c>
      <c r="E58" s="406">
        <f>C58*D58</f>
        <v>0</v>
      </c>
      <c r="F58" s="407" t="s">
        <v>1069</v>
      </c>
      <c r="G58" s="1196"/>
      <c r="H58" s="406">
        <f>C58*G58</f>
        <v>0</v>
      </c>
      <c r="I58" s="406">
        <f t="shared" ref="I58:J61" si="6">D58+G58</f>
        <v>0</v>
      </c>
      <c r="J58" s="406">
        <f t="shared" si="6"/>
        <v>0</v>
      </c>
      <c r="K58" s="403"/>
      <c r="L58" s="403"/>
    </row>
    <row r="59" spans="1:12">
      <c r="A59" s="407" t="s">
        <v>2772</v>
      </c>
      <c r="B59" s="407" t="s">
        <v>2064</v>
      </c>
      <c r="C59" s="406">
        <v>10</v>
      </c>
      <c r="D59" s="406">
        <v>0</v>
      </c>
      <c r="E59" s="406">
        <f>C59*D59</f>
        <v>0</v>
      </c>
      <c r="F59" s="407" t="s">
        <v>1069</v>
      </c>
      <c r="G59" s="1196"/>
      <c r="H59" s="406">
        <f>C59*G59</f>
        <v>0</v>
      </c>
      <c r="I59" s="406">
        <f t="shared" si="6"/>
        <v>0</v>
      </c>
      <c r="J59" s="406">
        <f t="shared" si="6"/>
        <v>0</v>
      </c>
      <c r="K59" s="403"/>
      <c r="L59" s="403"/>
    </row>
    <row r="60" spans="1:12">
      <c r="A60" s="407" t="s">
        <v>1069</v>
      </c>
      <c r="B60" s="407" t="s">
        <v>1069</v>
      </c>
      <c r="C60" s="406"/>
      <c r="D60" s="406"/>
      <c r="E60" s="406"/>
      <c r="F60" s="407" t="s">
        <v>1069</v>
      </c>
      <c r="G60" s="406"/>
      <c r="H60" s="406"/>
      <c r="I60" s="406">
        <f t="shared" si="6"/>
        <v>0</v>
      </c>
      <c r="J60" s="406">
        <f t="shared" si="6"/>
        <v>0</v>
      </c>
      <c r="K60" s="403"/>
      <c r="L60" s="403"/>
    </row>
    <row r="61" spans="1:12">
      <c r="A61" s="407" t="s">
        <v>2771</v>
      </c>
      <c r="B61" s="407" t="s">
        <v>1069</v>
      </c>
      <c r="C61" s="406"/>
      <c r="D61" s="406"/>
      <c r="E61" s="406">
        <f>M2+'Parametry SO_101B.7'!B32/100*E54+'Parametry SO_101B.7'!B32/100*E58+'Parametry SO_101B.7'!B32/100*E59</f>
        <v>0</v>
      </c>
      <c r="F61" s="407" t="s">
        <v>1069</v>
      </c>
      <c r="G61" s="406"/>
      <c r="H61" s="406"/>
      <c r="I61" s="406">
        <f t="shared" si="6"/>
        <v>0</v>
      </c>
      <c r="J61" s="406">
        <f t="shared" si="6"/>
        <v>0</v>
      </c>
      <c r="K61" s="403"/>
      <c r="L61" s="403"/>
    </row>
    <row r="62" spans="1:12">
      <c r="A62" s="405" t="s">
        <v>2770</v>
      </c>
      <c r="B62" s="405" t="s">
        <v>1069</v>
      </c>
      <c r="C62" s="404"/>
      <c r="D62" s="404"/>
      <c r="E62" s="404">
        <f>SUM(E3:E26,E29:E51,E53:E61)</f>
        <v>0</v>
      </c>
      <c r="F62" s="405" t="s">
        <v>1069</v>
      </c>
      <c r="G62" s="404"/>
      <c r="H62" s="404">
        <f>SUM(H3:H26,H29:H51,H53:H61)</f>
        <v>0</v>
      </c>
      <c r="I62" s="404"/>
      <c r="J62" s="404">
        <f>SUM(J3:J26,J29:J51,J53:J61)</f>
        <v>0</v>
      </c>
      <c r="K62" s="403"/>
      <c r="L62" s="403"/>
    </row>
  </sheetData>
  <pageMargins left="0.7" right="0.7" top="0.78740157499999996" bottom="0.78740157499999996" header="0.3" footer="0.3"/>
  <pageSetup paperSize="9" scale="89" fitToHeight="0" orientation="landscape" r:id="rId1"/>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 zoomScaleNormal="100" zoomScaleSheetLayoutView="75" workbookViewId="0">
      <selection activeCell="L16" sqref="L16"/>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2" t="s">
        <v>4</v>
      </c>
      <c r="C1" s="1213"/>
      <c r="D1" s="1213"/>
      <c r="E1" s="1213"/>
      <c r="F1" s="1213"/>
      <c r="G1" s="1213"/>
      <c r="H1" s="1213"/>
      <c r="I1" s="1213"/>
      <c r="J1" s="1214"/>
    </row>
    <row r="2" spans="1:15" ht="36" customHeight="1">
      <c r="A2" s="2"/>
      <c r="B2" s="76" t="s">
        <v>24</v>
      </c>
      <c r="C2" s="77"/>
      <c r="D2" s="78" t="s">
        <v>43</v>
      </c>
      <c r="E2" s="1276" t="s">
        <v>44</v>
      </c>
      <c r="F2" s="1277"/>
      <c r="G2" s="1277"/>
      <c r="H2" s="1277"/>
      <c r="I2" s="1277"/>
      <c r="J2" s="1278"/>
      <c r="O2" s="1"/>
    </row>
    <row r="3" spans="1:15" ht="27" customHeight="1">
      <c r="A3" s="2"/>
      <c r="B3" s="79" t="s">
        <v>229</v>
      </c>
      <c r="C3" s="77"/>
      <c r="D3" s="138" t="s">
        <v>77</v>
      </c>
      <c r="E3" s="1279" t="s">
        <v>78</v>
      </c>
      <c r="F3" s="1223"/>
      <c r="G3" s="1223"/>
      <c r="H3" s="1223"/>
      <c r="I3" s="1223"/>
      <c r="J3" s="1224"/>
    </row>
    <row r="4" spans="1:15" ht="23.25" customHeight="1">
      <c r="A4" s="137">
        <v>559</v>
      </c>
      <c r="B4" s="81" t="s">
        <v>228</v>
      </c>
      <c r="C4" s="82"/>
      <c r="D4" s="136" t="s">
        <v>79</v>
      </c>
      <c r="E4" s="1280" t="s">
        <v>55</v>
      </c>
      <c r="F4" s="1232"/>
      <c r="G4" s="1232"/>
      <c r="H4" s="1232"/>
      <c r="I4" s="1232"/>
      <c r="J4" s="1233"/>
    </row>
    <row r="5" spans="1:15" ht="24" customHeight="1">
      <c r="A5" s="2"/>
      <c r="B5" s="31" t="s">
        <v>23</v>
      </c>
      <c r="D5" s="1281" t="s">
        <v>45</v>
      </c>
      <c r="E5" s="1282"/>
      <c r="F5" s="1282"/>
      <c r="G5" s="1282"/>
      <c r="H5" s="18" t="s">
        <v>42</v>
      </c>
      <c r="I5" s="85" t="s">
        <v>49</v>
      </c>
      <c r="J5" s="8"/>
    </row>
    <row r="6" spans="1:15" ht="15.75" customHeight="1">
      <c r="A6" s="2"/>
      <c r="B6" s="28"/>
      <c r="C6" s="55"/>
      <c r="D6" s="1236" t="s">
        <v>46</v>
      </c>
      <c r="E6" s="1237"/>
      <c r="F6" s="1237"/>
      <c r="G6" s="1237"/>
      <c r="H6" s="18" t="s">
        <v>36</v>
      </c>
      <c r="I6" s="85" t="s">
        <v>50</v>
      </c>
      <c r="J6" s="8"/>
    </row>
    <row r="7" spans="1:15" ht="15.75" customHeight="1">
      <c r="A7" s="2"/>
      <c r="B7" s="29"/>
      <c r="C7" s="56"/>
      <c r="D7" s="84" t="s">
        <v>48</v>
      </c>
      <c r="E7" s="1238" t="s">
        <v>47</v>
      </c>
      <c r="F7" s="1239"/>
      <c r="G7" s="123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75"/>
      <c r="E11" s="1275"/>
      <c r="F11" s="1275"/>
      <c r="G11" s="1275"/>
      <c r="H11" s="18" t="s">
        <v>42</v>
      </c>
      <c r="I11" s="86"/>
      <c r="J11" s="8"/>
    </row>
    <row r="12" spans="1:15" ht="15.75" customHeight="1">
      <c r="A12" s="2"/>
      <c r="B12" s="28"/>
      <c r="C12" s="55"/>
      <c r="D12" s="1231"/>
      <c r="E12" s="1231"/>
      <c r="F12" s="1231"/>
      <c r="G12" s="1231"/>
      <c r="H12" s="18" t="s">
        <v>36</v>
      </c>
      <c r="I12" s="86"/>
      <c r="J12" s="8"/>
    </row>
    <row r="13" spans="1:15" ht="15.75" customHeight="1">
      <c r="A13" s="2"/>
      <c r="B13" s="29"/>
      <c r="C13" s="56"/>
      <c r="D13" s="87"/>
      <c r="E13" s="1202"/>
      <c r="F13" s="1203"/>
      <c r="G13" s="1203"/>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25"/>
      <c r="F15" s="1225"/>
      <c r="G15" s="1227"/>
      <c r="H15" s="1227"/>
      <c r="I15" s="1227" t="s">
        <v>31</v>
      </c>
      <c r="J15" s="1228"/>
    </row>
    <row r="16" spans="1:15" ht="23.25" customHeight="1">
      <c r="A16" s="123" t="s">
        <v>26</v>
      </c>
      <c r="B16" s="38" t="s">
        <v>26</v>
      </c>
      <c r="C16" s="808"/>
      <c r="D16" s="809"/>
      <c r="E16" s="1269"/>
      <c r="F16" s="1270"/>
      <c r="G16" s="1269"/>
      <c r="H16" s="1270"/>
      <c r="I16" s="1269">
        <f>SUMIF(F49:F75,A16,I49:I75)+SUMIF(F49:F75,"PSU",I49:I75)</f>
        <v>0</v>
      </c>
      <c r="J16" s="1271"/>
    </row>
    <row r="17" spans="1:10" ht="23.25" customHeight="1">
      <c r="A17" s="123" t="s">
        <v>27</v>
      </c>
      <c r="B17" s="38" t="s">
        <v>27</v>
      </c>
      <c r="C17" s="808"/>
      <c r="D17" s="809"/>
      <c r="E17" s="1269"/>
      <c r="F17" s="1270"/>
      <c r="G17" s="1269"/>
      <c r="H17" s="1270"/>
      <c r="I17" s="1269">
        <f>SUMIF(F49:F75,A17,I49:I75)</f>
        <v>0</v>
      </c>
      <c r="J17" s="1271"/>
    </row>
    <row r="18" spans="1:10" ht="23.25" customHeight="1">
      <c r="A18" s="123" t="s">
        <v>28</v>
      </c>
      <c r="B18" s="38" t="s">
        <v>28</v>
      </c>
      <c r="C18" s="808"/>
      <c r="D18" s="809"/>
      <c r="E18" s="1269"/>
      <c r="F18" s="1270"/>
      <c r="G18" s="1269"/>
      <c r="H18" s="1270"/>
      <c r="I18" s="1269">
        <f>SUMIF(F49:F75,A18,I49:I75)</f>
        <v>0</v>
      </c>
      <c r="J18" s="1271"/>
    </row>
    <row r="19" spans="1:10" ht="23.25" customHeight="1">
      <c r="A19" s="123" t="s">
        <v>142</v>
      </c>
      <c r="B19" s="38" t="s">
        <v>29</v>
      </c>
      <c r="C19" s="808"/>
      <c r="D19" s="809"/>
      <c r="E19" s="1269"/>
      <c r="F19" s="1270"/>
      <c r="G19" s="1269"/>
      <c r="H19" s="1270"/>
      <c r="I19" s="1269">
        <f>SUMIF(F49:F75,A19,I49:I75)</f>
        <v>0</v>
      </c>
      <c r="J19" s="1271"/>
    </row>
    <row r="20" spans="1:10" ht="23.25" customHeight="1">
      <c r="A20" s="123" t="s">
        <v>143</v>
      </c>
      <c r="B20" s="38" t="s">
        <v>30</v>
      </c>
      <c r="C20" s="808"/>
      <c r="D20" s="809"/>
      <c r="E20" s="1269"/>
      <c r="F20" s="1270"/>
      <c r="G20" s="1269"/>
      <c r="H20" s="1270"/>
      <c r="I20" s="1269">
        <f>SUMIF(F49:F75,A20,I49:I75)</f>
        <v>0</v>
      </c>
      <c r="J20" s="1271"/>
    </row>
    <row r="21" spans="1:10" ht="23.25" customHeight="1">
      <c r="A21" s="2"/>
      <c r="B21" s="48" t="s">
        <v>31</v>
      </c>
      <c r="C21" s="810"/>
      <c r="D21" s="811"/>
      <c r="E21" s="1272"/>
      <c r="F21" s="1273"/>
      <c r="G21" s="1272"/>
      <c r="H21" s="1273"/>
      <c r="I21" s="1272">
        <f>SUM(I16:J20)</f>
        <v>0</v>
      </c>
      <c r="J21" s="1274"/>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63"/>
      <c r="H23" s="1264"/>
      <c r="I23" s="1264"/>
      <c r="J23" s="815" t="str">
        <f t="shared" ref="J23:J28" si="0">Mena</f>
        <v>CZK</v>
      </c>
    </row>
    <row r="24" spans="1:10" ht="23.25" customHeight="1">
      <c r="A24" s="2">
        <f>(A23-INT(A23))*100</f>
        <v>0</v>
      </c>
      <c r="B24" s="38" t="s">
        <v>14</v>
      </c>
      <c r="C24" s="808"/>
      <c r="D24" s="809"/>
      <c r="E24" s="816">
        <f>SazbaDPH1</f>
        <v>15</v>
      </c>
      <c r="F24" s="813" t="s">
        <v>0</v>
      </c>
      <c r="G24" s="1265">
        <f>A23</f>
        <v>0</v>
      </c>
      <c r="H24" s="1266"/>
      <c r="I24" s="1266"/>
      <c r="J24" s="815" t="str">
        <f t="shared" si="0"/>
        <v>CZK</v>
      </c>
    </row>
    <row r="25" spans="1:10" ht="23.25" customHeight="1">
      <c r="A25" s="2">
        <f>ZakladDPHZakl*SazbaDPH2/100</f>
        <v>0</v>
      </c>
      <c r="B25" s="38" t="s">
        <v>15</v>
      </c>
      <c r="C25" s="808"/>
      <c r="D25" s="809"/>
      <c r="E25" s="816">
        <v>21</v>
      </c>
      <c r="F25" s="813" t="s">
        <v>0</v>
      </c>
      <c r="G25" s="1263">
        <v>0</v>
      </c>
      <c r="H25" s="1264"/>
      <c r="I25" s="1264"/>
      <c r="J25" s="815" t="str">
        <f t="shared" si="0"/>
        <v>CZK</v>
      </c>
    </row>
    <row r="26" spans="1:10" ht="23.25" customHeight="1">
      <c r="A26" s="2">
        <f>(A25-INT(A25))*100</f>
        <v>0</v>
      </c>
      <c r="B26" s="32" t="s">
        <v>16</v>
      </c>
      <c r="C26" s="68"/>
      <c r="D26" s="54"/>
      <c r="E26" s="69">
        <f>SazbaDPH2</f>
        <v>21</v>
      </c>
      <c r="F26" s="30" t="s">
        <v>0</v>
      </c>
      <c r="G26" s="1215">
        <f>A25</f>
        <v>0</v>
      </c>
      <c r="H26" s="1216"/>
      <c r="I26" s="1216"/>
      <c r="J26" s="37" t="str">
        <f t="shared" si="0"/>
        <v>CZK</v>
      </c>
    </row>
    <row r="27" spans="1:10" ht="23.25" customHeight="1" thickBot="1">
      <c r="A27" s="137">
        <f>G23+G24+G25+G26+G27</f>
        <v>0</v>
      </c>
      <c r="B27" s="31" t="s">
        <v>5</v>
      </c>
      <c r="C27" s="70"/>
      <c r="D27" s="71"/>
      <c r="E27" s="70"/>
      <c r="F27" s="16"/>
      <c r="G27" s="1267"/>
      <c r="H27" s="1267"/>
      <c r="I27" s="1267"/>
      <c r="J27" s="41" t="str">
        <f t="shared" si="0"/>
        <v>CZK</v>
      </c>
    </row>
    <row r="28" spans="1:10" ht="27.75" hidden="1" customHeight="1" thickBot="1">
      <c r="A28" s="2"/>
      <c r="B28" s="111" t="s">
        <v>25</v>
      </c>
      <c r="C28" s="112"/>
      <c r="D28" s="112"/>
      <c r="E28" s="113"/>
      <c r="F28" s="114"/>
      <c r="G28" s="1206">
        <f>ZakladDPHSniVypocet+ZakladDPHZaklVypocet</f>
        <v>0</v>
      </c>
      <c r="H28" s="1207"/>
      <c r="I28" s="1207"/>
      <c r="J28" s="115" t="str">
        <f t="shared" si="0"/>
        <v>CZK</v>
      </c>
    </row>
    <row r="29" spans="1:10" ht="27.75" customHeight="1" thickBot="1">
      <c r="A29" s="2">
        <f>(A27-INT(A27))*100</f>
        <v>0</v>
      </c>
      <c r="B29" s="111" t="s">
        <v>37</v>
      </c>
      <c r="C29" s="116"/>
      <c r="D29" s="116"/>
      <c r="E29" s="116"/>
      <c r="F29" s="117"/>
      <c r="G29" s="1206">
        <f>A27</f>
        <v>0</v>
      </c>
      <c r="H29" s="1206"/>
      <c r="I29" s="1206"/>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8"/>
      <c r="E34" s="1209"/>
      <c r="G34" s="1210"/>
      <c r="H34" s="1211"/>
      <c r="I34" s="1211"/>
      <c r="J34" s="25"/>
    </row>
    <row r="35" spans="1:10" ht="12.75" customHeight="1">
      <c r="A35" s="2"/>
      <c r="B35" s="2"/>
      <c r="D35" s="1268" t="s">
        <v>2</v>
      </c>
      <c r="E35" s="1268"/>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58"/>
      <c r="D39" s="1258"/>
      <c r="E39" s="1258"/>
      <c r="F39" s="823">
        <f>'Rozpočet SO_101C.1'!AE1631</f>
        <v>0</v>
      </c>
      <c r="G39" s="824">
        <f>'Rozpočet SO_101C.1'!AF1631</f>
        <v>0</v>
      </c>
      <c r="H39" s="825">
        <f>(F39*SazbaDPH1/100)+(G39*SazbaDPH2/100)</f>
        <v>0</v>
      </c>
      <c r="I39" s="825">
        <f>F39+G39+H39</f>
        <v>0</v>
      </c>
      <c r="J39" s="826" t="str">
        <f>IF(CenaCelkemVypocet=0,"",I39/CenaCelkemVypocet*100)</f>
        <v/>
      </c>
    </row>
    <row r="40" spans="1:10" ht="25.5" hidden="1" customHeight="1">
      <c r="A40" s="89">
        <v>2</v>
      </c>
      <c r="B40" s="827" t="s">
        <v>77</v>
      </c>
      <c r="C40" s="1262" t="s">
        <v>78</v>
      </c>
      <c r="D40" s="1262"/>
      <c r="E40" s="1262"/>
      <c r="F40" s="828">
        <f>'Rozpočet SO_101C.1'!AE1631</f>
        <v>0</v>
      </c>
      <c r="G40" s="829">
        <f>'Rozpočet SO_101C.1'!AF1631</f>
        <v>0</v>
      </c>
      <c r="H40" s="829">
        <f>(F40*SazbaDPH1/100)+(G40*SazbaDPH2/100)</f>
        <v>0</v>
      </c>
      <c r="I40" s="829">
        <f>F40+G40+H40</f>
        <v>0</v>
      </c>
      <c r="J40" s="830" t="str">
        <f>IF(CenaCelkemVypocet=0,"",I40/CenaCelkemVypocet*100)</f>
        <v/>
      </c>
    </row>
    <row r="41" spans="1:10" ht="25.5" hidden="1" customHeight="1">
      <c r="A41" s="89">
        <v>3</v>
      </c>
      <c r="B41" s="831" t="s">
        <v>79</v>
      </c>
      <c r="C41" s="1258" t="s">
        <v>55</v>
      </c>
      <c r="D41" s="1258"/>
      <c r="E41" s="1258"/>
      <c r="F41" s="832">
        <f>'Rozpočet SO_101C.1'!AE1631</f>
        <v>0</v>
      </c>
      <c r="G41" s="825">
        <f>'Rozpočet SO_101C.1'!AF1631</f>
        <v>0</v>
      </c>
      <c r="H41" s="825">
        <f>(F41*SazbaDPH1/100)+(G41*SazbaDPH2/100)</f>
        <v>0</v>
      </c>
      <c r="I41" s="825">
        <f>F41+G41+H41</f>
        <v>0</v>
      </c>
      <c r="J41" s="826" t="str">
        <f>IF(CenaCelkemVypocet=0,"",I41/CenaCelkemVypocet*100)</f>
        <v/>
      </c>
    </row>
    <row r="42" spans="1:10" ht="25.5" hidden="1" customHeight="1">
      <c r="A42" s="89"/>
      <c r="B42" s="1259" t="s">
        <v>138</v>
      </c>
      <c r="C42" s="1260"/>
      <c r="D42" s="1260"/>
      <c r="E42" s="1261"/>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56" t="s">
        <v>226</v>
      </c>
      <c r="D49" s="1257"/>
      <c r="E49" s="1257"/>
      <c r="F49" s="840" t="s">
        <v>26</v>
      </c>
      <c r="G49" s="841"/>
      <c r="H49" s="841"/>
      <c r="I49" s="841">
        <f>'Rozpočet SO_101C.1'!G8</f>
        <v>0</v>
      </c>
      <c r="J49" s="842" t="str">
        <f>IF(I76=0,"",I49/I76*100)</f>
        <v/>
      </c>
    </row>
    <row r="50" spans="1:10" ht="36.75" customHeight="1">
      <c r="A50" s="127"/>
      <c r="B50" s="839" t="s">
        <v>225</v>
      </c>
      <c r="C50" s="1256" t="s">
        <v>224</v>
      </c>
      <c r="D50" s="1257"/>
      <c r="E50" s="1257"/>
      <c r="F50" s="840" t="s">
        <v>26</v>
      </c>
      <c r="G50" s="841"/>
      <c r="H50" s="841"/>
      <c r="I50" s="841">
        <f>'Rozpočet SO_101C.1'!G62</f>
        <v>0</v>
      </c>
      <c r="J50" s="842" t="str">
        <f>IF(I76=0,"",I50/I76*100)</f>
        <v/>
      </c>
    </row>
    <row r="51" spans="1:10" ht="36.75" customHeight="1">
      <c r="A51" s="127"/>
      <c r="B51" s="839" t="s">
        <v>223</v>
      </c>
      <c r="C51" s="1256" t="s">
        <v>222</v>
      </c>
      <c r="D51" s="1257"/>
      <c r="E51" s="1257"/>
      <c r="F51" s="840" t="s">
        <v>26</v>
      </c>
      <c r="G51" s="841"/>
      <c r="H51" s="841"/>
      <c r="I51" s="841">
        <f>'Rozpočet SO_101C.1'!G204</f>
        <v>0</v>
      </c>
      <c r="J51" s="842" t="str">
        <f>IF(I76=0,"",I51/I76*100)</f>
        <v/>
      </c>
    </row>
    <row r="52" spans="1:10" ht="36.75" customHeight="1">
      <c r="A52" s="127"/>
      <c r="B52" s="839" t="s">
        <v>221</v>
      </c>
      <c r="C52" s="1256" t="s">
        <v>220</v>
      </c>
      <c r="D52" s="1257"/>
      <c r="E52" s="1257"/>
      <c r="F52" s="840" t="s">
        <v>26</v>
      </c>
      <c r="G52" s="841"/>
      <c r="H52" s="841"/>
      <c r="I52" s="841">
        <f>'Rozpočet SO_101C.1'!G388</f>
        <v>0</v>
      </c>
      <c r="J52" s="842" t="str">
        <f>IF(I76=0,"",I52/I76*100)</f>
        <v/>
      </c>
    </row>
    <row r="53" spans="1:10" ht="36.75" customHeight="1">
      <c r="A53" s="127"/>
      <c r="B53" s="839" t="s">
        <v>219</v>
      </c>
      <c r="C53" s="1256" t="s">
        <v>218</v>
      </c>
      <c r="D53" s="1257"/>
      <c r="E53" s="1257"/>
      <c r="F53" s="840" t="s">
        <v>26</v>
      </c>
      <c r="G53" s="841"/>
      <c r="H53" s="841"/>
      <c r="I53" s="841">
        <f>'Rozpočet SO_101C.1'!G424</f>
        <v>0</v>
      </c>
      <c r="J53" s="842" t="str">
        <f>IF(I76=0,"",I53/I76*100)</f>
        <v/>
      </c>
    </row>
    <row r="54" spans="1:10" ht="36.75" customHeight="1">
      <c r="A54" s="127"/>
      <c r="B54" s="839" t="s">
        <v>217</v>
      </c>
      <c r="C54" s="1256" t="s">
        <v>216</v>
      </c>
      <c r="D54" s="1257"/>
      <c r="E54" s="1257"/>
      <c r="F54" s="840" t="s">
        <v>26</v>
      </c>
      <c r="G54" s="841"/>
      <c r="H54" s="841"/>
      <c r="I54" s="841">
        <f>'Rozpočet SO_101C.1'!G532</f>
        <v>0</v>
      </c>
      <c r="J54" s="842" t="str">
        <f>IF(I76=0,"",I54/I76*100)</f>
        <v/>
      </c>
    </row>
    <row r="55" spans="1:10" ht="36.75" customHeight="1">
      <c r="A55" s="127"/>
      <c r="B55" s="839" t="s">
        <v>215</v>
      </c>
      <c r="C55" s="1256" t="s">
        <v>214</v>
      </c>
      <c r="D55" s="1257"/>
      <c r="E55" s="1257"/>
      <c r="F55" s="840" t="s">
        <v>26</v>
      </c>
      <c r="G55" s="841"/>
      <c r="H55" s="841"/>
      <c r="I55" s="841">
        <f>'Rozpočet SO_101C.1'!G551</f>
        <v>0</v>
      </c>
      <c r="J55" s="842" t="str">
        <f>IF(I76=0,"",I55/I76*100)</f>
        <v/>
      </c>
    </row>
    <row r="56" spans="1:10" ht="36.75" customHeight="1">
      <c r="A56" s="127"/>
      <c r="B56" s="839" t="s">
        <v>213</v>
      </c>
      <c r="C56" s="1256" t="s">
        <v>212</v>
      </c>
      <c r="D56" s="1257"/>
      <c r="E56" s="1257"/>
      <c r="F56" s="840" t="s">
        <v>26</v>
      </c>
      <c r="G56" s="841"/>
      <c r="H56" s="841"/>
      <c r="I56" s="841">
        <f>'Rozpočet SO_101C.1'!G586</f>
        <v>0</v>
      </c>
      <c r="J56" s="842" t="str">
        <f>IF(I76=0,"",I56/I76*100)</f>
        <v/>
      </c>
    </row>
    <row r="57" spans="1:10" ht="36.75" customHeight="1">
      <c r="A57" s="127"/>
      <c r="B57" s="839" t="s">
        <v>211</v>
      </c>
      <c r="C57" s="1256" t="s">
        <v>210</v>
      </c>
      <c r="D57" s="1257"/>
      <c r="E57" s="1257"/>
      <c r="F57" s="840" t="s">
        <v>26</v>
      </c>
      <c r="G57" s="841"/>
      <c r="H57" s="841"/>
      <c r="I57" s="841">
        <f>'Rozpočet SO_101C.1'!G683</f>
        <v>0</v>
      </c>
      <c r="J57" s="842" t="str">
        <f>IF(I76=0,"",I57/I76*100)</f>
        <v/>
      </c>
    </row>
    <row r="58" spans="1:10" ht="36.75" customHeight="1">
      <c r="A58" s="127"/>
      <c r="B58" s="839" t="s">
        <v>209</v>
      </c>
      <c r="C58" s="1256" t="s">
        <v>208</v>
      </c>
      <c r="D58" s="1257"/>
      <c r="E58" s="1257"/>
      <c r="F58" s="840" t="s">
        <v>26</v>
      </c>
      <c r="G58" s="841"/>
      <c r="H58" s="841"/>
      <c r="I58" s="841">
        <f>'Rozpočet SO_101C.1'!G738</f>
        <v>0</v>
      </c>
      <c r="J58" s="842" t="str">
        <f>IF(I76=0,"",I58/I76*100)</f>
        <v/>
      </c>
    </row>
    <row r="59" spans="1:10" ht="36.75" customHeight="1">
      <c r="A59" s="127"/>
      <c r="B59" s="839" t="s">
        <v>207</v>
      </c>
      <c r="C59" s="1256" t="s">
        <v>206</v>
      </c>
      <c r="D59" s="1257"/>
      <c r="E59" s="1257"/>
      <c r="F59" s="840" t="s">
        <v>26</v>
      </c>
      <c r="G59" s="841"/>
      <c r="H59" s="841"/>
      <c r="I59" s="841">
        <f>'Rozpočet SO_101C.1'!G774</f>
        <v>0</v>
      </c>
      <c r="J59" s="842" t="str">
        <f>IF(I76=0,"",I59/I76*100)</f>
        <v/>
      </c>
    </row>
    <row r="60" spans="1:10" ht="36.75" customHeight="1">
      <c r="A60" s="127"/>
      <c r="B60" s="839" t="s">
        <v>205</v>
      </c>
      <c r="C60" s="1256" t="s">
        <v>204</v>
      </c>
      <c r="D60" s="1257"/>
      <c r="E60" s="1257"/>
      <c r="F60" s="840" t="s">
        <v>26</v>
      </c>
      <c r="G60" s="841"/>
      <c r="H60" s="841"/>
      <c r="I60" s="841">
        <f>'Rozpočet SO_101C.1'!G908</f>
        <v>0</v>
      </c>
      <c r="J60" s="842" t="str">
        <f>IF(I76=0,"",I60/I76*100)</f>
        <v/>
      </c>
    </row>
    <row r="61" spans="1:10" ht="36.75" customHeight="1">
      <c r="A61" s="127"/>
      <c r="B61" s="839" t="s">
        <v>203</v>
      </c>
      <c r="C61" s="1256" t="s">
        <v>202</v>
      </c>
      <c r="D61" s="1257"/>
      <c r="E61" s="1257"/>
      <c r="F61" s="840" t="s">
        <v>26</v>
      </c>
      <c r="G61" s="841"/>
      <c r="H61" s="841"/>
      <c r="I61" s="841">
        <f>'Rozpočet SO_101C.1'!G924</f>
        <v>0</v>
      </c>
      <c r="J61" s="842" t="str">
        <f>IF(I76=0,"",I61/I76*100)</f>
        <v/>
      </c>
    </row>
    <row r="62" spans="1:10" ht="36.75" customHeight="1">
      <c r="A62" s="127"/>
      <c r="B62" s="839" t="s">
        <v>201</v>
      </c>
      <c r="C62" s="1256" t="s">
        <v>200</v>
      </c>
      <c r="D62" s="1257"/>
      <c r="E62" s="1257"/>
      <c r="F62" s="840" t="s">
        <v>26</v>
      </c>
      <c r="G62" s="841"/>
      <c r="H62" s="841"/>
      <c r="I62" s="841">
        <f>'Rozpočet SO_101C.1'!G951</f>
        <v>0</v>
      </c>
      <c r="J62" s="842" t="str">
        <f>IF(I76=0,"",I62/I76*100)</f>
        <v/>
      </c>
    </row>
    <row r="63" spans="1:10" ht="36.75" customHeight="1">
      <c r="A63" s="127"/>
      <c r="B63" s="839" t="s">
        <v>199</v>
      </c>
      <c r="C63" s="1256" t="s">
        <v>198</v>
      </c>
      <c r="D63" s="1257"/>
      <c r="E63" s="1257"/>
      <c r="F63" s="840" t="s">
        <v>27</v>
      </c>
      <c r="G63" s="841"/>
      <c r="H63" s="841"/>
      <c r="I63" s="841">
        <f>'Rozpočet SO_101C.1'!G953</f>
        <v>0</v>
      </c>
      <c r="J63" s="842" t="str">
        <f>IF(I76=0,"",I63/I76*100)</f>
        <v/>
      </c>
    </row>
    <row r="64" spans="1:10" ht="36.75" customHeight="1">
      <c r="A64" s="127"/>
      <c r="B64" s="839" t="s">
        <v>197</v>
      </c>
      <c r="C64" s="1256" t="s">
        <v>196</v>
      </c>
      <c r="D64" s="1257"/>
      <c r="E64" s="1257"/>
      <c r="F64" s="840" t="s">
        <v>27</v>
      </c>
      <c r="G64" s="841"/>
      <c r="H64" s="841"/>
      <c r="I64" s="841">
        <f>'Rozpočet SO_101C.1'!G1072</f>
        <v>0</v>
      </c>
      <c r="J64" s="842" t="str">
        <f>IF(I76=0,"",I64/I76*100)</f>
        <v/>
      </c>
    </row>
    <row r="65" spans="1:10" ht="36.75" customHeight="1">
      <c r="A65" s="127"/>
      <c r="B65" s="839" t="s">
        <v>195</v>
      </c>
      <c r="C65" s="1256" t="s">
        <v>194</v>
      </c>
      <c r="D65" s="1257"/>
      <c r="E65" s="1257"/>
      <c r="F65" s="840" t="s">
        <v>27</v>
      </c>
      <c r="G65" s="841"/>
      <c r="H65" s="841"/>
      <c r="I65" s="841">
        <f>'Rozpočet SO_101C.1'!G1134</f>
        <v>0</v>
      </c>
      <c r="J65" s="842" t="str">
        <f>IF(I76=0,"",I65/I76*100)</f>
        <v/>
      </c>
    </row>
    <row r="66" spans="1:10" ht="36.75" customHeight="1">
      <c r="A66" s="127"/>
      <c r="B66" s="839" t="s">
        <v>193</v>
      </c>
      <c r="C66" s="1256" t="s">
        <v>192</v>
      </c>
      <c r="D66" s="1257"/>
      <c r="E66" s="1257"/>
      <c r="F66" s="840" t="s">
        <v>27</v>
      </c>
      <c r="G66" s="841"/>
      <c r="H66" s="841"/>
      <c r="I66" s="841">
        <f>'Rozpočet SO_101C.1'!G1228</f>
        <v>0</v>
      </c>
      <c r="J66" s="842" t="str">
        <f>IF(I76=0,"",I66/I76*100)</f>
        <v/>
      </c>
    </row>
    <row r="67" spans="1:10" ht="36.75" customHeight="1">
      <c r="A67" s="127"/>
      <c r="B67" s="839" t="s">
        <v>191</v>
      </c>
      <c r="C67" s="1256" t="s">
        <v>190</v>
      </c>
      <c r="D67" s="1257"/>
      <c r="E67" s="1257"/>
      <c r="F67" s="840" t="s">
        <v>27</v>
      </c>
      <c r="G67" s="841"/>
      <c r="H67" s="841"/>
      <c r="I67" s="841">
        <f>'Rozpočet SO_101C.1'!G1243</f>
        <v>0</v>
      </c>
      <c r="J67" s="842" t="str">
        <f>IF(I76=0,"",I67/I76*100)</f>
        <v/>
      </c>
    </row>
    <row r="68" spans="1:10" ht="36.75" customHeight="1">
      <c r="A68" s="127"/>
      <c r="B68" s="839" t="s">
        <v>189</v>
      </c>
      <c r="C68" s="1256" t="s">
        <v>188</v>
      </c>
      <c r="D68" s="1257"/>
      <c r="E68" s="1257"/>
      <c r="F68" s="840" t="s">
        <v>27</v>
      </c>
      <c r="G68" s="841"/>
      <c r="H68" s="841"/>
      <c r="I68" s="841">
        <f>'Rozpočet SO_101C.1'!G1264</f>
        <v>0</v>
      </c>
      <c r="J68" s="842" t="str">
        <f>IF(I76=0,"",I68/I76*100)</f>
        <v/>
      </c>
    </row>
    <row r="69" spans="1:10" ht="36.75" customHeight="1">
      <c r="A69" s="127"/>
      <c r="B69" s="839" t="s">
        <v>187</v>
      </c>
      <c r="C69" s="1256" t="s">
        <v>186</v>
      </c>
      <c r="D69" s="1257"/>
      <c r="E69" s="1257"/>
      <c r="F69" s="840" t="s">
        <v>27</v>
      </c>
      <c r="G69" s="841"/>
      <c r="H69" s="841"/>
      <c r="I69" s="841">
        <f>'Rozpočet SO_101C.1'!G1326</f>
        <v>0</v>
      </c>
      <c r="J69" s="842" t="str">
        <f>IF(I76=0,"",I69/I76*100)</f>
        <v/>
      </c>
    </row>
    <row r="70" spans="1:10" ht="36.75" customHeight="1">
      <c r="A70" s="127"/>
      <c r="B70" s="839" t="s">
        <v>185</v>
      </c>
      <c r="C70" s="1256" t="s">
        <v>184</v>
      </c>
      <c r="D70" s="1257"/>
      <c r="E70" s="1257"/>
      <c r="F70" s="840" t="s">
        <v>27</v>
      </c>
      <c r="G70" s="841"/>
      <c r="H70" s="841"/>
      <c r="I70" s="841">
        <f>'Rozpočet SO_101C.1'!G1425</f>
        <v>0</v>
      </c>
      <c r="J70" s="842" t="str">
        <f>IF(I76=0,"",I70/I76*100)</f>
        <v/>
      </c>
    </row>
    <row r="71" spans="1:10" ht="36.75" customHeight="1">
      <c r="A71" s="127"/>
      <c r="B71" s="839" t="s">
        <v>183</v>
      </c>
      <c r="C71" s="1256" t="s">
        <v>182</v>
      </c>
      <c r="D71" s="1257"/>
      <c r="E71" s="1257"/>
      <c r="F71" s="840" t="s">
        <v>27</v>
      </c>
      <c r="G71" s="841"/>
      <c r="H71" s="841"/>
      <c r="I71" s="841">
        <f>'Rozpočet SO_101C.1'!G1523</f>
        <v>0</v>
      </c>
      <c r="J71" s="842" t="str">
        <f>IF(I76=0,"",I71/I76*100)</f>
        <v/>
      </c>
    </row>
    <row r="72" spans="1:10" ht="36.75" customHeight="1">
      <c r="A72" s="127"/>
      <c r="B72" s="839" t="s">
        <v>181</v>
      </c>
      <c r="C72" s="1256" t="s">
        <v>180</v>
      </c>
      <c r="D72" s="1257"/>
      <c r="E72" s="1257"/>
      <c r="F72" s="840" t="s">
        <v>27</v>
      </c>
      <c r="G72" s="841"/>
      <c r="H72" s="841"/>
      <c r="I72" s="841">
        <f>'Rozpočet SO_101C.1'!G1548</f>
        <v>0</v>
      </c>
      <c r="J72" s="842" t="str">
        <f>IF(I76=0,"",I72/I76*100)</f>
        <v/>
      </c>
    </row>
    <row r="73" spans="1:10" ht="36.75" customHeight="1">
      <c r="A73" s="127"/>
      <c r="B73" s="839" t="s">
        <v>179</v>
      </c>
      <c r="C73" s="1256" t="s">
        <v>178</v>
      </c>
      <c r="D73" s="1257"/>
      <c r="E73" s="1257"/>
      <c r="F73" s="840" t="s">
        <v>27</v>
      </c>
      <c r="G73" s="841"/>
      <c r="H73" s="841"/>
      <c r="I73" s="841">
        <f>'Rozpočet SO_101C.1'!G1594</f>
        <v>0</v>
      </c>
      <c r="J73" s="842" t="str">
        <f>IF(I76=0,"",I73/I76*100)</f>
        <v/>
      </c>
    </row>
    <row r="74" spans="1:10" ht="36.75" customHeight="1">
      <c r="A74" s="127"/>
      <c r="B74" s="839" t="s">
        <v>177</v>
      </c>
      <c r="C74" s="1256" t="s">
        <v>176</v>
      </c>
      <c r="D74" s="1257"/>
      <c r="E74" s="1257"/>
      <c r="F74" s="840" t="s">
        <v>27</v>
      </c>
      <c r="G74" s="841"/>
      <c r="H74" s="841"/>
      <c r="I74" s="841">
        <f>'Rozpočet SO_101C.1'!G1604</f>
        <v>0</v>
      </c>
      <c r="J74" s="842" t="str">
        <f>IF(I76=0,"",I74/I76*100)</f>
        <v/>
      </c>
    </row>
    <row r="75" spans="1:10" ht="36.75" customHeight="1">
      <c r="A75" s="127"/>
      <c r="B75" s="839" t="s">
        <v>175</v>
      </c>
      <c r="C75" s="1256" t="s">
        <v>174</v>
      </c>
      <c r="D75" s="1257"/>
      <c r="E75" s="1257"/>
      <c r="F75" s="840" t="s">
        <v>28</v>
      </c>
      <c r="G75" s="841"/>
      <c r="H75" s="841"/>
      <c r="I75" s="841">
        <f>'Rozpočet SO_101C.1'!G1615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2jS5Ph8+rS9JlswGyO2ASXcMe6gFh6yEujscR0fElP67i3XmSE3Hoe4H5fHHEw4lAtGH8t6T2seh1oJwub2TSw==" saltValue="UfXe+xZgvYYmzhXS253oQw==" spinCount="100000" sheet="1" objects="1" scenarios="1"/>
  <mergeCells count="72">
    <mergeCell ref="B1:J1"/>
    <mergeCell ref="G26:I26"/>
    <mergeCell ref="G27:I27"/>
    <mergeCell ref="G18:H18"/>
    <mergeCell ref="I17:J17"/>
    <mergeCell ref="I18:J18"/>
    <mergeCell ref="E18:F18"/>
    <mergeCell ref="E2:J2"/>
    <mergeCell ref="E3:J3"/>
    <mergeCell ref="E15:F15"/>
    <mergeCell ref="E4:J4"/>
    <mergeCell ref="G16:H16"/>
    <mergeCell ref="G17:H17"/>
    <mergeCell ref="E16:F16"/>
    <mergeCell ref="E13:G13"/>
    <mergeCell ref="D5:G5"/>
    <mergeCell ref="D6:G6"/>
    <mergeCell ref="E7:G7"/>
    <mergeCell ref="D11:G11"/>
    <mergeCell ref="G15:H15"/>
    <mergeCell ref="I15:J15"/>
    <mergeCell ref="I16:J16"/>
    <mergeCell ref="E17:F17"/>
    <mergeCell ref="D12:G12"/>
    <mergeCell ref="C39:E39"/>
    <mergeCell ref="D35:E35"/>
    <mergeCell ref="G24:I24"/>
    <mergeCell ref="G23:I23"/>
    <mergeCell ref="E19:F19"/>
    <mergeCell ref="E20:F20"/>
    <mergeCell ref="I20:J20"/>
    <mergeCell ref="I21:J21"/>
    <mergeCell ref="G19:H19"/>
    <mergeCell ref="G20:H20"/>
    <mergeCell ref="G29:I29"/>
    <mergeCell ref="E21:F21"/>
    <mergeCell ref="G21:H21"/>
    <mergeCell ref="G25:I25"/>
    <mergeCell ref="I19:J19"/>
    <mergeCell ref="G28:I28"/>
    <mergeCell ref="D34:E34"/>
    <mergeCell ref="G34:I34"/>
    <mergeCell ref="C57:E57"/>
    <mergeCell ref="C40:E40"/>
    <mergeCell ref="C41:E41"/>
    <mergeCell ref="B42:E42"/>
    <mergeCell ref="C49:E49"/>
    <mergeCell ref="C50:E50"/>
    <mergeCell ref="C51:E51"/>
    <mergeCell ref="C52:E52"/>
    <mergeCell ref="C53:E53"/>
    <mergeCell ref="C54:E54"/>
    <mergeCell ref="C55:E55"/>
    <mergeCell ref="C56:E56"/>
    <mergeCell ref="C69:E69"/>
    <mergeCell ref="C58:E58"/>
    <mergeCell ref="C59:E59"/>
    <mergeCell ref="C60:E60"/>
    <mergeCell ref="C61:E61"/>
    <mergeCell ref="C62:E62"/>
    <mergeCell ref="C63:E63"/>
    <mergeCell ref="C64:E64"/>
    <mergeCell ref="C65:E65"/>
    <mergeCell ref="C66:E66"/>
    <mergeCell ref="C67:E67"/>
    <mergeCell ref="C68:E68"/>
    <mergeCell ref="C75:E75"/>
    <mergeCell ref="C70:E70"/>
    <mergeCell ref="C71:E71"/>
    <mergeCell ref="C72:E72"/>
    <mergeCell ref="C73:E73"/>
    <mergeCell ref="C74:E7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7" activePane="bottomLeft" state="frozen"/>
      <selection activeCell="G25" sqref="G25:I25"/>
      <selection pane="bottomLeft" activeCell="E25" sqref="E25"/>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1" t="s">
        <v>7</v>
      </c>
      <c r="B1" s="1301"/>
      <c r="C1" s="1301"/>
      <c r="D1" s="1301"/>
      <c r="E1" s="1301"/>
      <c r="F1" s="1301"/>
      <c r="G1" s="1301"/>
      <c r="AG1" t="s">
        <v>144</v>
      </c>
    </row>
    <row r="2" spans="1:60" ht="25.15" customHeight="1">
      <c r="A2" s="849" t="s">
        <v>8</v>
      </c>
      <c r="B2" s="850" t="s">
        <v>43</v>
      </c>
      <c r="C2" s="1302" t="s">
        <v>44</v>
      </c>
      <c r="D2" s="1303"/>
      <c r="E2" s="1303"/>
      <c r="F2" s="1303"/>
      <c r="G2" s="1304"/>
      <c r="AG2" t="s">
        <v>145</v>
      </c>
    </row>
    <row r="3" spans="1:60" ht="25.15" customHeight="1">
      <c r="A3" s="849" t="s">
        <v>9</v>
      </c>
      <c r="B3" s="850" t="s">
        <v>77</v>
      </c>
      <c r="C3" s="1302" t="s">
        <v>78</v>
      </c>
      <c r="D3" s="1303"/>
      <c r="E3" s="1303"/>
      <c r="F3" s="1303"/>
      <c r="G3" s="1304"/>
      <c r="AC3" s="124" t="s">
        <v>145</v>
      </c>
      <c r="AG3" t="s">
        <v>146</v>
      </c>
    </row>
    <row r="4" spans="1:60" ht="25.15" customHeight="1">
      <c r="A4" s="851" t="s">
        <v>10</v>
      </c>
      <c r="B4" s="852" t="s">
        <v>79</v>
      </c>
      <c r="C4" s="1305" t="s">
        <v>55</v>
      </c>
      <c r="D4" s="1306"/>
      <c r="E4" s="1306"/>
      <c r="F4" s="1306"/>
      <c r="G4" s="1307"/>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1791</v>
      </c>
      <c r="C9" s="867" t="s">
        <v>1790</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1789</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1788</v>
      </c>
      <c r="C11" s="867" t="s">
        <v>1787</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1786</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3">
      <c r="A13" s="152"/>
      <c r="B13" s="151"/>
      <c r="C13" s="150" t="s">
        <v>1785</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1784</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1783</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1782</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1781</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1780</v>
      </c>
      <c r="C18" s="867" t="s">
        <v>1779</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1759</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1778</v>
      </c>
      <c r="C20" s="867" t="s">
        <v>1777</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299" t="s">
        <v>1776</v>
      </c>
      <c r="D21" s="1300"/>
      <c r="E21" s="1300"/>
      <c r="F21" s="1300"/>
      <c r="G21" s="1300"/>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3" t="s">
        <v>1775</v>
      </c>
      <c r="D22" s="1284"/>
      <c r="E22" s="1284"/>
      <c r="F22" s="1284"/>
      <c r="G22" s="1284"/>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v>0</v>
      </c>
      <c r="B23" s="151"/>
      <c r="C23" s="150" t="s">
        <v>1759</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1768</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5</v>
      </c>
      <c r="B25" s="866" t="s">
        <v>1774</v>
      </c>
      <c r="C25" s="867" t="s">
        <v>1773</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299" t="s">
        <v>1772</v>
      </c>
      <c r="D26" s="1300"/>
      <c r="E26" s="1300"/>
      <c r="F26" s="1300"/>
      <c r="G26" s="1300"/>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199">
        <f>G23+G24+G25+G26+G27</f>
        <v>0</v>
      </c>
      <c r="B27" s="151"/>
      <c r="C27" s="150" t="s">
        <v>1759</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1771</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65">
        <v>6</v>
      </c>
      <c r="B29" s="866" t="s">
        <v>1770</v>
      </c>
      <c r="C29" s="867" t="s">
        <v>1769</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1768</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1767</v>
      </c>
      <c r="C31" s="867" t="s">
        <v>1766</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2.5" outlineLevel="2">
      <c r="A32" s="152"/>
      <c r="B32" s="151"/>
      <c r="C32" s="150" t="s">
        <v>1765</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2.5" outlineLevel="3">
      <c r="A33" s="152"/>
      <c r="B33" s="151"/>
      <c r="C33" s="150" t="s">
        <v>1764</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1763</v>
      </c>
      <c r="C34" s="867" t="s">
        <v>1762</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299" t="s">
        <v>1761</v>
      </c>
      <c r="D35" s="1300"/>
      <c r="E35" s="1300"/>
      <c r="F35" s="1300"/>
      <c r="G35" s="1300"/>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1760</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1759</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1758</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1757</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1756</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1755</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1754</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1753</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1752</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1751</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1750</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1749</v>
      </c>
      <c r="C47" s="867" t="s">
        <v>1748</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1747</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1746</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1745</v>
      </c>
      <c r="C50" s="867" t="s">
        <v>1744</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1743</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2.5" outlineLevel="1">
      <c r="A52" s="865">
        <v>11</v>
      </c>
      <c r="B52" s="866" t="s">
        <v>1742</v>
      </c>
      <c r="C52" s="867" t="s">
        <v>1741</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1740</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1739</v>
      </c>
      <c r="C54" s="867" t="s">
        <v>1738</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299" t="s">
        <v>1737</v>
      </c>
      <c r="D55" s="1300"/>
      <c r="E55" s="1300"/>
      <c r="F55" s="1300"/>
      <c r="G55" s="1300"/>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2.5" outlineLevel="3">
      <c r="A57" s="152"/>
      <c r="B57" s="151"/>
      <c r="C57" s="184" t="s">
        <v>1736</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3.75" outlineLevel="3">
      <c r="A58" s="152"/>
      <c r="B58" s="151"/>
      <c r="C58" s="184" t="s">
        <v>1735</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1734</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1733</v>
      </c>
      <c r="C63" s="867" t="s">
        <v>1732</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299" t="s">
        <v>1701</v>
      </c>
      <c r="D64" s="1300"/>
      <c r="E64" s="1300"/>
      <c r="F64" s="1300"/>
      <c r="G64" s="1300"/>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1731</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3">
      <c r="A66" s="152"/>
      <c r="B66" s="151"/>
      <c r="C66" s="150" t="s">
        <v>1730</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3">
      <c r="A67" s="152"/>
      <c r="B67" s="151"/>
      <c r="C67" s="150" t="s">
        <v>1729</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1728</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3">
      <c r="A69" s="152"/>
      <c r="B69" s="151"/>
      <c r="C69" s="150" t="s">
        <v>1727</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1726</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1725</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1722</v>
      </c>
      <c r="C72" s="867" t="s">
        <v>1721</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299" t="s">
        <v>1715</v>
      </c>
      <c r="D73" s="1300"/>
      <c r="E73" s="1300"/>
      <c r="F73" s="1300"/>
      <c r="G73" s="1300"/>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3" t="s">
        <v>1714</v>
      </c>
      <c r="D74" s="1284"/>
      <c r="E74" s="1284"/>
      <c r="F74" s="1284"/>
      <c r="G74" s="1284"/>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1688</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1687</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1686</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1685</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1684</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1683</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1682</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1681</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ht="22.5" outlineLevel="3">
      <c r="A86" s="152"/>
      <c r="B86" s="151"/>
      <c r="C86" s="150" t="s">
        <v>1724</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1723</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1722</v>
      </c>
      <c r="C88" s="867" t="s">
        <v>1721</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299" t="s">
        <v>1719</v>
      </c>
      <c r="D89" s="1300"/>
      <c r="E89" s="1300"/>
      <c r="F89" s="1300"/>
      <c r="G89" s="1300"/>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832</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831</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1720</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1703</v>
      </c>
      <c r="C96" s="867" t="s">
        <v>1702</v>
      </c>
      <c r="D96" s="868" t="s">
        <v>256</v>
      </c>
      <c r="E96" s="869">
        <v>19.587</v>
      </c>
      <c r="F96" s="870"/>
      <c r="G96" s="871">
        <f>ROUND(E96*F96,2)</f>
        <v>0</v>
      </c>
      <c r="H96" s="154">
        <v>187.4</v>
      </c>
      <c r="I96" s="146">
        <f>ROUND(E96*H96,2)</f>
        <v>3670.6</v>
      </c>
      <c r="J96" s="154">
        <v>695.6</v>
      </c>
      <c r="K96" s="146">
        <f>ROUND(E96*J96,2)</f>
        <v>13624.72</v>
      </c>
      <c r="L96" s="146">
        <v>15</v>
      </c>
      <c r="M96" s="146">
        <f>G96*(1+L96/100)</f>
        <v>0</v>
      </c>
      <c r="N96" s="147">
        <v>3.9199999999999999E-2</v>
      </c>
      <c r="O96" s="147">
        <f>ROUND(E96*N96,2)</f>
        <v>0.77</v>
      </c>
      <c r="P96" s="147">
        <v>0</v>
      </c>
      <c r="Q96" s="147">
        <f>ROUND(E96*P96,2)</f>
        <v>0</v>
      </c>
      <c r="R96" s="146"/>
      <c r="S96" s="146" t="s">
        <v>255</v>
      </c>
      <c r="T96" s="146" t="s">
        <v>255</v>
      </c>
      <c r="U96" s="146">
        <v>1.6</v>
      </c>
      <c r="V96" s="146">
        <f>ROUND(E96*U96,2)</f>
        <v>31.34</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299" t="s">
        <v>1719</v>
      </c>
      <c r="D97" s="1300"/>
      <c r="E97" s="1300"/>
      <c r="F97" s="1300"/>
      <c r="G97" s="1300"/>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80" t="s">
        <v>345</v>
      </c>
      <c r="D98" s="179"/>
      <c r="E98" s="17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84" t="s">
        <v>1718</v>
      </c>
      <c r="D99" s="179"/>
      <c r="E99" s="178">
        <v>121.98</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2</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outlineLevel="3">
      <c r="A100" s="152"/>
      <c r="B100" s="151"/>
      <c r="C100" s="184" t="s">
        <v>1717</v>
      </c>
      <c r="D100" s="179"/>
      <c r="E100" s="178">
        <v>8.6</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2</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3">
      <c r="A101" s="152"/>
      <c r="B101" s="151"/>
      <c r="C101" s="183" t="s">
        <v>342</v>
      </c>
      <c r="D101" s="182"/>
      <c r="E101" s="181">
        <v>130.58000000000001</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3</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80" t="s">
        <v>341</v>
      </c>
      <c r="D102" s="179"/>
      <c r="E102" s="178"/>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3">
      <c r="A103" s="152"/>
      <c r="B103" s="151"/>
      <c r="C103" s="150" t="s">
        <v>1716</v>
      </c>
      <c r="D103" s="149"/>
      <c r="E103" s="148">
        <v>19.587</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1">
      <c r="A104" s="865">
        <v>17</v>
      </c>
      <c r="B104" s="866" t="s">
        <v>1703</v>
      </c>
      <c r="C104" s="867" t="s">
        <v>1702</v>
      </c>
      <c r="D104" s="868" t="s">
        <v>256</v>
      </c>
      <c r="E104" s="869">
        <v>24.282</v>
      </c>
      <c r="F104" s="870"/>
      <c r="G104" s="871">
        <f>ROUND(E104*F104,2)</f>
        <v>0</v>
      </c>
      <c r="H104" s="154">
        <v>187.4</v>
      </c>
      <c r="I104" s="146">
        <f>ROUND(E104*H104,2)</f>
        <v>4550.45</v>
      </c>
      <c r="J104" s="154">
        <v>695.6</v>
      </c>
      <c r="K104" s="146">
        <f>ROUND(E104*J104,2)</f>
        <v>16890.560000000001</v>
      </c>
      <c r="L104" s="146">
        <v>15</v>
      </c>
      <c r="M104" s="146">
        <f>G104*(1+L104/100)</f>
        <v>0</v>
      </c>
      <c r="N104" s="147">
        <v>3.9199999999999999E-2</v>
      </c>
      <c r="O104" s="147">
        <f>ROUND(E104*N104,2)</f>
        <v>0.95</v>
      </c>
      <c r="P104" s="147">
        <v>0</v>
      </c>
      <c r="Q104" s="147">
        <f>ROUND(E104*P104,2)</f>
        <v>0</v>
      </c>
      <c r="R104" s="146"/>
      <c r="S104" s="146" t="s">
        <v>255</v>
      </c>
      <c r="T104" s="146" t="s">
        <v>255</v>
      </c>
      <c r="U104" s="146">
        <v>1.6</v>
      </c>
      <c r="V104" s="146">
        <f>ROUND(E104*U104,2)</f>
        <v>38.85</v>
      </c>
      <c r="W104" s="146"/>
      <c r="X104" s="146" t="s">
        <v>240</v>
      </c>
      <c r="Y104" s="146" t="s">
        <v>239</v>
      </c>
      <c r="Z104" s="145"/>
      <c r="AA104" s="145"/>
      <c r="AB104" s="145"/>
      <c r="AC104" s="145"/>
      <c r="AD104" s="145"/>
      <c r="AE104" s="145"/>
      <c r="AF104" s="145"/>
      <c r="AG104" s="145" t="s">
        <v>238</v>
      </c>
      <c r="AH104" s="145"/>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2">
      <c r="A105" s="152"/>
      <c r="B105" s="151"/>
      <c r="C105" s="1299" t="s">
        <v>1715</v>
      </c>
      <c r="D105" s="1300"/>
      <c r="E105" s="1300"/>
      <c r="F105" s="1300"/>
      <c r="G105" s="1300"/>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3">
      <c r="A106" s="152"/>
      <c r="B106" s="151"/>
      <c r="C106" s="1283" t="s">
        <v>1714</v>
      </c>
      <c r="D106" s="1284"/>
      <c r="E106" s="1284"/>
      <c r="F106" s="1284"/>
      <c r="G106" s="1284"/>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80" t="s">
        <v>345</v>
      </c>
      <c r="D107" s="179"/>
      <c r="E107" s="178"/>
      <c r="F107" s="146"/>
      <c r="G107" s="146"/>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230</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3">
      <c r="A108" s="152"/>
      <c r="B108" s="151"/>
      <c r="C108" s="184" t="s">
        <v>1713</v>
      </c>
      <c r="D108" s="179"/>
      <c r="E108" s="178">
        <v>7.05</v>
      </c>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v>2</v>
      </c>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1712</v>
      </c>
      <c r="D109" s="179"/>
      <c r="E109" s="178">
        <v>12.3</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1711</v>
      </c>
      <c r="D110" s="179"/>
      <c r="E110" s="178">
        <v>4.2300000000000004</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4" t="s">
        <v>1710</v>
      </c>
      <c r="D111" s="179"/>
      <c r="E111" s="178">
        <v>5.4</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2</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4" t="s">
        <v>1709</v>
      </c>
      <c r="D112" s="179"/>
      <c r="E112" s="178">
        <v>10</v>
      </c>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v>2</v>
      </c>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84" t="s">
        <v>1708</v>
      </c>
      <c r="D113" s="179"/>
      <c r="E113" s="178">
        <v>5.4</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2</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3">
      <c r="A114" s="152"/>
      <c r="B114" s="151"/>
      <c r="C114" s="184" t="s">
        <v>1707</v>
      </c>
      <c r="D114" s="179"/>
      <c r="E114" s="178">
        <v>9.9499999999999993</v>
      </c>
      <c r="F114" s="146"/>
      <c r="G114" s="146"/>
      <c r="H114" s="146"/>
      <c r="I114" s="146"/>
      <c r="J114" s="146"/>
      <c r="K114" s="146"/>
      <c r="L114" s="146"/>
      <c r="M114" s="146"/>
      <c r="N114" s="147"/>
      <c r="O114" s="147"/>
      <c r="P114" s="147"/>
      <c r="Q114" s="147"/>
      <c r="R114" s="146"/>
      <c r="S114" s="146"/>
      <c r="T114" s="146"/>
      <c r="U114" s="146"/>
      <c r="V114" s="146"/>
      <c r="W114" s="146"/>
      <c r="X114" s="146"/>
      <c r="Y114" s="146"/>
      <c r="Z114" s="145"/>
      <c r="AA114" s="145"/>
      <c r="AB114" s="145"/>
      <c r="AC114" s="145"/>
      <c r="AD114" s="145"/>
      <c r="AE114" s="145"/>
      <c r="AF114" s="145"/>
      <c r="AG114" s="145" t="s">
        <v>230</v>
      </c>
      <c r="AH114" s="145">
        <v>2</v>
      </c>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3">
      <c r="A115" s="152"/>
      <c r="B115" s="151"/>
      <c r="C115" s="184" t="s">
        <v>1706</v>
      </c>
      <c r="D115" s="179"/>
      <c r="E115" s="178">
        <v>5.6</v>
      </c>
      <c r="F115" s="146"/>
      <c r="G115" s="146"/>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230</v>
      </c>
      <c r="AH115" s="145">
        <v>2</v>
      </c>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83" t="s">
        <v>342</v>
      </c>
      <c r="D116" s="182"/>
      <c r="E116" s="181">
        <v>59.93</v>
      </c>
      <c r="F116" s="146"/>
      <c r="G116" s="146"/>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230</v>
      </c>
      <c r="AH116" s="145">
        <v>3</v>
      </c>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3">
      <c r="A117" s="152"/>
      <c r="B117" s="151"/>
      <c r="C117" s="180" t="s">
        <v>341</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50" t="s">
        <v>1705</v>
      </c>
      <c r="D118" s="149"/>
      <c r="E118" s="148">
        <v>23.972000000000001</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0</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50" t="s">
        <v>1704</v>
      </c>
      <c r="D119" s="149"/>
      <c r="E119" s="148">
        <v>0.31</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0</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865">
        <v>18</v>
      </c>
      <c r="B120" s="866" t="s">
        <v>1703</v>
      </c>
      <c r="C120" s="867" t="s">
        <v>1702</v>
      </c>
      <c r="D120" s="868" t="s">
        <v>256</v>
      </c>
      <c r="E120" s="869">
        <v>61.451999999999998</v>
      </c>
      <c r="F120" s="870"/>
      <c r="G120" s="871">
        <f>ROUND(E120*F120,2)</f>
        <v>0</v>
      </c>
      <c r="H120" s="154">
        <v>187.4</v>
      </c>
      <c r="I120" s="146">
        <f>ROUND(E120*H120,2)</f>
        <v>11516.1</v>
      </c>
      <c r="J120" s="154">
        <v>695.6</v>
      </c>
      <c r="K120" s="146">
        <f>ROUND(E120*J120,2)</f>
        <v>42746.01</v>
      </c>
      <c r="L120" s="146">
        <v>15</v>
      </c>
      <c r="M120" s="146">
        <f>G120*(1+L120/100)</f>
        <v>0</v>
      </c>
      <c r="N120" s="147">
        <v>3.9199999999999999E-2</v>
      </c>
      <c r="O120" s="147">
        <f>ROUND(E120*N120,2)</f>
        <v>2.41</v>
      </c>
      <c r="P120" s="147">
        <v>0</v>
      </c>
      <c r="Q120" s="147">
        <f>ROUND(E120*P120,2)</f>
        <v>0</v>
      </c>
      <c r="R120" s="146"/>
      <c r="S120" s="146" t="s">
        <v>255</v>
      </c>
      <c r="T120" s="146" t="s">
        <v>255</v>
      </c>
      <c r="U120" s="146">
        <v>1.6</v>
      </c>
      <c r="V120" s="146">
        <f>ROUND(E120*U120,2)</f>
        <v>98.32</v>
      </c>
      <c r="W120" s="146"/>
      <c r="X120" s="146" t="s">
        <v>240</v>
      </c>
      <c r="Y120" s="146" t="s">
        <v>239</v>
      </c>
      <c r="Z120" s="145"/>
      <c r="AA120" s="145"/>
      <c r="AB120" s="145"/>
      <c r="AC120" s="145"/>
      <c r="AD120" s="145"/>
      <c r="AE120" s="145"/>
      <c r="AF120" s="145"/>
      <c r="AG120" s="145" t="s">
        <v>238</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2">
      <c r="A121" s="152"/>
      <c r="B121" s="151"/>
      <c r="C121" s="1299" t="s">
        <v>1701</v>
      </c>
      <c r="D121" s="1300"/>
      <c r="E121" s="1300"/>
      <c r="F121" s="1300"/>
      <c r="G121" s="1300"/>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234</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2">
      <c r="A122" s="152"/>
      <c r="B122" s="151"/>
      <c r="C122" s="150" t="s">
        <v>1069</v>
      </c>
      <c r="D122" s="149"/>
      <c r="E122" s="148"/>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0</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50" t="s">
        <v>1700</v>
      </c>
      <c r="D123" s="149"/>
      <c r="E123" s="148">
        <v>29.975999999999999</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0</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3">
      <c r="A124" s="152"/>
      <c r="B124" s="151"/>
      <c r="C124" s="150" t="s">
        <v>1699</v>
      </c>
      <c r="D124" s="149"/>
      <c r="E124" s="148">
        <v>9.3119999999999994</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0</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3">
      <c r="A125" s="152"/>
      <c r="B125" s="151"/>
      <c r="C125" s="150" t="s">
        <v>1698</v>
      </c>
      <c r="D125" s="149"/>
      <c r="E125" s="148">
        <v>7.26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0</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50" t="s">
        <v>1697</v>
      </c>
      <c r="D126" s="149"/>
      <c r="E126" s="148">
        <v>3.3119999999999998</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0</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ht="22.5" outlineLevel="3">
      <c r="A127" s="152"/>
      <c r="B127" s="151"/>
      <c r="C127" s="150" t="s">
        <v>1696</v>
      </c>
      <c r="D127" s="149"/>
      <c r="E127" s="148">
        <v>1.6559999999999999</v>
      </c>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v>0</v>
      </c>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1695</v>
      </c>
      <c r="D128" s="149"/>
      <c r="E128" s="148">
        <v>6.6239999999999997</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1694</v>
      </c>
      <c r="D129" s="149"/>
      <c r="E129" s="148">
        <v>3.3119999999999998</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1692</v>
      </c>
      <c r="C130" s="867" t="s">
        <v>1691</v>
      </c>
      <c r="D130" s="868" t="s">
        <v>256</v>
      </c>
      <c r="E130" s="869">
        <v>61.451999999999998</v>
      </c>
      <c r="F130" s="870"/>
      <c r="G130" s="871">
        <f>ROUND(E130*F130,2)</f>
        <v>0</v>
      </c>
      <c r="H130" s="154">
        <v>0</v>
      </c>
      <c r="I130" s="146">
        <f>ROUND(E130*H130,2)</f>
        <v>0</v>
      </c>
      <c r="J130" s="154">
        <v>140</v>
      </c>
      <c r="K130" s="146">
        <f>ROUND(E130*J130,2)</f>
        <v>8603.2800000000007</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19.66</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299" t="s">
        <v>1649</v>
      </c>
      <c r="D131" s="1300"/>
      <c r="E131" s="1300"/>
      <c r="F131" s="1300"/>
      <c r="G131" s="1300"/>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1693</v>
      </c>
      <c r="D132" s="149"/>
      <c r="E132" s="148">
        <v>61.451999999999998</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1692</v>
      </c>
      <c r="C133" s="867" t="s">
        <v>1691</v>
      </c>
      <c r="D133" s="868" t="s">
        <v>256</v>
      </c>
      <c r="E133" s="869">
        <v>24.282</v>
      </c>
      <c r="F133" s="870"/>
      <c r="G133" s="871">
        <f>ROUND(E133*F133,2)</f>
        <v>0</v>
      </c>
      <c r="H133" s="154">
        <v>0</v>
      </c>
      <c r="I133" s="146">
        <f>ROUND(E133*H133,2)</f>
        <v>0</v>
      </c>
      <c r="J133" s="154">
        <v>140</v>
      </c>
      <c r="K133" s="146">
        <f>ROUND(E133*J133,2)</f>
        <v>3399.48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7.77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299" t="s">
        <v>1649</v>
      </c>
      <c r="D134" s="1300"/>
      <c r="E134" s="1300"/>
      <c r="F134" s="1300"/>
      <c r="G134" s="1300"/>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4609</v>
      </c>
      <c r="D135" s="149"/>
      <c r="E135" s="148">
        <v>24.282</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1692</v>
      </c>
      <c r="C136" s="867" t="s">
        <v>1691</v>
      </c>
      <c r="D136" s="868" t="s">
        <v>256</v>
      </c>
      <c r="E136" s="869">
        <v>19.587</v>
      </c>
      <c r="F136" s="870"/>
      <c r="G136" s="871">
        <f>ROUND(E136*F136,2)</f>
        <v>0</v>
      </c>
      <c r="H136" s="154">
        <v>0</v>
      </c>
      <c r="I136" s="146">
        <f>ROUND(E136*H136,2)</f>
        <v>0</v>
      </c>
      <c r="J136" s="154">
        <v>140</v>
      </c>
      <c r="K136" s="146">
        <f>ROUND(E136*J136,2)</f>
        <v>2742.18</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6.27</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299" t="s">
        <v>1649</v>
      </c>
      <c r="D137" s="1300"/>
      <c r="E137" s="1300"/>
      <c r="F137" s="1300"/>
      <c r="G137" s="1300"/>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4610</v>
      </c>
      <c r="D138" s="149"/>
      <c r="E138" s="148">
        <v>19.587</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2.5" outlineLevel="1">
      <c r="A139" s="865">
        <v>22</v>
      </c>
      <c r="B139" s="866" t="s">
        <v>1690</v>
      </c>
      <c r="C139" s="867" t="s">
        <v>1689</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1688</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1687</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1686</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1685</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1684</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1683</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1682</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1681</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1680</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1">
      <c r="A152" s="865">
        <v>23</v>
      </c>
      <c r="B152" s="866" t="s">
        <v>1678</v>
      </c>
      <c r="C152" s="867" t="s">
        <v>1677</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ht="22.5" outlineLevel="2">
      <c r="A153" s="152"/>
      <c r="B153" s="151"/>
      <c r="C153" s="150" t="s">
        <v>1679</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2.5" outlineLevel="1">
      <c r="A154" s="865">
        <v>24</v>
      </c>
      <c r="B154" s="866" t="s">
        <v>1678</v>
      </c>
      <c r="C154" s="867" t="s">
        <v>1677</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299" t="s">
        <v>1676</v>
      </c>
      <c r="D155" s="1300"/>
      <c r="E155" s="1300"/>
      <c r="F155" s="1300"/>
      <c r="G155" s="1300"/>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832</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831</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1675</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2.5" outlineLevel="1">
      <c r="A162" s="865">
        <v>25</v>
      </c>
      <c r="B162" s="866" t="s">
        <v>1674</v>
      </c>
      <c r="C162" s="867" t="s">
        <v>1673</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1672</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1671</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1670</v>
      </c>
      <c r="C165" s="867" t="s">
        <v>1669</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299" t="s">
        <v>1668</v>
      </c>
      <c r="D166" s="1300"/>
      <c r="E166" s="1300"/>
      <c r="F166" s="1300"/>
      <c r="G166" s="1300"/>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1667</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1666</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2.5" outlineLevel="3">
      <c r="A169" s="152"/>
      <c r="B169" s="151"/>
      <c r="C169" s="150" t="s">
        <v>1665</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1664</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2.5" outlineLevel="3">
      <c r="A171" s="152"/>
      <c r="B171" s="151"/>
      <c r="C171" s="150" t="s">
        <v>1663</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1662</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1661</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1660</v>
      </c>
      <c r="C174" s="867" t="s">
        <v>1659</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1658</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1657</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33.75" outlineLevel="3">
      <c r="A177" s="152"/>
      <c r="B177" s="151"/>
      <c r="C177" s="150" t="s">
        <v>1656</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1655</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3">
      <c r="A179" s="152"/>
      <c r="B179" s="151"/>
      <c r="C179" s="150" t="s">
        <v>1654</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1653</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1652</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1651</v>
      </c>
      <c r="C182" s="867" t="s">
        <v>1650</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299" t="s">
        <v>1649</v>
      </c>
      <c r="D183" s="1300"/>
      <c r="E183" s="1300"/>
      <c r="F183" s="1300"/>
      <c r="G183" s="1300"/>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1648</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1647</v>
      </c>
      <c r="C185" s="880" t="s">
        <v>1646</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1645</v>
      </c>
      <c r="C186" s="867" t="s">
        <v>1644</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1643</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2.5" outlineLevel="1">
      <c r="A188" s="865">
        <v>31</v>
      </c>
      <c r="B188" s="866" t="s">
        <v>1642</v>
      </c>
      <c r="C188" s="867" t="s">
        <v>1641</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299" t="s">
        <v>235</v>
      </c>
      <c r="D189" s="1300"/>
      <c r="E189" s="1300"/>
      <c r="F189" s="1300"/>
      <c r="G189" s="1300"/>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1640</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2.5" outlineLevel="1">
      <c r="A191" s="865">
        <v>32</v>
      </c>
      <c r="B191" s="866" t="s">
        <v>1639</v>
      </c>
      <c r="C191" s="867" t="s">
        <v>1638</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2.5" outlineLevel="2">
      <c r="A192" s="152"/>
      <c r="B192" s="151"/>
      <c r="C192" s="150" t="s">
        <v>1637</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2.5" outlineLevel="3">
      <c r="A193" s="152"/>
      <c r="B193" s="151"/>
      <c r="C193" s="150" t="s">
        <v>1636</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3">
      <c r="A194" s="152"/>
      <c r="B194" s="151"/>
      <c r="C194" s="150" t="s">
        <v>1635</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2.5" outlineLevel="3">
      <c r="A195" s="152"/>
      <c r="B195" s="151"/>
      <c r="C195" s="150" t="s">
        <v>1634</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1633</v>
      </c>
      <c r="C196" s="867" t="s">
        <v>1632</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299" t="s">
        <v>461</v>
      </c>
      <c r="D197" s="1300"/>
      <c r="E197" s="1300"/>
      <c r="F197" s="1300"/>
      <c r="G197" s="1300"/>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1631</v>
      </c>
      <c r="C198" s="867" t="s">
        <v>1630</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299" t="s">
        <v>461</v>
      </c>
      <c r="D199" s="1300"/>
      <c r="E199" s="1300"/>
      <c r="F199" s="1300"/>
      <c r="G199" s="1300"/>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1629</v>
      </c>
      <c r="C200" s="867" t="s">
        <v>1628</v>
      </c>
      <c r="D200" s="868" t="s">
        <v>1075</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299" t="s">
        <v>235</v>
      </c>
      <c r="D201" s="1300"/>
      <c r="E201" s="1300"/>
      <c r="F201" s="1300"/>
      <c r="G201" s="1300"/>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1627</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1626</v>
      </c>
      <c r="C203" s="880" t="s">
        <v>1625</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ht="22.5" outlineLevel="1">
      <c r="A205" s="878">
        <v>37</v>
      </c>
      <c r="B205" s="879" t="s">
        <v>1624</v>
      </c>
      <c r="C205" s="880" t="s">
        <v>1623</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ht="22.5" outlineLevel="1">
      <c r="A206" s="878">
        <v>38</v>
      </c>
      <c r="B206" s="879" t="s">
        <v>1622</v>
      </c>
      <c r="C206" s="880" t="s">
        <v>1621</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2.5" outlineLevel="1">
      <c r="A207" s="865">
        <v>39</v>
      </c>
      <c r="B207" s="866" t="s">
        <v>1620</v>
      </c>
      <c r="C207" s="867" t="s">
        <v>1619</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1618</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3">
      <c r="A209" s="152"/>
      <c r="B209" s="151"/>
      <c r="C209" s="150" t="s">
        <v>1617</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1616</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1615</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2.5" outlineLevel="1">
      <c r="A212" s="865">
        <v>40</v>
      </c>
      <c r="B212" s="866" t="s">
        <v>1614</v>
      </c>
      <c r="C212" s="867" t="s">
        <v>1613</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2.5" outlineLevel="2">
      <c r="A213" s="152"/>
      <c r="B213" s="151"/>
      <c r="C213" s="150" t="s">
        <v>1612</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1611</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1610</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2.5" outlineLevel="3">
      <c r="A216" s="152"/>
      <c r="B216" s="151"/>
      <c r="C216" s="150" t="s">
        <v>1609</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1608</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1607</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1606</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1605</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2.5" outlineLevel="1">
      <c r="A221" s="865">
        <v>41</v>
      </c>
      <c r="B221" s="866" t="s">
        <v>1604</v>
      </c>
      <c r="C221" s="867" t="s">
        <v>1603</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1602</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2.5" outlineLevel="3">
      <c r="A223" s="152"/>
      <c r="B223" s="151"/>
      <c r="C223" s="150" t="s">
        <v>1601</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2.5" outlineLevel="3">
      <c r="A224" s="152"/>
      <c r="B224" s="151"/>
      <c r="C224" s="150" t="s">
        <v>1600</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1081</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2.5" outlineLevel="3">
      <c r="A226" s="152"/>
      <c r="B226" s="151"/>
      <c r="C226" s="150" t="s">
        <v>1599</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2.5" outlineLevel="3">
      <c r="A227" s="152"/>
      <c r="B227" s="151"/>
      <c r="C227" s="150" t="s">
        <v>1598</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2.5" outlineLevel="3">
      <c r="A228" s="152"/>
      <c r="B228" s="151"/>
      <c r="C228" s="150" t="s">
        <v>1078</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2.5" outlineLevel="1">
      <c r="A229" s="865">
        <v>42</v>
      </c>
      <c r="B229" s="866" t="s">
        <v>1597</v>
      </c>
      <c r="C229" s="867" t="s">
        <v>1596</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1595</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33.75" outlineLevel="3">
      <c r="A231" s="152"/>
      <c r="B231" s="151"/>
      <c r="C231" s="150" t="s">
        <v>1594</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2.5" outlineLevel="3">
      <c r="A232" s="152"/>
      <c r="B232" s="151"/>
      <c r="C232" s="150" t="s">
        <v>1593</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1592</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3">
      <c r="A234" s="152"/>
      <c r="B234" s="151"/>
      <c r="C234" s="150" t="s">
        <v>1591</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1590</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2.5" outlineLevel="3">
      <c r="A236" s="152"/>
      <c r="B236" s="151"/>
      <c r="C236" s="150" t="s">
        <v>1589</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33.75" outlineLevel="3">
      <c r="A237" s="152"/>
      <c r="B237" s="151"/>
      <c r="C237" s="150" t="s">
        <v>1588</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1587</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2.5" outlineLevel="3">
      <c r="A239" s="152"/>
      <c r="B239" s="151"/>
      <c r="C239" s="150" t="s">
        <v>1586</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1585</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1584</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1583</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1582</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2.5" outlineLevel="3">
      <c r="A244" s="152"/>
      <c r="B244" s="151"/>
      <c r="C244" s="150" t="s">
        <v>1581</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2.5" outlineLevel="3">
      <c r="A245" s="152"/>
      <c r="B245" s="151"/>
      <c r="C245" s="150" t="s">
        <v>1580</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1579</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2.5" outlineLevel="1">
      <c r="A247" s="865">
        <v>43</v>
      </c>
      <c r="B247" s="866" t="s">
        <v>1578</v>
      </c>
      <c r="C247" s="867" t="s">
        <v>1577</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1576</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1575</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1574</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1573</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1572</v>
      </c>
      <c r="C252" s="867" t="s">
        <v>1571</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299" t="s">
        <v>708</v>
      </c>
      <c r="D253" s="1300"/>
      <c r="E253" s="1300"/>
      <c r="F253" s="1300"/>
      <c r="G253" s="1300"/>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1570</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1569</v>
      </c>
      <c r="C255" s="867" t="s">
        <v>1568</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299" t="s">
        <v>708</v>
      </c>
      <c r="D256" s="1300"/>
      <c r="E256" s="1300"/>
      <c r="F256" s="1300"/>
      <c r="G256" s="1300"/>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776</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ht="22.5" outlineLevel="1">
      <c r="A258" s="865">
        <v>46</v>
      </c>
      <c r="B258" s="866" t="s">
        <v>1567</v>
      </c>
      <c r="C258" s="867" t="s">
        <v>1566</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1565</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2.5" outlineLevel="1">
      <c r="A260" s="865">
        <v>47</v>
      </c>
      <c r="B260" s="866" t="s">
        <v>1562</v>
      </c>
      <c r="C260" s="867" t="s">
        <v>1561</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299" t="s">
        <v>1564</v>
      </c>
      <c r="D261" s="1300"/>
      <c r="E261" s="1300"/>
      <c r="F261" s="1300"/>
      <c r="G261" s="1300"/>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1563</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2.5" outlineLevel="1">
      <c r="A263" s="865">
        <v>48</v>
      </c>
      <c r="B263" s="866" t="s">
        <v>1562</v>
      </c>
      <c r="C263" s="867" t="s">
        <v>1561</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299" t="s">
        <v>1560</v>
      </c>
      <c r="D264" s="1300"/>
      <c r="E264" s="1300"/>
      <c r="F264" s="1300"/>
      <c r="G264" s="1300"/>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1451</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1450</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1449</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1448</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1447</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1446</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1445</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2.5" outlineLevel="3">
      <c r="A275" s="152"/>
      <c r="B275" s="151"/>
      <c r="C275" s="150" t="s">
        <v>1559</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1558</v>
      </c>
      <c r="C276" s="867" t="s">
        <v>1557</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299" t="s">
        <v>1556</v>
      </c>
      <c r="D277" s="1300"/>
      <c r="E277" s="1300"/>
      <c r="F277" s="1300"/>
      <c r="G277" s="1300"/>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1555</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1554</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2.5" outlineLevel="1">
      <c r="A280" s="865">
        <v>50</v>
      </c>
      <c r="B280" s="866" t="s">
        <v>1553</v>
      </c>
      <c r="C280" s="867" t="s">
        <v>1552</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1551</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1550</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65">
        <v>51</v>
      </c>
      <c r="B283" s="866" t="s">
        <v>1549</v>
      </c>
      <c r="C283" s="867" t="s">
        <v>1548</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1547</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1546</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2.5" outlineLevel="1">
      <c r="A286" s="865">
        <v>52</v>
      </c>
      <c r="B286" s="866" t="s">
        <v>1545</v>
      </c>
      <c r="C286" s="867" t="s">
        <v>1544</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1543</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2.5" outlineLevel="1">
      <c r="A288" s="865">
        <v>53</v>
      </c>
      <c r="B288" s="866" t="s">
        <v>1542</v>
      </c>
      <c r="C288" s="867" t="s">
        <v>1541</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1540</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1539</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2.5" outlineLevel="1">
      <c r="A291" s="865">
        <v>54</v>
      </c>
      <c r="B291" s="866" t="s">
        <v>1538</v>
      </c>
      <c r="C291" s="867" t="s">
        <v>1537</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1536</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1535</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55</v>
      </c>
      <c r="B294" s="866" t="s">
        <v>1534</v>
      </c>
      <c r="C294" s="867" t="s">
        <v>1533</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1532</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1531</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65">
        <v>56</v>
      </c>
      <c r="B297" s="866" t="s">
        <v>1530</v>
      </c>
      <c r="C297" s="867" t="s">
        <v>1529</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1528</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1527</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2.5" outlineLevel="1">
      <c r="A300" s="865">
        <v>57</v>
      </c>
      <c r="B300" s="866" t="s">
        <v>1526</v>
      </c>
      <c r="C300" s="867" t="s">
        <v>1525</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1524</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2.5" outlineLevel="1">
      <c r="A302" s="865">
        <v>58</v>
      </c>
      <c r="B302" s="866" t="s">
        <v>1523</v>
      </c>
      <c r="C302" s="867" t="s">
        <v>1522</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1521</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1520</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2.5" outlineLevel="1">
      <c r="A305" s="865">
        <v>59</v>
      </c>
      <c r="B305" s="866" t="s">
        <v>1519</v>
      </c>
      <c r="C305" s="867" t="s">
        <v>1518</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1517</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2.5" outlineLevel="1">
      <c r="A307" s="865">
        <v>60</v>
      </c>
      <c r="B307" s="866" t="s">
        <v>1516</v>
      </c>
      <c r="C307" s="867" t="s">
        <v>1515</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1514</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1513</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1512</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1511</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1510</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1509</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1508</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2.5" outlineLevel="1">
      <c r="A315" s="865">
        <v>61</v>
      </c>
      <c r="B315" s="866" t="s">
        <v>1507</v>
      </c>
      <c r="C315" s="867" t="s">
        <v>1506</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3.75" outlineLevel="2">
      <c r="A316" s="152"/>
      <c r="B316" s="151"/>
      <c r="C316" s="150" t="s">
        <v>1505</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2.5" outlineLevel="3">
      <c r="A317" s="152"/>
      <c r="B317" s="151"/>
      <c r="C317" s="150" t="s">
        <v>1504</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2.5" outlineLevel="3">
      <c r="A318" s="152"/>
      <c r="B318" s="151"/>
      <c r="C318" s="150" t="s">
        <v>1503</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3">
      <c r="A319" s="152"/>
      <c r="B319" s="151"/>
      <c r="C319" s="150" t="s">
        <v>1502</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2.5" outlineLevel="3">
      <c r="A320" s="152"/>
      <c r="B320" s="151"/>
      <c r="C320" s="150" t="s">
        <v>1501</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50" t="s">
        <v>1500</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2.5" outlineLevel="3">
      <c r="A322" s="152"/>
      <c r="B322" s="151"/>
      <c r="C322" s="150" t="s">
        <v>1499</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1498</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3.75" outlineLevel="3">
      <c r="A324" s="152"/>
      <c r="B324" s="151"/>
      <c r="C324" s="150" t="s">
        <v>1497</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50" t="s">
        <v>1496</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2.5" outlineLevel="3">
      <c r="A326" s="152"/>
      <c r="B326" s="151"/>
      <c r="C326" s="150" t="s">
        <v>1495</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2.5" outlineLevel="3">
      <c r="A327" s="152"/>
      <c r="B327" s="151"/>
      <c r="C327" s="150" t="s">
        <v>1494</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2.5" outlineLevel="3">
      <c r="A328" s="152"/>
      <c r="B328" s="151"/>
      <c r="C328" s="150" t="s">
        <v>1493</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2.5" outlineLevel="3">
      <c r="A329" s="152"/>
      <c r="B329" s="151"/>
      <c r="C329" s="150" t="s">
        <v>1492</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50" t="s">
        <v>1491</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2.5" outlineLevel="1">
      <c r="A331" s="865">
        <v>62</v>
      </c>
      <c r="B331" s="866" t="s">
        <v>1490</v>
      </c>
      <c r="C331" s="867" t="s">
        <v>1489</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1488</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1487</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1486</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1485</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1484</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1483</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1482</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1481</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1480</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1479</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1478</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1477</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1476</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1475</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1474</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1473</v>
      </c>
      <c r="C347" s="867" t="s">
        <v>1472</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1471</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1470</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1469</v>
      </c>
      <c r="C350" s="867" t="s">
        <v>1468</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1467</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1466</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1465</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1464</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1463</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1462</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1461</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1460</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1459</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1458</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1457</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1456</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1455</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1454</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2.5" outlineLevel="1">
      <c r="A365" s="865">
        <v>65</v>
      </c>
      <c r="B365" s="866" t="s">
        <v>1453</v>
      </c>
      <c r="C365" s="867" t="s">
        <v>1452</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1451</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1450</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1449</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1448</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1447</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1446</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1445</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1444</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1443</v>
      </c>
      <c r="C377" s="867" t="s">
        <v>1442</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3.75" outlineLevel="2">
      <c r="A378" s="152"/>
      <c r="B378" s="151"/>
      <c r="C378" s="150" t="s">
        <v>1441</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3.75" outlineLevel="3">
      <c r="A379" s="152"/>
      <c r="B379" s="151"/>
      <c r="C379" s="150" t="s">
        <v>1440</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2.5" outlineLevel="1">
      <c r="A380" s="865">
        <v>67</v>
      </c>
      <c r="B380" s="866" t="s">
        <v>1439</v>
      </c>
      <c r="C380" s="867" t="s">
        <v>1438</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299" t="s">
        <v>1437</v>
      </c>
      <c r="D381" s="1300"/>
      <c r="E381" s="1300"/>
      <c r="F381" s="1300"/>
      <c r="G381" s="1300"/>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2.5" outlineLevel="1">
      <c r="A382" s="865">
        <v>68</v>
      </c>
      <c r="B382" s="866" t="s">
        <v>1436</v>
      </c>
      <c r="C382" s="867" t="s">
        <v>1435</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299" t="s">
        <v>1434</v>
      </c>
      <c r="D383" s="1300"/>
      <c r="E383" s="1300"/>
      <c r="F383" s="1300"/>
      <c r="G383" s="1300"/>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2.5" outlineLevel="1">
      <c r="A384" s="865">
        <v>69</v>
      </c>
      <c r="B384" s="866" t="s">
        <v>1433</v>
      </c>
      <c r="C384" s="867" t="s">
        <v>1432</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299" t="s">
        <v>1431</v>
      </c>
      <c r="D385" s="1300"/>
      <c r="E385" s="1300"/>
      <c r="F385" s="1300"/>
      <c r="G385" s="1300"/>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2.5" outlineLevel="1">
      <c r="A386" s="865">
        <v>70</v>
      </c>
      <c r="B386" s="866" t="s">
        <v>1430</v>
      </c>
      <c r="C386" s="867" t="s">
        <v>1429</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299" t="s">
        <v>1428</v>
      </c>
      <c r="D387" s="1300"/>
      <c r="E387" s="1300"/>
      <c r="F387" s="1300"/>
      <c r="G387" s="1300"/>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2.5" outlineLevel="1">
      <c r="A389" s="865">
        <v>71</v>
      </c>
      <c r="B389" s="866" t="s">
        <v>1427</v>
      </c>
      <c r="C389" s="867" t="s">
        <v>1426</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2.5" outlineLevel="2">
      <c r="A390" s="152"/>
      <c r="B390" s="151"/>
      <c r="C390" s="150" t="s">
        <v>1425</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1424</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1423</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1422</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3.75" outlineLevel="3">
      <c r="A394" s="152"/>
      <c r="B394" s="151"/>
      <c r="C394" s="150" t="s">
        <v>1421</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1420</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2.5" outlineLevel="3">
      <c r="A396" s="152"/>
      <c r="B396" s="151"/>
      <c r="C396" s="150" t="s">
        <v>1419</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1418</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1417</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1416</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3.75" outlineLevel="3">
      <c r="A400" s="152"/>
      <c r="B400" s="151"/>
      <c r="C400" s="150" t="s">
        <v>1415</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2.5" outlineLevel="1">
      <c r="A401" s="865">
        <v>72</v>
      </c>
      <c r="B401" s="866" t="s">
        <v>1414</v>
      </c>
      <c r="C401" s="867" t="s">
        <v>1413</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1412</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1411</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2.5" outlineLevel="1">
      <c r="A404" s="865">
        <v>73</v>
      </c>
      <c r="B404" s="866" t="s">
        <v>1410</v>
      </c>
      <c r="C404" s="867" t="s">
        <v>1409</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2.5" outlineLevel="2">
      <c r="A405" s="152"/>
      <c r="B405" s="151"/>
      <c r="C405" s="150" t="s">
        <v>1396</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2.5" outlineLevel="3">
      <c r="A406" s="152"/>
      <c r="B406" s="151"/>
      <c r="C406" s="150" t="s">
        <v>1390</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ht="22.5" outlineLevel="1">
      <c r="A407" s="865">
        <v>74</v>
      </c>
      <c r="B407" s="866" t="s">
        <v>1408</v>
      </c>
      <c r="C407" s="867" t="s">
        <v>1407</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299" t="s">
        <v>1406</v>
      </c>
      <c r="D408" s="1300"/>
      <c r="E408" s="1300"/>
      <c r="F408" s="1300"/>
      <c r="G408" s="1300"/>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3.75" outlineLevel="2">
      <c r="A409" s="152"/>
      <c r="B409" s="151"/>
      <c r="C409" s="150" t="s">
        <v>1405</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3.75" outlineLevel="3">
      <c r="A410" s="152"/>
      <c r="B410" s="151"/>
      <c r="C410" s="150" t="s">
        <v>1404</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2.5" outlineLevel="1">
      <c r="A411" s="865">
        <v>75</v>
      </c>
      <c r="B411" s="866" t="s">
        <v>1403</v>
      </c>
      <c r="C411" s="867" t="s">
        <v>1402</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1401</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1400</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1399</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1398</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2.5" outlineLevel="3">
      <c r="A416" s="152"/>
      <c r="B416" s="151"/>
      <c r="C416" s="150" t="s">
        <v>1397</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2.5" outlineLevel="3">
      <c r="A417" s="152"/>
      <c r="B417" s="151"/>
      <c r="C417" s="150" t="s">
        <v>1396</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1395</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1394</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1393</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1392</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2.5" outlineLevel="3">
      <c r="A422" s="152"/>
      <c r="B422" s="151"/>
      <c r="C422" s="150" t="s">
        <v>1391</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2.5" outlineLevel="3">
      <c r="A423" s="152"/>
      <c r="B423" s="151"/>
      <c r="C423" s="150" t="s">
        <v>1390</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1389</v>
      </c>
      <c r="C425" s="867" t="s">
        <v>1388</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299" t="s">
        <v>1387</v>
      </c>
      <c r="D426" s="1300"/>
      <c r="E426" s="1300"/>
      <c r="F426" s="1300"/>
      <c r="G426" s="1300"/>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1386</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ht="22.5" outlineLevel="1">
      <c r="A428" s="865">
        <v>77</v>
      </c>
      <c r="B428" s="866" t="s">
        <v>1385</v>
      </c>
      <c r="C428" s="867" t="s">
        <v>1384</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1383</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1380</v>
      </c>
      <c r="C430" s="867" t="s">
        <v>1379</v>
      </c>
      <c r="D430" s="868" t="s">
        <v>567</v>
      </c>
      <c r="E430" s="869">
        <v>2.9</v>
      </c>
      <c r="F430" s="870"/>
      <c r="G430" s="871">
        <f>ROUND(E430*F430,2)</f>
        <v>0</v>
      </c>
      <c r="H430" s="154">
        <v>2982.54</v>
      </c>
      <c r="I430" s="146">
        <f>ROUND(E430*H430,2)</f>
        <v>8649.3700000000008</v>
      </c>
      <c r="J430" s="154">
        <v>552.46</v>
      </c>
      <c r="K430" s="146">
        <f>ROUND(E430*J430,2)</f>
        <v>1602.13</v>
      </c>
      <c r="L430" s="146">
        <v>15</v>
      </c>
      <c r="M430" s="146">
        <f>G430*(1+L430/100)</f>
        <v>0</v>
      </c>
      <c r="N430" s="147">
        <v>2.5251399999999999</v>
      </c>
      <c r="O430" s="147">
        <f>ROUND(E430*N430,2)</f>
        <v>7.32</v>
      </c>
      <c r="P430" s="147">
        <v>0</v>
      </c>
      <c r="Q430" s="147">
        <f>ROUND(E430*P430,2)</f>
        <v>0</v>
      </c>
      <c r="R430" s="146"/>
      <c r="S430" s="146" t="s">
        <v>255</v>
      </c>
      <c r="T430" s="146" t="s">
        <v>255</v>
      </c>
      <c r="U430" s="146">
        <v>0.99</v>
      </c>
      <c r="V430" s="146">
        <f>ROUND(E430*U430,2)</f>
        <v>2.87</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299" t="s">
        <v>674</v>
      </c>
      <c r="D431" s="1300"/>
      <c r="E431" s="1300"/>
      <c r="F431" s="1300"/>
      <c r="G431" s="1300"/>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1382</v>
      </c>
      <c r="D432" s="149"/>
      <c r="E432" s="148">
        <v>2.0880000000000001</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3">
      <c r="A433" s="152"/>
      <c r="B433" s="151"/>
      <c r="C433" s="150" t="s">
        <v>1381</v>
      </c>
      <c r="D433" s="149"/>
      <c r="E433" s="148">
        <v>0.81200000000000006</v>
      </c>
      <c r="F433" s="146"/>
      <c r="G433" s="146"/>
      <c r="H433" s="146"/>
      <c r="I433" s="146"/>
      <c r="J433" s="146"/>
      <c r="K433" s="146"/>
      <c r="L433" s="146"/>
      <c r="M433" s="146"/>
      <c r="N433" s="147"/>
      <c r="O433" s="147"/>
      <c r="P433" s="147"/>
      <c r="Q433" s="147"/>
      <c r="R433" s="146"/>
      <c r="S433" s="146"/>
      <c r="T433" s="146"/>
      <c r="U433" s="146"/>
      <c r="V433" s="146"/>
      <c r="W433" s="146"/>
      <c r="X433" s="146"/>
      <c r="Y433" s="146"/>
      <c r="Z433" s="145"/>
      <c r="AA433" s="145"/>
      <c r="AB433" s="145"/>
      <c r="AC433" s="145"/>
      <c r="AD433" s="145"/>
      <c r="AE433" s="145"/>
      <c r="AF433" s="145"/>
      <c r="AG433" s="145" t="s">
        <v>230</v>
      </c>
      <c r="AH433" s="145">
        <v>0</v>
      </c>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1">
      <c r="A434" s="865">
        <v>79</v>
      </c>
      <c r="B434" s="866" t="s">
        <v>1380</v>
      </c>
      <c r="C434" s="867" t="s">
        <v>1379</v>
      </c>
      <c r="D434" s="868" t="s">
        <v>567</v>
      </c>
      <c r="E434" s="869">
        <v>0.10009999999999999</v>
      </c>
      <c r="F434" s="870"/>
      <c r="G434" s="871">
        <f>ROUND(E434*F434,2)</f>
        <v>0</v>
      </c>
      <c r="H434" s="154">
        <v>2982.54</v>
      </c>
      <c r="I434" s="146">
        <f>ROUND(E434*H434,2)</f>
        <v>298.55</v>
      </c>
      <c r="J434" s="154">
        <v>552.46</v>
      </c>
      <c r="K434" s="146">
        <f>ROUND(E434*J434,2)</f>
        <v>55.3</v>
      </c>
      <c r="L434" s="146">
        <v>15</v>
      </c>
      <c r="M434" s="146">
        <f>G434*(1+L434/100)</f>
        <v>0</v>
      </c>
      <c r="N434" s="147">
        <v>2.5251399999999999</v>
      </c>
      <c r="O434" s="147">
        <f>ROUND(E434*N434,2)</f>
        <v>0.25</v>
      </c>
      <c r="P434" s="147">
        <v>0</v>
      </c>
      <c r="Q434" s="147">
        <f>ROUND(E434*P434,2)</f>
        <v>0</v>
      </c>
      <c r="R434" s="146"/>
      <c r="S434" s="146" t="s">
        <v>255</v>
      </c>
      <c r="T434" s="146" t="s">
        <v>255</v>
      </c>
      <c r="U434" s="146">
        <v>0.99</v>
      </c>
      <c r="V434" s="146">
        <f>ROUND(E434*U434,2)</f>
        <v>0.1</v>
      </c>
      <c r="W434" s="146"/>
      <c r="X434" s="146" t="s">
        <v>240</v>
      </c>
      <c r="Y434" s="146" t="s">
        <v>239</v>
      </c>
      <c r="Z434" s="145"/>
      <c r="AA434" s="145"/>
      <c r="AB434" s="145"/>
      <c r="AC434" s="145"/>
      <c r="AD434" s="145"/>
      <c r="AE434" s="145"/>
      <c r="AF434" s="145"/>
      <c r="AG434" s="145" t="s">
        <v>238</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299" t="s">
        <v>1375</v>
      </c>
      <c r="D435" s="1300"/>
      <c r="E435" s="1300"/>
      <c r="F435" s="1300"/>
      <c r="G435" s="1300"/>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234</v>
      </c>
      <c r="AH435" s="145"/>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2">
      <c r="A436" s="152"/>
      <c r="B436" s="151"/>
      <c r="C436" s="150" t="s">
        <v>1378</v>
      </c>
      <c r="D436" s="149"/>
      <c r="E436" s="148">
        <v>0.10009999999999999</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1377</v>
      </c>
      <c r="C437" s="867" t="s">
        <v>1376</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299" t="s">
        <v>1375</v>
      </c>
      <c r="D438" s="1300"/>
      <c r="E438" s="1300"/>
      <c r="F438" s="1300"/>
      <c r="G438" s="1300"/>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1374</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1373</v>
      </c>
      <c r="C440" s="867" t="s">
        <v>1372</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1371</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ht="22.5" outlineLevel="1">
      <c r="A442" s="865">
        <v>82</v>
      </c>
      <c r="B442" s="866" t="s">
        <v>1370</v>
      </c>
      <c r="C442" s="867" t="s">
        <v>1369</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299" t="s">
        <v>674</v>
      </c>
      <c r="D443" s="1300"/>
      <c r="E443" s="1300"/>
      <c r="F443" s="1300"/>
      <c r="G443" s="1300"/>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1368</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1367</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1366</v>
      </c>
      <c r="C446" s="867" t="s">
        <v>1365</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1364</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1363</v>
      </c>
      <c r="C448" s="867" t="s">
        <v>1362</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299" t="s">
        <v>1361</v>
      </c>
      <c r="D449" s="1300"/>
      <c r="E449" s="1300"/>
      <c r="F449" s="1300"/>
      <c r="G449" s="1300"/>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1360</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1359</v>
      </c>
      <c r="C451" s="867" t="s">
        <v>1358</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299" t="s">
        <v>1331</v>
      </c>
      <c r="D452" s="1300"/>
      <c r="E452" s="1300"/>
      <c r="F452" s="1300"/>
      <c r="G452" s="1300"/>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3" t="s">
        <v>1330</v>
      </c>
      <c r="D453" s="1284"/>
      <c r="E453" s="1284"/>
      <c r="F453" s="1284"/>
      <c r="G453" s="1284"/>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3" t="s">
        <v>1329</v>
      </c>
      <c r="D454" s="1284"/>
      <c r="E454" s="1284"/>
      <c r="F454" s="1284"/>
      <c r="G454" s="1284"/>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1357</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1356</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1355</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1354</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1353</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1352</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1351</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1350</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1349</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1348</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1347</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1346</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1345</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1344</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1343</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1342</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1341</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1340</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1339</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1338</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1337</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1336</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1335</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1334</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1333</v>
      </c>
      <c r="C479" s="867" t="s">
        <v>1332</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299" t="s">
        <v>1331</v>
      </c>
      <c r="D480" s="1300"/>
      <c r="E480" s="1300"/>
      <c r="F480" s="1300"/>
      <c r="G480" s="1300"/>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3" t="s">
        <v>1330</v>
      </c>
      <c r="D481" s="1284"/>
      <c r="E481" s="1284"/>
      <c r="F481" s="1284"/>
      <c r="G481" s="1284"/>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3" t="s">
        <v>1329</v>
      </c>
      <c r="D482" s="1284"/>
      <c r="E482" s="1284"/>
      <c r="F482" s="1284"/>
      <c r="G482" s="1284"/>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1328</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1327</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1326</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1325</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1324</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1323</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1322</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1321</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1320</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1319</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1318</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1317</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1316</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1315</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1314</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1313</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1312</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1311</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1310</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1309</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1308</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1307</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1306</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1305</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1304</v>
      </c>
      <c r="C507" s="867" t="s">
        <v>1303</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1302</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2.5" outlineLevel="1">
      <c r="A509" s="865">
        <v>88</v>
      </c>
      <c r="B509" s="866" t="s">
        <v>1301</v>
      </c>
      <c r="C509" s="867" t="s">
        <v>1300</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299" t="s">
        <v>1299</v>
      </c>
      <c r="D510" s="1300"/>
      <c r="E510" s="1300"/>
      <c r="F510" s="1300"/>
      <c r="G510" s="1300"/>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2.5" outlineLevel="2">
      <c r="A511" s="152"/>
      <c r="B511" s="151"/>
      <c r="C511" s="150" t="s">
        <v>1298</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ht="22.5" outlineLevel="3">
      <c r="A512" s="152"/>
      <c r="B512" s="151"/>
      <c r="C512" s="150" t="s">
        <v>1297</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1296</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1295</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1294</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ht="22.5" outlineLevel="1">
      <c r="A516" s="865">
        <v>89</v>
      </c>
      <c r="B516" s="866" t="s">
        <v>1293</v>
      </c>
      <c r="C516" s="867" t="s">
        <v>1292</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1291</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1290</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1289</v>
      </c>
      <c r="C519" s="867" t="s">
        <v>1288</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299" t="s">
        <v>1287</v>
      </c>
      <c r="D520" s="1300"/>
      <c r="E520" s="1300"/>
      <c r="F520" s="1300"/>
      <c r="G520" s="1300"/>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1286</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1285</v>
      </c>
      <c r="C522" s="867" t="s">
        <v>1284</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2.5" outlineLevel="2">
      <c r="A523" s="152"/>
      <c r="B523" s="151"/>
      <c r="C523" s="1299" t="s">
        <v>1279</v>
      </c>
      <c r="D523" s="1300"/>
      <c r="E523" s="1300"/>
      <c r="F523" s="1300"/>
      <c r="G523" s="1300"/>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3" t="s">
        <v>1278</v>
      </c>
      <c r="D524" s="1284"/>
      <c r="E524" s="1284"/>
      <c r="F524" s="1284"/>
      <c r="G524" s="1284"/>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2.5" outlineLevel="2">
      <c r="A525" s="152"/>
      <c r="B525" s="151"/>
      <c r="C525" s="150" t="s">
        <v>1283</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2.5" outlineLevel="3">
      <c r="A526" s="152"/>
      <c r="B526" s="151"/>
      <c r="C526" s="150" t="s">
        <v>1282</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1281</v>
      </c>
      <c r="C527" s="867" t="s">
        <v>1280</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2.5" outlineLevel="2">
      <c r="A528" s="152"/>
      <c r="B528" s="151"/>
      <c r="C528" s="1299" t="s">
        <v>1279</v>
      </c>
      <c r="D528" s="1300"/>
      <c r="E528" s="1300"/>
      <c r="F528" s="1300"/>
      <c r="G528" s="1300"/>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3" t="s">
        <v>1278</v>
      </c>
      <c r="D529" s="1284"/>
      <c r="E529" s="1284"/>
      <c r="F529" s="1284"/>
      <c r="G529" s="1284"/>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2.5" outlineLevel="2">
      <c r="A530" s="152"/>
      <c r="B530" s="151"/>
      <c r="C530" s="150" t="s">
        <v>1277</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2.5" outlineLevel="3">
      <c r="A531" s="152"/>
      <c r="B531" s="151"/>
      <c r="C531" s="150" t="s">
        <v>1276</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1275</v>
      </c>
      <c r="C533" s="867" t="s">
        <v>1274</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299" t="s">
        <v>1273</v>
      </c>
      <c r="D534" s="1300"/>
      <c r="E534" s="1300"/>
      <c r="F534" s="1300"/>
      <c r="G534" s="1300"/>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1272</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1271</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1270</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2.5" outlineLevel="1">
      <c r="A538" s="865">
        <v>94</v>
      </c>
      <c r="B538" s="866" t="s">
        <v>1269</v>
      </c>
      <c r="C538" s="867" t="s">
        <v>1268</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299" t="s">
        <v>1267</v>
      </c>
      <c r="D539" s="1300"/>
      <c r="E539" s="1300"/>
      <c r="F539" s="1300"/>
      <c r="G539" s="1300"/>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1266</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1265</v>
      </c>
      <c r="C541" s="867" t="s">
        <v>1264</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299" t="s">
        <v>1263</v>
      </c>
      <c r="D542" s="1300"/>
      <c r="E542" s="1300"/>
      <c r="F542" s="1300"/>
      <c r="G542" s="1300"/>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1262</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1261</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1260</v>
      </c>
      <c r="C545" s="867" t="s">
        <v>1259</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1258</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1257</v>
      </c>
      <c r="C547" s="867" t="s">
        <v>1256</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1255</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1254</v>
      </c>
      <c r="C549" s="867" t="s">
        <v>1253</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1252</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1251</v>
      </c>
      <c r="C552" s="867" t="s">
        <v>1250</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299" t="s">
        <v>1223</v>
      </c>
      <c r="D553" s="1300"/>
      <c r="E553" s="1300"/>
      <c r="F553" s="1300"/>
      <c r="G553" s="1300"/>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1249</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2.5" outlineLevel="1">
      <c r="A555" s="865">
        <v>100</v>
      </c>
      <c r="B555" s="866" t="s">
        <v>1248</v>
      </c>
      <c r="C555" s="867" t="s">
        <v>1247</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299" t="s">
        <v>1223</v>
      </c>
      <c r="D556" s="1300"/>
      <c r="E556" s="1300"/>
      <c r="F556" s="1300"/>
      <c r="G556" s="1300"/>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1246</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1245</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1244</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1243</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1242</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1241</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1240</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2.5" outlineLevel="1">
      <c r="A564" s="865">
        <v>101</v>
      </c>
      <c r="B564" s="866" t="s">
        <v>1239</v>
      </c>
      <c r="C564" s="867" t="s">
        <v>1238</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299" t="s">
        <v>1237</v>
      </c>
      <c r="D565" s="1300"/>
      <c r="E565" s="1300"/>
      <c r="F565" s="1300"/>
      <c r="G565" s="1300"/>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1236</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1235</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1234</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1233</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1232</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1231</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1230</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1229</v>
      </c>
      <c r="C573" s="867" t="s">
        <v>1228</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299" t="s">
        <v>1223</v>
      </c>
      <c r="D574" s="1300"/>
      <c r="E574" s="1300"/>
      <c r="F574" s="1300"/>
      <c r="G574" s="1300"/>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1227</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1226</v>
      </c>
      <c r="C576" s="867" t="s">
        <v>1225</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2.5" outlineLevel="2">
      <c r="A577" s="152"/>
      <c r="B577" s="151"/>
      <c r="C577" s="1299" t="s">
        <v>1224</v>
      </c>
      <c r="D577" s="1300"/>
      <c r="E577" s="1300"/>
      <c r="F577" s="1300"/>
      <c r="G577" s="1300"/>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3" t="s">
        <v>1223</v>
      </c>
      <c r="D578" s="1284"/>
      <c r="E578" s="1284"/>
      <c r="F578" s="1284"/>
      <c r="G578" s="1284"/>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1222</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1221</v>
      </c>
      <c r="C580" s="867" t="s">
        <v>1220</v>
      </c>
      <c r="D580" s="868" t="s">
        <v>1075</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1214</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1219</v>
      </c>
      <c r="C582" s="867" t="s">
        <v>1218</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1217</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1216</v>
      </c>
      <c r="C584" s="867" t="s">
        <v>1215</v>
      </c>
      <c r="D584" s="868" t="s">
        <v>1075</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1214</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1213</v>
      </c>
      <c r="C587" s="867" t="s">
        <v>1212</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4583</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4584</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1211</v>
      </c>
      <c r="C590" s="867" t="s">
        <v>1210</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3.75" outlineLevel="3">
      <c r="A592" s="152"/>
      <c r="B592" s="151"/>
      <c r="C592" s="150" t="s">
        <v>4585</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2.5"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3.75" outlineLevel="3">
      <c r="A600" s="152"/>
      <c r="B600" s="151"/>
      <c r="C600" s="150" t="s">
        <v>4586</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2.5"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1209</v>
      </c>
      <c r="C608" s="867" t="s">
        <v>1208</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1207</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3.75" outlineLevel="3">
      <c r="A610" s="152"/>
      <c r="B610" s="151"/>
      <c r="C610" s="150" t="s">
        <v>1206</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1205</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3.75" outlineLevel="3">
      <c r="A612" s="152"/>
      <c r="B612" s="151"/>
      <c r="C612" s="150" t="s">
        <v>1204</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1203</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3.75" outlineLevel="3">
      <c r="A614" s="152"/>
      <c r="B614" s="151"/>
      <c r="C614" s="150" t="s">
        <v>1202</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1201</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2.5" outlineLevel="3">
      <c r="A616" s="152"/>
      <c r="B616" s="151"/>
      <c r="C616" s="150" t="s">
        <v>1200</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1199</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ht="22.5" outlineLevel="3">
      <c r="A618" s="152"/>
      <c r="B618" s="151"/>
      <c r="C618" s="150" t="s">
        <v>1198</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1197</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ht="22.5" outlineLevel="3">
      <c r="A620" s="152"/>
      <c r="B620" s="151"/>
      <c r="C620" s="150" t="s">
        <v>1196</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2.5" outlineLevel="3">
      <c r="A621" s="152"/>
      <c r="B621" s="151"/>
      <c r="C621" s="150" t="s">
        <v>1195</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1194</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1193</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33.75" outlineLevel="3">
      <c r="A624" s="152"/>
      <c r="B624" s="151"/>
      <c r="C624" s="150" t="s">
        <v>1192</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2.5" outlineLevel="3">
      <c r="A625" s="152"/>
      <c r="B625" s="151"/>
      <c r="C625" s="150" t="s">
        <v>1191</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1190</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2.5" outlineLevel="3">
      <c r="A627" s="152"/>
      <c r="B627" s="151"/>
      <c r="C627" s="150" t="s">
        <v>1189</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1188</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2.5" outlineLevel="3">
      <c r="A629" s="152"/>
      <c r="B629" s="151"/>
      <c r="C629" s="150" t="s">
        <v>1187</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2.5" outlineLevel="3">
      <c r="A630" s="152"/>
      <c r="B630" s="151"/>
      <c r="C630" s="150" t="s">
        <v>1186</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1185</v>
      </c>
      <c r="C631" s="867" t="s">
        <v>1184</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33.75" outlineLevel="2">
      <c r="A632" s="152"/>
      <c r="B632" s="151"/>
      <c r="C632" s="150" t="s">
        <v>1183</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2.5" outlineLevel="3">
      <c r="A633" s="152"/>
      <c r="B633" s="151"/>
      <c r="C633" s="150" t="s">
        <v>1182</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3.75" outlineLevel="3">
      <c r="A634" s="152"/>
      <c r="B634" s="151"/>
      <c r="C634" s="150" t="s">
        <v>1181</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1180</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1179</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2.5" outlineLevel="3">
      <c r="A637" s="152"/>
      <c r="B637" s="151"/>
      <c r="C637" s="150" t="s">
        <v>1178</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1177</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2.5" outlineLevel="3">
      <c r="A639" s="152"/>
      <c r="B639" s="151"/>
      <c r="C639" s="150" t="s">
        <v>1176</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6.25" outlineLevel="3">
      <c r="A640" s="152"/>
      <c r="B640" s="151"/>
      <c r="C640" s="150" t="s">
        <v>1175</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2.5" outlineLevel="3">
      <c r="A641" s="152"/>
      <c r="B641" s="151"/>
      <c r="C641" s="150" t="s">
        <v>1174</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1173</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3.75" outlineLevel="3">
      <c r="A643" s="152"/>
      <c r="B643" s="151"/>
      <c r="C643" s="150" t="s">
        <v>1172</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1171</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1170</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45" outlineLevel="3">
      <c r="A646" s="152"/>
      <c r="B646" s="151"/>
      <c r="C646" s="150" t="s">
        <v>1169</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ht="22.5" outlineLevel="3">
      <c r="A647" s="152"/>
      <c r="B647" s="151"/>
      <c r="C647" s="150" t="s">
        <v>1168</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1167</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3.75" outlineLevel="3">
      <c r="A649" s="152"/>
      <c r="B649" s="151"/>
      <c r="C649" s="150" t="s">
        <v>1166</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1165</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1164</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5" outlineLevel="3">
      <c r="A652" s="152"/>
      <c r="B652" s="151"/>
      <c r="C652" s="150" t="s">
        <v>1163</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ht="22.5" outlineLevel="3">
      <c r="A653" s="152"/>
      <c r="B653" s="151"/>
      <c r="C653" s="150" t="s">
        <v>1162</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1161</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5" outlineLevel="3">
      <c r="A655" s="152"/>
      <c r="B655" s="151"/>
      <c r="C655" s="150" t="s">
        <v>1160</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2.5" outlineLevel="3">
      <c r="A656" s="152"/>
      <c r="B656" s="151"/>
      <c r="C656" s="150" t="s">
        <v>1159</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2.5" outlineLevel="3">
      <c r="A657" s="152"/>
      <c r="B657" s="151"/>
      <c r="C657" s="150" t="s">
        <v>1158</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2.5" outlineLevel="3">
      <c r="A658" s="152"/>
      <c r="B658" s="151"/>
      <c r="C658" s="150" t="s">
        <v>1157</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3.75" outlineLevel="3">
      <c r="A659" s="152"/>
      <c r="B659" s="151"/>
      <c r="C659" s="150" t="s">
        <v>1156</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6.25" outlineLevel="3">
      <c r="A660" s="152"/>
      <c r="B660" s="151"/>
      <c r="C660" s="150" t="s">
        <v>1155</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2.5" outlineLevel="3">
      <c r="A661" s="152"/>
      <c r="B661" s="151"/>
      <c r="C661" s="150" t="s">
        <v>1154</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1153</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3.75" outlineLevel="3">
      <c r="A663" s="152"/>
      <c r="B663" s="151"/>
      <c r="C663" s="150" t="s">
        <v>1152</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1151</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1150</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45" outlineLevel="3">
      <c r="A666" s="152"/>
      <c r="B666" s="151"/>
      <c r="C666" s="150" t="s">
        <v>1149</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ht="22.5" outlineLevel="3">
      <c r="A667" s="152"/>
      <c r="B667" s="151"/>
      <c r="C667" s="150" t="s">
        <v>1148</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1147</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3.75" outlineLevel="3">
      <c r="A669" s="152"/>
      <c r="B669" s="151"/>
      <c r="C669" s="150" t="s">
        <v>1146</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1145</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1144</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5" outlineLevel="3">
      <c r="A672" s="152"/>
      <c r="B672" s="151"/>
      <c r="C672" s="150" t="s">
        <v>1143</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ht="22.5" outlineLevel="3">
      <c r="A673" s="152"/>
      <c r="B673" s="151"/>
      <c r="C673" s="150" t="s">
        <v>1142</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1141</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5" outlineLevel="3">
      <c r="A675" s="152"/>
      <c r="B675" s="151"/>
      <c r="C675" s="150" t="s">
        <v>1140</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2.5" outlineLevel="3">
      <c r="A676" s="152"/>
      <c r="B676" s="151"/>
      <c r="C676" s="150" t="s">
        <v>1139</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2.5" outlineLevel="3">
      <c r="A677" s="152"/>
      <c r="B677" s="151"/>
      <c r="C677" s="150" t="s">
        <v>1138</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5" outlineLevel="3">
      <c r="A678" s="152"/>
      <c r="B678" s="151"/>
      <c r="C678" s="150" t="s">
        <v>4587</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5" outlineLevel="3">
      <c r="A679" s="152"/>
      <c r="B679" s="151"/>
      <c r="C679" s="150" t="s">
        <v>4588</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2.5" outlineLevel="1">
      <c r="A680" s="865">
        <v>111</v>
      </c>
      <c r="B680" s="866" t="s">
        <v>1137</v>
      </c>
      <c r="C680" s="867" t="s">
        <v>1136</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4583</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4584</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1135</v>
      </c>
      <c r="C684" s="867" t="s">
        <v>1134</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1133</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3.75" outlineLevel="3">
      <c r="A686" s="152"/>
      <c r="B686" s="151"/>
      <c r="C686" s="150" t="s">
        <v>1132</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2.5" outlineLevel="3">
      <c r="A687" s="152"/>
      <c r="B687" s="151"/>
      <c r="C687" s="150" t="s">
        <v>1131</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ht="22.5" outlineLevel="3">
      <c r="A688" s="152"/>
      <c r="B688" s="151"/>
      <c r="C688" s="150" t="s">
        <v>1130</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2.5" outlineLevel="3">
      <c r="A689" s="152"/>
      <c r="B689" s="151"/>
      <c r="C689" s="150" t="s">
        <v>1129</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1128</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2.5" outlineLevel="3">
      <c r="A691" s="152"/>
      <c r="B691" s="151"/>
      <c r="C691" s="150" t="s">
        <v>1127</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3.75" outlineLevel="3">
      <c r="A692" s="152"/>
      <c r="B692" s="151"/>
      <c r="C692" s="150" t="s">
        <v>1126</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56.25" outlineLevel="3">
      <c r="A693" s="152"/>
      <c r="B693" s="151"/>
      <c r="C693" s="150" t="s">
        <v>1125</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1124</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1123</v>
      </c>
      <c r="C695" s="867" t="s">
        <v>1122</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1115</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1121</v>
      </c>
      <c r="C697" s="867" t="s">
        <v>1120</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1105</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1119</v>
      </c>
      <c r="C699" s="867" t="s">
        <v>1118</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1105</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1117</v>
      </c>
      <c r="C701" s="867" t="s">
        <v>1116</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1115</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1114</v>
      </c>
      <c r="C703" s="867" t="s">
        <v>1113</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5" outlineLevel="2">
      <c r="A704" s="152"/>
      <c r="B704" s="151"/>
      <c r="C704" s="150" t="s">
        <v>1108</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1112</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1111</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2.5" outlineLevel="1">
      <c r="A707" s="865">
        <v>118</v>
      </c>
      <c r="B707" s="866" t="s">
        <v>1110</v>
      </c>
      <c r="C707" s="867" t="s">
        <v>1109</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5" outlineLevel="2">
      <c r="A708" s="152"/>
      <c r="B708" s="151"/>
      <c r="C708" s="150" t="s">
        <v>1108</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2.5" outlineLevel="1">
      <c r="A709" s="865">
        <v>119</v>
      </c>
      <c r="B709" s="866" t="s">
        <v>1107</v>
      </c>
      <c r="C709" s="867" t="s">
        <v>1106</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1105</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1104</v>
      </c>
      <c r="C711" s="867" t="s">
        <v>1103</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2.5" outlineLevel="2">
      <c r="A712" s="152"/>
      <c r="B712" s="151"/>
      <c r="C712" s="150" t="s">
        <v>1102</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2.5" outlineLevel="3">
      <c r="A713" s="152"/>
      <c r="B713" s="151"/>
      <c r="C713" s="150" t="s">
        <v>1101</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2.5" outlineLevel="3">
      <c r="A714" s="152"/>
      <c r="B714" s="151"/>
      <c r="C714" s="150" t="s">
        <v>1100</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1099</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2.5" outlineLevel="3">
      <c r="A716" s="152"/>
      <c r="B716" s="151"/>
      <c r="C716" s="150" t="s">
        <v>1098</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2.5" outlineLevel="3">
      <c r="A717" s="152"/>
      <c r="B717" s="151"/>
      <c r="C717" s="150" t="s">
        <v>1097</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2.5" outlineLevel="3">
      <c r="A718" s="152"/>
      <c r="B718" s="151"/>
      <c r="C718" s="150" t="s">
        <v>1096</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2.5" outlineLevel="1">
      <c r="A719" s="865">
        <v>121</v>
      </c>
      <c r="B719" s="866" t="s">
        <v>1095</v>
      </c>
      <c r="C719" s="867" t="s">
        <v>1094</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299" t="s">
        <v>674</v>
      </c>
      <c r="D720" s="1300"/>
      <c r="E720" s="1300"/>
      <c r="F720" s="1300"/>
      <c r="G720" s="1300"/>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700</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1093</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ht="22.5" outlineLevel="1">
      <c r="A723" s="865">
        <v>122</v>
      </c>
      <c r="B723" s="866" t="s">
        <v>1092</v>
      </c>
      <c r="C723" s="867" t="s">
        <v>1091</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6.25" outlineLevel="2">
      <c r="A724" s="152"/>
      <c r="B724" s="151"/>
      <c r="C724" s="1299" t="s">
        <v>1090</v>
      </c>
      <c r="D724" s="1300"/>
      <c r="E724" s="1300"/>
      <c r="F724" s="1300"/>
      <c r="G724" s="1300"/>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3" t="s">
        <v>1089</v>
      </c>
      <c r="D725" s="1284"/>
      <c r="E725" s="1284"/>
      <c r="F725" s="1284"/>
      <c r="G725" s="1284"/>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1088</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1087</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1086</v>
      </c>
      <c r="C728" s="867" t="s">
        <v>1085</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1084</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2.5" outlineLevel="3">
      <c r="A730" s="152"/>
      <c r="B730" s="151"/>
      <c r="C730" s="150" t="s">
        <v>1083</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2.5" outlineLevel="3">
      <c r="A731" s="152"/>
      <c r="B731" s="151"/>
      <c r="C731" s="150" t="s">
        <v>1082</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1081</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2.5" outlineLevel="3">
      <c r="A733" s="152"/>
      <c r="B733" s="151"/>
      <c r="C733" s="150" t="s">
        <v>1080</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2.5" outlineLevel="3">
      <c r="A734" s="152"/>
      <c r="B734" s="151"/>
      <c r="C734" s="150" t="s">
        <v>1079</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2.5" outlineLevel="3">
      <c r="A735" s="152"/>
      <c r="B735" s="151"/>
      <c r="C735" s="150" t="s">
        <v>1078</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1077</v>
      </c>
      <c r="C736" s="867" t="s">
        <v>1076</v>
      </c>
      <c r="D736" s="868" t="s">
        <v>1075</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1074</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1072</v>
      </c>
      <c r="C739" s="867" t="s">
        <v>1071</v>
      </c>
      <c r="D739" s="868" t="s">
        <v>567</v>
      </c>
      <c r="E739" s="869">
        <v>8.2498000000000005</v>
      </c>
      <c r="F739" s="870"/>
      <c r="G739" s="871">
        <f>ROUND(E739*F739,2)</f>
        <v>0</v>
      </c>
      <c r="H739" s="154">
        <v>2966.71</v>
      </c>
      <c r="I739" s="146">
        <f>ROUND(E739*H739,2)</f>
        <v>24474.76</v>
      </c>
      <c r="J739" s="154">
        <v>1133.29</v>
      </c>
      <c r="K739" s="146">
        <f>ROUND(E739*J739,2)</f>
        <v>9349.42</v>
      </c>
      <c r="L739" s="146">
        <v>15</v>
      </c>
      <c r="M739" s="146">
        <f>G739*(1+L739/100)</f>
        <v>0</v>
      </c>
      <c r="N739" s="147">
        <v>2.5249999999999999</v>
      </c>
      <c r="O739" s="147">
        <f>ROUND(E739*N739,2)</f>
        <v>20.83</v>
      </c>
      <c r="P739" s="147">
        <v>0</v>
      </c>
      <c r="Q739" s="147">
        <f>ROUND(E739*P739,2)</f>
        <v>0</v>
      </c>
      <c r="R739" s="146"/>
      <c r="S739" s="146" t="s">
        <v>255</v>
      </c>
      <c r="T739" s="146" t="s">
        <v>255</v>
      </c>
      <c r="U739" s="146">
        <v>2.58</v>
      </c>
      <c r="V739" s="146">
        <f>ROUND(E739*U739,2)</f>
        <v>21.28</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299" t="s">
        <v>1070</v>
      </c>
      <c r="D740" s="1300"/>
      <c r="E740" s="1300"/>
      <c r="F740" s="1300"/>
      <c r="G740" s="1300"/>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283" t="s">
        <v>704</v>
      </c>
      <c r="D741" s="1284"/>
      <c r="E741" s="1284"/>
      <c r="F741" s="1284"/>
      <c r="G741" s="1284"/>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2">
      <c r="A742" s="152"/>
      <c r="B742" s="151"/>
      <c r="C742" s="150" t="s">
        <v>1073</v>
      </c>
      <c r="D742" s="149"/>
      <c r="E742" s="148">
        <v>8.2498000000000005</v>
      </c>
      <c r="F742" s="146"/>
      <c r="G742" s="146"/>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230</v>
      </c>
      <c r="AH742" s="145">
        <v>0</v>
      </c>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1">
      <c r="A743" s="865">
        <v>126</v>
      </c>
      <c r="B743" s="866" t="s">
        <v>1072</v>
      </c>
      <c r="C743" s="867" t="s">
        <v>1071</v>
      </c>
      <c r="D743" s="868" t="s">
        <v>567</v>
      </c>
      <c r="E743" s="869">
        <v>0.14299999999999999</v>
      </c>
      <c r="F743" s="870"/>
      <c r="G743" s="871">
        <f>ROUND(E743*F743,2)</f>
        <v>0</v>
      </c>
      <c r="H743" s="154">
        <v>2966.71</v>
      </c>
      <c r="I743" s="146">
        <f>ROUND(E743*H743,2)</f>
        <v>424.24</v>
      </c>
      <c r="J743" s="154">
        <v>1133.29</v>
      </c>
      <c r="K743" s="146">
        <f>ROUND(E743*J743,2)</f>
        <v>162.06</v>
      </c>
      <c r="L743" s="146">
        <v>15</v>
      </c>
      <c r="M743" s="146">
        <f>G743*(1+L743/100)</f>
        <v>0</v>
      </c>
      <c r="N743" s="147">
        <v>2.5249999999999999</v>
      </c>
      <c r="O743" s="147">
        <f>ROUND(E743*N743,2)</f>
        <v>0.36</v>
      </c>
      <c r="P743" s="147">
        <v>0</v>
      </c>
      <c r="Q743" s="147">
        <f>ROUND(E743*P743,2)</f>
        <v>0</v>
      </c>
      <c r="R743" s="146"/>
      <c r="S743" s="146" t="s">
        <v>255</v>
      </c>
      <c r="T743" s="146" t="s">
        <v>255</v>
      </c>
      <c r="U743" s="146">
        <v>2.58</v>
      </c>
      <c r="V743" s="146">
        <f>ROUND(E743*U743,2)</f>
        <v>0.37</v>
      </c>
      <c r="W743" s="146"/>
      <c r="X743" s="146" t="s">
        <v>240</v>
      </c>
      <c r="Y743" s="146" t="s">
        <v>239</v>
      </c>
      <c r="Z743" s="145"/>
      <c r="AA743" s="145"/>
      <c r="AB743" s="145"/>
      <c r="AC743" s="145"/>
      <c r="AD743" s="145"/>
      <c r="AE743" s="145"/>
      <c r="AF743" s="145"/>
      <c r="AG743" s="145" t="s">
        <v>238</v>
      </c>
      <c r="AH743" s="145"/>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2">
      <c r="A744" s="152"/>
      <c r="B744" s="151"/>
      <c r="C744" s="1299" t="s">
        <v>1070</v>
      </c>
      <c r="D744" s="1300"/>
      <c r="E744" s="1300"/>
      <c r="F744" s="1300"/>
      <c r="G744" s="1300"/>
      <c r="H744" s="146"/>
      <c r="I744" s="146"/>
      <c r="J744" s="146"/>
      <c r="K744" s="146"/>
      <c r="L744" s="146"/>
      <c r="M744" s="146"/>
      <c r="N744" s="147"/>
      <c r="O744" s="147"/>
      <c r="P744" s="147"/>
      <c r="Q744" s="147"/>
      <c r="R744" s="146"/>
      <c r="S744" s="146"/>
      <c r="T744" s="146"/>
      <c r="U744" s="146"/>
      <c r="V744" s="146"/>
      <c r="W744" s="146"/>
      <c r="X744" s="146"/>
      <c r="Y744" s="146"/>
      <c r="Z744" s="145"/>
      <c r="AA744" s="145"/>
      <c r="AB744" s="145"/>
      <c r="AC744" s="145"/>
      <c r="AD744" s="145"/>
      <c r="AE744" s="145"/>
      <c r="AF744" s="145"/>
      <c r="AG744" s="145" t="s">
        <v>234</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3">
      <c r="A745" s="152"/>
      <c r="B745" s="151"/>
      <c r="C745" s="188" t="s">
        <v>1069</v>
      </c>
      <c r="D745" s="187"/>
      <c r="E745" s="186"/>
      <c r="F745" s="185"/>
      <c r="G745" s="185"/>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3" t="s">
        <v>1068</v>
      </c>
      <c r="D746" s="1284"/>
      <c r="E746" s="1284"/>
      <c r="F746" s="1284"/>
      <c r="G746" s="1284"/>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1067</v>
      </c>
      <c r="D747" s="149"/>
      <c r="E747" s="148">
        <v>0.14299999999999999</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1066</v>
      </c>
      <c r="C748" s="867" t="s">
        <v>1065</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4611</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2.5" outlineLevel="1">
      <c r="A750" s="865">
        <v>128</v>
      </c>
      <c r="B750" s="866" t="s">
        <v>1064</v>
      </c>
      <c r="C750" s="867" t="s">
        <v>1063</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299" t="s">
        <v>704</v>
      </c>
      <c r="D751" s="1300"/>
      <c r="E751" s="1300"/>
      <c r="F751" s="1300"/>
      <c r="G751" s="1300"/>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1062</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1061</v>
      </c>
      <c r="C753" s="867" t="s">
        <v>1060</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299" t="s">
        <v>1059</v>
      </c>
      <c r="D754" s="1300"/>
      <c r="E754" s="1300"/>
      <c r="F754" s="1300"/>
      <c r="G754" s="1300"/>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3" t="s">
        <v>1058</v>
      </c>
      <c r="D755" s="1284"/>
      <c r="E755" s="1284"/>
      <c r="F755" s="1284"/>
      <c r="G755" s="1284"/>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3" t="s">
        <v>1057</v>
      </c>
      <c r="D756" s="1284"/>
      <c r="E756" s="1284"/>
      <c r="F756" s="1284"/>
      <c r="G756" s="1284"/>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1056</v>
      </c>
      <c r="C760" s="867" t="s">
        <v>1055</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299" t="s">
        <v>1054</v>
      </c>
      <c r="D761" s="1300"/>
      <c r="E761" s="1300"/>
      <c r="F761" s="1300"/>
      <c r="G761" s="1300"/>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3" t="s">
        <v>319</v>
      </c>
      <c r="D762" s="1284"/>
      <c r="E762" s="1284"/>
      <c r="F762" s="1284"/>
      <c r="G762" s="1284"/>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5" outlineLevel="2">
      <c r="A763" s="152"/>
      <c r="B763" s="151"/>
      <c r="C763" s="150" t="s">
        <v>930</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5" outlineLevel="3">
      <c r="A764" s="152"/>
      <c r="B764" s="151"/>
      <c r="C764" s="150" t="s">
        <v>749</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1053</v>
      </c>
      <c r="C765" s="867" t="s">
        <v>1052</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299" t="s">
        <v>1051</v>
      </c>
      <c r="D766" s="1300"/>
      <c r="E766" s="1300"/>
      <c r="F766" s="1300"/>
      <c r="G766" s="1300"/>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3.75"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5" outlineLevel="3">
      <c r="A768" s="152"/>
      <c r="B768" s="151"/>
      <c r="C768" s="150" t="s">
        <v>749</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1050</v>
      </c>
      <c r="C769" s="867" t="s">
        <v>1049</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299" t="s">
        <v>1048</v>
      </c>
      <c r="D770" s="1300"/>
      <c r="E770" s="1300"/>
      <c r="F770" s="1300"/>
      <c r="G770" s="1300"/>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3" t="s">
        <v>1047</v>
      </c>
      <c r="D771" s="1284"/>
      <c r="E771" s="1284"/>
      <c r="F771" s="1284"/>
      <c r="G771" s="1284"/>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5" outlineLevel="2">
      <c r="A772" s="152"/>
      <c r="B772" s="151"/>
      <c r="C772" s="150" t="s">
        <v>930</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3.75"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1046</v>
      </c>
      <c r="C775" s="867" t="s">
        <v>1045</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299" t="s">
        <v>1044</v>
      </c>
      <c r="D776" s="1300"/>
      <c r="E776" s="1300"/>
      <c r="F776" s="1300"/>
      <c r="G776" s="1300"/>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1043</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1042</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1041</v>
      </c>
      <c r="C779" s="867" t="s">
        <v>1040</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299" t="s">
        <v>1039</v>
      </c>
      <c r="D780" s="1300"/>
      <c r="E780" s="1300"/>
      <c r="F780" s="1300"/>
      <c r="G780" s="1300"/>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1038</v>
      </c>
      <c r="C781" s="867" t="s">
        <v>1037</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299" t="s">
        <v>1036</v>
      </c>
      <c r="D782" s="1300"/>
      <c r="E782" s="1300"/>
      <c r="F782" s="1300"/>
      <c r="G782" s="1300"/>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1035</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1034</v>
      </c>
      <c r="C784" s="867" t="s">
        <v>1033</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299" t="s">
        <v>1032</v>
      </c>
      <c r="D785" s="1300"/>
      <c r="E785" s="1300"/>
      <c r="F785" s="1300"/>
      <c r="G785" s="1300"/>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1031</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1030</v>
      </c>
      <c r="C787" s="867" t="s">
        <v>1029</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299" t="s">
        <v>1028</v>
      </c>
      <c r="D788" s="1300"/>
      <c r="E788" s="1300"/>
      <c r="F788" s="1300"/>
      <c r="G788" s="1300"/>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1027</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1026</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1025</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1024</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1023</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1022</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2.5" outlineLevel="1">
      <c r="A795" s="865">
        <v>138</v>
      </c>
      <c r="B795" s="866" t="s">
        <v>1021</v>
      </c>
      <c r="C795" s="867" t="s">
        <v>1020</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299" t="s">
        <v>1019</v>
      </c>
      <c r="D796" s="1300"/>
      <c r="E796" s="1300"/>
      <c r="F796" s="1300"/>
      <c r="G796" s="1300"/>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3" t="s">
        <v>1018</v>
      </c>
      <c r="D797" s="1284"/>
      <c r="E797" s="1284"/>
      <c r="F797" s="1284"/>
      <c r="G797" s="1284"/>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1017</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1016</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1015</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1014</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2.5" outlineLevel="1">
      <c r="A802" s="865">
        <v>139</v>
      </c>
      <c r="B802" s="866" t="s">
        <v>1013</v>
      </c>
      <c r="C802" s="867" t="s">
        <v>1012</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299" t="s">
        <v>1011</v>
      </c>
      <c r="D803" s="1300"/>
      <c r="E803" s="1300"/>
      <c r="F803" s="1300"/>
      <c r="G803" s="1300"/>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3" t="s">
        <v>1010</v>
      </c>
      <c r="D804" s="1284"/>
      <c r="E804" s="1284"/>
      <c r="F804" s="1284"/>
      <c r="G804" s="1284"/>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2.5" outlineLevel="3">
      <c r="A805" s="152"/>
      <c r="B805" s="151"/>
      <c r="C805" s="1283" t="s">
        <v>1009</v>
      </c>
      <c r="D805" s="1284"/>
      <c r="E805" s="1284"/>
      <c r="F805" s="1284"/>
      <c r="G805" s="1284"/>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3" t="s">
        <v>1008</v>
      </c>
      <c r="D806" s="1284"/>
      <c r="E806" s="1284"/>
      <c r="F806" s="1284"/>
      <c r="G806" s="1284"/>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ht="22.5" outlineLevel="1">
      <c r="A807" s="878">
        <v>140</v>
      </c>
      <c r="B807" s="879" t="s">
        <v>1007</v>
      </c>
      <c r="C807" s="880" t="s">
        <v>1006</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ht="22.5" outlineLevel="1">
      <c r="A808" s="878">
        <v>141</v>
      </c>
      <c r="B808" s="879" t="s">
        <v>1005</v>
      </c>
      <c r="C808" s="880" t="s">
        <v>1004</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2.5" outlineLevel="1">
      <c r="A809" s="865">
        <v>142</v>
      </c>
      <c r="B809" s="866" t="s">
        <v>1003</v>
      </c>
      <c r="C809" s="867" t="s">
        <v>1002</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1001</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1000</v>
      </c>
      <c r="C811" s="867" t="s">
        <v>999</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998</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997</v>
      </c>
      <c r="C813" s="867" t="s">
        <v>996</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299" t="s">
        <v>995</v>
      </c>
      <c r="D814" s="1300"/>
      <c r="E814" s="1300"/>
      <c r="F814" s="1300"/>
      <c r="G814" s="1300"/>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outlineLevel="3">
      <c r="A815" s="152"/>
      <c r="B815" s="151"/>
      <c r="C815" s="1283" t="s">
        <v>952</v>
      </c>
      <c r="D815" s="1284"/>
      <c r="E815" s="1284"/>
      <c r="F815" s="1284"/>
      <c r="G815" s="1284"/>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tř. a dle ČSN EN 12608, tl. vnější silý min. 3mm</v>
      </c>
      <c r="BB815" s="145"/>
      <c r="BC815" s="145"/>
      <c r="BD815" s="145"/>
      <c r="BE815" s="145"/>
      <c r="BF815" s="145"/>
      <c r="BG815" s="145"/>
      <c r="BH815" s="145"/>
    </row>
    <row r="816" spans="1:60" ht="33.75" outlineLevel="3">
      <c r="A816" s="152"/>
      <c r="B816" s="151"/>
      <c r="C816" s="1283" t="s">
        <v>951</v>
      </c>
      <c r="D816" s="1284"/>
      <c r="E816" s="1284"/>
      <c r="F816" s="1284"/>
      <c r="G816" s="1284"/>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3" t="s">
        <v>950</v>
      </c>
      <c r="D817" s="1284"/>
      <c r="E817" s="1284"/>
      <c r="F817" s="1284"/>
      <c r="G817" s="1284"/>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3" t="s">
        <v>983</v>
      </c>
      <c r="D818" s="1284"/>
      <c r="E818" s="1284"/>
      <c r="F818" s="1284"/>
      <c r="G818" s="1284"/>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3" t="s">
        <v>962</v>
      </c>
      <c r="D819" s="1284"/>
      <c r="E819" s="1284"/>
      <c r="F819" s="1284"/>
      <c r="G819" s="1284"/>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3" t="s">
        <v>981</v>
      </c>
      <c r="D820" s="1284"/>
      <c r="E820" s="1284"/>
      <c r="F820" s="1284"/>
      <c r="G820" s="1284"/>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994</v>
      </c>
      <c r="C821" s="867" t="s">
        <v>993</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299" t="s">
        <v>992</v>
      </c>
      <c r="D822" s="1300"/>
      <c r="E822" s="1300"/>
      <c r="F822" s="1300"/>
      <c r="G822" s="1300"/>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outlineLevel="3">
      <c r="A823" s="152"/>
      <c r="B823" s="151"/>
      <c r="C823" s="1283" t="s">
        <v>952</v>
      </c>
      <c r="D823" s="1284"/>
      <c r="E823" s="1284"/>
      <c r="F823" s="1284"/>
      <c r="G823" s="1284"/>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tř. a dle ČSN EN 12608, tl. vnější silý min. 3mm</v>
      </c>
      <c r="BB823" s="145"/>
      <c r="BC823" s="145"/>
      <c r="BD823" s="145"/>
      <c r="BE823" s="145"/>
      <c r="BF823" s="145"/>
      <c r="BG823" s="145"/>
      <c r="BH823" s="145"/>
    </row>
    <row r="824" spans="1:60" ht="33.75" outlineLevel="3">
      <c r="A824" s="152"/>
      <c r="B824" s="151"/>
      <c r="C824" s="1283" t="s">
        <v>951</v>
      </c>
      <c r="D824" s="1284"/>
      <c r="E824" s="1284"/>
      <c r="F824" s="1284"/>
      <c r="G824" s="1284"/>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3" t="s">
        <v>950</v>
      </c>
      <c r="D825" s="1284"/>
      <c r="E825" s="1284"/>
      <c r="F825" s="1284"/>
      <c r="G825" s="1284"/>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3" t="s">
        <v>949</v>
      </c>
      <c r="D826" s="1284"/>
      <c r="E826" s="1284"/>
      <c r="F826" s="1284"/>
      <c r="G826" s="1284"/>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3" t="s">
        <v>962</v>
      </c>
      <c r="D827" s="1284"/>
      <c r="E827" s="1284"/>
      <c r="F827" s="1284"/>
      <c r="G827" s="1284"/>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2.5" outlineLevel="3">
      <c r="A828" s="152"/>
      <c r="B828" s="151"/>
      <c r="C828" s="1283" t="s">
        <v>991</v>
      </c>
      <c r="D828" s="1284"/>
      <c r="E828" s="1284"/>
      <c r="F828" s="1284"/>
      <c r="G828" s="1284"/>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990</v>
      </c>
      <c r="C829" s="867" t="s">
        <v>989</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299" t="s">
        <v>988</v>
      </c>
      <c r="D830" s="1300"/>
      <c r="E830" s="1300"/>
      <c r="F830" s="1300"/>
      <c r="G830" s="1300"/>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outlineLevel="3">
      <c r="A831" s="152"/>
      <c r="B831" s="151"/>
      <c r="C831" s="1283" t="s">
        <v>952</v>
      </c>
      <c r="D831" s="1284"/>
      <c r="E831" s="1284"/>
      <c r="F831" s="1284"/>
      <c r="G831" s="1284"/>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tř. a dle ČSN EN 12608, tl. vnější silý min. 3mm</v>
      </c>
      <c r="BB831" s="145"/>
      <c r="BC831" s="145"/>
      <c r="BD831" s="145"/>
      <c r="BE831" s="145"/>
      <c r="BF831" s="145"/>
      <c r="BG831" s="145"/>
      <c r="BH831" s="145"/>
    </row>
    <row r="832" spans="1:60" ht="33.75" outlineLevel="3">
      <c r="A832" s="152"/>
      <c r="B832" s="151"/>
      <c r="C832" s="1283" t="s">
        <v>951</v>
      </c>
      <c r="D832" s="1284"/>
      <c r="E832" s="1284"/>
      <c r="F832" s="1284"/>
      <c r="G832" s="1284"/>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3" t="s">
        <v>950</v>
      </c>
      <c r="D833" s="1284"/>
      <c r="E833" s="1284"/>
      <c r="F833" s="1284"/>
      <c r="G833" s="1284"/>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3" t="s">
        <v>949</v>
      </c>
      <c r="D834" s="1284"/>
      <c r="E834" s="1284"/>
      <c r="F834" s="1284"/>
      <c r="G834" s="1284"/>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3" t="s">
        <v>962</v>
      </c>
      <c r="D835" s="1284"/>
      <c r="E835" s="1284"/>
      <c r="F835" s="1284"/>
      <c r="G835" s="1284"/>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3" t="s">
        <v>987</v>
      </c>
      <c r="D836" s="1284"/>
      <c r="E836" s="1284"/>
      <c r="F836" s="1284"/>
      <c r="G836" s="1284"/>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986</v>
      </c>
      <c r="C837" s="867" t="s">
        <v>985</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299" t="s">
        <v>984</v>
      </c>
      <c r="D838" s="1300"/>
      <c r="E838" s="1300"/>
      <c r="F838" s="1300"/>
      <c r="G838" s="1300"/>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outlineLevel="3">
      <c r="A839" s="152"/>
      <c r="B839" s="151"/>
      <c r="C839" s="1283" t="s">
        <v>952</v>
      </c>
      <c r="D839" s="1284"/>
      <c r="E839" s="1284"/>
      <c r="F839" s="1284"/>
      <c r="G839" s="1284"/>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tř. a dle ČSN EN 12608, tl. vnější silý min. 3mm</v>
      </c>
      <c r="BB839" s="145"/>
      <c r="BC839" s="145"/>
      <c r="BD839" s="145"/>
      <c r="BE839" s="145"/>
      <c r="BF839" s="145"/>
      <c r="BG839" s="145"/>
      <c r="BH839" s="145"/>
    </row>
    <row r="840" spans="1:60" ht="33.75" outlineLevel="3">
      <c r="A840" s="152"/>
      <c r="B840" s="151"/>
      <c r="C840" s="1283" t="s">
        <v>951</v>
      </c>
      <c r="D840" s="1284"/>
      <c r="E840" s="1284"/>
      <c r="F840" s="1284"/>
      <c r="G840" s="1284"/>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3" t="s">
        <v>950</v>
      </c>
      <c r="D841" s="1284"/>
      <c r="E841" s="1284"/>
      <c r="F841" s="1284"/>
      <c r="G841" s="1284"/>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3" t="s">
        <v>983</v>
      </c>
      <c r="D842" s="1284"/>
      <c r="E842" s="1284"/>
      <c r="F842" s="1284"/>
      <c r="G842" s="1284"/>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3" t="s">
        <v>982</v>
      </c>
      <c r="D843" s="1284"/>
      <c r="E843" s="1284"/>
      <c r="F843" s="1284"/>
      <c r="G843" s="1284"/>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3" t="s">
        <v>981</v>
      </c>
      <c r="D844" s="1284"/>
      <c r="E844" s="1284"/>
      <c r="F844" s="1284"/>
      <c r="G844" s="1284"/>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980</v>
      </c>
      <c r="C845" s="867" t="s">
        <v>979</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299" t="s">
        <v>978</v>
      </c>
      <c r="D846" s="1300"/>
      <c r="E846" s="1300"/>
      <c r="F846" s="1300"/>
      <c r="G846" s="1300"/>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outlineLevel="3">
      <c r="A847" s="152"/>
      <c r="B847" s="151"/>
      <c r="C847" s="1283" t="s">
        <v>952</v>
      </c>
      <c r="D847" s="1284"/>
      <c r="E847" s="1284"/>
      <c r="F847" s="1284"/>
      <c r="G847" s="1284"/>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tř. a dle ČSN EN 12608, tl. vnější silý min. 3mm</v>
      </c>
      <c r="BB847" s="145"/>
      <c r="BC847" s="145"/>
      <c r="BD847" s="145"/>
      <c r="BE847" s="145"/>
      <c r="BF847" s="145"/>
      <c r="BG847" s="145"/>
      <c r="BH847" s="145"/>
    </row>
    <row r="848" spans="1:60" ht="33.75" outlineLevel="3">
      <c r="A848" s="152"/>
      <c r="B848" s="151"/>
      <c r="C848" s="1283" t="s">
        <v>951</v>
      </c>
      <c r="D848" s="1284"/>
      <c r="E848" s="1284"/>
      <c r="F848" s="1284"/>
      <c r="G848" s="1284"/>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3" t="s">
        <v>950</v>
      </c>
      <c r="D849" s="1284"/>
      <c r="E849" s="1284"/>
      <c r="F849" s="1284"/>
      <c r="G849" s="1284"/>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3" t="s">
        <v>949</v>
      </c>
      <c r="D850" s="1284"/>
      <c r="E850" s="1284"/>
      <c r="F850" s="1284"/>
      <c r="G850" s="1284"/>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3" t="s">
        <v>962</v>
      </c>
      <c r="D851" s="1284"/>
      <c r="E851" s="1284"/>
      <c r="F851" s="1284"/>
      <c r="G851" s="1284"/>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977</v>
      </c>
      <c r="C852" s="867" t="s">
        <v>976</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299" t="s">
        <v>975</v>
      </c>
      <c r="D853" s="1300"/>
      <c r="E853" s="1300"/>
      <c r="F853" s="1300"/>
      <c r="G853" s="1300"/>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outlineLevel="3">
      <c r="A854" s="152"/>
      <c r="B854" s="151"/>
      <c r="C854" s="1283" t="s">
        <v>952</v>
      </c>
      <c r="D854" s="1284"/>
      <c r="E854" s="1284"/>
      <c r="F854" s="1284"/>
      <c r="G854" s="1284"/>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tř. a dle ČSN EN 12608, tl. vnější silý min. 3mm</v>
      </c>
      <c r="BB854" s="145"/>
      <c r="BC854" s="145"/>
      <c r="BD854" s="145"/>
      <c r="BE854" s="145"/>
      <c r="BF854" s="145"/>
      <c r="BG854" s="145"/>
      <c r="BH854" s="145"/>
    </row>
    <row r="855" spans="1:60" ht="33.75" outlineLevel="3">
      <c r="A855" s="152"/>
      <c r="B855" s="151"/>
      <c r="C855" s="1283" t="s">
        <v>951</v>
      </c>
      <c r="D855" s="1284"/>
      <c r="E855" s="1284"/>
      <c r="F855" s="1284"/>
      <c r="G855" s="1284"/>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3" t="s">
        <v>950</v>
      </c>
      <c r="D856" s="1284"/>
      <c r="E856" s="1284"/>
      <c r="F856" s="1284"/>
      <c r="G856" s="1284"/>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3" t="s">
        <v>949</v>
      </c>
      <c r="D857" s="1284"/>
      <c r="E857" s="1284"/>
      <c r="F857" s="1284"/>
      <c r="G857" s="1284"/>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3" t="s">
        <v>962</v>
      </c>
      <c r="D858" s="1284"/>
      <c r="E858" s="1284"/>
      <c r="F858" s="1284"/>
      <c r="G858" s="1284"/>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2.5" outlineLevel="1">
      <c r="A859" s="865">
        <v>150</v>
      </c>
      <c r="B859" s="866" t="s">
        <v>974</v>
      </c>
      <c r="C859" s="867" t="s">
        <v>973</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299" t="s">
        <v>972</v>
      </c>
      <c r="D860" s="1300"/>
      <c r="E860" s="1300"/>
      <c r="F860" s="1300"/>
      <c r="G860" s="1300"/>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outlineLevel="3">
      <c r="A861" s="152"/>
      <c r="B861" s="151"/>
      <c r="C861" s="1283" t="s">
        <v>952</v>
      </c>
      <c r="D861" s="1284"/>
      <c r="E861" s="1284"/>
      <c r="F861" s="1284"/>
      <c r="G861" s="1284"/>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tř. a dle ČSN EN 12608, tl. vnější silý min. 3mm</v>
      </c>
      <c r="BB861" s="145"/>
      <c r="BC861" s="145"/>
      <c r="BD861" s="145"/>
      <c r="BE861" s="145"/>
      <c r="BF861" s="145"/>
      <c r="BG861" s="145"/>
      <c r="BH861" s="145"/>
    </row>
    <row r="862" spans="1:60" ht="33.75" outlineLevel="3">
      <c r="A862" s="152"/>
      <c r="B862" s="151"/>
      <c r="C862" s="1283" t="s">
        <v>951</v>
      </c>
      <c r="D862" s="1284"/>
      <c r="E862" s="1284"/>
      <c r="F862" s="1284"/>
      <c r="G862" s="1284"/>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3" t="s">
        <v>950</v>
      </c>
      <c r="D863" s="1284"/>
      <c r="E863" s="1284"/>
      <c r="F863" s="1284"/>
      <c r="G863" s="1284"/>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3" t="s">
        <v>949</v>
      </c>
      <c r="D864" s="1284"/>
      <c r="E864" s="1284"/>
      <c r="F864" s="1284"/>
      <c r="G864" s="1284"/>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3" t="s">
        <v>962</v>
      </c>
      <c r="D865" s="1284"/>
      <c r="E865" s="1284"/>
      <c r="F865" s="1284"/>
      <c r="G865" s="1284"/>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2.5" outlineLevel="1">
      <c r="A866" s="865">
        <v>151</v>
      </c>
      <c r="B866" s="866" t="s">
        <v>971</v>
      </c>
      <c r="C866" s="867" t="s">
        <v>970</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299" t="s">
        <v>969</v>
      </c>
      <c r="D867" s="1300"/>
      <c r="E867" s="1300"/>
      <c r="F867" s="1300"/>
      <c r="G867" s="1300"/>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outlineLevel="3">
      <c r="A868" s="152"/>
      <c r="B868" s="151"/>
      <c r="C868" s="1283" t="s">
        <v>952</v>
      </c>
      <c r="D868" s="1284"/>
      <c r="E868" s="1284"/>
      <c r="F868" s="1284"/>
      <c r="G868" s="1284"/>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tř. a dle ČSN EN 12608, tl. vnější silý min. 3mm</v>
      </c>
      <c r="BB868" s="145"/>
      <c r="BC868" s="145"/>
      <c r="BD868" s="145"/>
      <c r="BE868" s="145"/>
      <c r="BF868" s="145"/>
      <c r="BG868" s="145"/>
      <c r="BH868" s="145"/>
    </row>
    <row r="869" spans="1:60" ht="33.75" outlineLevel="3">
      <c r="A869" s="152"/>
      <c r="B869" s="151"/>
      <c r="C869" s="1283" t="s">
        <v>951</v>
      </c>
      <c r="D869" s="1284"/>
      <c r="E869" s="1284"/>
      <c r="F869" s="1284"/>
      <c r="G869" s="1284"/>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3" t="s">
        <v>950</v>
      </c>
      <c r="D870" s="1284"/>
      <c r="E870" s="1284"/>
      <c r="F870" s="1284"/>
      <c r="G870" s="1284"/>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3" t="s">
        <v>949</v>
      </c>
      <c r="D871" s="1284"/>
      <c r="E871" s="1284"/>
      <c r="F871" s="1284"/>
      <c r="G871" s="1284"/>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3" t="s">
        <v>962</v>
      </c>
      <c r="D872" s="1284"/>
      <c r="E872" s="1284"/>
      <c r="F872" s="1284"/>
      <c r="G872" s="1284"/>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2.5" outlineLevel="1">
      <c r="A873" s="865">
        <v>152</v>
      </c>
      <c r="B873" s="866" t="s">
        <v>968</v>
      </c>
      <c r="C873" s="867" t="s">
        <v>967</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299" t="s">
        <v>966</v>
      </c>
      <c r="D874" s="1300"/>
      <c r="E874" s="1300"/>
      <c r="F874" s="1300"/>
      <c r="G874" s="1300"/>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outlineLevel="3">
      <c r="A875" s="152"/>
      <c r="B875" s="151"/>
      <c r="C875" s="1283" t="s">
        <v>952</v>
      </c>
      <c r="D875" s="1284"/>
      <c r="E875" s="1284"/>
      <c r="F875" s="1284"/>
      <c r="G875" s="1284"/>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tř. a dle ČSN EN 12608, tl. vnější silý min. 3mm</v>
      </c>
      <c r="BB875" s="145"/>
      <c r="BC875" s="145"/>
      <c r="BD875" s="145"/>
      <c r="BE875" s="145"/>
      <c r="BF875" s="145"/>
      <c r="BG875" s="145"/>
      <c r="BH875" s="145"/>
    </row>
    <row r="876" spans="1:60" ht="33.75" outlineLevel="3">
      <c r="A876" s="152"/>
      <c r="B876" s="151"/>
      <c r="C876" s="1283" t="s">
        <v>951</v>
      </c>
      <c r="D876" s="1284"/>
      <c r="E876" s="1284"/>
      <c r="F876" s="1284"/>
      <c r="G876" s="1284"/>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3" t="s">
        <v>950</v>
      </c>
      <c r="D877" s="1284"/>
      <c r="E877" s="1284"/>
      <c r="F877" s="1284"/>
      <c r="G877" s="1284"/>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3" t="s">
        <v>949</v>
      </c>
      <c r="D878" s="1284"/>
      <c r="E878" s="1284"/>
      <c r="F878" s="1284"/>
      <c r="G878" s="1284"/>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3" t="s">
        <v>962</v>
      </c>
      <c r="D879" s="1284"/>
      <c r="E879" s="1284"/>
      <c r="F879" s="1284"/>
      <c r="G879" s="1284"/>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965</v>
      </c>
      <c r="C880" s="867" t="s">
        <v>964</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299" t="s">
        <v>963</v>
      </c>
      <c r="D881" s="1300"/>
      <c r="E881" s="1300"/>
      <c r="F881" s="1300"/>
      <c r="G881" s="1300"/>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outlineLevel="3">
      <c r="A882" s="152"/>
      <c r="B882" s="151"/>
      <c r="C882" s="1283" t="s">
        <v>952</v>
      </c>
      <c r="D882" s="1284"/>
      <c r="E882" s="1284"/>
      <c r="F882" s="1284"/>
      <c r="G882" s="1284"/>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tř. a dle ČSN EN 12608, tl. vnější silý min. 3mm</v>
      </c>
      <c r="BB882" s="145"/>
      <c r="BC882" s="145"/>
      <c r="BD882" s="145"/>
      <c r="BE882" s="145"/>
      <c r="BF882" s="145"/>
      <c r="BG882" s="145"/>
      <c r="BH882" s="145"/>
    </row>
    <row r="883" spans="1:60" ht="33.75" outlineLevel="3">
      <c r="A883" s="152"/>
      <c r="B883" s="151"/>
      <c r="C883" s="1283" t="s">
        <v>951</v>
      </c>
      <c r="D883" s="1284"/>
      <c r="E883" s="1284"/>
      <c r="F883" s="1284"/>
      <c r="G883" s="1284"/>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3" t="s">
        <v>950</v>
      </c>
      <c r="D884" s="1284"/>
      <c r="E884" s="1284"/>
      <c r="F884" s="1284"/>
      <c r="G884" s="1284"/>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3" t="s">
        <v>949</v>
      </c>
      <c r="D885" s="1284"/>
      <c r="E885" s="1284"/>
      <c r="F885" s="1284"/>
      <c r="G885" s="1284"/>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3" t="s">
        <v>962</v>
      </c>
      <c r="D886" s="1284"/>
      <c r="E886" s="1284"/>
      <c r="F886" s="1284"/>
      <c r="G886" s="1284"/>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961</v>
      </c>
      <c r="C887" s="867" t="s">
        <v>960</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299" t="s">
        <v>959</v>
      </c>
      <c r="D888" s="1300"/>
      <c r="E888" s="1300"/>
      <c r="F888" s="1300"/>
      <c r="G888" s="1300"/>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outlineLevel="3">
      <c r="A889" s="152"/>
      <c r="B889" s="151"/>
      <c r="C889" s="1283" t="s">
        <v>952</v>
      </c>
      <c r="D889" s="1284"/>
      <c r="E889" s="1284"/>
      <c r="F889" s="1284"/>
      <c r="G889" s="1284"/>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tř. a dle ČSN EN 12608, tl. vnější silý min. 3mm</v>
      </c>
      <c r="BB889" s="145"/>
      <c r="BC889" s="145"/>
      <c r="BD889" s="145"/>
      <c r="BE889" s="145"/>
      <c r="BF889" s="145"/>
      <c r="BG889" s="145"/>
      <c r="BH889" s="145"/>
    </row>
    <row r="890" spans="1:60" ht="33.75" outlineLevel="3">
      <c r="A890" s="152"/>
      <c r="B890" s="151"/>
      <c r="C890" s="1283" t="s">
        <v>951</v>
      </c>
      <c r="D890" s="1284"/>
      <c r="E890" s="1284"/>
      <c r="F890" s="1284"/>
      <c r="G890" s="1284"/>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3" t="s">
        <v>950</v>
      </c>
      <c r="D891" s="1284"/>
      <c r="E891" s="1284"/>
      <c r="F891" s="1284"/>
      <c r="G891" s="1284"/>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3" t="s">
        <v>949</v>
      </c>
      <c r="D892" s="1284"/>
      <c r="E892" s="1284"/>
      <c r="F892" s="1284"/>
      <c r="G892" s="1284"/>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3" t="s">
        <v>948</v>
      </c>
      <c r="D893" s="1284"/>
      <c r="E893" s="1284"/>
      <c r="F893" s="1284"/>
      <c r="G893" s="1284"/>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958</v>
      </c>
      <c r="C894" s="867" t="s">
        <v>957</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299" t="s">
        <v>956</v>
      </c>
      <c r="D895" s="1300"/>
      <c r="E895" s="1300"/>
      <c r="F895" s="1300"/>
      <c r="G895" s="1300"/>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outlineLevel="3">
      <c r="A896" s="152"/>
      <c r="B896" s="151"/>
      <c r="C896" s="1283" t="s">
        <v>952</v>
      </c>
      <c r="D896" s="1284"/>
      <c r="E896" s="1284"/>
      <c r="F896" s="1284"/>
      <c r="G896" s="1284"/>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tř. a dle ČSN EN 12608, tl. vnější silý min. 3mm</v>
      </c>
      <c r="BB896" s="145"/>
      <c r="BC896" s="145"/>
      <c r="BD896" s="145"/>
      <c r="BE896" s="145"/>
      <c r="BF896" s="145"/>
      <c r="BG896" s="145"/>
      <c r="BH896" s="145"/>
    </row>
    <row r="897" spans="1:60" ht="33.75" outlineLevel="3">
      <c r="A897" s="152"/>
      <c r="B897" s="151"/>
      <c r="C897" s="1283" t="s">
        <v>951</v>
      </c>
      <c r="D897" s="1284"/>
      <c r="E897" s="1284"/>
      <c r="F897" s="1284"/>
      <c r="G897" s="1284"/>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3" t="s">
        <v>950</v>
      </c>
      <c r="D898" s="1284"/>
      <c r="E898" s="1284"/>
      <c r="F898" s="1284"/>
      <c r="G898" s="1284"/>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3" t="s">
        <v>949</v>
      </c>
      <c r="D899" s="1284"/>
      <c r="E899" s="1284"/>
      <c r="F899" s="1284"/>
      <c r="G899" s="1284"/>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3" t="s">
        <v>948</v>
      </c>
      <c r="D900" s="1284"/>
      <c r="E900" s="1284"/>
      <c r="F900" s="1284"/>
      <c r="G900" s="1284"/>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955</v>
      </c>
      <c r="C901" s="867" t="s">
        <v>954</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299" t="s">
        <v>953</v>
      </c>
      <c r="D902" s="1300"/>
      <c r="E902" s="1300"/>
      <c r="F902" s="1300"/>
      <c r="G902" s="1300"/>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outlineLevel="3">
      <c r="A903" s="152"/>
      <c r="B903" s="151"/>
      <c r="C903" s="1283" t="s">
        <v>952</v>
      </c>
      <c r="D903" s="1284"/>
      <c r="E903" s="1284"/>
      <c r="F903" s="1284"/>
      <c r="G903" s="1284"/>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tř. a dle ČSN EN 12608, tl. vnější silý min. 3mm</v>
      </c>
      <c r="BB903" s="145"/>
      <c r="BC903" s="145"/>
      <c r="BD903" s="145"/>
      <c r="BE903" s="145"/>
      <c r="BF903" s="145"/>
      <c r="BG903" s="145"/>
      <c r="BH903" s="145"/>
    </row>
    <row r="904" spans="1:60" ht="33.75" outlineLevel="3">
      <c r="A904" s="152"/>
      <c r="B904" s="151"/>
      <c r="C904" s="1283" t="s">
        <v>951</v>
      </c>
      <c r="D904" s="1284"/>
      <c r="E904" s="1284"/>
      <c r="F904" s="1284"/>
      <c r="G904" s="1284"/>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3" t="s">
        <v>950</v>
      </c>
      <c r="D905" s="1284"/>
      <c r="E905" s="1284"/>
      <c r="F905" s="1284"/>
      <c r="G905" s="1284"/>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3" t="s">
        <v>949</v>
      </c>
      <c r="D906" s="1284"/>
      <c r="E906" s="1284"/>
      <c r="F906" s="1284"/>
      <c r="G906" s="1284"/>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3" t="s">
        <v>948</v>
      </c>
      <c r="D907" s="1284"/>
      <c r="E907" s="1284"/>
      <c r="F907" s="1284"/>
      <c r="G907" s="1284"/>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947</v>
      </c>
      <c r="C909" s="867" t="s">
        <v>946</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299" t="s">
        <v>945</v>
      </c>
      <c r="D910" s="1300"/>
      <c r="E910" s="1300"/>
      <c r="F910" s="1300"/>
      <c r="G910" s="1300"/>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944</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943</v>
      </c>
      <c r="C912" s="867" t="s">
        <v>942</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941</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940</v>
      </c>
      <c r="C914" s="867" t="s">
        <v>939</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938</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937</v>
      </c>
      <c r="C916" s="867" t="s">
        <v>936</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3.75"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5" outlineLevel="3">
      <c r="A919" s="152"/>
      <c r="B919" s="151"/>
      <c r="C919" s="150" t="s">
        <v>930</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3.75"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5" outlineLevel="3">
      <c r="A922" s="152"/>
      <c r="B922" s="151"/>
      <c r="C922" s="150" t="s">
        <v>749</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5.5">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ht="22.5" outlineLevel="1">
      <c r="A925" s="865">
        <v>161</v>
      </c>
      <c r="B925" s="866" t="s">
        <v>935</v>
      </c>
      <c r="C925" s="867" t="s">
        <v>934</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933</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932</v>
      </c>
      <c r="C927" s="867" t="s">
        <v>931</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3.75"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5" outlineLevel="3">
      <c r="A930" s="152"/>
      <c r="B930" s="151"/>
      <c r="C930" s="150" t="s">
        <v>930</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3.75"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5" outlineLevel="3">
      <c r="A933" s="152"/>
      <c r="B933" s="151"/>
      <c r="C933" s="150" t="s">
        <v>749</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929</v>
      </c>
      <c r="C935" s="867" t="s">
        <v>928</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299" t="s">
        <v>912</v>
      </c>
      <c r="D936" s="1300"/>
      <c r="E936" s="1300"/>
      <c r="F936" s="1300"/>
      <c r="G936" s="1300"/>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927</v>
      </c>
      <c r="C937" s="867" t="s">
        <v>926</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299" t="s">
        <v>925</v>
      </c>
      <c r="D938" s="1300"/>
      <c r="E938" s="1300"/>
      <c r="F938" s="1300"/>
      <c r="G938" s="1300"/>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2.5" outlineLevel="1">
      <c r="A939" s="865">
        <v>165</v>
      </c>
      <c r="B939" s="866" t="s">
        <v>924</v>
      </c>
      <c r="C939" s="867" t="s">
        <v>923</v>
      </c>
      <c r="D939" s="868" t="s">
        <v>919</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299" t="s">
        <v>922</v>
      </c>
      <c r="D940" s="1300"/>
      <c r="E940" s="1300"/>
      <c r="F940" s="1300"/>
      <c r="G940" s="1300"/>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921</v>
      </c>
      <c r="C941" s="867" t="s">
        <v>4555</v>
      </c>
      <c r="D941" s="868" t="s">
        <v>919</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299" t="s">
        <v>918</v>
      </c>
      <c r="D942" s="1300"/>
      <c r="E942" s="1300"/>
      <c r="F942" s="1300"/>
      <c r="G942" s="1300"/>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2.5" outlineLevel="1">
      <c r="A943" s="865">
        <v>167</v>
      </c>
      <c r="B943" s="866" t="s">
        <v>917</v>
      </c>
      <c r="C943" s="867" t="s">
        <v>916</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915</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914</v>
      </c>
      <c r="C945" s="867" t="s">
        <v>913</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299" t="s">
        <v>912</v>
      </c>
      <c r="D946" s="1300"/>
      <c r="E946" s="1300"/>
      <c r="F946" s="1300"/>
      <c r="G946" s="1300"/>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3" t="s">
        <v>911</v>
      </c>
      <c r="D947" s="1284"/>
      <c r="E947" s="1284"/>
      <c r="F947" s="1284"/>
      <c r="G947" s="1284"/>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2.5" outlineLevel="1">
      <c r="A948" s="865">
        <v>169</v>
      </c>
      <c r="B948" s="866" t="s">
        <v>910</v>
      </c>
      <c r="C948" s="867" t="s">
        <v>909</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299" t="s">
        <v>908</v>
      </c>
      <c r="D949" s="1300"/>
      <c r="E949" s="1300"/>
      <c r="F949" s="1300"/>
      <c r="G949" s="1300"/>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3" t="s">
        <v>907</v>
      </c>
      <c r="D950" s="1284"/>
      <c r="E950" s="1284"/>
      <c r="F950" s="1284"/>
      <c r="G950" s="1284"/>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906</v>
      </c>
      <c r="C952" s="880" t="s">
        <v>905</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2.5" outlineLevel="1">
      <c r="A954" s="865">
        <v>171</v>
      </c>
      <c r="B954" s="866" t="s">
        <v>904</v>
      </c>
      <c r="C954" s="867" t="s">
        <v>903</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299" t="s">
        <v>902</v>
      </c>
      <c r="D955" s="1300"/>
      <c r="E955" s="1300"/>
      <c r="F955" s="1300"/>
      <c r="G955" s="1300"/>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3" t="s">
        <v>704</v>
      </c>
      <c r="D956" s="1284"/>
      <c r="E956" s="1284"/>
      <c r="F956" s="1284"/>
      <c r="G956" s="1284"/>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832</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831</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901</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756</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2.5" outlineLevel="1">
      <c r="A964" s="865">
        <v>172</v>
      </c>
      <c r="B964" s="866" t="s">
        <v>900</v>
      </c>
      <c r="C964" s="867" t="s">
        <v>899</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882</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881</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880</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879</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2.5" outlineLevel="1">
      <c r="A969" s="865">
        <v>173</v>
      </c>
      <c r="B969" s="866" t="s">
        <v>898</v>
      </c>
      <c r="C969" s="867" t="s">
        <v>897</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896</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2.5" outlineLevel="3">
      <c r="A971" s="152"/>
      <c r="B971" s="151"/>
      <c r="C971" s="150" t="s">
        <v>895</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2.5" outlineLevel="3">
      <c r="A972" s="152"/>
      <c r="B972" s="151"/>
      <c r="C972" s="150" t="s">
        <v>894</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893</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2.5" outlineLevel="3">
      <c r="A974" s="152"/>
      <c r="B974" s="151"/>
      <c r="C974" s="150" t="s">
        <v>892</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2.5" outlineLevel="3">
      <c r="A975" s="152"/>
      <c r="B975" s="151"/>
      <c r="C975" s="150" t="s">
        <v>891</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2.5" outlineLevel="3">
      <c r="A976" s="152"/>
      <c r="B976" s="151"/>
      <c r="C976" s="150" t="s">
        <v>890</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2.5" outlineLevel="1">
      <c r="A977" s="865">
        <v>174</v>
      </c>
      <c r="B977" s="866" t="s">
        <v>889</v>
      </c>
      <c r="C977" s="867" t="s">
        <v>888</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887</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886</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885</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756</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2.5" outlineLevel="1">
      <c r="A985" s="865">
        <v>175</v>
      </c>
      <c r="B985" s="866" t="s">
        <v>884</v>
      </c>
      <c r="C985" s="867" t="s">
        <v>883</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882</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881</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880</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879</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2.5" outlineLevel="1">
      <c r="A990" s="865">
        <v>176</v>
      </c>
      <c r="B990" s="866" t="s">
        <v>878</v>
      </c>
      <c r="C990" s="867" t="s">
        <v>877</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299" t="s">
        <v>708</v>
      </c>
      <c r="D991" s="1300"/>
      <c r="E991" s="1300"/>
      <c r="F991" s="1300"/>
      <c r="G991" s="1300"/>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876</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2.5" outlineLevel="1">
      <c r="A993" s="865">
        <v>177</v>
      </c>
      <c r="B993" s="866" t="s">
        <v>874</v>
      </c>
      <c r="C993" s="867" t="s">
        <v>873</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299" t="s">
        <v>704</v>
      </c>
      <c r="D994" s="1300"/>
      <c r="E994" s="1300"/>
      <c r="F994" s="1300"/>
      <c r="G994" s="1300"/>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ht="22.5" outlineLevel="2">
      <c r="A995" s="152"/>
      <c r="B995" s="151"/>
      <c r="C995" s="150" t="s">
        <v>875</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2.5" outlineLevel="1">
      <c r="A996" s="865">
        <v>178</v>
      </c>
      <c r="B996" s="866" t="s">
        <v>874</v>
      </c>
      <c r="C996" s="867" t="s">
        <v>873</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299" t="s">
        <v>872</v>
      </c>
      <c r="D997" s="1300"/>
      <c r="E997" s="1300"/>
      <c r="F997" s="1300"/>
      <c r="G997" s="1300"/>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871</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2.5" outlineLevel="3">
      <c r="A999" s="152"/>
      <c r="B999" s="151"/>
      <c r="C999" s="150" t="s">
        <v>870</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2.5" outlineLevel="3">
      <c r="A1000" s="152"/>
      <c r="B1000" s="151"/>
      <c r="C1000" s="150" t="s">
        <v>869</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2.5" outlineLevel="3">
      <c r="A1001" s="152"/>
      <c r="B1001" s="151"/>
      <c r="C1001" s="150" t="s">
        <v>868</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2.5" outlineLevel="1">
      <c r="A1002" s="865">
        <v>179</v>
      </c>
      <c r="B1002" s="866" t="s">
        <v>867</v>
      </c>
      <c r="C1002" s="867" t="s">
        <v>866</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299" t="s">
        <v>865</v>
      </c>
      <c r="D1003" s="1300"/>
      <c r="E1003" s="1300"/>
      <c r="F1003" s="1300"/>
      <c r="G1003" s="1300"/>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3" t="s">
        <v>864</v>
      </c>
      <c r="D1004" s="1284"/>
      <c r="E1004" s="1284"/>
      <c r="F1004" s="1284"/>
      <c r="G1004" s="1284"/>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3" t="s">
        <v>863</v>
      </c>
      <c r="D1005" s="1284"/>
      <c r="E1005" s="1284"/>
      <c r="F1005" s="1284"/>
      <c r="G1005" s="1284"/>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862</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ht="22.5" outlineLevel="3">
      <c r="A1009" s="152"/>
      <c r="B1009" s="151"/>
      <c r="C1009" s="150" t="s">
        <v>861</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2.5" outlineLevel="3">
      <c r="A1010" s="152"/>
      <c r="B1010" s="151"/>
      <c r="C1010" s="150" t="s">
        <v>860</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859</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858</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857</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2.5" outlineLevel="3">
      <c r="A1014" s="152"/>
      <c r="B1014" s="151"/>
      <c r="C1014" s="150" t="s">
        <v>856</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2.5" outlineLevel="3">
      <c r="A1016" s="152"/>
      <c r="B1016" s="151"/>
      <c r="C1016" s="150" t="s">
        <v>855</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854</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853</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852</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2.5" outlineLevel="3">
      <c r="A1020" s="152"/>
      <c r="B1020" s="151"/>
      <c r="C1020" s="150" t="s">
        <v>851</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2.5" outlineLevel="1">
      <c r="A1021" s="865">
        <v>180</v>
      </c>
      <c r="B1021" s="866" t="s">
        <v>850</v>
      </c>
      <c r="C1021" s="867" t="s">
        <v>849</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299" t="s">
        <v>704</v>
      </c>
      <c r="D1022" s="1300"/>
      <c r="E1022" s="1300"/>
      <c r="F1022" s="1300"/>
      <c r="G1022" s="1300"/>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848</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2.5" outlineLevel="1">
      <c r="A1024" s="865">
        <v>181</v>
      </c>
      <c r="B1024" s="866" t="s">
        <v>847</v>
      </c>
      <c r="C1024" s="867" t="s">
        <v>846</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845</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2.5" outlineLevel="1">
      <c r="A1026" s="865">
        <v>182</v>
      </c>
      <c r="B1026" s="866" t="s">
        <v>844</v>
      </c>
      <c r="C1026" s="867" t="s">
        <v>843</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842</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2.5" outlineLevel="3">
      <c r="A1028" s="152"/>
      <c r="B1028" s="151"/>
      <c r="C1028" s="150" t="s">
        <v>841</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ht="22.5" outlineLevel="3">
      <c r="A1029" s="152"/>
      <c r="B1029" s="151"/>
      <c r="C1029" s="150" t="s">
        <v>840</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839</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ht="22.5" outlineLevel="3">
      <c r="A1031" s="152"/>
      <c r="B1031" s="151"/>
      <c r="C1031" s="150" t="s">
        <v>838</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2.5" outlineLevel="3">
      <c r="A1032" s="152"/>
      <c r="B1032" s="151"/>
      <c r="C1032" s="150" t="s">
        <v>837</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2.5" outlineLevel="3">
      <c r="A1033" s="152"/>
      <c r="B1033" s="151"/>
      <c r="C1033" s="150" t="s">
        <v>836</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835</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834</v>
      </c>
      <c r="C1035" s="867" t="s">
        <v>833</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832</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831</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830</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829</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828</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827</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826</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825</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824</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2.5" outlineLevel="1">
      <c r="A1051" s="865">
        <v>184</v>
      </c>
      <c r="B1051" s="866" t="s">
        <v>775</v>
      </c>
      <c r="C1051" s="867" t="s">
        <v>774</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3.75" outlineLevel="2">
      <c r="A1052" s="152"/>
      <c r="B1052" s="151"/>
      <c r="C1052" s="1299" t="s">
        <v>823</v>
      </c>
      <c r="D1052" s="1300"/>
      <c r="E1052" s="1300"/>
      <c r="F1052" s="1300"/>
      <c r="G1052" s="1300"/>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822</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821</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820</v>
      </c>
      <c r="C1055" s="867" t="s">
        <v>819</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818</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299" t="s">
        <v>817</v>
      </c>
      <c r="D1058" s="1300"/>
      <c r="E1058" s="1300"/>
      <c r="F1058" s="1300"/>
      <c r="G1058" s="1300"/>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3" t="s">
        <v>816</v>
      </c>
      <c r="D1059" s="1284"/>
      <c r="E1059" s="1284"/>
      <c r="F1059" s="1284"/>
      <c r="G1059" s="1284"/>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3" t="s">
        <v>815</v>
      </c>
      <c r="D1060" s="1284"/>
      <c r="E1060" s="1284"/>
      <c r="F1060" s="1284"/>
      <c r="G1060" s="1284"/>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3" t="s">
        <v>814</v>
      </c>
      <c r="D1061" s="1284"/>
      <c r="E1061" s="1284"/>
      <c r="F1061" s="1284"/>
      <c r="G1061" s="1284"/>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3" t="s">
        <v>813</v>
      </c>
      <c r="D1062" s="1284"/>
      <c r="E1062" s="1284"/>
      <c r="F1062" s="1284"/>
      <c r="G1062" s="1284"/>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3" t="s">
        <v>812</v>
      </c>
      <c r="D1063" s="1284"/>
      <c r="E1063" s="1284"/>
      <c r="F1063" s="1284"/>
      <c r="G1063" s="1284"/>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811</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810</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772</v>
      </c>
      <c r="C1066" s="867" t="s">
        <v>771</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809</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766</v>
      </c>
      <c r="C1068" s="867" t="s">
        <v>765</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808</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807</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806</v>
      </c>
      <c r="C1071" s="880" t="s">
        <v>805</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1305789.3600000001</v>
      </c>
      <c r="J1072" s="162"/>
      <c r="K1072" s="162">
        <f>SUM(K1073:K1133)</f>
        <v>1038484.7999999999</v>
      </c>
      <c r="L1072" s="162"/>
      <c r="M1072" s="162">
        <f>SUM(M1073:M1133)</f>
        <v>0</v>
      </c>
      <c r="N1072" s="163"/>
      <c r="O1072" s="163">
        <f>SUM(O1073:O1133)</f>
        <v>3.1899999999999991</v>
      </c>
      <c r="P1072" s="163"/>
      <c r="Q1072" s="163">
        <f>SUM(Q1073:Q1133)</f>
        <v>0</v>
      </c>
      <c r="R1072" s="162"/>
      <c r="S1072" s="162"/>
      <c r="T1072" s="162"/>
      <c r="U1072" s="162"/>
      <c r="V1072" s="162">
        <f>SUM(V1073:V1133)</f>
        <v>1622.75</v>
      </c>
      <c r="W1072" s="162"/>
      <c r="X1072" s="162"/>
      <c r="Y1072" s="162"/>
      <c r="AG1072" t="s">
        <v>252</v>
      </c>
    </row>
    <row r="1073" spans="1:60" ht="22.5" outlineLevel="1">
      <c r="A1073" s="865">
        <v>190</v>
      </c>
      <c r="B1073" s="866" t="s">
        <v>804</v>
      </c>
      <c r="C1073" s="867" t="s">
        <v>803</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799</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2.5" outlineLevel="1">
      <c r="A1075" s="865">
        <v>191</v>
      </c>
      <c r="B1075" s="866" t="s">
        <v>798</v>
      </c>
      <c r="C1075" s="867" t="s">
        <v>797</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299" t="s">
        <v>802</v>
      </c>
      <c r="D1076" s="1300"/>
      <c r="E1076" s="1300"/>
      <c r="F1076" s="1300"/>
      <c r="G1076" s="1300"/>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801</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800</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2.5" outlineLevel="1">
      <c r="A1079" s="865">
        <v>192</v>
      </c>
      <c r="B1079" s="866" t="s">
        <v>798</v>
      </c>
      <c r="C1079" s="867" t="s">
        <v>797</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299" t="s">
        <v>704</v>
      </c>
      <c r="D1080" s="1300"/>
      <c r="E1080" s="1300"/>
      <c r="F1080" s="1300"/>
      <c r="G1080" s="1300"/>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799</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2.5" outlineLevel="1">
      <c r="A1082" s="865">
        <v>193</v>
      </c>
      <c r="B1082" s="866" t="s">
        <v>798</v>
      </c>
      <c r="C1082" s="867" t="s">
        <v>797</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299" t="s">
        <v>796</v>
      </c>
      <c r="D1083" s="1300"/>
      <c r="E1083" s="1300"/>
      <c r="F1083" s="1300"/>
      <c r="G1083" s="1300"/>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3" t="s">
        <v>795</v>
      </c>
      <c r="D1084" s="1284"/>
      <c r="E1084" s="1284"/>
      <c r="F1084" s="1284"/>
      <c r="G1084" s="1284"/>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3" t="s">
        <v>794</v>
      </c>
      <c r="D1085" s="1284"/>
      <c r="E1085" s="1284"/>
      <c r="F1085" s="1284"/>
      <c r="G1085" s="1284"/>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785</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784</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ht="22.5" outlineLevel="3">
      <c r="A1088" s="152"/>
      <c r="B1088" s="151"/>
      <c r="C1088" s="150" t="s">
        <v>783</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2.5" outlineLevel="3">
      <c r="A1089" s="152"/>
      <c r="B1089" s="151"/>
      <c r="C1089" s="150" t="s">
        <v>782</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781</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2.5" outlineLevel="1">
      <c r="A1091" s="865">
        <v>194</v>
      </c>
      <c r="B1091" s="866" t="s">
        <v>793</v>
      </c>
      <c r="C1091" s="867" t="s">
        <v>792</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299" t="s">
        <v>791</v>
      </c>
      <c r="D1092" s="1300"/>
      <c r="E1092" s="1300"/>
      <c r="F1092" s="1300"/>
      <c r="G1092" s="1300"/>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790</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3.75" outlineLevel="1">
      <c r="A1094" s="865">
        <v>195</v>
      </c>
      <c r="B1094" s="866" t="s">
        <v>789</v>
      </c>
      <c r="C1094" s="867" t="s">
        <v>788</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299" t="s">
        <v>787</v>
      </c>
      <c r="D1095" s="1300"/>
      <c r="E1095" s="1300"/>
      <c r="F1095" s="1300"/>
      <c r="G1095" s="1300"/>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3" t="s">
        <v>786</v>
      </c>
      <c r="D1096" s="1284"/>
      <c r="E1096" s="1284"/>
      <c r="F1096" s="1284"/>
      <c r="G1096" s="1284"/>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3" t="s">
        <v>572</v>
      </c>
      <c r="D1097" s="1284"/>
      <c r="E1097" s="1284"/>
      <c r="F1097" s="1284"/>
      <c r="G1097" s="1284"/>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2.5" outlineLevel="3">
      <c r="A1098" s="152"/>
      <c r="B1098" s="151"/>
      <c r="C1098" s="1283" t="s">
        <v>777</v>
      </c>
      <c r="D1098" s="1284"/>
      <c r="E1098" s="1284"/>
      <c r="F1098" s="1284"/>
      <c r="G1098" s="1284"/>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785</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784</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ht="22.5" outlineLevel="3">
      <c r="A1101" s="152"/>
      <c r="B1101" s="151"/>
      <c r="C1101" s="150" t="s">
        <v>783</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2.5" outlineLevel="3">
      <c r="A1102" s="152"/>
      <c r="B1102" s="151"/>
      <c r="C1102" s="150" t="s">
        <v>782</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781</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t="33.75" outlineLevel="1">
      <c r="A1104" s="865">
        <v>196</v>
      </c>
      <c r="B1104" s="866" t="s">
        <v>789</v>
      </c>
      <c r="C1104" s="867" t="s">
        <v>788</v>
      </c>
      <c r="D1104" s="868" t="s">
        <v>256</v>
      </c>
      <c r="E1104" s="869">
        <v>715.21249999999998</v>
      </c>
      <c r="F1104" s="870"/>
      <c r="G1104" s="871">
        <f>ROUND(E1104*F1104,2)</f>
        <v>0</v>
      </c>
      <c r="H1104" s="154">
        <v>806</v>
      </c>
      <c r="I1104" s="146">
        <f>ROUND(E1104*H1104,2)</f>
        <v>576461.28</v>
      </c>
      <c r="J1104" s="154">
        <v>644</v>
      </c>
      <c r="K1104" s="146">
        <f>ROUND(E1104*J1104,2)</f>
        <v>460596.85</v>
      </c>
      <c r="L1104" s="146">
        <v>15</v>
      </c>
      <c r="M1104" s="146">
        <f>G1104*(1+L1104/100)</f>
        <v>0</v>
      </c>
      <c r="N1104" s="147">
        <v>1.6900000000000001E-3</v>
      </c>
      <c r="O1104" s="147">
        <f>ROUND(E1104*N1104,2)</f>
        <v>1.21</v>
      </c>
      <c r="P1104" s="147">
        <v>0</v>
      </c>
      <c r="Q1104" s="147">
        <f>ROUND(E1104*P1104,2)</f>
        <v>0</v>
      </c>
      <c r="R1104" s="146"/>
      <c r="S1104" s="146" t="s">
        <v>242</v>
      </c>
      <c r="T1104" s="146" t="s">
        <v>241</v>
      </c>
      <c r="U1104" s="146">
        <v>1.01</v>
      </c>
      <c r="V1104" s="146">
        <f>ROUND(E1104*U1104,2)</f>
        <v>722.36</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outlineLevel="2">
      <c r="A1105" s="152"/>
      <c r="B1105" s="151"/>
      <c r="C1105" s="1299" t="s">
        <v>787</v>
      </c>
      <c r="D1105" s="1300"/>
      <c r="E1105" s="1300"/>
      <c r="F1105" s="1300"/>
      <c r="G1105" s="1300"/>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outlineLevel="3">
      <c r="A1106" s="152"/>
      <c r="B1106" s="151"/>
      <c r="C1106" s="1283" t="s">
        <v>786</v>
      </c>
      <c r="D1106" s="1284"/>
      <c r="E1106" s="1284"/>
      <c r="F1106" s="1284"/>
      <c r="G1106" s="1284"/>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outlineLevel="3">
      <c r="A1107" s="152"/>
      <c r="B1107" s="151"/>
      <c r="C1107" s="1283" t="s">
        <v>572</v>
      </c>
      <c r="D1107" s="1284"/>
      <c r="E1107" s="1284"/>
      <c r="F1107" s="1284"/>
      <c r="G1107" s="1284"/>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t="22.5" outlineLevel="3">
      <c r="A1108" s="152"/>
      <c r="B1108" s="151"/>
      <c r="C1108" s="1283" t="s">
        <v>777</v>
      </c>
      <c r="D1108" s="1284"/>
      <c r="E1108" s="1284"/>
      <c r="F1108" s="1284"/>
      <c r="G1108" s="1284"/>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t="str">
        <f>C1108</f>
        <v>- součástí dodávky střešního pláště je i veškeré oplechování ve střešní rovině z poplastovaného plechu (atika, lemování, návětrná liště, prostupy, atd.)</v>
      </c>
      <c r="BB1108" s="145"/>
      <c r="BC1108" s="145"/>
      <c r="BD1108" s="145"/>
      <c r="BE1108" s="145"/>
      <c r="BF1108" s="145"/>
      <c r="BG1108" s="145"/>
      <c r="BH1108" s="145"/>
    </row>
    <row r="1109" spans="1:60" outlineLevel="2">
      <c r="A1109" s="152"/>
      <c r="B1109" s="151"/>
      <c r="C1109" s="150" t="s">
        <v>785</v>
      </c>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outlineLevel="3">
      <c r="A1110" s="152"/>
      <c r="B1110" s="151"/>
      <c r="C1110" s="150" t="s">
        <v>784</v>
      </c>
      <c r="D1110" s="149"/>
      <c r="E1110" s="148">
        <v>598.64</v>
      </c>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t="22.5" outlineLevel="3">
      <c r="A1111" s="152"/>
      <c r="B1111" s="151"/>
      <c r="C1111" s="150" t="s">
        <v>783</v>
      </c>
      <c r="D1111" s="149"/>
      <c r="E1111" s="148">
        <v>29.622499999999999</v>
      </c>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t="22.5" outlineLevel="3">
      <c r="A1112" s="152"/>
      <c r="B1112" s="151"/>
      <c r="C1112" s="150" t="s">
        <v>782</v>
      </c>
      <c r="D1112" s="149"/>
      <c r="E1112" s="148">
        <v>14.45</v>
      </c>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outlineLevel="3">
      <c r="A1113" s="152"/>
      <c r="B1113" s="151"/>
      <c r="C1113" s="150" t="s">
        <v>781</v>
      </c>
      <c r="D1113" s="149"/>
      <c r="E1113" s="148">
        <v>72.5</v>
      </c>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2.5" outlineLevel="1">
      <c r="A1114" s="865">
        <v>197</v>
      </c>
      <c r="B1114" s="866" t="s">
        <v>780</v>
      </c>
      <c r="C1114" s="867" t="s">
        <v>779</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299" t="s">
        <v>708</v>
      </c>
      <c r="D1115" s="1300"/>
      <c r="E1115" s="1300"/>
      <c r="F1115" s="1300"/>
      <c r="G1115" s="1300"/>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3" t="s">
        <v>778</v>
      </c>
      <c r="D1116" s="1284"/>
      <c r="E1116" s="1284"/>
      <c r="F1116" s="1284"/>
      <c r="G1116" s="1284"/>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2.5" outlineLevel="3">
      <c r="A1117" s="152"/>
      <c r="B1117" s="151"/>
      <c r="C1117" s="1283" t="s">
        <v>777</v>
      </c>
      <c r="D1117" s="1284"/>
      <c r="E1117" s="1284"/>
      <c r="F1117" s="1284"/>
      <c r="G1117" s="1284"/>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776</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2.5" outlineLevel="1">
      <c r="A1119" s="865">
        <v>198</v>
      </c>
      <c r="B1119" s="866" t="s">
        <v>775</v>
      </c>
      <c r="C1119" s="867" t="s">
        <v>774</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773</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761</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772</v>
      </c>
      <c r="C1122" s="867" t="s">
        <v>771</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761</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772</v>
      </c>
      <c r="C1124" s="867" t="s">
        <v>771</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770</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769</v>
      </c>
      <c r="C1126" s="867" t="s">
        <v>768</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767</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766</v>
      </c>
      <c r="C1128" s="867" t="s">
        <v>765</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764</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763</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762</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761</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760</v>
      </c>
      <c r="C1133" s="880" t="s">
        <v>759</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1970637.6999999997</v>
      </c>
      <c r="J1134" s="162"/>
      <c r="K1134" s="162">
        <f>SUM(K1135:K1227)</f>
        <v>553379.4</v>
      </c>
      <c r="L1134" s="162"/>
      <c r="M1134" s="162">
        <f>SUM(M1135:M1227)</f>
        <v>0</v>
      </c>
      <c r="N1134" s="163"/>
      <c r="O1134" s="163">
        <f>SUM(O1135:O1227)</f>
        <v>12.690000000000001</v>
      </c>
      <c r="P1134" s="163"/>
      <c r="Q1134" s="163">
        <f>SUM(Q1135:Q1227)</f>
        <v>0</v>
      </c>
      <c r="R1134" s="162"/>
      <c r="S1134" s="162"/>
      <c r="T1134" s="162"/>
      <c r="U1134" s="162"/>
      <c r="V1134" s="162">
        <f>SUM(V1135:V1227)</f>
        <v>711.92999999999984</v>
      </c>
      <c r="W1134" s="162"/>
      <c r="X1134" s="162"/>
      <c r="Y1134" s="162"/>
      <c r="AG1134" t="s">
        <v>252</v>
      </c>
    </row>
    <row r="1135" spans="1:60" ht="22.5" outlineLevel="1">
      <c r="A1135" s="865">
        <v>204</v>
      </c>
      <c r="B1135" s="866" t="s">
        <v>758</v>
      </c>
      <c r="C1135" s="867" t="s">
        <v>757</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299" t="s">
        <v>704</v>
      </c>
      <c r="D1136" s="1300"/>
      <c r="E1136" s="1300"/>
      <c r="F1136" s="1300"/>
      <c r="G1136" s="1300"/>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756</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ht="22.5" outlineLevel="1">
      <c r="A1138" s="865">
        <v>205</v>
      </c>
      <c r="B1138" s="866" t="s">
        <v>755</v>
      </c>
      <c r="C1138" s="867" t="s">
        <v>754</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299" t="s">
        <v>753</v>
      </c>
      <c r="D1139" s="1300"/>
      <c r="E1139" s="1300"/>
      <c r="F1139" s="1300"/>
      <c r="G1139" s="1300"/>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3" t="s">
        <v>664</v>
      </c>
      <c r="D1140" s="1284"/>
      <c r="E1140" s="1284"/>
      <c r="F1140" s="1284"/>
      <c r="G1140" s="1284"/>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692</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ht="22.5" outlineLevel="1">
      <c r="A1142" s="865">
        <v>206</v>
      </c>
      <c r="B1142" s="866" t="s">
        <v>752</v>
      </c>
      <c r="C1142" s="867" t="s">
        <v>751</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299" t="s">
        <v>750</v>
      </c>
      <c r="D1143" s="1300"/>
      <c r="E1143" s="1300"/>
      <c r="F1143" s="1300"/>
      <c r="G1143" s="1300"/>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3.75"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5" outlineLevel="3">
      <c r="A1145" s="152"/>
      <c r="B1145" s="151"/>
      <c r="C1145" s="150" t="s">
        <v>749</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748</v>
      </c>
      <c r="C1147" s="867" t="s">
        <v>747</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299" t="s">
        <v>746</v>
      </c>
      <c r="D1148" s="1300"/>
      <c r="E1148" s="1300"/>
      <c r="F1148" s="1300"/>
      <c r="G1148" s="1300"/>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3.75" outlineLevel="2">
      <c r="A1149" s="152"/>
      <c r="B1149" s="151"/>
      <c r="C1149" s="150" t="s">
        <v>745</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ht="22.5" outlineLevel="3">
      <c r="A1150" s="152"/>
      <c r="B1150" s="151"/>
      <c r="C1150" s="150" t="s">
        <v>744</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5" outlineLevel="3">
      <c r="A1151" s="152"/>
      <c r="B1151" s="151"/>
      <c r="C1151" s="150" t="s">
        <v>743</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742</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741</v>
      </c>
      <c r="C1153" s="867" t="s">
        <v>740</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739</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ht="22.5" outlineLevel="3">
      <c r="A1155" s="152"/>
      <c r="B1155" s="151"/>
      <c r="C1155" s="150" t="s">
        <v>738</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737</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736</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735</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734</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5" outlineLevel="3">
      <c r="A1160" s="152"/>
      <c r="B1160" s="151"/>
      <c r="C1160" s="150" t="s">
        <v>733</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3.75" outlineLevel="3">
      <c r="A1161" s="152"/>
      <c r="B1161" s="151"/>
      <c r="C1161" s="150" t="s">
        <v>732</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3.75" outlineLevel="3">
      <c r="A1162" s="152"/>
      <c r="B1162" s="151"/>
      <c r="C1162" s="150" t="s">
        <v>731</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3.75" outlineLevel="3">
      <c r="A1163" s="152"/>
      <c r="B1163" s="151"/>
      <c r="C1163" s="150" t="s">
        <v>730</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3.75" outlineLevel="3">
      <c r="A1164" s="152"/>
      <c r="B1164" s="151"/>
      <c r="C1164" s="150" t="s">
        <v>729</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3.75" outlineLevel="3">
      <c r="A1165" s="152"/>
      <c r="B1165" s="151"/>
      <c r="C1165" s="150" t="s">
        <v>728</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3.75" outlineLevel="3">
      <c r="A1166" s="152"/>
      <c r="B1166" s="151"/>
      <c r="C1166" s="150" t="s">
        <v>727</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726</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725</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5" outlineLevel="3">
      <c r="A1169" s="152"/>
      <c r="B1169" s="151"/>
      <c r="C1169" s="150" t="s">
        <v>724</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3.75" outlineLevel="3">
      <c r="A1170" s="152"/>
      <c r="B1170" s="151"/>
      <c r="C1170" s="150" t="s">
        <v>723</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3.75" outlineLevel="3">
      <c r="A1171" s="152"/>
      <c r="B1171" s="151"/>
      <c r="C1171" s="150" t="s">
        <v>722</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3.75" outlineLevel="3">
      <c r="A1172" s="152"/>
      <c r="B1172" s="151"/>
      <c r="C1172" s="150" t="s">
        <v>721</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3.75" outlineLevel="3">
      <c r="A1173" s="152"/>
      <c r="B1173" s="151"/>
      <c r="C1173" s="150" t="s">
        <v>720</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3.75" outlineLevel="3">
      <c r="A1174" s="152"/>
      <c r="B1174" s="151"/>
      <c r="C1174" s="150" t="s">
        <v>719</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3.75" outlineLevel="3">
      <c r="A1175" s="152"/>
      <c r="B1175" s="151"/>
      <c r="C1175" s="150" t="s">
        <v>718</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711</v>
      </c>
      <c r="C1176" s="867" t="s">
        <v>710</v>
      </c>
      <c r="D1176" s="868" t="s">
        <v>256</v>
      </c>
      <c r="E1176" s="869">
        <v>75.325000000000003</v>
      </c>
      <c r="F1176" s="870"/>
      <c r="G1176" s="871">
        <f>ROUND(E1176*F1176,2)</f>
        <v>0</v>
      </c>
      <c r="H1176" s="154">
        <v>47.21</v>
      </c>
      <c r="I1176" s="146">
        <f>ROUND(E1176*H1176,2)</f>
        <v>3556.09</v>
      </c>
      <c r="J1176" s="154">
        <v>148.79</v>
      </c>
      <c r="K1176" s="146">
        <f>ROUND(E1176*J1176,2)</f>
        <v>11207.61</v>
      </c>
      <c r="L1176" s="146">
        <v>15</v>
      </c>
      <c r="M1176" s="146">
        <f>G1176*(1+L1176/100)</f>
        <v>0</v>
      </c>
      <c r="N1176" s="147">
        <v>3.0000000000000001E-3</v>
      </c>
      <c r="O1176" s="147">
        <f>ROUND(E1176*N1176,2)</f>
        <v>0.23</v>
      </c>
      <c r="P1176" s="147">
        <v>0</v>
      </c>
      <c r="Q1176" s="147">
        <f>ROUND(E1176*P1176,2)</f>
        <v>0</v>
      </c>
      <c r="R1176" s="146"/>
      <c r="S1176" s="146" t="s">
        <v>255</v>
      </c>
      <c r="T1176" s="146" t="s">
        <v>255</v>
      </c>
      <c r="U1176" s="146">
        <v>0.28000000000000003</v>
      </c>
      <c r="V1176" s="146">
        <f>ROUND(E1176*U1176,2)</f>
        <v>21.09</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2.5" outlineLevel="2">
      <c r="A1177" s="152"/>
      <c r="B1177" s="151"/>
      <c r="C1177" s="1299" t="s">
        <v>709</v>
      </c>
      <c r="D1177" s="1300"/>
      <c r="E1177" s="1300"/>
      <c r="F1177" s="1300"/>
      <c r="G1177" s="1300"/>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3" t="s">
        <v>717</v>
      </c>
      <c r="D1178" s="1284"/>
      <c r="E1178" s="1284"/>
      <c r="F1178" s="1284"/>
      <c r="G1178" s="1284"/>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ht="22.5" outlineLevel="2">
      <c r="A1179" s="152"/>
      <c r="B1179" s="151"/>
      <c r="C1179" s="150" t="s">
        <v>716</v>
      </c>
      <c r="D1179" s="149"/>
      <c r="E1179" s="148">
        <v>33.725000000000001</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ht="22.5" outlineLevel="3">
      <c r="A1180" s="152"/>
      <c r="B1180" s="151"/>
      <c r="C1180" s="150" t="s">
        <v>715</v>
      </c>
      <c r="D1180" s="149"/>
      <c r="E1180" s="148">
        <v>30.65</v>
      </c>
      <c r="F1180" s="146"/>
      <c r="G1180" s="146"/>
      <c r="H1180" s="146"/>
      <c r="I1180" s="146"/>
      <c r="J1180" s="146"/>
      <c r="K1180" s="146"/>
      <c r="L1180" s="146"/>
      <c r="M1180" s="146"/>
      <c r="N1180" s="147"/>
      <c r="O1180" s="147"/>
      <c r="P1180" s="147"/>
      <c r="Q1180" s="147"/>
      <c r="R1180" s="146"/>
      <c r="S1180" s="146"/>
      <c r="T1180" s="146"/>
      <c r="U1180" s="146"/>
      <c r="V1180" s="146"/>
      <c r="W1180" s="146"/>
      <c r="X1180" s="146"/>
      <c r="Y1180" s="146"/>
      <c r="Z1180" s="145"/>
      <c r="AA1180" s="145"/>
      <c r="AB1180" s="145"/>
      <c r="AC1180" s="145"/>
      <c r="AD1180" s="145"/>
      <c r="AE1180" s="145"/>
      <c r="AF1180" s="145"/>
      <c r="AG1180" s="145" t="s">
        <v>230</v>
      </c>
      <c r="AH1180" s="145">
        <v>0</v>
      </c>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outlineLevel="3">
      <c r="A1181" s="152"/>
      <c r="B1181" s="151"/>
      <c r="C1181" s="150" t="s">
        <v>714</v>
      </c>
      <c r="D1181" s="149"/>
      <c r="E1181" s="148">
        <v>4.5250000000000004</v>
      </c>
      <c r="F1181" s="146"/>
      <c r="G1181" s="146"/>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230</v>
      </c>
      <c r="AH1181" s="145">
        <v>0</v>
      </c>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45"/>
      <c r="BB1181" s="145"/>
      <c r="BC1181" s="145"/>
      <c r="BD1181" s="145"/>
      <c r="BE1181" s="145"/>
      <c r="BF1181" s="145"/>
      <c r="BG1181" s="145"/>
      <c r="BH1181" s="145"/>
    </row>
    <row r="1182" spans="1:60" outlineLevel="3">
      <c r="A1182" s="152"/>
      <c r="B1182" s="151"/>
      <c r="C1182" s="150" t="s">
        <v>713</v>
      </c>
      <c r="D1182" s="149"/>
      <c r="E1182" s="148">
        <v>4.5250000000000004</v>
      </c>
      <c r="F1182" s="146"/>
      <c r="G1182" s="146"/>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230</v>
      </c>
      <c r="AH1182" s="145">
        <v>0</v>
      </c>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outlineLevel="3">
      <c r="A1183" s="152"/>
      <c r="B1183" s="151"/>
      <c r="C1183" s="150" t="s">
        <v>712</v>
      </c>
      <c r="D1183" s="149"/>
      <c r="E1183" s="148">
        <v>1.9</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outlineLevel="1">
      <c r="A1184" s="865">
        <v>210</v>
      </c>
      <c r="B1184" s="866" t="s">
        <v>711</v>
      </c>
      <c r="C1184" s="867" t="s">
        <v>710</v>
      </c>
      <c r="D1184" s="868" t="s">
        <v>256</v>
      </c>
      <c r="E1184" s="869">
        <v>50.12</v>
      </c>
      <c r="F1184" s="870"/>
      <c r="G1184" s="871">
        <f>ROUND(E1184*F1184,2)</f>
        <v>0</v>
      </c>
      <c r="H1184" s="154">
        <v>47.21</v>
      </c>
      <c r="I1184" s="146">
        <f>ROUND(E1184*H1184,2)</f>
        <v>2366.17</v>
      </c>
      <c r="J1184" s="154">
        <v>148.79</v>
      </c>
      <c r="K1184" s="146">
        <f>ROUND(E1184*J1184,2)</f>
        <v>7457.35</v>
      </c>
      <c r="L1184" s="146">
        <v>15</v>
      </c>
      <c r="M1184" s="146">
        <f>G1184*(1+L1184/100)</f>
        <v>0</v>
      </c>
      <c r="N1184" s="147">
        <v>3.0000000000000001E-3</v>
      </c>
      <c r="O1184" s="147">
        <f>ROUND(E1184*N1184,2)</f>
        <v>0.15</v>
      </c>
      <c r="P1184" s="147">
        <v>0</v>
      </c>
      <c r="Q1184" s="147">
        <f>ROUND(E1184*P1184,2)</f>
        <v>0</v>
      </c>
      <c r="R1184" s="146"/>
      <c r="S1184" s="146" t="s">
        <v>255</v>
      </c>
      <c r="T1184" s="146" t="s">
        <v>255</v>
      </c>
      <c r="U1184" s="146">
        <v>0.28000000000000003</v>
      </c>
      <c r="V1184" s="146">
        <f>ROUND(E1184*U1184,2)</f>
        <v>14.03</v>
      </c>
      <c r="W1184" s="146"/>
      <c r="X1184" s="146" t="s">
        <v>240</v>
      </c>
      <c r="Y1184" s="146" t="s">
        <v>239</v>
      </c>
      <c r="Z1184" s="145"/>
      <c r="AA1184" s="145"/>
      <c r="AB1184" s="145"/>
      <c r="AC1184" s="145"/>
      <c r="AD1184" s="145"/>
      <c r="AE1184" s="145"/>
      <c r="AF1184" s="145"/>
      <c r="AG1184" s="145" t="s">
        <v>238</v>
      </c>
      <c r="AH1184" s="145"/>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ht="22.5" outlineLevel="2">
      <c r="A1185" s="152"/>
      <c r="B1185" s="151"/>
      <c r="C1185" s="1299" t="s">
        <v>709</v>
      </c>
      <c r="D1185" s="1300"/>
      <c r="E1185" s="1300"/>
      <c r="F1185" s="1300"/>
      <c r="G1185" s="1300"/>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234</v>
      </c>
      <c r="AH1185" s="145"/>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53" t="str">
        <f>C1185</f>
        <v>Očištění povrchu stěny od prachu, nařezání izolačních desek na požadovaný rozměr, nanesení lepicího tmelu, osazení desek.</v>
      </c>
      <c r="BB1185" s="145"/>
      <c r="BC1185" s="145"/>
      <c r="BD1185" s="145"/>
      <c r="BE1185" s="145"/>
      <c r="BF1185" s="145"/>
      <c r="BG1185" s="145"/>
      <c r="BH1185" s="145"/>
    </row>
    <row r="1186" spans="1:60" outlineLevel="3">
      <c r="A1186" s="152"/>
      <c r="B1186" s="151"/>
      <c r="C1186" s="1283" t="s">
        <v>708</v>
      </c>
      <c r="D1186" s="1284"/>
      <c r="E1186" s="1284"/>
      <c r="F1186" s="1284"/>
      <c r="G1186" s="1284"/>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234</v>
      </c>
      <c r="AH1186" s="145"/>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2">
      <c r="A1187" s="152"/>
      <c r="B1187" s="151"/>
      <c r="C1187" s="150" t="s">
        <v>707</v>
      </c>
      <c r="D1187" s="149"/>
      <c r="E1187" s="148">
        <v>50.12</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2.5" outlineLevel="1">
      <c r="A1188" s="865">
        <v>211</v>
      </c>
      <c r="B1188" s="866" t="s">
        <v>706</v>
      </c>
      <c r="C1188" s="867" t="s">
        <v>705</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299" t="s">
        <v>704</v>
      </c>
      <c r="D1189" s="1300"/>
      <c r="E1189" s="1300"/>
      <c r="F1189" s="1300"/>
      <c r="G1189" s="1300"/>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703</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t="22.5" outlineLevel="1">
      <c r="A1191" s="865">
        <v>212</v>
      </c>
      <c r="B1191" s="866" t="s">
        <v>702</v>
      </c>
      <c r="C1191" s="867" t="s">
        <v>701</v>
      </c>
      <c r="D1191" s="868" t="s">
        <v>256</v>
      </c>
      <c r="E1191" s="869">
        <v>11.5</v>
      </c>
      <c r="F1191" s="870"/>
      <c r="G1191" s="871">
        <f>ROUND(E1191*F1191,2)</f>
        <v>0</v>
      </c>
      <c r="H1191" s="154">
        <v>96.65</v>
      </c>
      <c r="I1191" s="146">
        <f>ROUND(E1191*H1191,2)</f>
        <v>1111.48</v>
      </c>
      <c r="J1191" s="154">
        <v>196.35</v>
      </c>
      <c r="K1191" s="146">
        <f>ROUND(E1191*J1191,2)</f>
        <v>2258.0300000000002</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4.72</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outlineLevel="2">
      <c r="A1192" s="152"/>
      <c r="B1192" s="151"/>
      <c r="C1192" s="1299" t="s">
        <v>674</v>
      </c>
      <c r="D1192" s="1300"/>
      <c r="E1192" s="1300"/>
      <c r="F1192" s="1300"/>
      <c r="G1192" s="1300"/>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outlineLevel="2">
      <c r="A1193" s="152"/>
      <c r="B1193" s="151"/>
      <c r="C1193" s="150" t="s">
        <v>700</v>
      </c>
      <c r="D1193" s="149"/>
      <c r="E1193" s="148">
        <v>11.5</v>
      </c>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699</v>
      </c>
      <c r="C1194" s="867" t="s">
        <v>698</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697</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696</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2.5" outlineLevel="1">
      <c r="A1197" s="865">
        <v>214</v>
      </c>
      <c r="B1197" s="866" t="s">
        <v>695</v>
      </c>
      <c r="C1197" s="867" t="s">
        <v>694</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299" t="s">
        <v>693</v>
      </c>
      <c r="D1198" s="1300"/>
      <c r="E1198" s="1300"/>
      <c r="F1198" s="1300"/>
      <c r="G1198" s="1300"/>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692</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2.5" outlineLevel="1">
      <c r="A1200" s="865">
        <v>215</v>
      </c>
      <c r="B1200" s="866" t="s">
        <v>691</v>
      </c>
      <c r="C1200" s="867" t="s">
        <v>690</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689</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688</v>
      </c>
      <c r="C1202" s="867" t="s">
        <v>687</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686</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685</v>
      </c>
      <c r="C1204" s="867" t="s">
        <v>684</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683</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682</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681</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680</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679</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678</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677</v>
      </c>
      <c r="C1211" s="867" t="s">
        <v>676</v>
      </c>
      <c r="D1211" s="868" t="s">
        <v>567</v>
      </c>
      <c r="E1211" s="869">
        <v>341.74646999999999</v>
      </c>
      <c r="F1211" s="870"/>
      <c r="G1211" s="871">
        <f>ROUND(E1211*F1211,2)</f>
        <v>0</v>
      </c>
      <c r="H1211" s="154">
        <v>4620</v>
      </c>
      <c r="I1211" s="146">
        <f>ROUND(E1211*H1211,2)</f>
        <v>1578868.69</v>
      </c>
      <c r="J1211" s="154">
        <v>0</v>
      </c>
      <c r="K1211" s="146">
        <f>ROUND(E1211*J1211,2)</f>
        <v>0</v>
      </c>
      <c r="L1211" s="146">
        <v>15</v>
      </c>
      <c r="M1211" s="146">
        <f>G1211*(1+L1211/100)</f>
        <v>0</v>
      </c>
      <c r="N1211" s="147">
        <v>0.02</v>
      </c>
      <c r="O1211" s="147">
        <f>ROUND(E1211*N1211,2)</f>
        <v>6.83</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299" t="s">
        <v>675</v>
      </c>
      <c r="D1212" s="1300"/>
      <c r="E1212" s="1300"/>
      <c r="F1212" s="1300"/>
      <c r="G1212" s="1300"/>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3" t="s">
        <v>664</v>
      </c>
      <c r="D1213" s="1284"/>
      <c r="E1213" s="1284"/>
      <c r="F1213" s="1284"/>
      <c r="G1213" s="1284"/>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outlineLevel="3">
      <c r="A1214" s="152"/>
      <c r="B1214" s="151"/>
      <c r="C1214" s="1283" t="s">
        <v>674</v>
      </c>
      <c r="D1214" s="1284"/>
      <c r="E1214" s="1284"/>
      <c r="F1214" s="1284"/>
      <c r="G1214" s="1284"/>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673</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672</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2.5" outlineLevel="3">
      <c r="A1217" s="152"/>
      <c r="B1217" s="151"/>
      <c r="C1217" s="150" t="s">
        <v>671</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outlineLevel="3">
      <c r="A1218" s="152"/>
      <c r="B1218" s="151"/>
      <c r="C1218" s="150" t="s">
        <v>670</v>
      </c>
      <c r="D1218" s="149"/>
      <c r="E1218" s="148">
        <v>0.63249999999999995</v>
      </c>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667</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299" t="s">
        <v>664</v>
      </c>
      <c r="D1222" s="1300"/>
      <c r="E1222" s="1300"/>
      <c r="F1222" s="1300"/>
      <c r="G1222" s="1300"/>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2.5" outlineLevel="2">
      <c r="A1225" s="152"/>
      <c r="B1225" s="151"/>
      <c r="C1225" s="1299" t="s">
        <v>660</v>
      </c>
      <c r="D1225" s="1300"/>
      <c r="E1225" s="1300"/>
      <c r="F1225" s="1300"/>
      <c r="G1225" s="1300"/>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4591</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299" t="s">
        <v>652</v>
      </c>
      <c r="D1232" s="1300"/>
      <c r="E1232" s="1300"/>
      <c r="F1232" s="1300"/>
      <c r="G1232" s="1300"/>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ht="22.5"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299" t="s">
        <v>648</v>
      </c>
      <c r="D1235" s="1300"/>
      <c r="E1235" s="1300"/>
      <c r="F1235" s="1300"/>
      <c r="G1235" s="1300"/>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299" t="s">
        <v>643</v>
      </c>
      <c r="D1239" s="1300"/>
      <c r="E1239" s="1300"/>
      <c r="F1239" s="1300"/>
      <c r="G1239" s="1300"/>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ht="22.5"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299" t="s">
        <v>636</v>
      </c>
      <c r="D1245" s="1300"/>
      <c r="E1245" s="1300"/>
      <c r="F1245" s="1300"/>
      <c r="G1245" s="1300"/>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299" t="s">
        <v>633</v>
      </c>
      <c r="D1247" s="1300"/>
      <c r="E1247" s="1300"/>
      <c r="F1247" s="1300"/>
      <c r="G1247" s="1300"/>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299" t="s">
        <v>630</v>
      </c>
      <c r="D1249" s="1300"/>
      <c r="E1249" s="1300"/>
      <c r="F1249" s="1300"/>
      <c r="G1249" s="1300"/>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3" t="s">
        <v>629</v>
      </c>
      <c r="D1250" s="1284"/>
      <c r="E1250" s="1284"/>
      <c r="F1250" s="1284"/>
      <c r="G1250" s="1284"/>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299" t="s">
        <v>626</v>
      </c>
      <c r="D1252" s="1300"/>
      <c r="E1252" s="1300"/>
      <c r="F1252" s="1300"/>
      <c r="G1252" s="1300"/>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299" t="s">
        <v>620</v>
      </c>
      <c r="D1254" s="1300"/>
      <c r="E1254" s="1300"/>
      <c r="F1254" s="1300"/>
      <c r="G1254" s="1300"/>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3" t="s">
        <v>623</v>
      </c>
      <c r="D1255" s="1284"/>
      <c r="E1255" s="1284"/>
      <c r="F1255" s="1284"/>
      <c r="G1255" s="1284"/>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299" t="s">
        <v>620</v>
      </c>
      <c r="D1257" s="1300"/>
      <c r="E1257" s="1300"/>
      <c r="F1257" s="1300"/>
      <c r="G1257" s="1300"/>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3" t="s">
        <v>619</v>
      </c>
      <c r="D1258" s="1284"/>
      <c r="E1258" s="1284"/>
      <c r="F1258" s="1284"/>
      <c r="G1258" s="1284"/>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ht="22.5"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299" t="s">
        <v>616</v>
      </c>
      <c r="D1260" s="1300"/>
      <c r="E1260" s="1300"/>
      <c r="F1260" s="1300"/>
      <c r="G1260" s="1300"/>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299" t="s">
        <v>613</v>
      </c>
      <c r="D1262" s="1300"/>
      <c r="E1262" s="1300"/>
      <c r="F1262" s="1300"/>
      <c r="G1262" s="1300"/>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2687714.43</v>
      </c>
      <c r="J1264" s="162"/>
      <c r="K1264" s="162">
        <f>SUM(K1265:K1325)</f>
        <v>373993.82</v>
      </c>
      <c r="L1264" s="162"/>
      <c r="M1264" s="162">
        <f>SUM(M1265:M1325)</f>
        <v>0</v>
      </c>
      <c r="N1264" s="163"/>
      <c r="O1264" s="163">
        <f>SUM(O1265:O1325)</f>
        <v>7.02</v>
      </c>
      <c r="P1264" s="163"/>
      <c r="Q1264" s="163">
        <f>SUM(Q1265:Q1325)</f>
        <v>0</v>
      </c>
      <c r="R1264" s="162"/>
      <c r="S1264" s="162"/>
      <c r="T1264" s="162"/>
      <c r="U1264" s="162"/>
      <c r="V1264" s="162">
        <f>SUM(V1265:V1325)</f>
        <v>241.35999999999999</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299" t="s">
        <v>601</v>
      </c>
      <c r="D1268" s="1300"/>
      <c r="E1268" s="1300"/>
      <c r="F1268" s="1300"/>
      <c r="G1268" s="1300"/>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3" t="s">
        <v>605</v>
      </c>
      <c r="D1269" s="1284"/>
      <c r="E1269" s="1284"/>
      <c r="F1269" s="1284"/>
      <c r="G1269" s="1284"/>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299" t="s">
        <v>601</v>
      </c>
      <c r="D1272" s="1300"/>
      <c r="E1272" s="1300"/>
      <c r="F1272" s="1300"/>
      <c r="G1272" s="1300"/>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3" t="s">
        <v>600</v>
      </c>
      <c r="D1273" s="1284"/>
      <c r="E1273" s="1284"/>
      <c r="F1273" s="1284"/>
      <c r="G1273" s="1284"/>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299" t="s">
        <v>594</v>
      </c>
      <c r="D1278" s="1300"/>
      <c r="E1278" s="1300"/>
      <c r="F1278" s="1300"/>
      <c r="G1278" s="1300"/>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3" t="s">
        <v>593</v>
      </c>
      <c r="D1279" s="1284"/>
      <c r="E1279" s="1284"/>
      <c r="F1279" s="1284"/>
      <c r="G1279" s="1284"/>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3" t="s">
        <v>592</v>
      </c>
      <c r="D1280" s="1284"/>
      <c r="E1280" s="1284"/>
      <c r="F1280" s="1284"/>
      <c r="G1280" s="1284"/>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2.5"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299" t="s">
        <v>585</v>
      </c>
      <c r="D1286" s="1300"/>
      <c r="E1286" s="1300"/>
      <c r="F1286" s="1300"/>
      <c r="G1286" s="1300"/>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3" t="s">
        <v>581</v>
      </c>
      <c r="D1287" s="1284"/>
      <c r="E1287" s="1284"/>
      <c r="F1287" s="1284"/>
      <c r="G1287" s="1284"/>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2.5" outlineLevel="3">
      <c r="A1288" s="152"/>
      <c r="B1288" s="151"/>
      <c r="C1288" s="1283" t="s">
        <v>4592</v>
      </c>
      <c r="D1288" s="1284"/>
      <c r="E1288" s="1284"/>
      <c r="F1288" s="1284"/>
      <c r="G1288" s="1284"/>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2.5"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299" t="s">
        <v>582</v>
      </c>
      <c r="D1290" s="1300"/>
      <c r="E1290" s="1300"/>
      <c r="F1290" s="1300"/>
      <c r="G1290" s="1300"/>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3" t="s">
        <v>581</v>
      </c>
      <c r="D1291" s="1284"/>
      <c r="E1291" s="1284"/>
      <c r="F1291" s="1284"/>
      <c r="G1291" s="1284"/>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2.5" outlineLevel="3">
      <c r="A1292" s="152"/>
      <c r="B1292" s="151"/>
      <c r="C1292" s="1283" t="s">
        <v>4592</v>
      </c>
      <c r="D1292" s="1284"/>
      <c r="E1292" s="1284"/>
      <c r="F1292" s="1284"/>
      <c r="G1292" s="1284"/>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2.5" outlineLevel="1">
      <c r="A1293" s="865">
        <v>244</v>
      </c>
      <c r="B1293" s="866" t="s">
        <v>580</v>
      </c>
      <c r="C1293" s="867" t="s">
        <v>579</v>
      </c>
      <c r="D1293" s="868" t="s">
        <v>347</v>
      </c>
      <c r="E1293" s="869">
        <v>8</v>
      </c>
      <c r="F1293" s="870"/>
      <c r="G1293" s="871">
        <f>ROUND(E1293*F1293,2)</f>
        <v>0</v>
      </c>
      <c r="H1293" s="154">
        <v>0</v>
      </c>
      <c r="I1293" s="146">
        <f>ROUND(E1293*H1293,2)</f>
        <v>0</v>
      </c>
      <c r="J1293" s="154">
        <v>25500</v>
      </c>
      <c r="K1293" s="146">
        <f>ROUND(E1293*J1293,2)</f>
        <v>204000</v>
      </c>
      <c r="L1293" s="146">
        <v>15</v>
      </c>
      <c r="M1293" s="146">
        <f>G1293*(1+L1293/100)</f>
        <v>0</v>
      </c>
      <c r="N1293" s="147">
        <v>0.09</v>
      </c>
      <c r="O1293" s="147">
        <f>ROUND(E1293*N1293,2)</f>
        <v>0.72</v>
      </c>
      <c r="P1293" s="147">
        <v>0</v>
      </c>
      <c r="Q1293" s="147">
        <f>ROUND(E1293*P1293,2)</f>
        <v>0</v>
      </c>
      <c r="R1293" s="146"/>
      <c r="S1293" s="146" t="s">
        <v>242</v>
      </c>
      <c r="T1293" s="146" t="s">
        <v>241</v>
      </c>
      <c r="U1293" s="146">
        <v>1.7</v>
      </c>
      <c r="V1293" s="146">
        <f>ROUND(E1293*U1293,2)</f>
        <v>13.6</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299" t="s">
        <v>572</v>
      </c>
      <c r="D1294" s="1300"/>
      <c r="E1294" s="1300"/>
      <c r="F1294" s="1300"/>
      <c r="G1294" s="1300"/>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3" t="s">
        <v>578</v>
      </c>
      <c r="D1295" s="1284"/>
      <c r="E1295" s="1284"/>
      <c r="F1295" s="1284"/>
      <c r="G1295" s="1284"/>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3" t="s">
        <v>577</v>
      </c>
      <c r="D1296" s="1284"/>
      <c r="E1296" s="1284"/>
      <c r="F1296" s="1284"/>
      <c r="G1296" s="1284"/>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2.5" outlineLevel="1">
      <c r="A1297" s="865">
        <v>245</v>
      </c>
      <c r="B1297" s="866" t="s">
        <v>576</v>
      </c>
      <c r="C1297" s="867" t="s">
        <v>4593</v>
      </c>
      <c r="D1297" s="868" t="s">
        <v>347</v>
      </c>
      <c r="E1297" s="869">
        <v>8</v>
      </c>
      <c r="F1297" s="870"/>
      <c r="G1297" s="871">
        <f>ROUND(E1297*F1297,2)</f>
        <v>0</v>
      </c>
      <c r="H1297" s="154">
        <v>10500</v>
      </c>
      <c r="I1297" s="146">
        <f>ROUND(E1297*H1297,2)</f>
        <v>84000</v>
      </c>
      <c r="J1297" s="154">
        <v>907</v>
      </c>
      <c r="K1297" s="146">
        <f>ROUND(E1297*J1297,2)</f>
        <v>7256</v>
      </c>
      <c r="L1297" s="146">
        <v>15</v>
      </c>
      <c r="M1297" s="146">
        <f>G1297*(1+L1297/100)</f>
        <v>0</v>
      </c>
      <c r="N1297" s="147">
        <v>3.5000000000000003E-2</v>
      </c>
      <c r="O1297" s="147">
        <f>ROUND(E1297*N1297,2)</f>
        <v>0.28000000000000003</v>
      </c>
      <c r="P1297" s="147">
        <v>0</v>
      </c>
      <c r="Q1297" s="147">
        <f>ROUND(E1297*P1297,2)</f>
        <v>0</v>
      </c>
      <c r="R1297" s="146"/>
      <c r="S1297" s="146" t="s">
        <v>242</v>
      </c>
      <c r="T1297" s="146" t="s">
        <v>241</v>
      </c>
      <c r="U1297" s="146">
        <v>1.7</v>
      </c>
      <c r="V1297" s="146">
        <f>ROUND(E1297*U1297,2)</f>
        <v>13.6</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299" t="s">
        <v>572</v>
      </c>
      <c r="D1298" s="1300"/>
      <c r="E1298" s="1300"/>
      <c r="F1298" s="1300"/>
      <c r="G1298" s="1300"/>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3" t="s">
        <v>575</v>
      </c>
      <c r="D1299" s="1284"/>
      <c r="E1299" s="1284"/>
      <c r="F1299" s="1284"/>
      <c r="G1299" s="1284"/>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3" t="s">
        <v>4594</v>
      </c>
      <c r="D1300" s="1284"/>
      <c r="E1300" s="1284"/>
      <c r="F1300" s="1284"/>
      <c r="G1300" s="1284"/>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299" t="s">
        <v>572</v>
      </c>
      <c r="D1302" s="1300"/>
      <c r="E1302" s="1300"/>
      <c r="F1302" s="1300"/>
      <c r="G1302" s="1300"/>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3" t="s">
        <v>571</v>
      </c>
      <c r="D1303" s="1284"/>
      <c r="E1303" s="1284"/>
      <c r="F1303" s="1284"/>
      <c r="G1303" s="1284"/>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3" t="s">
        <v>570</v>
      </c>
      <c r="D1304" s="1284"/>
      <c r="E1304" s="1284"/>
      <c r="F1304" s="1284"/>
      <c r="G1304" s="1284"/>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2.5"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2.5"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299" t="s">
        <v>563</v>
      </c>
      <c r="D1308" s="1300"/>
      <c r="E1308" s="1300"/>
      <c r="F1308" s="1300"/>
      <c r="G1308" s="1300"/>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2.5" outlineLevel="3">
      <c r="A1309" s="152"/>
      <c r="B1309" s="151"/>
      <c r="C1309" s="1283" t="s">
        <v>562</v>
      </c>
      <c r="D1309" s="1284"/>
      <c r="E1309" s="1284"/>
      <c r="F1309" s="1284"/>
      <c r="G1309" s="1284"/>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299" t="s">
        <v>560</v>
      </c>
      <c r="D1311" s="1300"/>
      <c r="E1311" s="1300"/>
      <c r="F1311" s="1300"/>
      <c r="G1311" s="1300"/>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2.5" outlineLevel="3">
      <c r="A1312" s="152"/>
      <c r="B1312" s="151"/>
      <c r="C1312" s="1283" t="s">
        <v>553</v>
      </c>
      <c r="D1312" s="1284"/>
      <c r="E1312" s="1284"/>
      <c r="F1312" s="1284"/>
      <c r="G1312" s="1284"/>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299" t="s">
        <v>557</v>
      </c>
      <c r="D1314" s="1300"/>
      <c r="E1314" s="1300"/>
      <c r="F1314" s="1300"/>
      <c r="G1314" s="1300"/>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2.5" outlineLevel="3">
      <c r="A1315" s="152"/>
      <c r="B1315" s="151"/>
      <c r="C1315" s="1283" t="s">
        <v>553</v>
      </c>
      <c r="D1315" s="1284"/>
      <c r="E1315" s="1284"/>
      <c r="F1315" s="1284"/>
      <c r="G1315" s="1284"/>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299" t="s">
        <v>554</v>
      </c>
      <c r="D1317" s="1300"/>
      <c r="E1317" s="1300"/>
      <c r="F1317" s="1300"/>
      <c r="G1317" s="1300"/>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2.5" outlineLevel="3">
      <c r="A1318" s="152"/>
      <c r="B1318" s="151"/>
      <c r="C1318" s="1283" t="s">
        <v>553</v>
      </c>
      <c r="D1318" s="1284"/>
      <c r="E1318" s="1284"/>
      <c r="F1318" s="1284"/>
      <c r="G1318" s="1284"/>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ht="22.5"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299" t="s">
        <v>550</v>
      </c>
      <c r="D1320" s="1300"/>
      <c r="E1320" s="1300"/>
      <c r="F1320" s="1300"/>
      <c r="G1320" s="1300"/>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2.5" outlineLevel="3">
      <c r="A1321" s="152"/>
      <c r="B1321" s="151"/>
      <c r="C1321" s="1283" t="s">
        <v>549</v>
      </c>
      <c r="D1321" s="1284"/>
      <c r="E1321" s="1284"/>
      <c r="F1321" s="1284"/>
      <c r="G1321" s="1284"/>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299" t="s">
        <v>546</v>
      </c>
      <c r="D1323" s="1300"/>
      <c r="E1323" s="1300"/>
      <c r="F1323" s="1300"/>
      <c r="G1323" s="1300"/>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2.5" outlineLevel="3">
      <c r="A1324" s="152"/>
      <c r="B1324" s="151"/>
      <c r="C1324" s="1283" t="s">
        <v>545</v>
      </c>
      <c r="D1324" s="1284"/>
      <c r="E1324" s="1284"/>
      <c r="F1324" s="1284"/>
      <c r="G1324" s="1284"/>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299" t="s">
        <v>540</v>
      </c>
      <c r="D1328" s="1300"/>
      <c r="E1328" s="1300"/>
      <c r="F1328" s="1300"/>
      <c r="G1328" s="1300"/>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3" t="s">
        <v>539</v>
      </c>
      <c r="D1329" s="1284"/>
      <c r="E1329" s="1284"/>
      <c r="F1329" s="1284"/>
      <c r="G1329" s="1284"/>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299" t="s">
        <v>525</v>
      </c>
      <c r="D1331" s="1300"/>
      <c r="E1331" s="1300"/>
      <c r="F1331" s="1300"/>
      <c r="G1331" s="1300"/>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3" t="s">
        <v>536</v>
      </c>
      <c r="D1332" s="1284"/>
      <c r="E1332" s="1284"/>
      <c r="F1332" s="1284"/>
      <c r="G1332" s="1284"/>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299" t="s">
        <v>533</v>
      </c>
      <c r="D1334" s="1300"/>
      <c r="E1334" s="1300"/>
      <c r="F1334" s="1300"/>
      <c r="G1334" s="1300"/>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299" t="s">
        <v>530</v>
      </c>
      <c r="D1336" s="1300"/>
      <c r="E1336" s="1300"/>
      <c r="F1336" s="1300"/>
      <c r="G1336" s="1300"/>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299" t="s">
        <v>525</v>
      </c>
      <c r="D1339" s="1300"/>
      <c r="E1339" s="1300"/>
      <c r="F1339" s="1300"/>
      <c r="G1339" s="1300"/>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3" t="s">
        <v>524</v>
      </c>
      <c r="D1340" s="1284"/>
      <c r="E1340" s="1284"/>
      <c r="F1340" s="1284"/>
      <c r="G1340" s="1284"/>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2.5"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299" t="s">
        <v>518</v>
      </c>
      <c r="D1342" s="1300"/>
      <c r="E1342" s="1300"/>
      <c r="F1342" s="1300"/>
      <c r="G1342" s="1300"/>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3" t="s">
        <v>521</v>
      </c>
      <c r="D1343" s="1284"/>
      <c r="E1343" s="1284"/>
      <c r="F1343" s="1284"/>
      <c r="G1343" s="1284"/>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2.5"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299" t="s">
        <v>518</v>
      </c>
      <c r="D1345" s="1300"/>
      <c r="E1345" s="1300"/>
      <c r="F1345" s="1300"/>
      <c r="G1345" s="1300"/>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3" t="s">
        <v>517</v>
      </c>
      <c r="D1346" s="1284"/>
      <c r="E1346" s="1284"/>
      <c r="F1346" s="1284"/>
      <c r="G1346" s="1284"/>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2.5"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299" t="s">
        <v>514</v>
      </c>
      <c r="D1348" s="1300"/>
      <c r="E1348" s="1300"/>
      <c r="F1348" s="1300"/>
      <c r="G1348" s="1300"/>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3" t="s">
        <v>513</v>
      </c>
      <c r="D1349" s="1284"/>
      <c r="E1349" s="1284"/>
      <c r="F1349" s="1284"/>
      <c r="G1349" s="1284"/>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2.5"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299" t="s">
        <v>510</v>
      </c>
      <c r="D1351" s="1300"/>
      <c r="E1351" s="1300"/>
      <c r="F1351" s="1300"/>
      <c r="G1351" s="1300"/>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3" t="s">
        <v>497</v>
      </c>
      <c r="D1352" s="1284"/>
      <c r="E1352" s="1284"/>
      <c r="F1352" s="1284"/>
      <c r="G1352" s="1284"/>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3" t="s">
        <v>502</v>
      </c>
      <c r="D1353" s="1284"/>
      <c r="E1353" s="1284"/>
      <c r="F1353" s="1284"/>
      <c r="G1353" s="1284"/>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3" t="s">
        <v>509</v>
      </c>
      <c r="D1354" s="1284"/>
      <c r="E1354" s="1284"/>
      <c r="F1354" s="1284"/>
      <c r="G1354" s="1284"/>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299" t="s">
        <v>506</v>
      </c>
      <c r="D1356" s="1300"/>
      <c r="E1356" s="1300"/>
      <c r="F1356" s="1300"/>
      <c r="G1356" s="1300"/>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3" t="s">
        <v>497</v>
      </c>
      <c r="D1357" s="1284"/>
      <c r="E1357" s="1284"/>
      <c r="F1357" s="1284"/>
      <c r="G1357" s="1284"/>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3" t="s">
        <v>502</v>
      </c>
      <c r="D1358" s="1284"/>
      <c r="E1358" s="1284"/>
      <c r="F1358" s="1284"/>
      <c r="G1358" s="1284"/>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3" t="s">
        <v>501</v>
      </c>
      <c r="D1359" s="1284"/>
      <c r="E1359" s="1284"/>
      <c r="F1359" s="1284"/>
      <c r="G1359" s="1284"/>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3" t="s">
        <v>494</v>
      </c>
      <c r="D1360" s="1284"/>
      <c r="E1360" s="1284"/>
      <c r="F1360" s="1284"/>
      <c r="G1360" s="1284"/>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299" t="s">
        <v>503</v>
      </c>
      <c r="D1362" s="1300"/>
      <c r="E1362" s="1300"/>
      <c r="F1362" s="1300"/>
      <c r="G1362" s="1300"/>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3" t="s">
        <v>497</v>
      </c>
      <c r="D1363" s="1284"/>
      <c r="E1363" s="1284"/>
      <c r="F1363" s="1284"/>
      <c r="G1363" s="1284"/>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3" t="s">
        <v>502</v>
      </c>
      <c r="D1364" s="1284"/>
      <c r="E1364" s="1284"/>
      <c r="F1364" s="1284"/>
      <c r="G1364" s="1284"/>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3" t="s">
        <v>501</v>
      </c>
      <c r="D1365" s="1284"/>
      <c r="E1365" s="1284"/>
      <c r="F1365" s="1284"/>
      <c r="G1365" s="1284"/>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3" t="s">
        <v>494</v>
      </c>
      <c r="D1366" s="1284"/>
      <c r="E1366" s="1284"/>
      <c r="F1366" s="1284"/>
      <c r="G1366" s="1284"/>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2.5"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299" t="s">
        <v>498</v>
      </c>
      <c r="D1368" s="1300"/>
      <c r="E1368" s="1300"/>
      <c r="F1368" s="1300"/>
      <c r="G1368" s="1300"/>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3" t="s">
        <v>497</v>
      </c>
      <c r="D1369" s="1284"/>
      <c r="E1369" s="1284"/>
      <c r="F1369" s="1284"/>
      <c r="G1369" s="1284"/>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3" t="s">
        <v>496</v>
      </c>
      <c r="D1370" s="1284"/>
      <c r="E1370" s="1284"/>
      <c r="F1370" s="1284"/>
      <c r="G1370" s="1284"/>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3" t="s">
        <v>495</v>
      </c>
      <c r="D1371" s="1284"/>
      <c r="E1371" s="1284"/>
      <c r="F1371" s="1284"/>
      <c r="G1371" s="1284"/>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3" t="s">
        <v>494</v>
      </c>
      <c r="D1372" s="1284"/>
      <c r="E1372" s="1284"/>
      <c r="F1372" s="1284"/>
      <c r="G1372" s="1284"/>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299" t="s">
        <v>491</v>
      </c>
      <c r="D1374" s="1300"/>
      <c r="E1374" s="1300"/>
      <c r="F1374" s="1300"/>
      <c r="G1374" s="1300"/>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299" t="s">
        <v>488</v>
      </c>
      <c r="D1376" s="1300"/>
      <c r="E1376" s="1300"/>
      <c r="F1376" s="1300"/>
      <c r="G1376" s="1300"/>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3" t="s">
        <v>487</v>
      </c>
      <c r="D1377" s="1284"/>
      <c r="E1377" s="1284"/>
      <c r="F1377" s="1284"/>
      <c r="G1377" s="1284"/>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2.5"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299" t="s">
        <v>484</v>
      </c>
      <c r="D1379" s="1300"/>
      <c r="E1379" s="1300"/>
      <c r="F1379" s="1300"/>
      <c r="G1379" s="1300"/>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3" t="s">
        <v>483</v>
      </c>
      <c r="D1380" s="1284"/>
      <c r="E1380" s="1284"/>
      <c r="F1380" s="1284"/>
      <c r="G1380" s="1284"/>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2.5"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2.5" outlineLevel="2">
      <c r="A1382" s="152"/>
      <c r="B1382" s="151"/>
      <c r="C1382" s="1299" t="s">
        <v>480</v>
      </c>
      <c r="D1382" s="1300"/>
      <c r="E1382" s="1300"/>
      <c r="F1382" s="1300"/>
      <c r="G1382" s="1300"/>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3" t="s">
        <v>479</v>
      </c>
      <c r="D1383" s="1284"/>
      <c r="E1383" s="1284"/>
      <c r="F1383" s="1284"/>
      <c r="G1383" s="1284"/>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2.5"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299" t="s">
        <v>476</v>
      </c>
      <c r="D1385" s="1300"/>
      <c r="E1385" s="1300"/>
      <c r="F1385" s="1300"/>
      <c r="G1385" s="1300"/>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3" t="s">
        <v>475</v>
      </c>
      <c r="D1386" s="1284"/>
      <c r="E1386" s="1284"/>
      <c r="F1386" s="1284"/>
      <c r="G1386" s="1284"/>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299" t="s">
        <v>472</v>
      </c>
      <c r="D1388" s="1300"/>
      <c r="E1388" s="1300"/>
      <c r="F1388" s="1300"/>
      <c r="G1388" s="1300"/>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3" t="s">
        <v>471</v>
      </c>
      <c r="D1389" s="1284"/>
      <c r="E1389" s="1284"/>
      <c r="F1389" s="1284"/>
      <c r="G1389" s="1284"/>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3" t="s">
        <v>461</v>
      </c>
      <c r="D1390" s="1284"/>
      <c r="E1390" s="1284"/>
      <c r="F1390" s="1284"/>
      <c r="G1390" s="1284"/>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3" t="s">
        <v>470</v>
      </c>
      <c r="D1391" s="1284"/>
      <c r="E1391" s="1284"/>
      <c r="F1391" s="1284"/>
      <c r="G1391" s="1284"/>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299" t="s">
        <v>467</v>
      </c>
      <c r="D1393" s="1300"/>
      <c r="E1393" s="1300"/>
      <c r="F1393" s="1300"/>
      <c r="G1393" s="1300"/>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3" t="s">
        <v>462</v>
      </c>
      <c r="D1394" s="1284"/>
      <c r="E1394" s="1284"/>
      <c r="F1394" s="1284"/>
      <c r="G1394" s="1284"/>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3" t="s">
        <v>461</v>
      </c>
      <c r="D1395" s="1284"/>
      <c r="E1395" s="1284"/>
      <c r="F1395" s="1284"/>
      <c r="G1395" s="1284"/>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3" t="s">
        <v>466</v>
      </c>
      <c r="D1396" s="1284"/>
      <c r="E1396" s="1284"/>
      <c r="F1396" s="1284"/>
      <c r="G1396" s="1284"/>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299" t="s">
        <v>463</v>
      </c>
      <c r="D1398" s="1300"/>
      <c r="E1398" s="1300"/>
      <c r="F1398" s="1300"/>
      <c r="G1398" s="1300"/>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3" t="s">
        <v>462</v>
      </c>
      <c r="D1399" s="1284"/>
      <c r="E1399" s="1284"/>
      <c r="F1399" s="1284"/>
      <c r="G1399" s="1284"/>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3" t="s">
        <v>461</v>
      </c>
      <c r="D1400" s="1284"/>
      <c r="E1400" s="1284"/>
      <c r="F1400" s="1284"/>
      <c r="G1400" s="1284"/>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3" t="s">
        <v>460</v>
      </c>
      <c r="D1401" s="1284"/>
      <c r="E1401" s="1284"/>
      <c r="F1401" s="1284"/>
      <c r="G1401" s="1284"/>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2.5"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299" t="s">
        <v>457</v>
      </c>
      <c r="D1403" s="1300"/>
      <c r="E1403" s="1300"/>
      <c r="F1403" s="1300"/>
      <c r="G1403" s="1300"/>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3" t="s">
        <v>456</v>
      </c>
      <c r="D1404" s="1284"/>
      <c r="E1404" s="1284"/>
      <c r="F1404" s="1284"/>
      <c r="G1404" s="1284"/>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3" t="s">
        <v>455</v>
      </c>
      <c r="D1405" s="1284"/>
      <c r="E1405" s="1284"/>
      <c r="F1405" s="1284"/>
      <c r="G1405" s="1284"/>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3" t="s">
        <v>454</v>
      </c>
      <c r="D1406" s="1284"/>
      <c r="E1406" s="1284"/>
      <c r="F1406" s="1284"/>
      <c r="G1406" s="1284"/>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3.75" outlineLevel="2">
      <c r="A1408" s="152"/>
      <c r="B1408" s="151"/>
      <c r="C1408" s="1299" t="s">
        <v>450</v>
      </c>
      <c r="D1408" s="1300"/>
      <c r="E1408" s="1300"/>
      <c r="F1408" s="1300"/>
      <c r="G1408" s="1300"/>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299" t="s">
        <v>446</v>
      </c>
      <c r="D1411" s="1300"/>
      <c r="E1411" s="1300"/>
      <c r="F1411" s="1300"/>
      <c r="G1411" s="1300"/>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299" t="s">
        <v>443</v>
      </c>
      <c r="D1413" s="1300"/>
      <c r="E1413" s="1300"/>
      <c r="F1413" s="1300"/>
      <c r="G1413" s="1300"/>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3" t="s">
        <v>442</v>
      </c>
      <c r="D1414" s="1284"/>
      <c r="E1414" s="1284"/>
      <c r="F1414" s="1284"/>
      <c r="G1414" s="1284"/>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2.5"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299" t="s">
        <v>439</v>
      </c>
      <c r="D1416" s="1300"/>
      <c r="E1416" s="1300"/>
      <c r="F1416" s="1300"/>
      <c r="G1416" s="1300"/>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299" t="s">
        <v>436</v>
      </c>
      <c r="D1418" s="1300"/>
      <c r="E1418" s="1300"/>
      <c r="F1418" s="1300"/>
      <c r="G1418" s="1300"/>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299" t="s">
        <v>433</v>
      </c>
      <c r="D1420" s="1300"/>
      <c r="E1420" s="1300"/>
      <c r="F1420" s="1300"/>
      <c r="G1420" s="1300"/>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2.5"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299" t="s">
        <v>430</v>
      </c>
      <c r="D1422" s="1300"/>
      <c r="E1422" s="1300"/>
      <c r="F1422" s="1300"/>
      <c r="G1422" s="1300"/>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3" t="s">
        <v>429</v>
      </c>
      <c r="D1423" s="1284"/>
      <c r="E1423" s="1284"/>
      <c r="F1423" s="1284"/>
      <c r="G1423" s="1284"/>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4595</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4596</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4597</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4598</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299" t="s">
        <v>412</v>
      </c>
      <c r="D1439" s="1300"/>
      <c r="E1439" s="1300"/>
      <c r="F1439" s="1300"/>
      <c r="G1439" s="1300"/>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33.75"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2.5"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299" t="s">
        <v>401</v>
      </c>
      <c r="D1449" s="1300"/>
      <c r="E1449" s="1300"/>
      <c r="F1449" s="1300"/>
      <c r="G1449" s="1300"/>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3.75"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3.75"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299" t="s">
        <v>395</v>
      </c>
      <c r="D1454" s="1300"/>
      <c r="E1454" s="1300"/>
      <c r="F1454" s="1300"/>
      <c r="G1454" s="1300"/>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2.5"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299" t="s">
        <v>390</v>
      </c>
      <c r="D1458" s="1300"/>
      <c r="E1458" s="1300"/>
      <c r="F1458" s="1300"/>
      <c r="G1458" s="1300"/>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3" t="s">
        <v>389</v>
      </c>
      <c r="D1459" s="1284"/>
      <c r="E1459" s="1284"/>
      <c r="F1459" s="1284"/>
      <c r="G1459" s="1284"/>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299" t="s">
        <v>385</v>
      </c>
      <c r="D1462" s="1300"/>
      <c r="E1462" s="1300"/>
      <c r="F1462" s="1300"/>
      <c r="G1462" s="1300"/>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3" t="s">
        <v>384</v>
      </c>
      <c r="D1463" s="1284"/>
      <c r="E1463" s="1284"/>
      <c r="F1463" s="1284"/>
      <c r="G1463" s="1284"/>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299" t="s">
        <v>281</v>
      </c>
      <c r="D1466" s="1300"/>
      <c r="E1466" s="1300"/>
      <c r="F1466" s="1300"/>
      <c r="G1466" s="1300"/>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4599</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4600</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299" t="s">
        <v>281</v>
      </c>
      <c r="D1470" s="1300"/>
      <c r="E1470" s="1300"/>
      <c r="F1470" s="1300"/>
      <c r="G1470" s="1300"/>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3" t="s">
        <v>378</v>
      </c>
      <c r="D1471" s="1284"/>
      <c r="E1471" s="1284"/>
      <c r="F1471" s="1284"/>
      <c r="G1471" s="1284"/>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2.5"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299" t="s">
        <v>374</v>
      </c>
      <c r="D1474" s="1300"/>
      <c r="E1474" s="1300"/>
      <c r="F1474" s="1300"/>
      <c r="G1474" s="1300"/>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3" t="s">
        <v>281</v>
      </c>
      <c r="D1475" s="1284"/>
      <c r="E1475" s="1284"/>
      <c r="F1475" s="1284"/>
      <c r="G1475" s="1284"/>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3.75"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3.75"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2.5"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299" t="s">
        <v>367</v>
      </c>
      <c r="D1484" s="1300"/>
      <c r="E1484" s="1300"/>
      <c r="F1484" s="1300"/>
      <c r="G1484" s="1300"/>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3" t="s">
        <v>281</v>
      </c>
      <c r="D1485" s="1284"/>
      <c r="E1485" s="1284"/>
      <c r="F1485" s="1284"/>
      <c r="G1485" s="1284"/>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299" t="s">
        <v>281</v>
      </c>
      <c r="D1493" s="1300"/>
      <c r="E1493" s="1300"/>
      <c r="F1493" s="1300"/>
      <c r="G1493" s="1300"/>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299" t="s">
        <v>281</v>
      </c>
      <c r="D1496" s="1300"/>
      <c r="E1496" s="1300"/>
      <c r="F1496" s="1300"/>
      <c r="G1496" s="1300"/>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3.75"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ht="22.5"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2.5"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ht="22.5"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2.5"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299" t="s">
        <v>281</v>
      </c>
      <c r="D1514" s="1300"/>
      <c r="E1514" s="1300"/>
      <c r="F1514" s="1300"/>
      <c r="G1514" s="1300"/>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3" t="s">
        <v>346</v>
      </c>
      <c r="D1515" s="1284"/>
      <c r="E1515" s="1284"/>
      <c r="F1515" s="1284"/>
      <c r="G1515" s="1284"/>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5"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2.5"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3.75"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2.5"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3.75"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3.75"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3.75"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5"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2.5"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3.75"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2.5"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3.75"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3.75"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3.75"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299" t="s">
        <v>319</v>
      </c>
      <c r="D1540" s="1300"/>
      <c r="E1540" s="1300"/>
      <c r="F1540" s="1300"/>
      <c r="G1540" s="1300"/>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4601</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299" t="s">
        <v>281</v>
      </c>
      <c r="D1545" s="1300"/>
      <c r="E1545" s="1300"/>
      <c r="F1545" s="1300"/>
      <c r="G1545" s="1300"/>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4602</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299" t="s">
        <v>308</v>
      </c>
      <c r="D1550" s="1300"/>
      <c r="E1550" s="1300"/>
      <c r="F1550" s="1300"/>
      <c r="G1550" s="1300"/>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3.75" outlineLevel="3">
      <c r="A1552" s="152"/>
      <c r="B1552" s="151"/>
      <c r="C1552" s="150" t="s">
        <v>4603</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2.5"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3.75" outlineLevel="3">
      <c r="A1560" s="152"/>
      <c r="B1560" s="151"/>
      <c r="C1560" s="150" t="s">
        <v>4604</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2.5"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3.75" outlineLevel="2">
      <c r="A1569" s="152"/>
      <c r="B1569" s="151"/>
      <c r="C1569" s="150" t="s">
        <v>4585</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3.75" outlineLevel="3">
      <c r="A1570" s="152"/>
      <c r="B1570" s="151"/>
      <c r="C1570" s="150" t="s">
        <v>4586</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2.5"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2.5"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299" t="s">
        <v>281</v>
      </c>
      <c r="D1588" s="1300"/>
      <c r="E1588" s="1300"/>
      <c r="F1588" s="1300"/>
      <c r="G1588" s="1300"/>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4605</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299" t="s">
        <v>281</v>
      </c>
      <c r="D1591" s="1300"/>
      <c r="E1591" s="1300"/>
      <c r="F1591" s="1300"/>
      <c r="G1591" s="1300"/>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4606</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299" t="s">
        <v>273</v>
      </c>
      <c r="D1596" s="1300"/>
      <c r="E1596" s="1300"/>
      <c r="F1596" s="1300"/>
      <c r="G1596" s="1300"/>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4607</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299" t="s">
        <v>270</v>
      </c>
      <c r="D1599" s="1300"/>
      <c r="E1599" s="1300"/>
      <c r="F1599" s="1300"/>
      <c r="G1599" s="1300"/>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4584</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2.5"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2.5" outlineLevel="2">
      <c r="A1613" s="152"/>
      <c r="B1613" s="151"/>
      <c r="C1613" s="1299" t="s">
        <v>254</v>
      </c>
      <c r="D1613" s="1300"/>
      <c r="E1613" s="1300"/>
      <c r="F1613" s="1300"/>
      <c r="G1613" s="1300"/>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4608</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ht="22.5" outlineLevel="2">
      <c r="A1617" s="152"/>
      <c r="B1617" s="151"/>
      <c r="C1617" s="1299" t="s">
        <v>249</v>
      </c>
      <c r="D1617" s="1300"/>
      <c r="E1617" s="1300"/>
      <c r="F1617" s="1300"/>
      <c r="G1617" s="1300"/>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2.5" outlineLevel="3">
      <c r="A1618" s="152"/>
      <c r="B1618" s="151"/>
      <c r="C1618" s="1283" t="s">
        <v>236</v>
      </c>
      <c r="D1618" s="1284"/>
      <c r="E1618" s="1284"/>
      <c r="F1618" s="1284"/>
      <c r="G1618" s="1284"/>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3" t="s">
        <v>235</v>
      </c>
      <c r="D1619" s="1284"/>
      <c r="E1619" s="1284"/>
      <c r="F1619" s="1284"/>
      <c r="G1619" s="1284"/>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ht="22.5" outlineLevel="2">
      <c r="A1624" s="152"/>
      <c r="B1624" s="151"/>
      <c r="C1624" s="1299" t="s">
        <v>237</v>
      </c>
      <c r="D1624" s="1300"/>
      <c r="E1624" s="1300"/>
      <c r="F1624" s="1300"/>
      <c r="G1624" s="1300"/>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2.5" outlineLevel="3">
      <c r="A1625" s="152"/>
      <c r="B1625" s="151"/>
      <c r="C1625" s="1283" t="s">
        <v>236</v>
      </c>
      <c r="D1625" s="1284"/>
      <c r="E1625" s="1284"/>
      <c r="F1625" s="1284"/>
      <c r="G1625" s="1284"/>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3" t="s">
        <v>235</v>
      </c>
      <c r="D1626" s="1284"/>
      <c r="E1626" s="1284"/>
      <c r="F1626" s="1284"/>
      <c r="G1626" s="1284"/>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85" t="s">
        <v>171</v>
      </c>
      <c r="B1634" s="1285"/>
      <c r="C1634" s="1286"/>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87"/>
      <c r="B1635" s="1288"/>
      <c r="C1635" s="1289"/>
      <c r="D1635" s="1288"/>
      <c r="E1635" s="1288"/>
      <c r="F1635" s="1288"/>
      <c r="G1635" s="1290"/>
      <c r="H1635" s="3"/>
      <c r="I1635" s="3"/>
      <c r="J1635" s="3"/>
      <c r="K1635" s="3"/>
      <c r="L1635" s="3"/>
      <c r="M1635" s="3"/>
      <c r="N1635" s="3"/>
      <c r="O1635" s="3"/>
      <c r="P1635" s="3"/>
      <c r="Q1635" s="3"/>
      <c r="R1635" s="3"/>
      <c r="S1635" s="3"/>
      <c r="T1635" s="3"/>
      <c r="U1635" s="3"/>
      <c r="V1635" s="3"/>
      <c r="W1635" s="3"/>
      <c r="X1635" s="3"/>
      <c r="Y1635" s="3"/>
      <c r="AG1635" t="s">
        <v>172</v>
      </c>
    </row>
    <row r="1636" spans="1:33">
      <c r="A1636" s="1291"/>
      <c r="B1636" s="1292"/>
      <c r="C1636" s="1293"/>
      <c r="D1636" s="1292"/>
      <c r="E1636" s="1292"/>
      <c r="F1636" s="1292"/>
      <c r="G1636" s="1294"/>
      <c r="H1636" s="3"/>
      <c r="I1636" s="3"/>
      <c r="J1636" s="3"/>
      <c r="K1636" s="3"/>
      <c r="L1636" s="3"/>
      <c r="M1636" s="3"/>
      <c r="N1636" s="3"/>
      <c r="O1636" s="3"/>
      <c r="P1636" s="3"/>
      <c r="Q1636" s="3"/>
      <c r="R1636" s="3"/>
      <c r="S1636" s="3"/>
      <c r="T1636" s="3"/>
      <c r="U1636" s="3"/>
      <c r="V1636" s="3"/>
      <c r="W1636" s="3"/>
      <c r="X1636" s="3"/>
      <c r="Y1636" s="3"/>
    </row>
    <row r="1637" spans="1:33">
      <c r="A1637" s="1291"/>
      <c r="B1637" s="1292"/>
      <c r="C1637" s="1293"/>
      <c r="D1637" s="1292"/>
      <c r="E1637" s="1292"/>
      <c r="F1637" s="1292"/>
      <c r="G1637" s="1294"/>
      <c r="H1637" s="3"/>
      <c r="I1637" s="3"/>
      <c r="J1637" s="3"/>
      <c r="K1637" s="3"/>
      <c r="L1637" s="3"/>
      <c r="M1637" s="3"/>
      <c r="N1637" s="3"/>
      <c r="O1637" s="3"/>
      <c r="P1637" s="3"/>
      <c r="Q1637" s="3"/>
      <c r="R1637" s="3"/>
      <c r="S1637" s="3"/>
      <c r="T1637" s="3"/>
      <c r="U1637" s="3"/>
      <c r="V1637" s="3"/>
      <c r="W1637" s="3"/>
      <c r="X1637" s="3"/>
      <c r="Y1637" s="3"/>
    </row>
    <row r="1638" spans="1:33">
      <c r="A1638" s="1291"/>
      <c r="B1638" s="1292"/>
      <c r="C1638" s="1293"/>
      <c r="D1638" s="1292"/>
      <c r="E1638" s="1292"/>
      <c r="F1638" s="1292"/>
      <c r="G1638" s="1294"/>
      <c r="H1638" s="3"/>
      <c r="I1638" s="3"/>
      <c r="J1638" s="3"/>
      <c r="K1638" s="3"/>
      <c r="L1638" s="3"/>
      <c r="M1638" s="3"/>
      <c r="N1638" s="3"/>
      <c r="O1638" s="3"/>
      <c r="P1638" s="3"/>
      <c r="Q1638" s="3"/>
      <c r="R1638" s="3"/>
      <c r="S1638" s="3"/>
      <c r="T1638" s="3"/>
      <c r="U1638" s="3"/>
      <c r="V1638" s="3"/>
      <c r="W1638" s="3"/>
      <c r="X1638" s="3"/>
      <c r="Y1638" s="3"/>
    </row>
    <row r="1639" spans="1:33">
      <c r="A1639" s="1295"/>
      <c r="B1639" s="1296"/>
      <c r="C1639" s="1297"/>
      <c r="D1639" s="1296"/>
      <c r="E1639" s="1296"/>
      <c r="F1639" s="1296"/>
      <c r="G1639" s="1298"/>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OJBtMLdsEYAygXcgEIcUU0aYyYtxU4xkRVFLgx3zTQbpXfbeQ0OXkgVtTJjlyTXoHXQ5Mptg3e91YoEplUgb+A==" saltValue="BT6OHoTTXGyw1zmjhnacaA==" spinCount="100000" sheet="1" objects="1" scenarios="1"/>
  <mergeCells count="381">
    <mergeCell ref="A1:G1"/>
    <mergeCell ref="C2:G2"/>
    <mergeCell ref="C3:G3"/>
    <mergeCell ref="C4:G4"/>
    <mergeCell ref="A1634:C1634"/>
    <mergeCell ref="A1635:G1639"/>
    <mergeCell ref="C21:G21"/>
    <mergeCell ref="C22:G22"/>
    <mergeCell ref="C26:G26"/>
    <mergeCell ref="C35:G35"/>
    <mergeCell ref="C261:G261"/>
    <mergeCell ref="C264:G264"/>
    <mergeCell ref="C277:G277"/>
    <mergeCell ref="C55:G55"/>
    <mergeCell ref="C64:G64"/>
    <mergeCell ref="C73:G73"/>
    <mergeCell ref="C74:G74"/>
    <mergeCell ref="C89:G89"/>
    <mergeCell ref="C97:G97"/>
    <mergeCell ref="C105:G105"/>
    <mergeCell ref="C106:G106"/>
    <mergeCell ref="C121:G121"/>
    <mergeCell ref="C131:G131"/>
    <mergeCell ref="C134:G134"/>
    <mergeCell ref="C137:G137"/>
    <mergeCell ref="C155:G155"/>
    <mergeCell ref="C166:G166"/>
    <mergeCell ref="C183:G183"/>
    <mergeCell ref="C189:G189"/>
    <mergeCell ref="C197:G197"/>
    <mergeCell ref="C199:G199"/>
    <mergeCell ref="C201:G201"/>
    <mergeCell ref="C253:G253"/>
    <mergeCell ref="C256:G256"/>
    <mergeCell ref="C528:G528"/>
    <mergeCell ref="C529:G529"/>
    <mergeCell ref="C534:G534"/>
    <mergeCell ref="C381:G381"/>
    <mergeCell ref="C383:G383"/>
    <mergeCell ref="C385:G385"/>
    <mergeCell ref="C387:G387"/>
    <mergeCell ref="C408:G408"/>
    <mergeCell ref="C426:G426"/>
    <mergeCell ref="C431:G431"/>
    <mergeCell ref="C435:G435"/>
    <mergeCell ref="C438:G438"/>
    <mergeCell ref="C443:G443"/>
    <mergeCell ref="C449:G449"/>
    <mergeCell ref="C452:G452"/>
    <mergeCell ref="C453:G453"/>
    <mergeCell ref="C454:G454"/>
    <mergeCell ref="C480:G480"/>
    <mergeCell ref="C481:G481"/>
    <mergeCell ref="C482:G482"/>
    <mergeCell ref="C510:G510"/>
    <mergeCell ref="C520:G520"/>
    <mergeCell ref="C523:G523"/>
    <mergeCell ref="C524:G524"/>
    <mergeCell ref="C766:G766"/>
    <mergeCell ref="C770:G770"/>
    <mergeCell ref="C771:G771"/>
    <mergeCell ref="C539:G539"/>
    <mergeCell ref="C542:G542"/>
    <mergeCell ref="C553:G553"/>
    <mergeCell ref="C556:G556"/>
    <mergeCell ref="C565:G565"/>
    <mergeCell ref="C574:G574"/>
    <mergeCell ref="C577:G577"/>
    <mergeCell ref="C578:G578"/>
    <mergeCell ref="C720:G720"/>
    <mergeCell ref="C724:G724"/>
    <mergeCell ref="C725:G725"/>
    <mergeCell ref="C740:G740"/>
    <mergeCell ref="C741:G741"/>
    <mergeCell ref="C744:G744"/>
    <mergeCell ref="C746:G746"/>
    <mergeCell ref="C751:G751"/>
    <mergeCell ref="C754:G754"/>
    <mergeCell ref="C755:G755"/>
    <mergeCell ref="C756:G756"/>
    <mergeCell ref="C761:G761"/>
    <mergeCell ref="C762:G762"/>
    <mergeCell ref="C825:G825"/>
    <mergeCell ref="C826:G826"/>
    <mergeCell ref="C827:G827"/>
    <mergeCell ref="C776:G776"/>
    <mergeCell ref="C780:G780"/>
    <mergeCell ref="C782:G782"/>
    <mergeCell ref="C785:G785"/>
    <mergeCell ref="C788:G788"/>
    <mergeCell ref="C796:G796"/>
    <mergeCell ref="C797:G797"/>
    <mergeCell ref="C803:G803"/>
    <mergeCell ref="C804:G804"/>
    <mergeCell ref="C805:G805"/>
    <mergeCell ref="C806:G806"/>
    <mergeCell ref="C814:G814"/>
    <mergeCell ref="C815:G815"/>
    <mergeCell ref="C816:G816"/>
    <mergeCell ref="C817:G817"/>
    <mergeCell ref="C818:G818"/>
    <mergeCell ref="C819:G819"/>
    <mergeCell ref="C820:G820"/>
    <mergeCell ref="C822:G822"/>
    <mergeCell ref="C823:G823"/>
    <mergeCell ref="C824:G824"/>
    <mergeCell ref="C853:G853"/>
    <mergeCell ref="C854:G854"/>
    <mergeCell ref="C855:G855"/>
    <mergeCell ref="C828:G828"/>
    <mergeCell ref="C830:G830"/>
    <mergeCell ref="C831:G831"/>
    <mergeCell ref="C832:G832"/>
    <mergeCell ref="C833:G833"/>
    <mergeCell ref="C834:G834"/>
    <mergeCell ref="C835:G835"/>
    <mergeCell ref="C836:G836"/>
    <mergeCell ref="C838:G838"/>
    <mergeCell ref="C839:G839"/>
    <mergeCell ref="C840:G840"/>
    <mergeCell ref="C841:G841"/>
    <mergeCell ref="C842:G842"/>
    <mergeCell ref="C843:G843"/>
    <mergeCell ref="C844:G844"/>
    <mergeCell ref="C846:G846"/>
    <mergeCell ref="C847:G847"/>
    <mergeCell ref="C848:G848"/>
    <mergeCell ref="C849:G849"/>
    <mergeCell ref="C850:G850"/>
    <mergeCell ref="C851:G851"/>
    <mergeCell ref="C881:G881"/>
    <mergeCell ref="C882:G882"/>
    <mergeCell ref="C883:G883"/>
    <mergeCell ref="C856:G856"/>
    <mergeCell ref="C857:G857"/>
    <mergeCell ref="C858:G858"/>
    <mergeCell ref="C860:G860"/>
    <mergeCell ref="C861:G861"/>
    <mergeCell ref="C862:G862"/>
    <mergeCell ref="C863:G863"/>
    <mergeCell ref="C864:G864"/>
    <mergeCell ref="C865:G865"/>
    <mergeCell ref="C867:G867"/>
    <mergeCell ref="C868:G868"/>
    <mergeCell ref="C869:G869"/>
    <mergeCell ref="C870:G870"/>
    <mergeCell ref="C871:G871"/>
    <mergeCell ref="C872:G872"/>
    <mergeCell ref="C874:G874"/>
    <mergeCell ref="C875:G875"/>
    <mergeCell ref="C876:G876"/>
    <mergeCell ref="C877:G877"/>
    <mergeCell ref="C878:G878"/>
    <mergeCell ref="C879:G879"/>
    <mergeCell ref="C910:G910"/>
    <mergeCell ref="C936:G936"/>
    <mergeCell ref="C938:G938"/>
    <mergeCell ref="C884:G884"/>
    <mergeCell ref="C885:G885"/>
    <mergeCell ref="C886:G886"/>
    <mergeCell ref="C888:G888"/>
    <mergeCell ref="C889:G889"/>
    <mergeCell ref="C890:G890"/>
    <mergeCell ref="C891:G891"/>
    <mergeCell ref="C892:G892"/>
    <mergeCell ref="C893:G893"/>
    <mergeCell ref="C895:G895"/>
    <mergeCell ref="C896:G896"/>
    <mergeCell ref="C897:G897"/>
    <mergeCell ref="C898:G898"/>
    <mergeCell ref="C899:G899"/>
    <mergeCell ref="C900:G900"/>
    <mergeCell ref="C902:G902"/>
    <mergeCell ref="C903:G903"/>
    <mergeCell ref="C904:G904"/>
    <mergeCell ref="C905:G905"/>
    <mergeCell ref="C906:G906"/>
    <mergeCell ref="C907:G907"/>
    <mergeCell ref="C1063:G1063"/>
    <mergeCell ref="C1076:G1076"/>
    <mergeCell ref="C1080:G1080"/>
    <mergeCell ref="C940:G940"/>
    <mergeCell ref="C942:G942"/>
    <mergeCell ref="C946:G946"/>
    <mergeCell ref="C947:G947"/>
    <mergeCell ref="C949:G949"/>
    <mergeCell ref="C950:G950"/>
    <mergeCell ref="C955:G955"/>
    <mergeCell ref="C956:G956"/>
    <mergeCell ref="C991:G991"/>
    <mergeCell ref="C994:G994"/>
    <mergeCell ref="C997:G997"/>
    <mergeCell ref="C1003:G1003"/>
    <mergeCell ref="C1004:G1004"/>
    <mergeCell ref="C1005:G1005"/>
    <mergeCell ref="C1022:G1022"/>
    <mergeCell ref="C1052:G1052"/>
    <mergeCell ref="C1058:G1058"/>
    <mergeCell ref="C1059:G1059"/>
    <mergeCell ref="C1060:G1060"/>
    <mergeCell ref="C1061:G1061"/>
    <mergeCell ref="C1062:G1062"/>
    <mergeCell ref="C1178:G1178"/>
    <mergeCell ref="C1185:G1185"/>
    <mergeCell ref="C1186:G1186"/>
    <mergeCell ref="C1083:G1083"/>
    <mergeCell ref="C1084:G1084"/>
    <mergeCell ref="C1085:G1085"/>
    <mergeCell ref="C1092:G1092"/>
    <mergeCell ref="C1095:G1095"/>
    <mergeCell ref="C1096:G1096"/>
    <mergeCell ref="C1097:G1097"/>
    <mergeCell ref="C1098:G1098"/>
    <mergeCell ref="C1105:G1105"/>
    <mergeCell ref="C1106:G1106"/>
    <mergeCell ref="C1107:G1107"/>
    <mergeCell ref="C1108:G1108"/>
    <mergeCell ref="C1115:G1115"/>
    <mergeCell ref="C1116:G1116"/>
    <mergeCell ref="C1117:G1117"/>
    <mergeCell ref="C1136:G1136"/>
    <mergeCell ref="C1139:G1139"/>
    <mergeCell ref="C1140:G1140"/>
    <mergeCell ref="C1143:G1143"/>
    <mergeCell ref="C1148:G1148"/>
    <mergeCell ref="C1177:G1177"/>
    <mergeCell ref="C1262:G1262"/>
    <mergeCell ref="C1268:G1268"/>
    <mergeCell ref="C1269:G1269"/>
    <mergeCell ref="C1189:G1189"/>
    <mergeCell ref="C1192:G1192"/>
    <mergeCell ref="C1198:G1198"/>
    <mergeCell ref="C1212:G1212"/>
    <mergeCell ref="C1213:G1213"/>
    <mergeCell ref="C1214:G1214"/>
    <mergeCell ref="C1222:G1222"/>
    <mergeCell ref="C1225:G1225"/>
    <mergeCell ref="C1232:G1232"/>
    <mergeCell ref="C1235:G1235"/>
    <mergeCell ref="C1239:G1239"/>
    <mergeCell ref="C1245:G1245"/>
    <mergeCell ref="C1247:G1247"/>
    <mergeCell ref="C1249:G1249"/>
    <mergeCell ref="C1250:G1250"/>
    <mergeCell ref="C1252:G1252"/>
    <mergeCell ref="C1254:G1254"/>
    <mergeCell ref="C1255:G1255"/>
    <mergeCell ref="C1257:G1257"/>
    <mergeCell ref="C1258:G1258"/>
    <mergeCell ref="C1260:G1260"/>
    <mergeCell ref="C1309:G1309"/>
    <mergeCell ref="C1311:G1311"/>
    <mergeCell ref="C1312:G1312"/>
    <mergeCell ref="C1272:G1272"/>
    <mergeCell ref="C1273:G1273"/>
    <mergeCell ref="C1278:G1278"/>
    <mergeCell ref="C1279:G1279"/>
    <mergeCell ref="C1280:G1280"/>
    <mergeCell ref="C1286:G1286"/>
    <mergeCell ref="C1287:G1287"/>
    <mergeCell ref="C1288:G1288"/>
    <mergeCell ref="C1290:G1290"/>
    <mergeCell ref="C1291:G1291"/>
    <mergeCell ref="C1292:G1292"/>
    <mergeCell ref="C1294:G1294"/>
    <mergeCell ref="C1295:G1295"/>
    <mergeCell ref="C1296:G1296"/>
    <mergeCell ref="C1298:G1298"/>
    <mergeCell ref="C1299:G1299"/>
    <mergeCell ref="C1300:G1300"/>
    <mergeCell ref="C1302:G1302"/>
    <mergeCell ref="C1303:G1303"/>
    <mergeCell ref="C1304:G1304"/>
    <mergeCell ref="C1308:G1308"/>
    <mergeCell ref="C1349:G1349"/>
    <mergeCell ref="C1351:G1351"/>
    <mergeCell ref="C1352:G1352"/>
    <mergeCell ref="C1314:G1314"/>
    <mergeCell ref="C1315:G1315"/>
    <mergeCell ref="C1317:G1317"/>
    <mergeCell ref="C1318:G1318"/>
    <mergeCell ref="C1320:G1320"/>
    <mergeCell ref="C1321:G1321"/>
    <mergeCell ref="C1323:G1323"/>
    <mergeCell ref="C1324:G1324"/>
    <mergeCell ref="C1328:G1328"/>
    <mergeCell ref="C1329:G1329"/>
    <mergeCell ref="C1331:G1331"/>
    <mergeCell ref="C1332:G1332"/>
    <mergeCell ref="C1334:G1334"/>
    <mergeCell ref="C1336:G1336"/>
    <mergeCell ref="C1339:G1339"/>
    <mergeCell ref="C1340:G1340"/>
    <mergeCell ref="C1342:G1342"/>
    <mergeCell ref="C1343:G1343"/>
    <mergeCell ref="C1345:G1345"/>
    <mergeCell ref="C1346:G1346"/>
    <mergeCell ref="C1348:G1348"/>
    <mergeCell ref="C1380:G1380"/>
    <mergeCell ref="C1382:G1382"/>
    <mergeCell ref="C1383:G1383"/>
    <mergeCell ref="C1353:G1353"/>
    <mergeCell ref="C1354:G1354"/>
    <mergeCell ref="C1356:G1356"/>
    <mergeCell ref="C1357:G1357"/>
    <mergeCell ref="C1358:G1358"/>
    <mergeCell ref="C1359:G1359"/>
    <mergeCell ref="C1360:G1360"/>
    <mergeCell ref="C1362:G1362"/>
    <mergeCell ref="C1363:G1363"/>
    <mergeCell ref="C1364:G1364"/>
    <mergeCell ref="C1365:G1365"/>
    <mergeCell ref="C1366:G1366"/>
    <mergeCell ref="C1368:G1368"/>
    <mergeCell ref="C1369:G1369"/>
    <mergeCell ref="C1370:G1370"/>
    <mergeCell ref="C1371:G1371"/>
    <mergeCell ref="C1372:G1372"/>
    <mergeCell ref="C1374:G1374"/>
    <mergeCell ref="C1376:G1376"/>
    <mergeCell ref="C1377:G1377"/>
    <mergeCell ref="C1379:G1379"/>
    <mergeCell ref="C1414:G1414"/>
    <mergeCell ref="C1416:G1416"/>
    <mergeCell ref="C1418:G1418"/>
    <mergeCell ref="C1385:G1385"/>
    <mergeCell ref="C1386:G1386"/>
    <mergeCell ref="C1388:G1388"/>
    <mergeCell ref="C1389:G1389"/>
    <mergeCell ref="C1390:G1390"/>
    <mergeCell ref="C1391:G1391"/>
    <mergeCell ref="C1393:G1393"/>
    <mergeCell ref="C1394:G1394"/>
    <mergeCell ref="C1395:G1395"/>
    <mergeCell ref="C1396:G1396"/>
    <mergeCell ref="C1398:G1398"/>
    <mergeCell ref="C1399:G1399"/>
    <mergeCell ref="C1400:G1400"/>
    <mergeCell ref="C1401:G1401"/>
    <mergeCell ref="C1403:G1403"/>
    <mergeCell ref="C1404:G1404"/>
    <mergeCell ref="C1405:G1405"/>
    <mergeCell ref="C1406:G1406"/>
    <mergeCell ref="C1408:G1408"/>
    <mergeCell ref="C1411:G1411"/>
    <mergeCell ref="C1413:G1413"/>
    <mergeCell ref="C1540:G1540"/>
    <mergeCell ref="C1545:G1545"/>
    <mergeCell ref="C1550:G1550"/>
    <mergeCell ref="C1420:G1420"/>
    <mergeCell ref="C1422:G1422"/>
    <mergeCell ref="C1423:G1423"/>
    <mergeCell ref="C1439:G1439"/>
    <mergeCell ref="C1449:G1449"/>
    <mergeCell ref="C1454:G1454"/>
    <mergeCell ref="C1458:G1458"/>
    <mergeCell ref="C1459:G1459"/>
    <mergeCell ref="C1462:G1462"/>
    <mergeCell ref="C1463:G1463"/>
    <mergeCell ref="C1466:G1466"/>
    <mergeCell ref="C1470:G1470"/>
    <mergeCell ref="C1471:G1471"/>
    <mergeCell ref="C1474:G1474"/>
    <mergeCell ref="C1475:G1475"/>
    <mergeCell ref="C1484:G1484"/>
    <mergeCell ref="C1485:G1485"/>
    <mergeCell ref="C1493:G1493"/>
    <mergeCell ref="C1496:G1496"/>
    <mergeCell ref="C1514:G1514"/>
    <mergeCell ref="C1515:G1515"/>
    <mergeCell ref="C1617:G1617"/>
    <mergeCell ref="C1618:G1618"/>
    <mergeCell ref="C1619:G1619"/>
    <mergeCell ref="C1624:G1624"/>
    <mergeCell ref="C1625:G1625"/>
    <mergeCell ref="C1626:G1626"/>
    <mergeCell ref="C1588:G1588"/>
    <mergeCell ref="C1591:G1591"/>
    <mergeCell ref="C1596:G1596"/>
    <mergeCell ref="C1599:G1599"/>
    <mergeCell ref="C1613:G1613"/>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7" zoomScaleNormal="100" zoomScaleSheetLayoutView="75" workbookViewId="0">
      <selection activeCell="K31" sqref="K31"/>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2" t="s">
        <v>4</v>
      </c>
      <c r="C1" s="1213"/>
      <c r="D1" s="1213"/>
      <c r="E1" s="1213"/>
      <c r="F1" s="1213"/>
      <c r="G1" s="1213"/>
      <c r="H1" s="1213"/>
      <c r="I1" s="1213"/>
      <c r="J1" s="1214"/>
    </row>
    <row r="2" spans="1:15" ht="36" customHeight="1">
      <c r="A2" s="2"/>
      <c r="B2" s="76" t="s">
        <v>24</v>
      </c>
      <c r="C2" s="77"/>
      <c r="D2" s="78" t="s">
        <v>43</v>
      </c>
      <c r="E2" s="1276" t="s">
        <v>44</v>
      </c>
      <c r="F2" s="1277"/>
      <c r="G2" s="1277"/>
      <c r="H2" s="1277"/>
      <c r="I2" s="1277"/>
      <c r="J2" s="1278"/>
      <c r="O2" s="1"/>
    </row>
    <row r="3" spans="1:15" ht="27" customHeight="1">
      <c r="A3" s="2"/>
      <c r="B3" s="79" t="s">
        <v>229</v>
      </c>
      <c r="C3" s="77"/>
      <c r="D3" s="138" t="s">
        <v>77</v>
      </c>
      <c r="E3" s="1279" t="s">
        <v>78</v>
      </c>
      <c r="F3" s="1223"/>
      <c r="G3" s="1223"/>
      <c r="H3" s="1223"/>
      <c r="I3" s="1223"/>
      <c r="J3" s="1224"/>
    </row>
    <row r="4" spans="1:15" ht="23.25" customHeight="1">
      <c r="A4" s="137">
        <v>15052</v>
      </c>
      <c r="B4" s="81" t="s">
        <v>228</v>
      </c>
      <c r="C4" s="82"/>
      <c r="D4" s="136" t="s">
        <v>80</v>
      </c>
      <c r="E4" s="1280" t="s">
        <v>57</v>
      </c>
      <c r="F4" s="1232"/>
      <c r="G4" s="1232"/>
      <c r="H4" s="1232"/>
      <c r="I4" s="1232"/>
      <c r="J4" s="1233"/>
    </row>
    <row r="5" spans="1:15" ht="24" customHeight="1">
      <c r="A5" s="2"/>
      <c r="B5" s="31" t="s">
        <v>23</v>
      </c>
      <c r="D5" s="1433"/>
      <c r="E5" s="1282"/>
      <c r="F5" s="1282"/>
      <c r="G5" s="1282"/>
      <c r="H5" s="18" t="s">
        <v>42</v>
      </c>
      <c r="I5" s="22"/>
      <c r="J5" s="8"/>
    </row>
    <row r="6" spans="1:15" ht="15.75" customHeight="1">
      <c r="A6" s="2"/>
      <c r="B6" s="28"/>
      <c r="C6" s="55"/>
      <c r="D6" s="1432"/>
      <c r="E6" s="1237"/>
      <c r="F6" s="1237"/>
      <c r="G6" s="1237"/>
      <c r="H6" s="18" t="s">
        <v>36</v>
      </c>
      <c r="I6" s="22"/>
      <c r="J6" s="8"/>
    </row>
    <row r="7" spans="1:15" ht="15.75" customHeight="1">
      <c r="A7" s="2"/>
      <c r="B7" s="29"/>
      <c r="C7" s="56"/>
      <c r="D7" s="53"/>
      <c r="E7" s="1434"/>
      <c r="F7" s="1239"/>
      <c r="G7" s="123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75"/>
      <c r="E11" s="1275"/>
      <c r="F11" s="1275"/>
      <c r="G11" s="1275"/>
      <c r="H11" s="18" t="s">
        <v>42</v>
      </c>
      <c r="I11" s="86"/>
      <c r="J11" s="8"/>
    </row>
    <row r="12" spans="1:15" ht="15.75" customHeight="1">
      <c r="A12" s="2"/>
      <c r="B12" s="28"/>
      <c r="C12" s="55"/>
      <c r="D12" s="1231"/>
      <c r="E12" s="1231"/>
      <c r="F12" s="1231"/>
      <c r="G12" s="1231"/>
      <c r="H12" s="18" t="s">
        <v>36</v>
      </c>
      <c r="I12" s="86"/>
      <c r="J12" s="8"/>
    </row>
    <row r="13" spans="1:15" ht="15.75" customHeight="1">
      <c r="A13" s="2"/>
      <c r="B13" s="29"/>
      <c r="C13" s="56"/>
      <c r="D13" s="87"/>
      <c r="E13" s="1202"/>
      <c r="F13" s="1203"/>
      <c r="G13" s="1203"/>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25"/>
      <c r="F15" s="1225"/>
      <c r="G15" s="1227"/>
      <c r="H15" s="1227"/>
      <c r="I15" s="1227" t="s">
        <v>31</v>
      </c>
      <c r="J15" s="1228"/>
    </row>
    <row r="16" spans="1:15" ht="23.25" customHeight="1">
      <c r="A16" s="123" t="s">
        <v>26</v>
      </c>
      <c r="B16" s="38" t="s">
        <v>26</v>
      </c>
      <c r="C16" s="808"/>
      <c r="D16" s="809"/>
      <c r="E16" s="1269"/>
      <c r="F16" s="1270"/>
      <c r="G16" s="1269"/>
      <c r="H16" s="1270"/>
      <c r="I16" s="1269">
        <f>SUMIF(F49:F55,A16,I49:I55)+SUMIF(F49:F55,"PSU",I49:I55)</f>
        <v>0</v>
      </c>
      <c r="J16" s="1271"/>
    </row>
    <row r="17" spans="1:10" ht="23.25" customHeight="1">
      <c r="A17" s="123" t="s">
        <v>27</v>
      </c>
      <c r="B17" s="38" t="s">
        <v>27</v>
      </c>
      <c r="C17" s="808"/>
      <c r="D17" s="809"/>
      <c r="E17" s="1269"/>
      <c r="F17" s="1270"/>
      <c r="G17" s="1269"/>
      <c r="H17" s="1270"/>
      <c r="I17" s="1269">
        <f>SUMIF(F49:F55,A17,I49:I55)</f>
        <v>0</v>
      </c>
      <c r="J17" s="1271"/>
    </row>
    <row r="18" spans="1:10" ht="23.25" customHeight="1">
      <c r="A18" s="123" t="s">
        <v>28</v>
      </c>
      <c r="B18" s="38" t="s">
        <v>28</v>
      </c>
      <c r="C18" s="808"/>
      <c r="D18" s="809"/>
      <c r="E18" s="1269"/>
      <c r="F18" s="1270"/>
      <c r="G18" s="1269"/>
      <c r="H18" s="1270"/>
      <c r="I18" s="1269">
        <f>SUMIF(F49:F55,A18,I49:I55)</f>
        <v>0</v>
      </c>
      <c r="J18" s="1271"/>
    </row>
    <row r="19" spans="1:10" ht="23.25" customHeight="1">
      <c r="A19" s="123" t="s">
        <v>142</v>
      </c>
      <c r="B19" s="38" t="s">
        <v>29</v>
      </c>
      <c r="C19" s="808"/>
      <c r="D19" s="809"/>
      <c r="E19" s="1269"/>
      <c r="F19" s="1270"/>
      <c r="G19" s="1269"/>
      <c r="H19" s="1270"/>
      <c r="I19" s="1269">
        <f>SUMIF(F49:F55,A19,I49:I55)</f>
        <v>0</v>
      </c>
      <c r="J19" s="1271"/>
    </row>
    <row r="20" spans="1:10" ht="23.25" customHeight="1">
      <c r="A20" s="123" t="s">
        <v>143</v>
      </c>
      <c r="B20" s="38" t="s">
        <v>30</v>
      </c>
      <c r="C20" s="808"/>
      <c r="D20" s="809"/>
      <c r="E20" s="1269"/>
      <c r="F20" s="1270"/>
      <c r="G20" s="1269"/>
      <c r="H20" s="1270"/>
      <c r="I20" s="1269">
        <f>SUMIF(F49:F55,A20,I49:I55)</f>
        <v>0</v>
      </c>
      <c r="J20" s="1271"/>
    </row>
    <row r="21" spans="1:10" ht="23.25" customHeight="1">
      <c r="A21" s="2"/>
      <c r="B21" s="48" t="s">
        <v>31</v>
      </c>
      <c r="C21" s="810"/>
      <c r="D21" s="811"/>
      <c r="E21" s="1272"/>
      <c r="F21" s="1273"/>
      <c r="G21" s="1272"/>
      <c r="H21" s="1273"/>
      <c r="I21" s="1272">
        <f>SUM(I16:J20)</f>
        <v>0</v>
      </c>
      <c r="J21" s="1274"/>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63">
        <f>ZakladDPHSniVypocet</f>
        <v>0</v>
      </c>
      <c r="H23" s="1264"/>
      <c r="I23" s="1264"/>
      <c r="J23" s="815" t="str">
        <f t="shared" ref="J23:J28" si="0">Mena</f>
        <v>CZK</v>
      </c>
    </row>
    <row r="24" spans="1:10" ht="23.25" customHeight="1">
      <c r="A24" s="2">
        <f>(A23-INT(A23))*100</f>
        <v>0</v>
      </c>
      <c r="B24" s="38" t="s">
        <v>14</v>
      </c>
      <c r="C24" s="808"/>
      <c r="D24" s="809"/>
      <c r="E24" s="816">
        <f>SazbaDPH1</f>
        <v>15</v>
      </c>
      <c r="F24" s="813" t="s">
        <v>0</v>
      </c>
      <c r="G24" s="1265">
        <f>A23</f>
        <v>0</v>
      </c>
      <c r="H24" s="1266"/>
      <c r="I24" s="1266"/>
      <c r="J24" s="815" t="str">
        <f t="shared" si="0"/>
        <v>CZK</v>
      </c>
    </row>
    <row r="25" spans="1:10" ht="23.25" customHeight="1">
      <c r="A25" s="2">
        <f>ZakladDPHZakl*SazbaDPH2/100</f>
        <v>0</v>
      </c>
      <c r="B25" s="38" t="s">
        <v>15</v>
      </c>
      <c r="C25" s="808"/>
      <c r="D25" s="809"/>
      <c r="E25" s="816">
        <v>21</v>
      </c>
      <c r="F25" s="813" t="s">
        <v>0</v>
      </c>
      <c r="G25" s="1263">
        <f>ZakladDPHZaklVypocet</f>
        <v>0</v>
      </c>
      <c r="H25" s="1264"/>
      <c r="I25" s="1264"/>
      <c r="J25" s="815" t="str">
        <f t="shared" si="0"/>
        <v>CZK</v>
      </c>
    </row>
    <row r="26" spans="1:10" ht="23.25" customHeight="1">
      <c r="A26" s="2">
        <f>(A25-INT(A25))*100</f>
        <v>0</v>
      </c>
      <c r="B26" s="32" t="s">
        <v>16</v>
      </c>
      <c r="C26" s="68"/>
      <c r="D26" s="54"/>
      <c r="E26" s="69">
        <f>SazbaDPH2</f>
        <v>21</v>
      </c>
      <c r="F26" s="30" t="s">
        <v>0</v>
      </c>
      <c r="G26" s="1215">
        <v>0</v>
      </c>
      <c r="H26" s="1216"/>
      <c r="I26" s="1216"/>
      <c r="J26" s="37" t="str">
        <f t="shared" si="0"/>
        <v>CZK</v>
      </c>
    </row>
    <row r="27" spans="1:10" ht="23.25" customHeight="1" thickBot="1">
      <c r="A27" s="137">
        <f>SUM(G23:I26)</f>
        <v>0</v>
      </c>
      <c r="B27" s="31" t="s">
        <v>5</v>
      </c>
      <c r="C27" s="70"/>
      <c r="D27" s="71"/>
      <c r="E27" s="70"/>
      <c r="F27" s="16"/>
      <c r="G27" s="1267">
        <v>0</v>
      </c>
      <c r="H27" s="1267"/>
      <c r="I27" s="1267"/>
      <c r="J27" s="41" t="str">
        <f t="shared" si="0"/>
        <v>CZK</v>
      </c>
    </row>
    <row r="28" spans="1:10" ht="27.75" hidden="1" customHeight="1" thickBot="1">
      <c r="A28" s="2"/>
      <c r="B28" s="111" t="s">
        <v>25</v>
      </c>
      <c r="C28" s="112"/>
      <c r="D28" s="112"/>
      <c r="E28" s="113"/>
      <c r="F28" s="114"/>
      <c r="G28" s="1206">
        <f>ZakladDPHSniVypocet+ZakladDPHZaklVypocet</f>
        <v>0</v>
      </c>
      <c r="H28" s="1207"/>
      <c r="I28" s="1207"/>
      <c r="J28" s="115" t="str">
        <f t="shared" si="0"/>
        <v>CZK</v>
      </c>
    </row>
    <row r="29" spans="1:10" ht="27.75" customHeight="1" thickBot="1">
      <c r="A29" s="2">
        <f>(A27-INT(A27))*100</f>
        <v>0</v>
      </c>
      <c r="B29" s="111" t="s">
        <v>37</v>
      </c>
      <c r="C29" s="116"/>
      <c r="D29" s="116"/>
      <c r="E29" s="116"/>
      <c r="F29" s="117"/>
      <c r="G29" s="1206">
        <f>A27</f>
        <v>0</v>
      </c>
      <c r="H29" s="1206"/>
      <c r="I29" s="1206"/>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8"/>
      <c r="E34" s="1209"/>
      <c r="G34" s="1210"/>
      <c r="H34" s="1211"/>
      <c r="I34" s="1211"/>
      <c r="J34" s="25"/>
    </row>
    <row r="35" spans="1:10" ht="12.75" customHeight="1">
      <c r="A35" s="2"/>
      <c r="B35" s="2"/>
      <c r="D35" s="1268" t="s">
        <v>2</v>
      </c>
      <c r="E35" s="1268"/>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58"/>
      <c r="D39" s="1258"/>
      <c r="E39" s="1258"/>
      <c r="F39" s="823">
        <f>'Rozpočet SO_101C.2'!AE192</f>
        <v>0</v>
      </c>
      <c r="G39" s="824">
        <f>'Rozpočet SO_101C.2'!AF192</f>
        <v>0</v>
      </c>
      <c r="H39" s="825">
        <f>(F39*SazbaDPH1/100)+(G39*SazbaDPH2/100)</f>
        <v>0</v>
      </c>
      <c r="I39" s="825">
        <f>F39+G39+H39</f>
        <v>0</v>
      </c>
      <c r="J39" s="826" t="str">
        <f>IF(CenaCelkemVypocet=0,"",I39/CenaCelkemVypocet*100)</f>
        <v/>
      </c>
    </row>
    <row r="40" spans="1:10" ht="25.5" hidden="1" customHeight="1">
      <c r="A40" s="89">
        <v>2</v>
      </c>
      <c r="B40" s="827" t="s">
        <v>77</v>
      </c>
      <c r="C40" s="1262" t="s">
        <v>78</v>
      </c>
      <c r="D40" s="1262"/>
      <c r="E40" s="1262"/>
      <c r="F40" s="828">
        <f>'Rozpočet SO_101C.2'!AE192</f>
        <v>0</v>
      </c>
      <c r="G40" s="829">
        <f>'Rozpočet SO_101C.2'!AF192</f>
        <v>0</v>
      </c>
      <c r="H40" s="829">
        <f>(F40*SazbaDPH1/100)+(G40*SazbaDPH2/100)</f>
        <v>0</v>
      </c>
      <c r="I40" s="829">
        <f>F40+G40+H40</f>
        <v>0</v>
      </c>
      <c r="J40" s="830" t="str">
        <f>IF(CenaCelkemVypocet=0,"",I40/CenaCelkemVypocet*100)</f>
        <v/>
      </c>
    </row>
    <row r="41" spans="1:10" ht="25.5" hidden="1" customHeight="1">
      <c r="A41" s="89">
        <v>3</v>
      </c>
      <c r="B41" s="831" t="s">
        <v>80</v>
      </c>
      <c r="C41" s="1258" t="s">
        <v>57</v>
      </c>
      <c r="D41" s="1258"/>
      <c r="E41" s="1258"/>
      <c r="F41" s="832">
        <f>'Rozpočet SO_101C.2'!AE192</f>
        <v>0</v>
      </c>
      <c r="G41" s="825">
        <f>'Rozpočet SO_101C.2'!AF192</f>
        <v>0</v>
      </c>
      <c r="H41" s="825">
        <f>(F41*SazbaDPH1/100)+(G41*SazbaDPH2/100)</f>
        <v>0</v>
      </c>
      <c r="I41" s="825">
        <f>F41+G41+H41</f>
        <v>0</v>
      </c>
      <c r="J41" s="826" t="str">
        <f>IF(CenaCelkemVypocet=0,"",I41/CenaCelkemVypocet*100)</f>
        <v/>
      </c>
    </row>
    <row r="42" spans="1:10" ht="25.5" hidden="1" customHeight="1">
      <c r="A42" s="89"/>
      <c r="B42" s="1259" t="s">
        <v>138</v>
      </c>
      <c r="C42" s="1260"/>
      <c r="D42" s="1260"/>
      <c r="E42" s="1261"/>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56" t="s">
        <v>226</v>
      </c>
      <c r="D49" s="1257"/>
      <c r="E49" s="1257"/>
      <c r="F49" s="840" t="s">
        <v>26</v>
      </c>
      <c r="G49" s="841"/>
      <c r="H49" s="841"/>
      <c r="I49" s="841">
        <f>'Rozpočet SO_101C.2'!G8</f>
        <v>0</v>
      </c>
      <c r="J49" s="1162" t="str">
        <f>IF(I56=0,"",I49/I56*100)</f>
        <v/>
      </c>
    </row>
    <row r="50" spans="1:10" ht="36.75" customHeight="1">
      <c r="A50" s="127"/>
      <c r="B50" s="839" t="s">
        <v>1792</v>
      </c>
      <c r="C50" s="1256" t="s">
        <v>1793</v>
      </c>
      <c r="D50" s="1257"/>
      <c r="E50" s="1257"/>
      <c r="F50" s="840" t="s">
        <v>27</v>
      </c>
      <c r="G50" s="841"/>
      <c r="H50" s="841"/>
      <c r="I50" s="841">
        <f>'Rozpočet SO_101C.2'!G31</f>
        <v>0</v>
      </c>
      <c r="J50" s="1162" t="str">
        <f>IF(I56=0,"",I50/I56*100)</f>
        <v/>
      </c>
    </row>
    <row r="51" spans="1:10" ht="36.75" customHeight="1">
      <c r="A51" s="127"/>
      <c r="B51" s="839" t="s">
        <v>1794</v>
      </c>
      <c r="C51" s="1256" t="s">
        <v>1795</v>
      </c>
      <c r="D51" s="1257"/>
      <c r="E51" s="1257"/>
      <c r="F51" s="840" t="s">
        <v>27</v>
      </c>
      <c r="G51" s="841"/>
      <c r="H51" s="841"/>
      <c r="I51" s="841">
        <f>'Rozpočet SO_101C.2'!G61</f>
        <v>0</v>
      </c>
      <c r="J51" s="1162" t="str">
        <f>IF(I56=0,"",I51/I56*100)</f>
        <v/>
      </c>
    </row>
    <row r="52" spans="1:10" ht="36.75" customHeight="1">
      <c r="A52" s="127"/>
      <c r="B52" s="839" t="s">
        <v>1796</v>
      </c>
      <c r="C52" s="1256" t="s">
        <v>1797</v>
      </c>
      <c r="D52" s="1257"/>
      <c r="E52" s="1257"/>
      <c r="F52" s="840" t="s">
        <v>27</v>
      </c>
      <c r="G52" s="841"/>
      <c r="H52" s="841"/>
      <c r="I52" s="841">
        <f>'Rozpočet SO_101C.2'!G104</f>
        <v>0</v>
      </c>
      <c r="J52" s="1162" t="str">
        <f>IF(I56=0,"",I52/I56*100)</f>
        <v/>
      </c>
    </row>
    <row r="53" spans="1:10" ht="36.75" customHeight="1">
      <c r="A53" s="127"/>
      <c r="B53" s="839" t="s">
        <v>1798</v>
      </c>
      <c r="C53" s="1256" t="s">
        <v>1799</v>
      </c>
      <c r="D53" s="1257"/>
      <c r="E53" s="1257"/>
      <c r="F53" s="840" t="s">
        <v>27</v>
      </c>
      <c r="G53" s="841"/>
      <c r="H53" s="841"/>
      <c r="I53" s="841">
        <f>'Rozpočet SO_101C.2'!G131</f>
        <v>0</v>
      </c>
      <c r="J53" s="1162" t="str">
        <f>IF(I56=0,"",I53/I56*100)</f>
        <v/>
      </c>
    </row>
    <row r="54" spans="1:10" ht="36.75" customHeight="1">
      <c r="A54" s="127"/>
      <c r="B54" s="839" t="s">
        <v>187</v>
      </c>
      <c r="C54" s="1256" t="s">
        <v>186</v>
      </c>
      <c r="D54" s="1257"/>
      <c r="E54" s="1257"/>
      <c r="F54" s="840" t="s">
        <v>27</v>
      </c>
      <c r="G54" s="841"/>
      <c r="H54" s="841"/>
      <c r="I54" s="841">
        <f>'Rozpočet SO_101C.2'!G180</f>
        <v>0</v>
      </c>
      <c r="J54" s="1162" t="str">
        <f>IF(I56=0,"",I54/I56*100)</f>
        <v/>
      </c>
    </row>
    <row r="55" spans="1:10" ht="36.75" customHeight="1">
      <c r="A55" s="127"/>
      <c r="B55" s="839" t="s">
        <v>1800</v>
      </c>
      <c r="C55" s="1256" t="s">
        <v>1801</v>
      </c>
      <c r="D55" s="1257"/>
      <c r="E55" s="1257"/>
      <c r="F55" s="840" t="s">
        <v>27</v>
      </c>
      <c r="G55" s="841"/>
      <c r="H55" s="841"/>
      <c r="I55" s="841">
        <f>'Rozpočet SO_101C.2'!G188</f>
        <v>0</v>
      </c>
      <c r="J55" s="1162" t="str">
        <f>IF(I56=0,"",I55/I56*100)</f>
        <v/>
      </c>
    </row>
    <row r="56" spans="1:10" ht="25.5" customHeight="1">
      <c r="A56" s="121"/>
      <c r="B56" s="843" t="s">
        <v>1</v>
      </c>
      <c r="C56" s="844"/>
      <c r="D56" s="845"/>
      <c r="E56" s="845"/>
      <c r="F56" s="846"/>
      <c r="G56" s="847"/>
      <c r="H56" s="847"/>
      <c r="I56" s="847">
        <f>SUM(I49:I55)</f>
        <v>0</v>
      </c>
      <c r="J56" s="1163">
        <f>SUM(J49:J55)</f>
        <v>0</v>
      </c>
    </row>
    <row r="57" spans="1:10">
      <c r="F57" s="88"/>
      <c r="G57" s="88"/>
      <c r="H57" s="88"/>
      <c r="I57" s="88"/>
      <c r="J57" s="1164"/>
    </row>
    <row r="58" spans="1:10">
      <c r="F58" s="88"/>
      <c r="G58" s="88"/>
      <c r="H58" s="88"/>
      <c r="I58" s="88"/>
      <c r="J58" s="1164"/>
    </row>
    <row r="59" spans="1:10">
      <c r="F59" s="88"/>
      <c r="G59" s="88"/>
      <c r="H59" s="88"/>
      <c r="I59" s="88"/>
      <c r="J59" s="1164"/>
    </row>
  </sheetData>
  <mergeCells count="52">
    <mergeCell ref="C53:E53"/>
    <mergeCell ref="C54:E54"/>
    <mergeCell ref="C55:E55"/>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A28" sqref="A28"/>
      <selection pane="bottomLeft" activeCell="Y13" sqref="Y13"/>
    </sheetView>
  </sheetViews>
  <sheetFormatPr defaultRowHeight="12.75" outlineLevelRow="1"/>
  <cols>
    <col min="1" max="1" width="3.42578125" customWidth="1"/>
    <col min="2" max="2" width="12.5703125" style="124" customWidth="1"/>
    <col min="3" max="3" width="38.28515625" style="124" customWidth="1"/>
    <col min="4" max="4" width="4.85546875" customWidth="1"/>
    <col min="5" max="5" width="10.5703125" customWidth="1"/>
    <col min="6" max="6" width="9.85546875" customWidth="1"/>
    <col min="7" max="7" width="12.7109375" customWidth="1"/>
    <col min="8" max="24" width="0" hidden="1" customWidth="1"/>
    <col min="29" max="29" width="0" hidden="1" customWidth="1"/>
    <col min="31" max="41" width="0" hidden="1" customWidth="1"/>
    <col min="53" max="53" width="73.7109375" customWidth="1"/>
  </cols>
  <sheetData>
    <row r="1" spans="1:60" ht="15.75" customHeight="1">
      <c r="A1" s="1301" t="s">
        <v>7</v>
      </c>
      <c r="B1" s="1301"/>
      <c r="C1" s="1301"/>
      <c r="D1" s="1301"/>
      <c r="E1" s="1301"/>
      <c r="F1" s="1301"/>
      <c r="G1" s="1301"/>
      <c r="AG1" t="s">
        <v>144</v>
      </c>
    </row>
    <row r="2" spans="1:60" ht="24.95" customHeight="1">
      <c r="A2" s="849" t="s">
        <v>8</v>
      </c>
      <c r="B2" s="850" t="s">
        <v>43</v>
      </c>
      <c r="C2" s="1302" t="s">
        <v>44</v>
      </c>
      <c r="D2" s="1303"/>
      <c r="E2" s="1303"/>
      <c r="F2" s="1303"/>
      <c r="G2" s="1304"/>
      <c r="AG2" t="s">
        <v>145</v>
      </c>
    </row>
    <row r="3" spans="1:60" ht="24.95" customHeight="1">
      <c r="A3" s="849" t="s">
        <v>9</v>
      </c>
      <c r="B3" s="850" t="s">
        <v>77</v>
      </c>
      <c r="C3" s="1302" t="s">
        <v>78</v>
      </c>
      <c r="D3" s="1303"/>
      <c r="E3" s="1303"/>
      <c r="F3" s="1303"/>
      <c r="G3" s="1304"/>
      <c r="AC3" s="124" t="s">
        <v>145</v>
      </c>
      <c r="AG3" t="s">
        <v>146</v>
      </c>
    </row>
    <row r="4" spans="1:60" ht="24.95" customHeight="1">
      <c r="A4" s="851" t="s">
        <v>10</v>
      </c>
      <c r="B4" s="852" t="s">
        <v>80</v>
      </c>
      <c r="C4" s="1305" t="s">
        <v>57</v>
      </c>
      <c r="D4" s="1306"/>
      <c r="E4" s="1306"/>
      <c r="F4" s="1306"/>
      <c r="G4" s="1307"/>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row>
    <row r="7" spans="1:60" hidden="1">
      <c r="A7" s="3"/>
      <c r="B7" s="4"/>
      <c r="C7" s="4"/>
      <c r="D7" s="6"/>
      <c r="E7" s="190"/>
      <c r="F7" s="189"/>
      <c r="G7" s="189"/>
      <c r="H7" s="189"/>
      <c r="I7" s="189"/>
      <c r="J7" s="189"/>
      <c r="K7" s="189"/>
      <c r="L7" s="189"/>
      <c r="M7" s="189"/>
      <c r="N7" s="189"/>
      <c r="O7" s="189"/>
      <c r="P7" s="189"/>
      <c r="Q7" s="189"/>
      <c r="R7" s="189"/>
      <c r="S7" s="189"/>
      <c r="T7" s="189"/>
      <c r="U7" s="189"/>
      <c r="V7" s="189"/>
      <c r="W7" s="189"/>
      <c r="X7" s="189"/>
    </row>
    <row r="8" spans="1:60">
      <c r="A8" s="858" t="s">
        <v>253</v>
      </c>
      <c r="B8" s="859" t="s">
        <v>227</v>
      </c>
      <c r="C8" s="860" t="s">
        <v>226</v>
      </c>
      <c r="D8" s="861"/>
      <c r="E8" s="862"/>
      <c r="F8" s="863"/>
      <c r="G8" s="864">
        <f>SUMIF(AG9:AG30,"&lt;&gt;NOR",G9:G30)</f>
        <v>0</v>
      </c>
      <c r="H8" s="162"/>
      <c r="I8" s="162">
        <f>SUM(I9:I30)</f>
        <v>50779.59</v>
      </c>
      <c r="J8" s="162"/>
      <c r="K8" s="162">
        <f>SUM(K9:K30)</f>
        <v>258091.44</v>
      </c>
      <c r="L8" s="162"/>
      <c r="M8" s="162">
        <f>SUM(M9:M30)</f>
        <v>0</v>
      </c>
      <c r="N8" s="162"/>
      <c r="O8" s="162">
        <f>SUM(O9:O30)</f>
        <v>77.940000000000012</v>
      </c>
      <c r="P8" s="162"/>
      <c r="Q8" s="162">
        <f>SUM(Q9:Q30)</f>
        <v>0</v>
      </c>
      <c r="R8" s="162"/>
      <c r="S8" s="162"/>
      <c r="T8" s="162"/>
      <c r="U8" s="162"/>
      <c r="V8" s="162">
        <f>SUM(V9:V30)</f>
        <v>450.09999999999997</v>
      </c>
      <c r="W8" s="162"/>
      <c r="X8" s="162"/>
      <c r="AG8" t="s">
        <v>252</v>
      </c>
    </row>
    <row r="9" spans="1:60" outlineLevel="1">
      <c r="A9" s="878">
        <v>1</v>
      </c>
      <c r="B9" s="879" t="s">
        <v>1802</v>
      </c>
      <c r="C9" s="880" t="s">
        <v>1803</v>
      </c>
      <c r="D9" s="881" t="s">
        <v>567</v>
      </c>
      <c r="E9" s="882">
        <v>41</v>
      </c>
      <c r="F9" s="883"/>
      <c r="G9" s="884">
        <f t="shared" ref="G9:G30" si="0">ROUND(E9*F9,2)</f>
        <v>0</v>
      </c>
      <c r="H9" s="154">
        <v>0</v>
      </c>
      <c r="I9" s="146">
        <f t="shared" ref="I9:I30" si="1">ROUND(E9*H9,2)</f>
        <v>0</v>
      </c>
      <c r="J9" s="154">
        <v>575</v>
      </c>
      <c r="K9" s="146">
        <f t="shared" ref="K9:K30" si="2">ROUND(E9*J9,2)</f>
        <v>23575</v>
      </c>
      <c r="L9" s="146">
        <v>15</v>
      </c>
      <c r="M9" s="146">
        <f t="shared" ref="M9:M30" si="3">G9*(1+L9/100)</f>
        <v>0</v>
      </c>
      <c r="N9" s="146">
        <v>0</v>
      </c>
      <c r="O9" s="146">
        <f t="shared" ref="O9:O30" si="4">ROUND(E9*N9,2)</f>
        <v>0</v>
      </c>
      <c r="P9" s="146">
        <v>0</v>
      </c>
      <c r="Q9" s="146">
        <f t="shared" ref="Q9:Q30" si="5">ROUND(E9*P9,2)</f>
        <v>0</v>
      </c>
      <c r="R9" s="146"/>
      <c r="S9" s="146" t="s">
        <v>255</v>
      </c>
      <c r="T9" s="146" t="s">
        <v>255</v>
      </c>
      <c r="U9" s="146">
        <v>0.36499999999999999</v>
      </c>
      <c r="V9" s="146">
        <f t="shared" ref="V9:V30" si="6">ROUND(E9*U9,2)</f>
        <v>14.97</v>
      </c>
      <c r="W9" s="146"/>
      <c r="X9" s="146" t="s">
        <v>240</v>
      </c>
      <c r="Y9" s="145"/>
      <c r="Z9" s="145"/>
      <c r="AA9" s="145"/>
      <c r="AB9" s="145"/>
      <c r="AC9" s="145"/>
      <c r="AD9" s="145"/>
      <c r="AE9" s="145"/>
      <c r="AF9" s="145"/>
      <c r="AG9" s="145" t="s">
        <v>1804</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1805</v>
      </c>
      <c r="C10" s="880" t="s">
        <v>1806</v>
      </c>
      <c r="D10" s="881" t="s">
        <v>567</v>
      </c>
      <c r="E10" s="882">
        <v>59</v>
      </c>
      <c r="F10" s="883"/>
      <c r="G10" s="884">
        <f t="shared" si="0"/>
        <v>0</v>
      </c>
      <c r="H10" s="154">
        <v>0</v>
      </c>
      <c r="I10" s="146">
        <f t="shared" si="1"/>
        <v>0</v>
      </c>
      <c r="J10" s="154">
        <v>575</v>
      </c>
      <c r="K10" s="146">
        <f t="shared" si="2"/>
        <v>33925</v>
      </c>
      <c r="L10" s="146">
        <v>15</v>
      </c>
      <c r="M10" s="146">
        <f t="shared" si="3"/>
        <v>0</v>
      </c>
      <c r="N10" s="146">
        <v>0</v>
      </c>
      <c r="O10" s="146">
        <f t="shared" si="4"/>
        <v>0</v>
      </c>
      <c r="P10" s="146">
        <v>0</v>
      </c>
      <c r="Q10" s="146">
        <f t="shared" si="5"/>
        <v>0</v>
      </c>
      <c r="R10" s="146"/>
      <c r="S10" s="146" t="s">
        <v>255</v>
      </c>
      <c r="T10" s="146" t="s">
        <v>255</v>
      </c>
      <c r="U10" s="146">
        <v>0.36499999999999999</v>
      </c>
      <c r="V10" s="146">
        <f t="shared" si="6"/>
        <v>21.54</v>
      </c>
      <c r="W10" s="146"/>
      <c r="X10" s="146" t="s">
        <v>240</v>
      </c>
      <c r="Y10" s="145"/>
      <c r="Z10" s="145"/>
      <c r="AA10" s="145"/>
      <c r="AB10" s="145"/>
      <c r="AC10" s="145"/>
      <c r="AD10" s="145"/>
      <c r="AE10" s="145"/>
      <c r="AF10" s="145"/>
      <c r="AG10" s="145" t="s">
        <v>1804</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1807</v>
      </c>
      <c r="C11" s="880" t="s">
        <v>1808</v>
      </c>
      <c r="D11" s="881" t="s">
        <v>567</v>
      </c>
      <c r="E11" s="882">
        <v>1.7</v>
      </c>
      <c r="F11" s="883"/>
      <c r="G11" s="884">
        <f t="shared" si="0"/>
        <v>0</v>
      </c>
      <c r="H11" s="154">
        <v>0</v>
      </c>
      <c r="I11" s="146">
        <f t="shared" si="1"/>
        <v>0</v>
      </c>
      <c r="J11" s="154">
        <v>1428</v>
      </c>
      <c r="K11" s="146">
        <f t="shared" si="2"/>
        <v>2427.6</v>
      </c>
      <c r="L11" s="146">
        <v>15</v>
      </c>
      <c r="M11" s="146">
        <f t="shared" si="3"/>
        <v>0</v>
      </c>
      <c r="N11" s="146">
        <v>0</v>
      </c>
      <c r="O11" s="146">
        <f t="shared" si="4"/>
        <v>0</v>
      </c>
      <c r="P11" s="146">
        <v>0</v>
      </c>
      <c r="Q11" s="146">
        <f t="shared" si="5"/>
        <v>0</v>
      </c>
      <c r="R11" s="146"/>
      <c r="S11" s="146" t="s">
        <v>255</v>
      </c>
      <c r="T11" s="146" t="s">
        <v>255</v>
      </c>
      <c r="U11" s="146">
        <v>3.5329999999999999</v>
      </c>
      <c r="V11" s="146">
        <f t="shared" si="6"/>
        <v>6.01</v>
      </c>
      <c r="W11" s="146"/>
      <c r="X11" s="146" t="s">
        <v>240</v>
      </c>
      <c r="Y11" s="145"/>
      <c r="Z11" s="145"/>
      <c r="AA11" s="145"/>
      <c r="AB11" s="145"/>
      <c r="AC11" s="145"/>
      <c r="AD11" s="145"/>
      <c r="AE11" s="145"/>
      <c r="AF11" s="145"/>
      <c r="AG11" s="145" t="s">
        <v>1804</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1809</v>
      </c>
      <c r="C12" s="880" t="s">
        <v>1810</v>
      </c>
      <c r="D12" s="881" t="s">
        <v>256</v>
      </c>
      <c r="E12" s="882">
        <v>314</v>
      </c>
      <c r="F12" s="883"/>
      <c r="G12" s="884">
        <f t="shared" si="0"/>
        <v>0</v>
      </c>
      <c r="H12" s="154">
        <v>16.52</v>
      </c>
      <c r="I12" s="146">
        <f t="shared" si="1"/>
        <v>5187.28</v>
      </c>
      <c r="J12" s="154">
        <v>131.47999999999999</v>
      </c>
      <c r="K12" s="146">
        <f t="shared" si="2"/>
        <v>41284.720000000001</v>
      </c>
      <c r="L12" s="146">
        <v>15</v>
      </c>
      <c r="M12" s="146">
        <f t="shared" si="3"/>
        <v>0</v>
      </c>
      <c r="N12" s="146">
        <v>9.8999999999999999E-4</v>
      </c>
      <c r="O12" s="146">
        <f t="shared" si="4"/>
        <v>0.31</v>
      </c>
      <c r="P12" s="146">
        <v>0</v>
      </c>
      <c r="Q12" s="146">
        <f t="shared" si="5"/>
        <v>0</v>
      </c>
      <c r="R12" s="146"/>
      <c r="S12" s="146" t="s">
        <v>255</v>
      </c>
      <c r="T12" s="146" t="s">
        <v>255</v>
      </c>
      <c r="U12" s="146">
        <v>0.23599999999999999</v>
      </c>
      <c r="V12" s="146">
        <f t="shared" si="6"/>
        <v>74.099999999999994</v>
      </c>
      <c r="W12" s="146"/>
      <c r="X12" s="146" t="s">
        <v>240</v>
      </c>
      <c r="Y12" s="145"/>
      <c r="Z12" s="145"/>
      <c r="AA12" s="145"/>
      <c r="AB12" s="145"/>
      <c r="AC12" s="145"/>
      <c r="AD12" s="145"/>
      <c r="AE12" s="145"/>
      <c r="AF12" s="145"/>
      <c r="AG12" s="145" t="s">
        <v>1804</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1811</v>
      </c>
      <c r="C13" s="880" t="s">
        <v>1812</v>
      </c>
      <c r="D13" s="881" t="s">
        <v>256</v>
      </c>
      <c r="E13" s="882">
        <v>314</v>
      </c>
      <c r="F13" s="883"/>
      <c r="G13" s="884">
        <f t="shared" si="0"/>
        <v>0</v>
      </c>
      <c r="H13" s="154">
        <v>0</v>
      </c>
      <c r="I13" s="146">
        <f t="shared" si="1"/>
        <v>0</v>
      </c>
      <c r="J13" s="154">
        <v>31.1</v>
      </c>
      <c r="K13" s="146">
        <f t="shared" si="2"/>
        <v>9765.4</v>
      </c>
      <c r="L13" s="146">
        <v>15</v>
      </c>
      <c r="M13" s="146">
        <f t="shared" si="3"/>
        <v>0</v>
      </c>
      <c r="N13" s="146">
        <v>0</v>
      </c>
      <c r="O13" s="146">
        <f t="shared" si="4"/>
        <v>0</v>
      </c>
      <c r="P13" s="146">
        <v>0</v>
      </c>
      <c r="Q13" s="146">
        <f t="shared" si="5"/>
        <v>0</v>
      </c>
      <c r="R13" s="146"/>
      <c r="S13" s="146" t="s">
        <v>255</v>
      </c>
      <c r="T13" s="146" t="s">
        <v>255</v>
      </c>
      <c r="U13" s="146">
        <v>7.0000000000000007E-2</v>
      </c>
      <c r="V13" s="146">
        <f t="shared" si="6"/>
        <v>21.98</v>
      </c>
      <c r="W13" s="146"/>
      <c r="X13" s="146" t="s">
        <v>240</v>
      </c>
      <c r="Y13" s="145"/>
      <c r="Z13" s="145"/>
      <c r="AA13" s="145"/>
      <c r="AB13" s="145"/>
      <c r="AC13" s="145"/>
      <c r="AD13" s="145"/>
      <c r="AE13" s="145"/>
      <c r="AF13" s="145"/>
      <c r="AG13" s="145" t="s">
        <v>1804</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878">
        <v>6</v>
      </c>
      <c r="B14" s="879" t="s">
        <v>1813</v>
      </c>
      <c r="C14" s="880" t="s">
        <v>1814</v>
      </c>
      <c r="D14" s="881" t="s">
        <v>567</v>
      </c>
      <c r="E14" s="882">
        <v>101.7</v>
      </c>
      <c r="F14" s="883"/>
      <c r="G14" s="884">
        <f t="shared" si="0"/>
        <v>0</v>
      </c>
      <c r="H14" s="154">
        <v>0</v>
      </c>
      <c r="I14" s="146">
        <f t="shared" si="1"/>
        <v>0</v>
      </c>
      <c r="J14" s="154">
        <v>47.9</v>
      </c>
      <c r="K14" s="146">
        <f t="shared" si="2"/>
        <v>4871.43</v>
      </c>
      <c r="L14" s="146">
        <v>15</v>
      </c>
      <c r="M14" s="146">
        <f t="shared" si="3"/>
        <v>0</v>
      </c>
      <c r="N14" s="146">
        <v>0</v>
      </c>
      <c r="O14" s="146">
        <f t="shared" si="4"/>
        <v>0</v>
      </c>
      <c r="P14" s="146">
        <v>0</v>
      </c>
      <c r="Q14" s="146">
        <f t="shared" si="5"/>
        <v>0</v>
      </c>
      <c r="R14" s="146"/>
      <c r="S14" s="146" t="s">
        <v>255</v>
      </c>
      <c r="T14" s="146" t="s">
        <v>255</v>
      </c>
      <c r="U14" s="146">
        <v>8.6999999999999994E-2</v>
      </c>
      <c r="V14" s="146">
        <f t="shared" si="6"/>
        <v>8.85</v>
      </c>
      <c r="W14" s="146"/>
      <c r="X14" s="146" t="s">
        <v>240</v>
      </c>
      <c r="Y14" s="145"/>
      <c r="Z14" s="145"/>
      <c r="AA14" s="145"/>
      <c r="AB14" s="145"/>
      <c r="AC14" s="145"/>
      <c r="AD14" s="145"/>
      <c r="AE14" s="145"/>
      <c r="AF14" s="145"/>
      <c r="AG14" s="145" t="s">
        <v>1804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78">
        <v>7</v>
      </c>
      <c r="B15" s="879" t="s">
        <v>1815</v>
      </c>
      <c r="C15" s="880" t="s">
        <v>1816</v>
      </c>
      <c r="D15" s="881" t="s">
        <v>567</v>
      </c>
      <c r="E15" s="882">
        <v>55.7</v>
      </c>
      <c r="F15" s="883"/>
      <c r="G15" s="884">
        <f t="shared" si="0"/>
        <v>0</v>
      </c>
      <c r="H15" s="154">
        <v>0</v>
      </c>
      <c r="I15" s="146">
        <f t="shared" si="1"/>
        <v>0</v>
      </c>
      <c r="J15" s="154">
        <v>191</v>
      </c>
      <c r="K15" s="146">
        <f t="shared" si="2"/>
        <v>10638.7</v>
      </c>
      <c r="L15" s="146">
        <v>15</v>
      </c>
      <c r="M15" s="146">
        <f t="shared" si="3"/>
        <v>0</v>
      </c>
      <c r="N15" s="146">
        <v>0</v>
      </c>
      <c r="O15" s="146">
        <f t="shared" si="4"/>
        <v>0</v>
      </c>
      <c r="P15" s="146">
        <v>0</v>
      </c>
      <c r="Q15" s="146">
        <f t="shared" si="5"/>
        <v>0</v>
      </c>
      <c r="R15" s="146"/>
      <c r="S15" s="146" t="s">
        <v>255</v>
      </c>
      <c r="T15" s="146" t="s">
        <v>255</v>
      </c>
      <c r="U15" s="146">
        <v>0.27600000000000002</v>
      </c>
      <c r="V15" s="146">
        <f t="shared" si="6"/>
        <v>15.37</v>
      </c>
      <c r="W15" s="146"/>
      <c r="X15" s="146" t="s">
        <v>1817</v>
      </c>
      <c r="Y15" s="145"/>
      <c r="Z15" s="145"/>
      <c r="AA15" s="145"/>
      <c r="AB15" s="145"/>
      <c r="AC15" s="145"/>
      <c r="AD15" s="145"/>
      <c r="AE15" s="145"/>
      <c r="AF15" s="145"/>
      <c r="AG15" s="145" t="s">
        <v>1818</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8</v>
      </c>
      <c r="B16" s="879" t="s">
        <v>1819</v>
      </c>
      <c r="C16" s="880" t="s">
        <v>1820</v>
      </c>
      <c r="D16" s="881" t="s">
        <v>567</v>
      </c>
      <c r="E16" s="882">
        <v>46</v>
      </c>
      <c r="F16" s="883"/>
      <c r="G16" s="884">
        <f t="shared" si="0"/>
        <v>0</v>
      </c>
      <c r="H16" s="154">
        <v>485</v>
      </c>
      <c r="I16" s="146">
        <f t="shared" si="1"/>
        <v>22310</v>
      </c>
      <c r="J16" s="154">
        <v>782</v>
      </c>
      <c r="K16" s="146">
        <f t="shared" si="2"/>
        <v>35972</v>
      </c>
      <c r="L16" s="146">
        <v>15</v>
      </c>
      <c r="M16" s="146">
        <f t="shared" si="3"/>
        <v>0</v>
      </c>
      <c r="N16" s="146">
        <v>1.67</v>
      </c>
      <c r="O16" s="146">
        <f t="shared" si="4"/>
        <v>76.819999999999993</v>
      </c>
      <c r="P16" s="146">
        <v>0</v>
      </c>
      <c r="Q16" s="146">
        <f t="shared" si="5"/>
        <v>0</v>
      </c>
      <c r="R16" s="146"/>
      <c r="S16" s="146" t="s">
        <v>255</v>
      </c>
      <c r="T16" s="146" t="s">
        <v>255</v>
      </c>
      <c r="U16" s="146">
        <v>1.5980000000000001</v>
      </c>
      <c r="V16" s="146">
        <f t="shared" si="6"/>
        <v>73.510000000000005</v>
      </c>
      <c r="W16" s="146"/>
      <c r="X16" s="146" t="s">
        <v>1817</v>
      </c>
      <c r="Y16" s="145"/>
      <c r="Z16" s="145"/>
      <c r="AA16" s="145"/>
      <c r="AB16" s="145"/>
      <c r="AC16" s="145"/>
      <c r="AD16" s="145"/>
      <c r="AE16" s="145"/>
      <c r="AF16" s="145"/>
      <c r="AG16" s="145" t="s">
        <v>1818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2.5" outlineLevel="1">
      <c r="A17" s="878">
        <v>9</v>
      </c>
      <c r="B17" s="879" t="s">
        <v>1821</v>
      </c>
      <c r="C17" s="880" t="s">
        <v>1822</v>
      </c>
      <c r="D17" s="881" t="s">
        <v>567</v>
      </c>
      <c r="E17" s="882">
        <v>0.13</v>
      </c>
      <c r="F17" s="883"/>
      <c r="G17" s="884">
        <f t="shared" si="0"/>
        <v>0</v>
      </c>
      <c r="H17" s="154">
        <v>11007.76</v>
      </c>
      <c r="I17" s="146">
        <f t="shared" si="1"/>
        <v>1431.01</v>
      </c>
      <c r="J17" s="154">
        <v>3972.24</v>
      </c>
      <c r="K17" s="146">
        <f t="shared" si="2"/>
        <v>516.39</v>
      </c>
      <c r="L17" s="146">
        <v>15</v>
      </c>
      <c r="M17" s="146">
        <f t="shared" si="3"/>
        <v>0</v>
      </c>
      <c r="N17" s="146">
        <v>3.69407</v>
      </c>
      <c r="O17" s="146">
        <f t="shared" si="4"/>
        <v>0.48</v>
      </c>
      <c r="P17" s="146">
        <v>0</v>
      </c>
      <c r="Q17" s="146">
        <f t="shared" si="5"/>
        <v>0</v>
      </c>
      <c r="R17" s="146"/>
      <c r="S17" s="146" t="s">
        <v>255</v>
      </c>
      <c r="T17" s="146" t="s">
        <v>255</v>
      </c>
      <c r="U17" s="146">
        <v>6.0014500000000002</v>
      </c>
      <c r="V17" s="146">
        <f t="shared" si="6"/>
        <v>0.78</v>
      </c>
      <c r="W17" s="146"/>
      <c r="X17" s="146" t="s">
        <v>1817</v>
      </c>
      <c r="Y17" s="145"/>
      <c r="Z17" s="145"/>
      <c r="AA17" s="145"/>
      <c r="AB17" s="145"/>
      <c r="AC17" s="145"/>
      <c r="AD17" s="145"/>
      <c r="AE17" s="145"/>
      <c r="AF17" s="145"/>
      <c r="AG17" s="145" t="s">
        <v>1818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78">
        <v>10</v>
      </c>
      <c r="B18" s="879" t="s">
        <v>1823</v>
      </c>
      <c r="C18" s="880" t="s">
        <v>1824</v>
      </c>
      <c r="D18" s="881" t="s">
        <v>315</v>
      </c>
      <c r="E18" s="882">
        <v>0.4</v>
      </c>
      <c r="F18" s="883"/>
      <c r="G18" s="884">
        <f t="shared" si="0"/>
        <v>0</v>
      </c>
      <c r="H18" s="154">
        <v>666.49</v>
      </c>
      <c r="I18" s="146">
        <f t="shared" si="1"/>
        <v>266.60000000000002</v>
      </c>
      <c r="J18" s="154">
        <v>1315.51</v>
      </c>
      <c r="K18" s="146">
        <f t="shared" si="2"/>
        <v>526.20000000000005</v>
      </c>
      <c r="L18" s="146">
        <v>15</v>
      </c>
      <c r="M18" s="146">
        <f t="shared" si="3"/>
        <v>0</v>
      </c>
      <c r="N18" s="146">
        <v>0</v>
      </c>
      <c r="O18" s="146">
        <f t="shared" si="4"/>
        <v>0</v>
      </c>
      <c r="P18" s="146">
        <v>0</v>
      </c>
      <c r="Q18" s="146">
        <f t="shared" si="5"/>
        <v>0</v>
      </c>
      <c r="R18" s="146"/>
      <c r="S18" s="146" t="s">
        <v>255</v>
      </c>
      <c r="T18" s="146" t="s">
        <v>255</v>
      </c>
      <c r="U18" s="146">
        <v>2.2999999999999998</v>
      </c>
      <c r="V18" s="146">
        <f t="shared" si="6"/>
        <v>0.92</v>
      </c>
      <c r="W18" s="146"/>
      <c r="X18" s="146" t="s">
        <v>240</v>
      </c>
      <c r="Y18" s="145"/>
      <c r="Z18" s="145"/>
      <c r="AA18" s="145"/>
      <c r="AB18" s="145"/>
      <c r="AC18" s="145"/>
      <c r="AD18" s="145"/>
      <c r="AE18" s="145"/>
      <c r="AF18" s="145"/>
      <c r="AG18" s="145" t="s">
        <v>1804</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78">
        <v>11</v>
      </c>
      <c r="B19" s="879" t="s">
        <v>1825</v>
      </c>
      <c r="C19" s="880" t="s">
        <v>1826</v>
      </c>
      <c r="D19" s="881" t="s">
        <v>315</v>
      </c>
      <c r="E19" s="882">
        <v>0.8</v>
      </c>
      <c r="F19" s="883"/>
      <c r="G19" s="884">
        <f t="shared" si="0"/>
        <v>0</v>
      </c>
      <c r="H19" s="154">
        <v>764.19</v>
      </c>
      <c r="I19" s="146">
        <f t="shared" si="1"/>
        <v>611.35</v>
      </c>
      <c r="J19" s="154">
        <v>1345.81</v>
      </c>
      <c r="K19" s="146">
        <f t="shared" si="2"/>
        <v>1076.6500000000001</v>
      </c>
      <c r="L19" s="146">
        <v>15</v>
      </c>
      <c r="M19" s="146">
        <f t="shared" si="3"/>
        <v>0</v>
      </c>
      <c r="N19" s="146">
        <v>0</v>
      </c>
      <c r="O19" s="146">
        <f t="shared" si="4"/>
        <v>0</v>
      </c>
      <c r="P19" s="146">
        <v>0</v>
      </c>
      <c r="Q19" s="146">
        <f t="shared" si="5"/>
        <v>0</v>
      </c>
      <c r="R19" s="146"/>
      <c r="S19" s="146" t="s">
        <v>255</v>
      </c>
      <c r="T19" s="146" t="s">
        <v>255</v>
      </c>
      <c r="U19" s="146">
        <v>2.35</v>
      </c>
      <c r="V19" s="146">
        <f t="shared" si="6"/>
        <v>1.88</v>
      </c>
      <c r="W19" s="146"/>
      <c r="X19" s="146" t="s">
        <v>240</v>
      </c>
      <c r="Y19" s="145"/>
      <c r="Z19" s="145"/>
      <c r="AA19" s="145"/>
      <c r="AB19" s="145"/>
      <c r="AC19" s="145"/>
      <c r="AD19" s="145"/>
      <c r="AE19" s="145"/>
      <c r="AF19" s="145"/>
      <c r="AG19" s="145" t="s">
        <v>1804</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78">
        <v>12</v>
      </c>
      <c r="B20" s="879" t="s">
        <v>1827</v>
      </c>
      <c r="C20" s="880" t="s">
        <v>1828</v>
      </c>
      <c r="D20" s="881" t="s">
        <v>315</v>
      </c>
      <c r="E20" s="882">
        <v>6.6</v>
      </c>
      <c r="F20" s="883"/>
      <c r="G20" s="884">
        <f t="shared" si="0"/>
        <v>0</v>
      </c>
      <c r="H20" s="154">
        <v>708.31</v>
      </c>
      <c r="I20" s="146">
        <f t="shared" si="1"/>
        <v>4674.8500000000004</v>
      </c>
      <c r="J20" s="154">
        <v>1436.69</v>
      </c>
      <c r="K20" s="146">
        <f t="shared" si="2"/>
        <v>9482.15</v>
      </c>
      <c r="L20" s="146">
        <v>15</v>
      </c>
      <c r="M20" s="146">
        <f t="shared" si="3"/>
        <v>0</v>
      </c>
      <c r="N20" s="146">
        <v>0</v>
      </c>
      <c r="O20" s="146">
        <f t="shared" si="4"/>
        <v>0</v>
      </c>
      <c r="P20" s="146">
        <v>0</v>
      </c>
      <c r="Q20" s="146">
        <f t="shared" si="5"/>
        <v>0</v>
      </c>
      <c r="R20" s="146"/>
      <c r="S20" s="146" t="s">
        <v>255</v>
      </c>
      <c r="T20" s="146" t="s">
        <v>255</v>
      </c>
      <c r="U20" s="146">
        <v>2.5</v>
      </c>
      <c r="V20" s="146">
        <f t="shared" si="6"/>
        <v>16.5</v>
      </c>
      <c r="W20" s="146"/>
      <c r="X20" s="146" t="s">
        <v>240</v>
      </c>
      <c r="Y20" s="145"/>
      <c r="Z20" s="145"/>
      <c r="AA20" s="145"/>
      <c r="AB20" s="145"/>
      <c r="AC20" s="145"/>
      <c r="AD20" s="145"/>
      <c r="AE20" s="145"/>
      <c r="AF20" s="145"/>
      <c r="AG20" s="145" t="s">
        <v>1804</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878">
        <v>13</v>
      </c>
      <c r="B21" s="879" t="s">
        <v>1829</v>
      </c>
      <c r="C21" s="880" t="s">
        <v>1830</v>
      </c>
      <c r="D21" s="881" t="s">
        <v>315</v>
      </c>
      <c r="E21" s="882">
        <v>0.8</v>
      </c>
      <c r="F21" s="883"/>
      <c r="G21" s="884">
        <f t="shared" si="0"/>
        <v>0</v>
      </c>
      <c r="H21" s="154">
        <v>818.82</v>
      </c>
      <c r="I21" s="146">
        <f t="shared" si="1"/>
        <v>655.05999999999995</v>
      </c>
      <c r="J21" s="154">
        <v>1466.18</v>
      </c>
      <c r="K21" s="146">
        <f t="shared" si="2"/>
        <v>1172.94</v>
      </c>
      <c r="L21" s="146">
        <v>15</v>
      </c>
      <c r="M21" s="146">
        <f t="shared" si="3"/>
        <v>0</v>
      </c>
      <c r="N21" s="146">
        <v>0</v>
      </c>
      <c r="O21" s="146">
        <f t="shared" si="4"/>
        <v>0</v>
      </c>
      <c r="P21" s="146">
        <v>0</v>
      </c>
      <c r="Q21" s="146">
        <f t="shared" si="5"/>
        <v>0</v>
      </c>
      <c r="R21" s="146"/>
      <c r="S21" s="146" t="s">
        <v>255</v>
      </c>
      <c r="T21" s="146" t="s">
        <v>255</v>
      </c>
      <c r="U21" s="146">
        <v>2.5499999999999998</v>
      </c>
      <c r="V21" s="146">
        <f t="shared" si="6"/>
        <v>2.04</v>
      </c>
      <c r="W21" s="146"/>
      <c r="X21" s="146" t="s">
        <v>240</v>
      </c>
      <c r="Y21" s="145"/>
      <c r="Z21" s="145"/>
      <c r="AA21" s="145"/>
      <c r="AB21" s="145"/>
      <c r="AC21" s="145"/>
      <c r="AD21" s="145"/>
      <c r="AE21" s="145"/>
      <c r="AF21" s="145"/>
      <c r="AG21" s="145" t="s">
        <v>1804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878">
        <v>14</v>
      </c>
      <c r="B22" s="879" t="s">
        <v>1831</v>
      </c>
      <c r="C22" s="880" t="s">
        <v>1832</v>
      </c>
      <c r="D22" s="881" t="s">
        <v>315</v>
      </c>
      <c r="E22" s="882">
        <v>1.8</v>
      </c>
      <c r="F22" s="883"/>
      <c r="G22" s="884">
        <f t="shared" si="0"/>
        <v>0</v>
      </c>
      <c r="H22" s="154">
        <v>1028.74</v>
      </c>
      <c r="I22" s="146">
        <f t="shared" si="1"/>
        <v>1851.73</v>
      </c>
      <c r="J22" s="154">
        <v>2256.2600000000002</v>
      </c>
      <c r="K22" s="146">
        <f t="shared" si="2"/>
        <v>4061.27</v>
      </c>
      <c r="L22" s="146">
        <v>15</v>
      </c>
      <c r="M22" s="146">
        <f t="shared" si="3"/>
        <v>0</v>
      </c>
      <c r="N22" s="146">
        <v>0</v>
      </c>
      <c r="O22" s="146">
        <f t="shared" si="4"/>
        <v>0</v>
      </c>
      <c r="P22" s="146">
        <v>0</v>
      </c>
      <c r="Q22" s="146">
        <f t="shared" si="5"/>
        <v>0</v>
      </c>
      <c r="R22" s="146"/>
      <c r="S22" s="146" t="s">
        <v>255</v>
      </c>
      <c r="T22" s="146" t="s">
        <v>255</v>
      </c>
      <c r="U22" s="146">
        <v>3.9</v>
      </c>
      <c r="V22" s="146">
        <f t="shared" si="6"/>
        <v>7.02</v>
      </c>
      <c r="W22" s="146"/>
      <c r="X22" s="146" t="s">
        <v>240</v>
      </c>
      <c r="Y22" s="145"/>
      <c r="Z22" s="145"/>
      <c r="AA22" s="145"/>
      <c r="AB22" s="145"/>
      <c r="AC22" s="145"/>
      <c r="AD22" s="145"/>
      <c r="AE22" s="145"/>
      <c r="AF22" s="145"/>
      <c r="AG22" s="145" t="s">
        <v>1804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78">
        <v>15</v>
      </c>
      <c r="B23" s="879" t="s">
        <v>1833</v>
      </c>
      <c r="C23" s="880" t="s">
        <v>1834</v>
      </c>
      <c r="D23" s="881" t="s">
        <v>347</v>
      </c>
      <c r="E23" s="882">
        <v>6</v>
      </c>
      <c r="F23" s="883"/>
      <c r="G23" s="884">
        <f t="shared" si="0"/>
        <v>0</v>
      </c>
      <c r="H23" s="154">
        <v>49.87</v>
      </c>
      <c r="I23" s="146">
        <f t="shared" si="1"/>
        <v>299.22000000000003</v>
      </c>
      <c r="J23" s="154">
        <v>79.13</v>
      </c>
      <c r="K23" s="146">
        <f t="shared" si="2"/>
        <v>474.78</v>
      </c>
      <c r="L23" s="146">
        <v>15</v>
      </c>
      <c r="M23" s="146">
        <f t="shared" si="3"/>
        <v>0</v>
      </c>
      <c r="N23" s="146">
        <v>1.389E-2</v>
      </c>
      <c r="O23" s="146">
        <f t="shared" si="4"/>
        <v>0.08</v>
      </c>
      <c r="P23" s="146">
        <v>0</v>
      </c>
      <c r="Q23" s="146">
        <f t="shared" si="5"/>
        <v>0</v>
      </c>
      <c r="R23" s="146"/>
      <c r="S23" s="146" t="s">
        <v>255</v>
      </c>
      <c r="T23" s="146" t="s">
        <v>255</v>
      </c>
      <c r="U23" s="146">
        <v>0.16</v>
      </c>
      <c r="V23" s="146">
        <f t="shared" si="6"/>
        <v>0.96</v>
      </c>
      <c r="W23" s="146"/>
      <c r="X23" s="146" t="s">
        <v>240</v>
      </c>
      <c r="Y23" s="145"/>
      <c r="Z23" s="145"/>
      <c r="AA23" s="145"/>
      <c r="AB23" s="145"/>
      <c r="AC23" s="145"/>
      <c r="AD23" s="145"/>
      <c r="AE23" s="145"/>
      <c r="AF23" s="145"/>
      <c r="AG23" s="145" t="s">
        <v>1804</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878">
        <v>16</v>
      </c>
      <c r="B24" s="879" t="s">
        <v>1835</v>
      </c>
      <c r="C24" s="880" t="s">
        <v>1836</v>
      </c>
      <c r="D24" s="881" t="s">
        <v>256</v>
      </c>
      <c r="E24" s="882">
        <v>3.8</v>
      </c>
      <c r="F24" s="883"/>
      <c r="G24" s="884">
        <f t="shared" si="0"/>
        <v>0</v>
      </c>
      <c r="H24" s="154">
        <v>576.53</v>
      </c>
      <c r="I24" s="146">
        <f t="shared" si="1"/>
        <v>2190.81</v>
      </c>
      <c r="J24" s="154">
        <v>150.47</v>
      </c>
      <c r="K24" s="146">
        <f t="shared" si="2"/>
        <v>571.79</v>
      </c>
      <c r="L24" s="146">
        <v>15</v>
      </c>
      <c r="M24" s="146">
        <f t="shared" si="3"/>
        <v>0</v>
      </c>
      <c r="N24" s="146">
        <v>1.0500000000000001E-2</v>
      </c>
      <c r="O24" s="146">
        <f t="shared" si="4"/>
        <v>0.04</v>
      </c>
      <c r="P24" s="146">
        <v>0</v>
      </c>
      <c r="Q24" s="146">
        <f t="shared" si="5"/>
        <v>0</v>
      </c>
      <c r="R24" s="146"/>
      <c r="S24" s="146" t="s">
        <v>255</v>
      </c>
      <c r="T24" s="146" t="s">
        <v>255</v>
      </c>
      <c r="U24" s="146">
        <v>0.32</v>
      </c>
      <c r="V24" s="146">
        <f t="shared" si="6"/>
        <v>1.22</v>
      </c>
      <c r="W24" s="146"/>
      <c r="X24" s="146" t="s">
        <v>240</v>
      </c>
      <c r="Y24" s="145"/>
      <c r="Z24" s="145"/>
      <c r="AA24" s="145"/>
      <c r="AB24" s="145"/>
      <c r="AC24" s="145"/>
      <c r="AD24" s="145"/>
      <c r="AE24" s="145"/>
      <c r="AF24" s="145"/>
      <c r="AG24" s="145" t="s">
        <v>1804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878">
        <v>17</v>
      </c>
      <c r="B25" s="879" t="s">
        <v>1837</v>
      </c>
      <c r="C25" s="880" t="s">
        <v>1838</v>
      </c>
      <c r="D25" s="881" t="s">
        <v>256</v>
      </c>
      <c r="E25" s="882">
        <v>1.9</v>
      </c>
      <c r="F25" s="883"/>
      <c r="G25" s="884">
        <f t="shared" si="0"/>
        <v>0</v>
      </c>
      <c r="H25" s="154">
        <v>817.41</v>
      </c>
      <c r="I25" s="146">
        <f t="shared" si="1"/>
        <v>1553.08</v>
      </c>
      <c r="J25" s="154">
        <v>122.59</v>
      </c>
      <c r="K25" s="146">
        <f t="shared" si="2"/>
        <v>232.92</v>
      </c>
      <c r="L25" s="146">
        <v>15</v>
      </c>
      <c r="M25" s="146">
        <f t="shared" si="3"/>
        <v>0</v>
      </c>
      <c r="N25" s="146">
        <v>4.9950000000000001E-2</v>
      </c>
      <c r="O25" s="146">
        <f t="shared" si="4"/>
        <v>0.09</v>
      </c>
      <c r="P25" s="146">
        <v>0</v>
      </c>
      <c r="Q25" s="146">
        <f t="shared" si="5"/>
        <v>0</v>
      </c>
      <c r="R25" s="146"/>
      <c r="S25" s="146" t="s">
        <v>255</v>
      </c>
      <c r="T25" s="146" t="s">
        <v>255</v>
      </c>
      <c r="U25" s="146">
        <v>0.24</v>
      </c>
      <c r="V25" s="146">
        <f t="shared" si="6"/>
        <v>0.46</v>
      </c>
      <c r="W25" s="146"/>
      <c r="X25" s="146" t="s">
        <v>240</v>
      </c>
      <c r="Y25" s="145"/>
      <c r="Z25" s="145"/>
      <c r="AA25" s="145"/>
      <c r="AB25" s="145"/>
      <c r="AC25" s="145"/>
      <c r="AD25" s="145"/>
      <c r="AE25" s="145"/>
      <c r="AF25" s="145"/>
      <c r="AG25" s="145" t="s">
        <v>1804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878">
        <v>18</v>
      </c>
      <c r="B26" s="879" t="s">
        <v>1839</v>
      </c>
      <c r="C26" s="880" t="s">
        <v>1840</v>
      </c>
      <c r="D26" s="881" t="s">
        <v>315</v>
      </c>
      <c r="E26" s="882">
        <v>45</v>
      </c>
      <c r="F26" s="883"/>
      <c r="G26" s="884">
        <f t="shared" si="0"/>
        <v>0</v>
      </c>
      <c r="H26" s="154">
        <v>5.37</v>
      </c>
      <c r="I26" s="146">
        <f t="shared" si="1"/>
        <v>241.65</v>
      </c>
      <c r="J26" s="154">
        <v>10.83</v>
      </c>
      <c r="K26" s="146">
        <f t="shared" si="2"/>
        <v>487.35</v>
      </c>
      <c r="L26" s="146">
        <v>15</v>
      </c>
      <c r="M26" s="146">
        <f t="shared" si="3"/>
        <v>0</v>
      </c>
      <c r="N26" s="146">
        <v>0</v>
      </c>
      <c r="O26" s="146">
        <f t="shared" si="4"/>
        <v>0</v>
      </c>
      <c r="P26" s="146">
        <v>0</v>
      </c>
      <c r="Q26" s="146">
        <f t="shared" si="5"/>
        <v>0</v>
      </c>
      <c r="R26" s="146"/>
      <c r="S26" s="146" t="s">
        <v>255</v>
      </c>
      <c r="T26" s="146" t="s">
        <v>255</v>
      </c>
      <c r="U26" s="146">
        <v>2.5999999999999999E-2</v>
      </c>
      <c r="V26" s="146">
        <f t="shared" si="6"/>
        <v>1.17</v>
      </c>
      <c r="W26" s="146"/>
      <c r="X26" s="146" t="s">
        <v>240</v>
      </c>
      <c r="Y26" s="145"/>
      <c r="Z26" s="145"/>
      <c r="AA26" s="145"/>
      <c r="AB26" s="145"/>
      <c r="AC26" s="145"/>
      <c r="AD26" s="145"/>
      <c r="AE26" s="145"/>
      <c r="AF26" s="145"/>
      <c r="AG26" s="145" t="s">
        <v>1804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878">
        <v>19</v>
      </c>
      <c r="B27" s="879" t="s">
        <v>1841</v>
      </c>
      <c r="C27" s="880" t="s">
        <v>1842</v>
      </c>
      <c r="D27" s="881" t="s">
        <v>315</v>
      </c>
      <c r="E27" s="882">
        <v>140</v>
      </c>
      <c r="F27" s="883"/>
      <c r="G27" s="884">
        <f t="shared" si="0"/>
        <v>0</v>
      </c>
      <c r="H27" s="154">
        <v>14.36</v>
      </c>
      <c r="I27" s="146">
        <f t="shared" si="1"/>
        <v>2010.4</v>
      </c>
      <c r="J27" s="154">
        <v>133.63999999999999</v>
      </c>
      <c r="K27" s="146">
        <f t="shared" si="2"/>
        <v>18709.599999999999</v>
      </c>
      <c r="L27" s="146">
        <v>15</v>
      </c>
      <c r="M27" s="146">
        <f t="shared" si="3"/>
        <v>0</v>
      </c>
      <c r="N27" s="146">
        <v>4.8999999999999998E-4</v>
      </c>
      <c r="O27" s="146">
        <f t="shared" si="4"/>
        <v>7.0000000000000007E-2</v>
      </c>
      <c r="P27" s="146">
        <v>0</v>
      </c>
      <c r="Q27" s="146">
        <f t="shared" si="5"/>
        <v>0</v>
      </c>
      <c r="R27" s="146"/>
      <c r="S27" s="146" t="s">
        <v>255</v>
      </c>
      <c r="T27" s="146" t="s">
        <v>255</v>
      </c>
      <c r="U27" s="146">
        <v>0.34200000000000003</v>
      </c>
      <c r="V27" s="146">
        <f t="shared" si="6"/>
        <v>47.88</v>
      </c>
      <c r="W27" s="146"/>
      <c r="X27" s="146" t="s">
        <v>240</v>
      </c>
      <c r="Y27" s="145"/>
      <c r="Z27" s="145"/>
      <c r="AA27" s="145"/>
      <c r="AB27" s="145"/>
      <c r="AC27" s="145"/>
      <c r="AD27" s="145"/>
      <c r="AE27" s="145"/>
      <c r="AF27" s="145"/>
      <c r="AG27" s="145" t="s">
        <v>1804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878">
        <v>20</v>
      </c>
      <c r="B28" s="879" t="s">
        <v>1843</v>
      </c>
      <c r="C28" s="880" t="s">
        <v>1844</v>
      </c>
      <c r="D28" s="881" t="s">
        <v>315</v>
      </c>
      <c r="E28" s="882">
        <v>14</v>
      </c>
      <c r="F28" s="883"/>
      <c r="G28" s="884">
        <f t="shared" si="0"/>
        <v>0</v>
      </c>
      <c r="H28" s="154">
        <v>14.36</v>
      </c>
      <c r="I28" s="146">
        <f t="shared" si="1"/>
        <v>201.04</v>
      </c>
      <c r="J28" s="154">
        <v>486.64</v>
      </c>
      <c r="K28" s="146">
        <f t="shared" si="2"/>
        <v>6812.96</v>
      </c>
      <c r="L28" s="146">
        <v>15</v>
      </c>
      <c r="M28" s="146">
        <f t="shared" si="3"/>
        <v>0</v>
      </c>
      <c r="N28" s="146">
        <v>4.8999999999999998E-4</v>
      </c>
      <c r="O28" s="146">
        <f t="shared" si="4"/>
        <v>0.01</v>
      </c>
      <c r="P28" s="146">
        <v>0</v>
      </c>
      <c r="Q28" s="146">
        <f t="shared" si="5"/>
        <v>0</v>
      </c>
      <c r="R28" s="146"/>
      <c r="S28" s="146" t="s">
        <v>255</v>
      </c>
      <c r="T28" s="146" t="s">
        <v>255</v>
      </c>
      <c r="U28" s="146">
        <v>1.2729999999999999</v>
      </c>
      <c r="V28" s="146">
        <f t="shared" si="6"/>
        <v>17.82</v>
      </c>
      <c r="W28" s="146"/>
      <c r="X28" s="146" t="s">
        <v>240</v>
      </c>
      <c r="Y28" s="145"/>
      <c r="Z28" s="145"/>
      <c r="AA28" s="145"/>
      <c r="AB28" s="145"/>
      <c r="AC28" s="145"/>
      <c r="AD28" s="145"/>
      <c r="AE28" s="145"/>
      <c r="AF28" s="145"/>
      <c r="AG28" s="145" t="s">
        <v>1804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878">
        <v>21</v>
      </c>
      <c r="B29" s="879" t="s">
        <v>1845</v>
      </c>
      <c r="C29" s="880" t="s">
        <v>1846</v>
      </c>
      <c r="D29" s="881" t="s">
        <v>315</v>
      </c>
      <c r="E29" s="882">
        <v>84</v>
      </c>
      <c r="F29" s="883"/>
      <c r="G29" s="884">
        <f t="shared" si="0"/>
        <v>0</v>
      </c>
      <c r="H29" s="154">
        <v>14.36</v>
      </c>
      <c r="I29" s="146">
        <f t="shared" si="1"/>
        <v>1206.24</v>
      </c>
      <c r="J29" s="154">
        <v>257.14</v>
      </c>
      <c r="K29" s="146">
        <f t="shared" si="2"/>
        <v>21599.759999999998</v>
      </c>
      <c r="L29" s="146">
        <v>15</v>
      </c>
      <c r="M29" s="146">
        <f t="shared" si="3"/>
        <v>0</v>
      </c>
      <c r="N29" s="146">
        <v>4.8999999999999998E-4</v>
      </c>
      <c r="O29" s="146">
        <f t="shared" si="4"/>
        <v>0.04</v>
      </c>
      <c r="P29" s="146">
        <v>0</v>
      </c>
      <c r="Q29" s="146">
        <f t="shared" si="5"/>
        <v>0</v>
      </c>
      <c r="R29" s="146"/>
      <c r="S29" s="146" t="s">
        <v>255</v>
      </c>
      <c r="T29" s="146" t="s">
        <v>255</v>
      </c>
      <c r="U29" s="146">
        <v>0.66800000000000004</v>
      </c>
      <c r="V29" s="146">
        <f t="shared" si="6"/>
        <v>56.11</v>
      </c>
      <c r="W29" s="146"/>
      <c r="X29" s="146" t="s">
        <v>240</v>
      </c>
      <c r="Y29" s="145"/>
      <c r="Z29" s="145"/>
      <c r="AA29" s="145"/>
      <c r="AB29" s="145"/>
      <c r="AC29" s="145"/>
      <c r="AD29" s="145"/>
      <c r="AE29" s="145"/>
      <c r="AF29" s="145"/>
      <c r="AG29" s="145" t="s">
        <v>1804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878">
        <v>22</v>
      </c>
      <c r="B30" s="879" t="s">
        <v>1847</v>
      </c>
      <c r="C30" s="880" t="s">
        <v>1848</v>
      </c>
      <c r="D30" s="881" t="s">
        <v>256</v>
      </c>
      <c r="E30" s="882">
        <v>28.1</v>
      </c>
      <c r="F30" s="883"/>
      <c r="G30" s="884">
        <f t="shared" si="0"/>
        <v>0</v>
      </c>
      <c r="H30" s="154">
        <v>216.7</v>
      </c>
      <c r="I30" s="146">
        <f t="shared" si="1"/>
        <v>6089.27</v>
      </c>
      <c r="J30" s="154">
        <v>1064.3</v>
      </c>
      <c r="K30" s="146">
        <f t="shared" si="2"/>
        <v>29906.83</v>
      </c>
      <c r="L30" s="146">
        <v>15</v>
      </c>
      <c r="M30" s="146">
        <f t="shared" si="3"/>
        <v>0</v>
      </c>
      <c r="N30" s="146">
        <v>0</v>
      </c>
      <c r="O30" s="146">
        <f t="shared" si="4"/>
        <v>0</v>
      </c>
      <c r="P30" s="146">
        <v>0</v>
      </c>
      <c r="Q30" s="146">
        <f t="shared" si="5"/>
        <v>0</v>
      </c>
      <c r="R30" s="146"/>
      <c r="S30" s="146" t="s">
        <v>255</v>
      </c>
      <c r="T30" s="146" t="s">
        <v>255</v>
      </c>
      <c r="U30" s="146">
        <v>2.0999599999999998</v>
      </c>
      <c r="V30" s="146">
        <f t="shared" si="6"/>
        <v>59.01</v>
      </c>
      <c r="W30" s="146"/>
      <c r="X30" s="146" t="s">
        <v>1817</v>
      </c>
      <c r="Y30" s="145"/>
      <c r="Z30" s="145"/>
      <c r="AA30" s="145"/>
      <c r="AB30" s="145"/>
      <c r="AC30" s="145"/>
      <c r="AD30" s="145"/>
      <c r="AE30" s="145"/>
      <c r="AF30" s="145"/>
      <c r="AG30" s="145" t="s">
        <v>1818</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858" t="s">
        <v>253</v>
      </c>
      <c r="B31" s="859" t="s">
        <v>1792</v>
      </c>
      <c r="C31" s="860" t="s">
        <v>1793</v>
      </c>
      <c r="D31" s="861"/>
      <c r="E31" s="862"/>
      <c r="F31" s="863"/>
      <c r="G31" s="864">
        <f>SUMIF(AG32:AG60,"&lt;&gt;NOR",G32:G60)</f>
        <v>0</v>
      </c>
      <c r="H31" s="162"/>
      <c r="I31" s="162">
        <f>SUM(I32:I60)</f>
        <v>205257.03</v>
      </c>
      <c r="J31" s="162"/>
      <c r="K31" s="162">
        <f>SUM(K32:K60)</f>
        <v>202354.16999999998</v>
      </c>
      <c r="L31" s="162"/>
      <c r="M31" s="162">
        <f>SUM(M32:M60)</f>
        <v>0</v>
      </c>
      <c r="N31" s="162"/>
      <c r="O31" s="162">
        <f>SUM(O32:O60)</f>
        <v>1.22</v>
      </c>
      <c r="P31" s="162"/>
      <c r="Q31" s="162">
        <f>SUM(Q32:Q60)</f>
        <v>0</v>
      </c>
      <c r="R31" s="162"/>
      <c r="S31" s="162"/>
      <c r="T31" s="162"/>
      <c r="U31" s="162"/>
      <c r="V31" s="162">
        <f>SUM(V32:V60)</f>
        <v>340.21</v>
      </c>
      <c r="W31" s="162"/>
      <c r="X31" s="162"/>
      <c r="AG31" t="s">
        <v>252</v>
      </c>
    </row>
    <row r="32" spans="1:60" outlineLevel="1">
      <c r="A32" s="878">
        <v>23</v>
      </c>
      <c r="B32" s="879" t="s">
        <v>1849</v>
      </c>
      <c r="C32" s="880" t="s">
        <v>1850</v>
      </c>
      <c r="D32" s="881" t="s">
        <v>315</v>
      </c>
      <c r="E32" s="882">
        <v>14</v>
      </c>
      <c r="F32" s="883"/>
      <c r="G32" s="884">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6">
        <v>2.0999999999999999E-3</v>
      </c>
      <c r="O32" s="146">
        <f t="shared" ref="O32:O60" si="11">ROUND(E32*N32,2)</f>
        <v>0.03</v>
      </c>
      <c r="P32" s="146">
        <v>0</v>
      </c>
      <c r="Q32" s="146">
        <f t="shared" ref="Q32:Q60" si="12">ROUND(E32*P32,2)</f>
        <v>0</v>
      </c>
      <c r="R32" s="146"/>
      <c r="S32" s="146" t="s">
        <v>255</v>
      </c>
      <c r="T32" s="146" t="s">
        <v>255</v>
      </c>
      <c r="U32" s="146">
        <v>0.8</v>
      </c>
      <c r="V32" s="146">
        <f t="shared" ref="V32:V60" si="13">ROUND(E32*U32,2)</f>
        <v>11.2</v>
      </c>
      <c r="W32" s="146"/>
      <c r="X32" s="146" t="s">
        <v>240</v>
      </c>
      <c r="Y32" s="145"/>
      <c r="Z32" s="145"/>
      <c r="AA32" s="145"/>
      <c r="AB32" s="145"/>
      <c r="AC32" s="145"/>
      <c r="AD32" s="145"/>
      <c r="AE32" s="145"/>
      <c r="AF32" s="145"/>
      <c r="AG32" s="145" t="s">
        <v>1851</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878">
        <v>24</v>
      </c>
      <c r="B33" s="879" t="s">
        <v>1852</v>
      </c>
      <c r="C33" s="880" t="s">
        <v>1853</v>
      </c>
      <c r="D33" s="881" t="s">
        <v>315</v>
      </c>
      <c r="E33" s="882">
        <v>93</v>
      </c>
      <c r="F33" s="883"/>
      <c r="G33" s="884">
        <f t="shared" si="7"/>
        <v>0</v>
      </c>
      <c r="H33" s="154">
        <v>595.97</v>
      </c>
      <c r="I33" s="146">
        <f t="shared" si="8"/>
        <v>55425.21</v>
      </c>
      <c r="J33" s="154">
        <v>425.03</v>
      </c>
      <c r="K33" s="146">
        <f t="shared" si="9"/>
        <v>39527.79</v>
      </c>
      <c r="L33" s="146">
        <v>15</v>
      </c>
      <c r="M33" s="146">
        <f t="shared" si="10"/>
        <v>0</v>
      </c>
      <c r="N33" s="146">
        <v>2.5200000000000001E-3</v>
      </c>
      <c r="O33" s="146">
        <f t="shared" si="11"/>
        <v>0.23</v>
      </c>
      <c r="P33" s="146">
        <v>0</v>
      </c>
      <c r="Q33" s="146">
        <f t="shared" si="12"/>
        <v>0</v>
      </c>
      <c r="R33" s="146"/>
      <c r="S33" s="146" t="s">
        <v>255</v>
      </c>
      <c r="T33" s="146" t="s">
        <v>255</v>
      </c>
      <c r="U33" s="146">
        <v>0.8</v>
      </c>
      <c r="V33" s="146">
        <f t="shared" si="13"/>
        <v>74.400000000000006</v>
      </c>
      <c r="W33" s="146"/>
      <c r="X33" s="146" t="s">
        <v>240</v>
      </c>
      <c r="Y33" s="145"/>
      <c r="Z33" s="145"/>
      <c r="AA33" s="145"/>
      <c r="AB33" s="145"/>
      <c r="AC33" s="145"/>
      <c r="AD33" s="145"/>
      <c r="AE33" s="145"/>
      <c r="AF33" s="145"/>
      <c r="AG33" s="145" t="s">
        <v>1851</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78">
        <v>25</v>
      </c>
      <c r="B34" s="879" t="s">
        <v>1854</v>
      </c>
      <c r="C34" s="880" t="s">
        <v>1855</v>
      </c>
      <c r="D34" s="881" t="s">
        <v>315</v>
      </c>
      <c r="E34" s="882">
        <v>50</v>
      </c>
      <c r="F34" s="883"/>
      <c r="G34" s="884">
        <f t="shared" si="7"/>
        <v>0</v>
      </c>
      <c r="H34" s="154">
        <v>753.79</v>
      </c>
      <c r="I34" s="146">
        <f t="shared" si="8"/>
        <v>37689.5</v>
      </c>
      <c r="J34" s="154">
        <v>292.20999999999998</v>
      </c>
      <c r="K34" s="146">
        <f t="shared" si="9"/>
        <v>14610.5</v>
      </c>
      <c r="L34" s="146">
        <v>15</v>
      </c>
      <c r="M34" s="146">
        <f t="shared" si="10"/>
        <v>0</v>
      </c>
      <c r="N34" s="146">
        <v>3.5699999999999998E-3</v>
      </c>
      <c r="O34" s="146">
        <f t="shared" si="11"/>
        <v>0.18</v>
      </c>
      <c r="P34" s="146">
        <v>0</v>
      </c>
      <c r="Q34" s="146">
        <f t="shared" si="12"/>
        <v>0</v>
      </c>
      <c r="R34" s="146"/>
      <c r="S34" s="146" t="s">
        <v>255</v>
      </c>
      <c r="T34" s="146" t="s">
        <v>255</v>
      </c>
      <c r="U34" s="146">
        <v>0.55000000000000004</v>
      </c>
      <c r="V34" s="146">
        <f t="shared" si="13"/>
        <v>27.5</v>
      </c>
      <c r="W34" s="146"/>
      <c r="X34" s="146" t="s">
        <v>240</v>
      </c>
      <c r="Y34" s="145"/>
      <c r="Z34" s="145"/>
      <c r="AA34" s="145"/>
      <c r="AB34" s="145"/>
      <c r="AC34" s="145"/>
      <c r="AD34" s="145"/>
      <c r="AE34" s="145"/>
      <c r="AF34" s="145"/>
      <c r="AG34" s="145" t="s">
        <v>1851</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78">
        <v>26</v>
      </c>
      <c r="B35" s="879" t="s">
        <v>1856</v>
      </c>
      <c r="C35" s="880" t="s">
        <v>1857</v>
      </c>
      <c r="D35" s="881" t="s">
        <v>315</v>
      </c>
      <c r="E35" s="882">
        <v>47</v>
      </c>
      <c r="F35" s="883"/>
      <c r="G35" s="884">
        <f t="shared" si="7"/>
        <v>0</v>
      </c>
      <c r="H35" s="154">
        <v>145.99</v>
      </c>
      <c r="I35" s="146">
        <f t="shared" si="8"/>
        <v>6861.53</v>
      </c>
      <c r="J35" s="154">
        <v>170.01</v>
      </c>
      <c r="K35" s="146">
        <f t="shared" si="9"/>
        <v>7990.47</v>
      </c>
      <c r="L35" s="146">
        <v>15</v>
      </c>
      <c r="M35" s="146">
        <f t="shared" si="10"/>
        <v>0</v>
      </c>
      <c r="N35" s="146">
        <v>3.4000000000000002E-4</v>
      </c>
      <c r="O35" s="146">
        <f t="shared" si="11"/>
        <v>0.02</v>
      </c>
      <c r="P35" s="146">
        <v>0</v>
      </c>
      <c r="Q35" s="146">
        <f t="shared" si="12"/>
        <v>0</v>
      </c>
      <c r="R35" s="146"/>
      <c r="S35" s="146" t="s">
        <v>255</v>
      </c>
      <c r="T35" s="146" t="s">
        <v>255</v>
      </c>
      <c r="U35" s="146">
        <v>0.32</v>
      </c>
      <c r="V35" s="146">
        <f t="shared" si="13"/>
        <v>15.04</v>
      </c>
      <c r="W35" s="146"/>
      <c r="X35" s="146" t="s">
        <v>240</v>
      </c>
      <c r="Y35" s="145"/>
      <c r="Z35" s="145"/>
      <c r="AA35" s="145"/>
      <c r="AB35" s="145"/>
      <c r="AC35" s="145"/>
      <c r="AD35" s="145"/>
      <c r="AE35" s="145"/>
      <c r="AF35" s="145"/>
      <c r="AG35" s="145" t="s">
        <v>1851</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878">
        <v>27</v>
      </c>
      <c r="B36" s="879" t="s">
        <v>1858</v>
      </c>
      <c r="C36" s="880" t="s">
        <v>1859</v>
      </c>
      <c r="D36" s="881" t="s">
        <v>315</v>
      </c>
      <c r="E36" s="882">
        <v>24</v>
      </c>
      <c r="F36" s="883"/>
      <c r="G36" s="884">
        <f t="shared" si="7"/>
        <v>0</v>
      </c>
      <c r="H36" s="154">
        <v>115.49</v>
      </c>
      <c r="I36" s="146">
        <f t="shared" si="8"/>
        <v>2771.76</v>
      </c>
      <c r="J36" s="154">
        <v>170.01</v>
      </c>
      <c r="K36" s="146">
        <f t="shared" si="9"/>
        <v>4080.24</v>
      </c>
      <c r="L36" s="146">
        <v>15</v>
      </c>
      <c r="M36" s="146">
        <f t="shared" si="10"/>
        <v>0</v>
      </c>
      <c r="N36" s="146">
        <v>3.8000000000000002E-4</v>
      </c>
      <c r="O36" s="146">
        <f t="shared" si="11"/>
        <v>0.01</v>
      </c>
      <c r="P36" s="146">
        <v>0</v>
      </c>
      <c r="Q36" s="146">
        <f t="shared" si="12"/>
        <v>0</v>
      </c>
      <c r="R36" s="146"/>
      <c r="S36" s="146" t="s">
        <v>255</v>
      </c>
      <c r="T36" s="146" t="s">
        <v>255</v>
      </c>
      <c r="U36" s="146">
        <v>0.32</v>
      </c>
      <c r="V36" s="146">
        <f t="shared" si="13"/>
        <v>7.68</v>
      </c>
      <c r="W36" s="146"/>
      <c r="X36" s="146" t="s">
        <v>240</v>
      </c>
      <c r="Y36" s="145"/>
      <c r="Z36" s="145"/>
      <c r="AA36" s="145"/>
      <c r="AB36" s="145"/>
      <c r="AC36" s="145"/>
      <c r="AD36" s="145"/>
      <c r="AE36" s="145"/>
      <c r="AF36" s="145"/>
      <c r="AG36" s="145" t="s">
        <v>1851</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878">
        <v>28</v>
      </c>
      <c r="B37" s="879" t="s">
        <v>1860</v>
      </c>
      <c r="C37" s="880" t="s">
        <v>1861</v>
      </c>
      <c r="D37" s="881" t="s">
        <v>315</v>
      </c>
      <c r="E37" s="882">
        <v>92</v>
      </c>
      <c r="F37" s="883"/>
      <c r="G37" s="884">
        <f t="shared" si="7"/>
        <v>0</v>
      </c>
      <c r="H37" s="154">
        <v>129.26</v>
      </c>
      <c r="I37" s="146">
        <f t="shared" si="8"/>
        <v>11891.92</v>
      </c>
      <c r="J37" s="154">
        <v>190.74</v>
      </c>
      <c r="K37" s="146">
        <f t="shared" si="9"/>
        <v>17548.080000000002</v>
      </c>
      <c r="L37" s="146">
        <v>15</v>
      </c>
      <c r="M37" s="146">
        <f t="shared" si="10"/>
        <v>0</v>
      </c>
      <c r="N37" s="146">
        <v>4.6999999999999999E-4</v>
      </c>
      <c r="O37" s="146">
        <f t="shared" si="11"/>
        <v>0.04</v>
      </c>
      <c r="P37" s="146">
        <v>0</v>
      </c>
      <c r="Q37" s="146">
        <f t="shared" si="12"/>
        <v>0</v>
      </c>
      <c r="R37" s="146"/>
      <c r="S37" s="146" t="s">
        <v>255</v>
      </c>
      <c r="T37" s="146" t="s">
        <v>255</v>
      </c>
      <c r="U37" s="146">
        <v>0.35899999999999999</v>
      </c>
      <c r="V37" s="146">
        <f t="shared" si="13"/>
        <v>33.03</v>
      </c>
      <c r="W37" s="146"/>
      <c r="X37" s="146" t="s">
        <v>240</v>
      </c>
      <c r="Y37" s="145"/>
      <c r="Z37" s="145"/>
      <c r="AA37" s="145"/>
      <c r="AB37" s="145"/>
      <c r="AC37" s="145"/>
      <c r="AD37" s="145"/>
      <c r="AE37" s="145"/>
      <c r="AF37" s="145"/>
      <c r="AG37" s="145" t="s">
        <v>1851</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878">
        <v>29</v>
      </c>
      <c r="B38" s="879" t="s">
        <v>1862</v>
      </c>
      <c r="C38" s="880" t="s">
        <v>1863</v>
      </c>
      <c r="D38" s="881" t="s">
        <v>315</v>
      </c>
      <c r="E38" s="882">
        <v>22</v>
      </c>
      <c r="F38" s="883"/>
      <c r="G38" s="884">
        <f t="shared" si="7"/>
        <v>0</v>
      </c>
      <c r="H38" s="154">
        <v>184.85</v>
      </c>
      <c r="I38" s="146">
        <f t="shared" si="8"/>
        <v>4066.7</v>
      </c>
      <c r="J38" s="154">
        <v>240.15</v>
      </c>
      <c r="K38" s="146">
        <f t="shared" si="9"/>
        <v>5283.3</v>
      </c>
      <c r="L38" s="146">
        <v>15</v>
      </c>
      <c r="M38" s="146">
        <f t="shared" si="10"/>
        <v>0</v>
      </c>
      <c r="N38" s="146">
        <v>6.9999999999999999E-4</v>
      </c>
      <c r="O38" s="146">
        <f t="shared" si="11"/>
        <v>0.02</v>
      </c>
      <c r="P38" s="146">
        <v>0</v>
      </c>
      <c r="Q38" s="146">
        <f t="shared" si="12"/>
        <v>0</v>
      </c>
      <c r="R38" s="146"/>
      <c r="S38" s="146" t="s">
        <v>255</v>
      </c>
      <c r="T38" s="146" t="s">
        <v>255</v>
      </c>
      <c r="U38" s="146">
        <v>0.45200000000000001</v>
      </c>
      <c r="V38" s="146">
        <f t="shared" si="13"/>
        <v>9.94</v>
      </c>
      <c r="W38" s="146"/>
      <c r="X38" s="146" t="s">
        <v>240</v>
      </c>
      <c r="Y38" s="145"/>
      <c r="Z38" s="145"/>
      <c r="AA38" s="145"/>
      <c r="AB38" s="145"/>
      <c r="AC38" s="145"/>
      <c r="AD38" s="145"/>
      <c r="AE38" s="145"/>
      <c r="AF38" s="145"/>
      <c r="AG38" s="145" t="s">
        <v>1851</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878">
        <v>30</v>
      </c>
      <c r="B39" s="879" t="s">
        <v>1864</v>
      </c>
      <c r="C39" s="880" t="s">
        <v>1865</v>
      </c>
      <c r="D39" s="881" t="s">
        <v>315</v>
      </c>
      <c r="E39" s="882">
        <v>7</v>
      </c>
      <c r="F39" s="883"/>
      <c r="G39" s="884">
        <f t="shared" si="7"/>
        <v>0</v>
      </c>
      <c r="H39" s="154">
        <v>391.79</v>
      </c>
      <c r="I39" s="146">
        <f t="shared" si="8"/>
        <v>2742.53</v>
      </c>
      <c r="J39" s="154">
        <v>623.21</v>
      </c>
      <c r="K39" s="146">
        <f t="shared" si="9"/>
        <v>4362.47</v>
      </c>
      <c r="L39" s="146">
        <v>15</v>
      </c>
      <c r="M39" s="146">
        <f t="shared" si="10"/>
        <v>0</v>
      </c>
      <c r="N39" s="146">
        <v>1.5200000000000001E-3</v>
      </c>
      <c r="O39" s="146">
        <f t="shared" si="11"/>
        <v>0.01</v>
      </c>
      <c r="P39" s="146">
        <v>0</v>
      </c>
      <c r="Q39" s="146">
        <f t="shared" si="12"/>
        <v>0</v>
      </c>
      <c r="R39" s="146"/>
      <c r="S39" s="146" t="s">
        <v>255</v>
      </c>
      <c r="T39" s="146" t="s">
        <v>255</v>
      </c>
      <c r="U39" s="146">
        <v>1.173</v>
      </c>
      <c r="V39" s="146">
        <f t="shared" si="13"/>
        <v>8.2100000000000009</v>
      </c>
      <c r="W39" s="146"/>
      <c r="X39" s="146" t="s">
        <v>240</v>
      </c>
      <c r="Y39" s="145"/>
      <c r="Z39" s="145"/>
      <c r="AA39" s="145"/>
      <c r="AB39" s="145"/>
      <c r="AC39" s="145"/>
      <c r="AD39" s="145"/>
      <c r="AE39" s="145"/>
      <c r="AF39" s="145"/>
      <c r="AG39" s="145" t="s">
        <v>1851</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878">
        <v>31</v>
      </c>
      <c r="B40" s="879" t="s">
        <v>1866</v>
      </c>
      <c r="C40" s="880" t="s">
        <v>1867</v>
      </c>
      <c r="D40" s="881" t="s">
        <v>315</v>
      </c>
      <c r="E40" s="882">
        <v>77</v>
      </c>
      <c r="F40" s="883"/>
      <c r="G40" s="884">
        <f t="shared" si="7"/>
        <v>0</v>
      </c>
      <c r="H40" s="154">
        <v>410.15</v>
      </c>
      <c r="I40" s="146">
        <f t="shared" si="8"/>
        <v>31581.55</v>
      </c>
      <c r="J40" s="154">
        <v>422.85</v>
      </c>
      <c r="K40" s="146">
        <f t="shared" si="9"/>
        <v>32559.45</v>
      </c>
      <c r="L40" s="146">
        <v>15</v>
      </c>
      <c r="M40" s="146">
        <f t="shared" si="10"/>
        <v>0</v>
      </c>
      <c r="N40" s="146">
        <v>1.31E-3</v>
      </c>
      <c r="O40" s="146">
        <f t="shared" si="11"/>
        <v>0.1</v>
      </c>
      <c r="P40" s="146">
        <v>0</v>
      </c>
      <c r="Q40" s="146">
        <f t="shared" si="12"/>
        <v>0</v>
      </c>
      <c r="R40" s="146"/>
      <c r="S40" s="146" t="s">
        <v>255</v>
      </c>
      <c r="T40" s="146" t="s">
        <v>255</v>
      </c>
      <c r="U40" s="146">
        <v>0.79700000000000004</v>
      </c>
      <c r="V40" s="146">
        <f t="shared" si="13"/>
        <v>61.37</v>
      </c>
      <c r="W40" s="146"/>
      <c r="X40" s="146" t="s">
        <v>240</v>
      </c>
      <c r="Y40" s="145"/>
      <c r="Z40" s="145"/>
      <c r="AA40" s="145"/>
      <c r="AB40" s="145"/>
      <c r="AC40" s="145"/>
      <c r="AD40" s="145"/>
      <c r="AE40" s="145"/>
      <c r="AF40" s="145"/>
      <c r="AG40" s="145" t="s">
        <v>1851</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878">
        <v>32</v>
      </c>
      <c r="B41" s="879" t="s">
        <v>1868</v>
      </c>
      <c r="C41" s="880" t="s">
        <v>1869</v>
      </c>
      <c r="D41" s="881" t="s">
        <v>347</v>
      </c>
      <c r="E41" s="882">
        <v>63</v>
      </c>
      <c r="F41" s="883"/>
      <c r="G41" s="884">
        <f t="shared" si="7"/>
        <v>0</v>
      </c>
      <c r="H41" s="154">
        <v>0</v>
      </c>
      <c r="I41" s="146">
        <f t="shared" si="8"/>
        <v>0</v>
      </c>
      <c r="J41" s="154">
        <v>78.7</v>
      </c>
      <c r="K41" s="146">
        <f t="shared" si="9"/>
        <v>4958.1000000000004</v>
      </c>
      <c r="L41" s="146">
        <v>15</v>
      </c>
      <c r="M41" s="146">
        <f t="shared" si="10"/>
        <v>0</v>
      </c>
      <c r="N41" s="146">
        <v>0</v>
      </c>
      <c r="O41" s="146">
        <f t="shared" si="11"/>
        <v>0</v>
      </c>
      <c r="P41" s="146">
        <v>0</v>
      </c>
      <c r="Q41" s="146">
        <f t="shared" si="12"/>
        <v>0</v>
      </c>
      <c r="R41" s="146"/>
      <c r="S41" s="146" t="s">
        <v>255</v>
      </c>
      <c r="T41" s="146" t="s">
        <v>255</v>
      </c>
      <c r="U41" s="146">
        <v>0.14799999999999999</v>
      </c>
      <c r="V41" s="146">
        <f t="shared" si="13"/>
        <v>9.32</v>
      </c>
      <c r="W41" s="146"/>
      <c r="X41" s="146" t="s">
        <v>240</v>
      </c>
      <c r="Y41" s="145"/>
      <c r="Z41" s="145"/>
      <c r="AA41" s="145"/>
      <c r="AB41" s="145"/>
      <c r="AC41" s="145"/>
      <c r="AD41" s="145"/>
      <c r="AE41" s="145"/>
      <c r="AF41" s="145"/>
      <c r="AG41" s="145" t="s">
        <v>1851</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78">
        <v>33</v>
      </c>
      <c r="B42" s="879" t="s">
        <v>1870</v>
      </c>
      <c r="C42" s="880" t="s">
        <v>1871</v>
      </c>
      <c r="D42" s="881" t="s">
        <v>347</v>
      </c>
      <c r="E42" s="882">
        <v>46</v>
      </c>
      <c r="F42" s="883"/>
      <c r="G42" s="884">
        <f t="shared" si="7"/>
        <v>0</v>
      </c>
      <c r="H42" s="154">
        <v>0</v>
      </c>
      <c r="I42" s="146">
        <f t="shared" si="8"/>
        <v>0</v>
      </c>
      <c r="J42" s="154">
        <v>92.5</v>
      </c>
      <c r="K42" s="146">
        <f t="shared" si="9"/>
        <v>4255</v>
      </c>
      <c r="L42" s="146">
        <v>15</v>
      </c>
      <c r="M42" s="146">
        <f t="shared" si="10"/>
        <v>0</v>
      </c>
      <c r="N42" s="146">
        <v>0</v>
      </c>
      <c r="O42" s="146">
        <f t="shared" si="11"/>
        <v>0</v>
      </c>
      <c r="P42" s="146">
        <v>0</v>
      </c>
      <c r="Q42" s="146">
        <f t="shared" si="12"/>
        <v>0</v>
      </c>
      <c r="R42" s="146"/>
      <c r="S42" s="146" t="s">
        <v>255</v>
      </c>
      <c r="T42" s="146" t="s">
        <v>255</v>
      </c>
      <c r="U42" s="146">
        <v>0.17399999999999999</v>
      </c>
      <c r="V42" s="146">
        <f t="shared" si="13"/>
        <v>8</v>
      </c>
      <c r="W42" s="146"/>
      <c r="X42" s="146" t="s">
        <v>240</v>
      </c>
      <c r="Y42" s="145"/>
      <c r="Z42" s="145"/>
      <c r="AA42" s="145"/>
      <c r="AB42" s="145"/>
      <c r="AC42" s="145"/>
      <c r="AD42" s="145"/>
      <c r="AE42" s="145"/>
      <c r="AF42" s="145"/>
      <c r="AG42" s="145" t="s">
        <v>1851</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878">
        <v>34</v>
      </c>
      <c r="B43" s="879" t="s">
        <v>1872</v>
      </c>
      <c r="C43" s="880" t="s">
        <v>1873</v>
      </c>
      <c r="D43" s="881" t="s">
        <v>347</v>
      </c>
      <c r="E43" s="882">
        <v>4</v>
      </c>
      <c r="F43" s="883"/>
      <c r="G43" s="884">
        <f t="shared" si="7"/>
        <v>0</v>
      </c>
      <c r="H43" s="154">
        <v>0</v>
      </c>
      <c r="I43" s="146">
        <f t="shared" si="8"/>
        <v>0</v>
      </c>
      <c r="J43" s="154">
        <v>112.5</v>
      </c>
      <c r="K43" s="146">
        <f t="shared" si="9"/>
        <v>450</v>
      </c>
      <c r="L43" s="146">
        <v>15</v>
      </c>
      <c r="M43" s="146">
        <f t="shared" si="10"/>
        <v>0</v>
      </c>
      <c r="N43" s="146">
        <v>0</v>
      </c>
      <c r="O43" s="146">
        <f t="shared" si="11"/>
        <v>0</v>
      </c>
      <c r="P43" s="146">
        <v>0</v>
      </c>
      <c r="Q43" s="146">
        <f t="shared" si="12"/>
        <v>0</v>
      </c>
      <c r="R43" s="146"/>
      <c r="S43" s="146" t="s">
        <v>255</v>
      </c>
      <c r="T43" s="146" t="s">
        <v>255</v>
      </c>
      <c r="U43" s="146">
        <v>0.21099999999999999</v>
      </c>
      <c r="V43" s="146">
        <f t="shared" si="13"/>
        <v>0.84</v>
      </c>
      <c r="W43" s="146"/>
      <c r="X43" s="146" t="s">
        <v>240</v>
      </c>
      <c r="Y43" s="145"/>
      <c r="Z43" s="145"/>
      <c r="AA43" s="145"/>
      <c r="AB43" s="145"/>
      <c r="AC43" s="145"/>
      <c r="AD43" s="145"/>
      <c r="AE43" s="145"/>
      <c r="AF43" s="145"/>
      <c r="AG43" s="145" t="s">
        <v>1851</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878">
        <v>35</v>
      </c>
      <c r="B44" s="879" t="s">
        <v>1874</v>
      </c>
      <c r="C44" s="880" t="s">
        <v>1875</v>
      </c>
      <c r="D44" s="881" t="s">
        <v>347</v>
      </c>
      <c r="E44" s="882">
        <v>23</v>
      </c>
      <c r="F44" s="883"/>
      <c r="G44" s="884">
        <f t="shared" si="7"/>
        <v>0</v>
      </c>
      <c r="H44" s="154">
        <v>0</v>
      </c>
      <c r="I44" s="146">
        <f t="shared" si="8"/>
        <v>0</v>
      </c>
      <c r="J44" s="154">
        <v>138</v>
      </c>
      <c r="K44" s="146">
        <f t="shared" si="9"/>
        <v>3174</v>
      </c>
      <c r="L44" s="146">
        <v>15</v>
      </c>
      <c r="M44" s="146">
        <f t="shared" si="10"/>
        <v>0</v>
      </c>
      <c r="N44" s="146">
        <v>0</v>
      </c>
      <c r="O44" s="146">
        <f t="shared" si="11"/>
        <v>0</v>
      </c>
      <c r="P44" s="146">
        <v>0</v>
      </c>
      <c r="Q44" s="146">
        <f t="shared" si="12"/>
        <v>0</v>
      </c>
      <c r="R44" s="146"/>
      <c r="S44" s="146" t="s">
        <v>255</v>
      </c>
      <c r="T44" s="146" t="s">
        <v>255</v>
      </c>
      <c r="U44" s="146">
        <v>0.25900000000000001</v>
      </c>
      <c r="V44" s="146">
        <f t="shared" si="13"/>
        <v>5.96</v>
      </c>
      <c r="W44" s="146"/>
      <c r="X44" s="146" t="s">
        <v>240</v>
      </c>
      <c r="Y44" s="145"/>
      <c r="Z44" s="145"/>
      <c r="AA44" s="145"/>
      <c r="AB44" s="145"/>
      <c r="AC44" s="145"/>
      <c r="AD44" s="145"/>
      <c r="AE44" s="145"/>
      <c r="AF44" s="145"/>
      <c r="AG44" s="145" t="s">
        <v>1851</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2.5" outlineLevel="1">
      <c r="A45" s="878">
        <v>36</v>
      </c>
      <c r="B45" s="879" t="s">
        <v>1876</v>
      </c>
      <c r="C45" s="880" t="s">
        <v>1877</v>
      </c>
      <c r="D45" s="881" t="s">
        <v>347</v>
      </c>
      <c r="E45" s="882">
        <v>2</v>
      </c>
      <c r="F45" s="883"/>
      <c r="G45" s="884">
        <f t="shared" si="7"/>
        <v>0</v>
      </c>
      <c r="H45" s="154">
        <v>3099.35</v>
      </c>
      <c r="I45" s="146">
        <f t="shared" si="8"/>
        <v>6198.7</v>
      </c>
      <c r="J45" s="154">
        <v>265.64999999999998</v>
      </c>
      <c r="K45" s="146">
        <f t="shared" si="9"/>
        <v>531.29999999999995</v>
      </c>
      <c r="L45" s="146">
        <v>15</v>
      </c>
      <c r="M45" s="146">
        <f t="shared" si="10"/>
        <v>0</v>
      </c>
      <c r="N45" s="146">
        <v>7.6630000000000004E-2</v>
      </c>
      <c r="O45" s="146">
        <f t="shared" si="11"/>
        <v>0.15</v>
      </c>
      <c r="P45" s="146">
        <v>0</v>
      </c>
      <c r="Q45" s="146">
        <f t="shared" si="12"/>
        <v>0</v>
      </c>
      <c r="R45" s="146"/>
      <c r="S45" s="146" t="s">
        <v>255</v>
      </c>
      <c r="T45" s="146" t="s">
        <v>255</v>
      </c>
      <c r="U45" s="146">
        <v>0.5</v>
      </c>
      <c r="V45" s="146">
        <f t="shared" si="13"/>
        <v>1</v>
      </c>
      <c r="W45" s="146"/>
      <c r="X45" s="146" t="s">
        <v>240</v>
      </c>
      <c r="Y45" s="145"/>
      <c r="Z45" s="145"/>
      <c r="AA45" s="145"/>
      <c r="AB45" s="145"/>
      <c r="AC45" s="145"/>
      <c r="AD45" s="145"/>
      <c r="AE45" s="145"/>
      <c r="AF45" s="145"/>
      <c r="AG45" s="145" t="s">
        <v>1851</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2.5" outlineLevel="1">
      <c r="A46" s="878">
        <v>37</v>
      </c>
      <c r="B46" s="879" t="s">
        <v>1878</v>
      </c>
      <c r="C46" s="880" t="s">
        <v>1879</v>
      </c>
      <c r="D46" s="881" t="s">
        <v>347</v>
      </c>
      <c r="E46" s="882">
        <v>5</v>
      </c>
      <c r="F46" s="883"/>
      <c r="G46" s="884">
        <f t="shared" si="7"/>
        <v>0</v>
      </c>
      <c r="H46" s="154">
        <v>3919.35</v>
      </c>
      <c r="I46" s="146">
        <f t="shared" si="8"/>
        <v>19596.75</v>
      </c>
      <c r="J46" s="154">
        <v>265.64999999999998</v>
      </c>
      <c r="K46" s="146">
        <f t="shared" si="9"/>
        <v>1328.25</v>
      </c>
      <c r="L46" s="146">
        <v>15</v>
      </c>
      <c r="M46" s="146">
        <f t="shared" si="10"/>
        <v>0</v>
      </c>
      <c r="N46" s="146">
        <v>8.3799999999999999E-2</v>
      </c>
      <c r="O46" s="146">
        <f t="shared" si="11"/>
        <v>0.42</v>
      </c>
      <c r="P46" s="146">
        <v>0</v>
      </c>
      <c r="Q46" s="146">
        <f t="shared" si="12"/>
        <v>0</v>
      </c>
      <c r="R46" s="146"/>
      <c r="S46" s="146" t="s">
        <v>255</v>
      </c>
      <c r="T46" s="146" t="s">
        <v>255</v>
      </c>
      <c r="U46" s="146">
        <v>0.5</v>
      </c>
      <c r="V46" s="146">
        <f t="shared" si="13"/>
        <v>2.5</v>
      </c>
      <c r="W46" s="146"/>
      <c r="X46" s="146" t="s">
        <v>240</v>
      </c>
      <c r="Y46" s="145"/>
      <c r="Z46" s="145"/>
      <c r="AA46" s="145"/>
      <c r="AB46" s="145"/>
      <c r="AC46" s="145"/>
      <c r="AD46" s="145"/>
      <c r="AE46" s="145"/>
      <c r="AF46" s="145"/>
      <c r="AG46" s="145" t="s">
        <v>1851</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78">
        <v>38</v>
      </c>
      <c r="B47" s="879" t="s">
        <v>1880</v>
      </c>
      <c r="C47" s="880" t="s">
        <v>1881</v>
      </c>
      <c r="D47" s="881" t="s">
        <v>347</v>
      </c>
      <c r="E47" s="882">
        <v>3</v>
      </c>
      <c r="F47" s="883"/>
      <c r="G47" s="884">
        <f t="shared" si="7"/>
        <v>0</v>
      </c>
      <c r="H47" s="154">
        <v>218.26</v>
      </c>
      <c r="I47" s="146">
        <f t="shared" si="8"/>
        <v>654.78</v>
      </c>
      <c r="J47" s="154">
        <v>162.24</v>
      </c>
      <c r="K47" s="146">
        <f t="shared" si="9"/>
        <v>486.72</v>
      </c>
      <c r="L47" s="146">
        <v>15</v>
      </c>
      <c r="M47" s="146">
        <f t="shared" si="10"/>
        <v>0</v>
      </c>
      <c r="N47" s="146">
        <v>3.8E-3</v>
      </c>
      <c r="O47" s="146">
        <f t="shared" si="11"/>
        <v>0.01</v>
      </c>
      <c r="P47" s="146">
        <v>0</v>
      </c>
      <c r="Q47" s="146">
        <f t="shared" si="12"/>
        <v>0</v>
      </c>
      <c r="R47" s="146"/>
      <c r="S47" s="146" t="s">
        <v>255</v>
      </c>
      <c r="T47" s="146" t="s">
        <v>255</v>
      </c>
      <c r="U47" s="146">
        <v>0.33300000000000002</v>
      </c>
      <c r="V47" s="146">
        <f t="shared" si="13"/>
        <v>1</v>
      </c>
      <c r="W47" s="146"/>
      <c r="X47" s="146" t="s">
        <v>240</v>
      </c>
      <c r="Y47" s="145"/>
      <c r="Z47" s="145"/>
      <c r="AA47" s="145"/>
      <c r="AB47" s="145"/>
      <c r="AC47" s="145"/>
      <c r="AD47" s="145"/>
      <c r="AE47" s="145"/>
      <c r="AF47" s="145"/>
      <c r="AG47" s="145" t="s">
        <v>1851</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45" outlineLevel="1">
      <c r="A48" s="878">
        <v>39</v>
      </c>
      <c r="B48" s="879" t="s">
        <v>1882</v>
      </c>
      <c r="C48" s="880" t="s">
        <v>1883</v>
      </c>
      <c r="D48" s="881" t="s">
        <v>347</v>
      </c>
      <c r="E48" s="882">
        <v>28</v>
      </c>
      <c r="F48" s="883"/>
      <c r="G48" s="884">
        <f t="shared" si="7"/>
        <v>0</v>
      </c>
      <c r="H48" s="154">
        <v>0</v>
      </c>
      <c r="I48" s="146">
        <f t="shared" si="8"/>
        <v>0</v>
      </c>
      <c r="J48" s="154">
        <v>725</v>
      </c>
      <c r="K48" s="146">
        <f t="shared" si="9"/>
        <v>20300</v>
      </c>
      <c r="L48" s="146">
        <v>15</v>
      </c>
      <c r="M48" s="146">
        <f t="shared" si="10"/>
        <v>0</v>
      </c>
      <c r="N48" s="146">
        <v>0</v>
      </c>
      <c r="O48" s="146">
        <f t="shared" si="11"/>
        <v>0</v>
      </c>
      <c r="P48" s="146">
        <v>0</v>
      </c>
      <c r="Q48" s="146">
        <f t="shared" si="12"/>
        <v>0</v>
      </c>
      <c r="R48" s="146"/>
      <c r="S48" s="146" t="s">
        <v>242</v>
      </c>
      <c r="T48" s="146" t="s">
        <v>241</v>
      </c>
      <c r="U48" s="146">
        <v>0</v>
      </c>
      <c r="V48" s="146">
        <f t="shared" si="13"/>
        <v>0</v>
      </c>
      <c r="W48" s="146"/>
      <c r="X48" s="146" t="s">
        <v>240</v>
      </c>
      <c r="Y48" s="145"/>
      <c r="Z48" s="145"/>
      <c r="AA48" s="145"/>
      <c r="AB48" s="145"/>
      <c r="AC48" s="145"/>
      <c r="AD48" s="145"/>
      <c r="AE48" s="145"/>
      <c r="AF48" s="145"/>
      <c r="AG48" s="145" t="s">
        <v>1851</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878">
        <v>40</v>
      </c>
      <c r="B49" s="879" t="s">
        <v>1884</v>
      </c>
      <c r="C49" s="880" t="s">
        <v>1885</v>
      </c>
      <c r="D49" s="881" t="s">
        <v>315</v>
      </c>
      <c r="E49" s="882">
        <v>71</v>
      </c>
      <c r="F49" s="883"/>
      <c r="G49" s="884">
        <f t="shared" si="7"/>
        <v>0</v>
      </c>
      <c r="H49" s="154">
        <v>0</v>
      </c>
      <c r="I49" s="146">
        <f t="shared" si="8"/>
        <v>0</v>
      </c>
      <c r="J49" s="154">
        <v>55.6</v>
      </c>
      <c r="K49" s="146">
        <f t="shared" si="9"/>
        <v>3947.6</v>
      </c>
      <c r="L49" s="146">
        <v>15</v>
      </c>
      <c r="M49" s="146">
        <f t="shared" si="10"/>
        <v>0</v>
      </c>
      <c r="N49" s="146">
        <v>0</v>
      </c>
      <c r="O49" s="146">
        <f t="shared" si="11"/>
        <v>0</v>
      </c>
      <c r="P49" s="146">
        <v>0</v>
      </c>
      <c r="Q49" s="146">
        <f t="shared" si="12"/>
        <v>0</v>
      </c>
      <c r="R49" s="146"/>
      <c r="S49" s="146" t="s">
        <v>255</v>
      </c>
      <c r="T49" s="146" t="s">
        <v>255</v>
      </c>
      <c r="U49" s="146">
        <v>0.114</v>
      </c>
      <c r="V49" s="146">
        <f t="shared" si="13"/>
        <v>8.09</v>
      </c>
      <c r="W49" s="146"/>
      <c r="X49" s="146" t="s">
        <v>240</v>
      </c>
      <c r="Y49" s="145"/>
      <c r="Z49" s="145"/>
      <c r="AA49" s="145"/>
      <c r="AB49" s="145"/>
      <c r="AC49" s="145"/>
      <c r="AD49" s="145"/>
      <c r="AE49" s="145"/>
      <c r="AF49" s="145"/>
      <c r="AG49" s="145" t="s">
        <v>1851</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78">
        <v>41</v>
      </c>
      <c r="B50" s="879" t="s">
        <v>1882</v>
      </c>
      <c r="C50" s="880" t="s">
        <v>1886</v>
      </c>
      <c r="D50" s="881" t="s">
        <v>315</v>
      </c>
      <c r="E50" s="882">
        <v>71</v>
      </c>
      <c r="F50" s="883"/>
      <c r="G50" s="884">
        <f t="shared" si="7"/>
        <v>0</v>
      </c>
      <c r="H50" s="154">
        <v>35</v>
      </c>
      <c r="I50" s="146">
        <f t="shared" si="8"/>
        <v>2485</v>
      </c>
      <c r="J50" s="154">
        <v>0</v>
      </c>
      <c r="K50" s="146">
        <f t="shared" si="9"/>
        <v>0</v>
      </c>
      <c r="L50" s="146">
        <v>15</v>
      </c>
      <c r="M50" s="146">
        <f t="shared" si="10"/>
        <v>0</v>
      </c>
      <c r="N50" s="146">
        <v>0</v>
      </c>
      <c r="O50" s="146">
        <f t="shared" si="11"/>
        <v>0</v>
      </c>
      <c r="P50" s="146">
        <v>0</v>
      </c>
      <c r="Q50" s="146">
        <f t="shared" si="12"/>
        <v>0</v>
      </c>
      <c r="R50" s="146"/>
      <c r="S50" s="146" t="s">
        <v>242</v>
      </c>
      <c r="T50" s="146" t="s">
        <v>241</v>
      </c>
      <c r="U50" s="146">
        <v>0</v>
      </c>
      <c r="V50" s="146">
        <f t="shared" si="13"/>
        <v>0</v>
      </c>
      <c r="W50" s="146"/>
      <c r="X50" s="146" t="s">
        <v>283</v>
      </c>
      <c r="Y50" s="145"/>
      <c r="Z50" s="145"/>
      <c r="AA50" s="145"/>
      <c r="AB50" s="145"/>
      <c r="AC50" s="145"/>
      <c r="AD50" s="145"/>
      <c r="AE50" s="145"/>
      <c r="AF50" s="145"/>
      <c r="AG50" s="145" t="s">
        <v>1887</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2.5" outlineLevel="1">
      <c r="A51" s="878">
        <v>42</v>
      </c>
      <c r="B51" s="879" t="s">
        <v>1888</v>
      </c>
      <c r="C51" s="880" t="s">
        <v>1889</v>
      </c>
      <c r="D51" s="881" t="s">
        <v>315</v>
      </c>
      <c r="E51" s="882">
        <v>114</v>
      </c>
      <c r="F51" s="883"/>
      <c r="G51" s="884">
        <f t="shared" si="7"/>
        <v>0</v>
      </c>
      <c r="H51" s="154">
        <v>0</v>
      </c>
      <c r="I51" s="146">
        <f t="shared" si="8"/>
        <v>0</v>
      </c>
      <c r="J51" s="154">
        <v>75.599999999999994</v>
      </c>
      <c r="K51" s="146">
        <f t="shared" si="9"/>
        <v>8618.4</v>
      </c>
      <c r="L51" s="146">
        <v>15</v>
      </c>
      <c r="M51" s="146">
        <f t="shared" si="10"/>
        <v>0</v>
      </c>
      <c r="N51" s="146">
        <v>0</v>
      </c>
      <c r="O51" s="146">
        <f t="shared" si="11"/>
        <v>0</v>
      </c>
      <c r="P51" s="146">
        <v>0</v>
      </c>
      <c r="Q51" s="146">
        <f t="shared" si="12"/>
        <v>0</v>
      </c>
      <c r="R51" s="146"/>
      <c r="S51" s="146" t="s">
        <v>255</v>
      </c>
      <c r="T51" s="146" t="s">
        <v>255</v>
      </c>
      <c r="U51" s="146">
        <v>0.155</v>
      </c>
      <c r="V51" s="146">
        <f t="shared" si="13"/>
        <v>17.670000000000002</v>
      </c>
      <c r="W51" s="146"/>
      <c r="X51" s="146" t="s">
        <v>240</v>
      </c>
      <c r="Y51" s="145"/>
      <c r="Z51" s="145"/>
      <c r="AA51" s="145"/>
      <c r="AB51" s="145"/>
      <c r="AC51" s="145"/>
      <c r="AD51" s="145"/>
      <c r="AE51" s="145"/>
      <c r="AF51" s="145"/>
      <c r="AG51" s="145" t="s">
        <v>1851</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878">
        <v>43</v>
      </c>
      <c r="B52" s="879" t="s">
        <v>1882</v>
      </c>
      <c r="C52" s="880" t="s">
        <v>1890</v>
      </c>
      <c r="D52" s="881" t="s">
        <v>315</v>
      </c>
      <c r="E52" s="882">
        <v>114</v>
      </c>
      <c r="F52" s="883"/>
      <c r="G52" s="884">
        <f t="shared" si="7"/>
        <v>0</v>
      </c>
      <c r="H52" s="154">
        <v>81</v>
      </c>
      <c r="I52" s="146">
        <f t="shared" si="8"/>
        <v>9234</v>
      </c>
      <c r="J52" s="154">
        <v>0</v>
      </c>
      <c r="K52" s="146">
        <f t="shared" si="9"/>
        <v>0</v>
      </c>
      <c r="L52" s="146">
        <v>15</v>
      </c>
      <c r="M52" s="146">
        <f t="shared" si="10"/>
        <v>0</v>
      </c>
      <c r="N52" s="146">
        <v>0</v>
      </c>
      <c r="O52" s="146">
        <f t="shared" si="11"/>
        <v>0</v>
      </c>
      <c r="P52" s="146">
        <v>0</v>
      </c>
      <c r="Q52" s="146">
        <f t="shared" si="12"/>
        <v>0</v>
      </c>
      <c r="R52" s="146"/>
      <c r="S52" s="146" t="s">
        <v>242</v>
      </c>
      <c r="T52" s="146" t="s">
        <v>241</v>
      </c>
      <c r="U52" s="146">
        <v>0</v>
      </c>
      <c r="V52" s="146">
        <f t="shared" si="13"/>
        <v>0</v>
      </c>
      <c r="W52" s="146"/>
      <c r="X52" s="146" t="s">
        <v>1891</v>
      </c>
      <c r="Y52" s="145"/>
      <c r="Z52" s="145"/>
      <c r="AA52" s="145"/>
      <c r="AB52" s="145"/>
      <c r="AC52" s="145"/>
      <c r="AD52" s="145"/>
      <c r="AE52" s="145"/>
      <c r="AF52" s="145"/>
      <c r="AG52" s="145" t="s">
        <v>1892</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2.5" outlineLevel="1">
      <c r="A53" s="878">
        <v>44</v>
      </c>
      <c r="B53" s="879" t="s">
        <v>1893</v>
      </c>
      <c r="C53" s="880" t="s">
        <v>1894</v>
      </c>
      <c r="D53" s="881" t="s">
        <v>315</v>
      </c>
      <c r="E53" s="882">
        <v>84</v>
      </c>
      <c r="F53" s="883"/>
      <c r="G53" s="884">
        <f t="shared" si="7"/>
        <v>0</v>
      </c>
      <c r="H53" s="154">
        <v>0</v>
      </c>
      <c r="I53" s="146">
        <f t="shared" si="8"/>
        <v>0</v>
      </c>
      <c r="J53" s="154">
        <v>89.7</v>
      </c>
      <c r="K53" s="146">
        <f t="shared" si="9"/>
        <v>7534.8</v>
      </c>
      <c r="L53" s="146">
        <v>15</v>
      </c>
      <c r="M53" s="146">
        <f t="shared" si="10"/>
        <v>0</v>
      </c>
      <c r="N53" s="146">
        <v>0</v>
      </c>
      <c r="O53" s="146">
        <f t="shared" si="11"/>
        <v>0</v>
      </c>
      <c r="P53" s="146">
        <v>0</v>
      </c>
      <c r="Q53" s="146">
        <f t="shared" si="12"/>
        <v>0</v>
      </c>
      <c r="R53" s="146"/>
      <c r="S53" s="146" t="s">
        <v>255</v>
      </c>
      <c r="T53" s="146" t="s">
        <v>255</v>
      </c>
      <c r="U53" s="146">
        <v>0.184</v>
      </c>
      <c r="V53" s="146">
        <f t="shared" si="13"/>
        <v>15.46</v>
      </c>
      <c r="W53" s="146"/>
      <c r="X53" s="146" t="s">
        <v>240</v>
      </c>
      <c r="Y53" s="145"/>
      <c r="Z53" s="145"/>
      <c r="AA53" s="145"/>
      <c r="AB53" s="145"/>
      <c r="AC53" s="145"/>
      <c r="AD53" s="145"/>
      <c r="AE53" s="145"/>
      <c r="AF53" s="145"/>
      <c r="AG53" s="145" t="s">
        <v>1851</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78">
        <v>45</v>
      </c>
      <c r="B54" s="879" t="s">
        <v>1882</v>
      </c>
      <c r="C54" s="880" t="s">
        <v>1895</v>
      </c>
      <c r="D54" s="881" t="s">
        <v>315</v>
      </c>
      <c r="E54" s="882">
        <v>84</v>
      </c>
      <c r="F54" s="883"/>
      <c r="G54" s="884">
        <f t="shared" si="7"/>
        <v>0</v>
      </c>
      <c r="H54" s="154">
        <v>62</v>
      </c>
      <c r="I54" s="146">
        <f t="shared" si="8"/>
        <v>5208</v>
      </c>
      <c r="J54" s="154">
        <v>0</v>
      </c>
      <c r="K54" s="146">
        <f t="shared" si="9"/>
        <v>0</v>
      </c>
      <c r="L54" s="146">
        <v>15</v>
      </c>
      <c r="M54" s="146">
        <f t="shared" si="10"/>
        <v>0</v>
      </c>
      <c r="N54" s="146">
        <v>0</v>
      </c>
      <c r="O54" s="146">
        <f t="shared" si="11"/>
        <v>0</v>
      </c>
      <c r="P54" s="146">
        <v>0</v>
      </c>
      <c r="Q54" s="146">
        <f t="shared" si="12"/>
        <v>0</v>
      </c>
      <c r="R54" s="146"/>
      <c r="S54" s="146" t="s">
        <v>242</v>
      </c>
      <c r="T54" s="146" t="s">
        <v>241</v>
      </c>
      <c r="U54" s="146">
        <v>0</v>
      </c>
      <c r="V54" s="146">
        <f t="shared" si="13"/>
        <v>0</v>
      </c>
      <c r="W54" s="146"/>
      <c r="X54" s="146" t="s">
        <v>1891</v>
      </c>
      <c r="Y54" s="145"/>
      <c r="Z54" s="145"/>
      <c r="AA54" s="145"/>
      <c r="AB54" s="145"/>
      <c r="AC54" s="145"/>
      <c r="AD54" s="145"/>
      <c r="AE54" s="145"/>
      <c r="AF54" s="145"/>
      <c r="AG54" s="145" t="s">
        <v>1892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2.5" outlineLevel="1">
      <c r="A55" s="878">
        <v>46</v>
      </c>
      <c r="B55" s="879" t="s">
        <v>1882</v>
      </c>
      <c r="C55" s="880" t="s">
        <v>1896</v>
      </c>
      <c r="D55" s="881" t="s">
        <v>347</v>
      </c>
      <c r="E55" s="882">
        <v>1</v>
      </c>
      <c r="F55" s="883"/>
      <c r="G55" s="884">
        <f t="shared" si="7"/>
        <v>0</v>
      </c>
      <c r="H55" s="154">
        <v>0</v>
      </c>
      <c r="I55" s="146">
        <f t="shared" si="8"/>
        <v>0</v>
      </c>
      <c r="J55" s="154">
        <v>1677</v>
      </c>
      <c r="K55" s="146">
        <f t="shared" si="9"/>
        <v>1677</v>
      </c>
      <c r="L55" s="146">
        <v>15</v>
      </c>
      <c r="M55" s="146">
        <f t="shared" si="10"/>
        <v>0</v>
      </c>
      <c r="N55" s="146">
        <v>0</v>
      </c>
      <c r="O55" s="146">
        <f t="shared" si="11"/>
        <v>0</v>
      </c>
      <c r="P55" s="146">
        <v>0</v>
      </c>
      <c r="Q55" s="146">
        <f t="shared" si="12"/>
        <v>0</v>
      </c>
      <c r="R55" s="146"/>
      <c r="S55" s="146" t="s">
        <v>242</v>
      </c>
      <c r="T55" s="146" t="s">
        <v>241</v>
      </c>
      <c r="U55" s="146">
        <v>0</v>
      </c>
      <c r="V55" s="146">
        <f t="shared" si="13"/>
        <v>0</v>
      </c>
      <c r="W55" s="146"/>
      <c r="X55" s="146" t="s">
        <v>1891</v>
      </c>
      <c r="Y55" s="145"/>
      <c r="Z55" s="145"/>
      <c r="AA55" s="145"/>
      <c r="AB55" s="145"/>
      <c r="AC55" s="145"/>
      <c r="AD55" s="145"/>
      <c r="AE55" s="145"/>
      <c r="AF55" s="145"/>
      <c r="AG55" s="145" t="s">
        <v>1897</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2.5" outlineLevel="1">
      <c r="A56" s="878">
        <v>47</v>
      </c>
      <c r="B56" s="879" t="s">
        <v>1898</v>
      </c>
      <c r="C56" s="880" t="s">
        <v>1899</v>
      </c>
      <c r="D56" s="881" t="s">
        <v>347</v>
      </c>
      <c r="E56" s="882">
        <v>3</v>
      </c>
      <c r="F56" s="883"/>
      <c r="G56" s="884">
        <f t="shared" si="7"/>
        <v>0</v>
      </c>
      <c r="H56" s="154">
        <v>726.76</v>
      </c>
      <c r="I56" s="146">
        <f t="shared" si="8"/>
        <v>2180.2800000000002</v>
      </c>
      <c r="J56" s="154">
        <v>162.24</v>
      </c>
      <c r="K56" s="146">
        <f t="shared" si="9"/>
        <v>486.72</v>
      </c>
      <c r="L56" s="146">
        <v>15</v>
      </c>
      <c r="M56" s="146">
        <f t="shared" si="10"/>
        <v>0</v>
      </c>
      <c r="N56" s="146">
        <v>2.7E-4</v>
      </c>
      <c r="O56" s="146">
        <f t="shared" si="11"/>
        <v>0</v>
      </c>
      <c r="P56" s="146">
        <v>0</v>
      </c>
      <c r="Q56" s="146">
        <f t="shared" si="12"/>
        <v>0</v>
      </c>
      <c r="R56" s="146"/>
      <c r="S56" s="146" t="s">
        <v>255</v>
      </c>
      <c r="T56" s="146" t="s">
        <v>255</v>
      </c>
      <c r="U56" s="146">
        <v>0.33300000000000002</v>
      </c>
      <c r="V56" s="146">
        <f t="shared" si="13"/>
        <v>1</v>
      </c>
      <c r="W56" s="146"/>
      <c r="X56" s="146" t="s">
        <v>240</v>
      </c>
      <c r="Y56" s="145"/>
      <c r="Z56" s="145"/>
      <c r="AA56" s="145"/>
      <c r="AB56" s="145"/>
      <c r="AC56" s="145"/>
      <c r="AD56" s="145"/>
      <c r="AE56" s="145"/>
      <c r="AF56" s="145"/>
      <c r="AG56" s="145" t="s">
        <v>1851</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878">
        <v>48</v>
      </c>
      <c r="B57" s="879" t="s">
        <v>1882</v>
      </c>
      <c r="C57" s="880" t="s">
        <v>1900</v>
      </c>
      <c r="D57" s="881" t="s">
        <v>347</v>
      </c>
      <c r="E57" s="882">
        <v>3</v>
      </c>
      <c r="F57" s="883"/>
      <c r="G57" s="884">
        <f t="shared" si="7"/>
        <v>0</v>
      </c>
      <c r="H57" s="154">
        <v>0</v>
      </c>
      <c r="I57" s="146">
        <f t="shared" si="8"/>
        <v>0</v>
      </c>
      <c r="J57" s="154">
        <v>505</v>
      </c>
      <c r="K57" s="146">
        <f t="shared" si="9"/>
        <v>1515</v>
      </c>
      <c r="L57" s="146">
        <v>15</v>
      </c>
      <c r="M57" s="146">
        <f t="shared" si="10"/>
        <v>0</v>
      </c>
      <c r="N57" s="146">
        <v>0</v>
      </c>
      <c r="O57" s="146">
        <f t="shared" si="11"/>
        <v>0</v>
      </c>
      <c r="P57" s="146">
        <v>0</v>
      </c>
      <c r="Q57" s="146">
        <f t="shared" si="12"/>
        <v>0</v>
      </c>
      <c r="R57" s="146"/>
      <c r="S57" s="146" t="s">
        <v>242</v>
      </c>
      <c r="T57" s="146" t="s">
        <v>241</v>
      </c>
      <c r="U57" s="146">
        <v>0</v>
      </c>
      <c r="V57" s="146">
        <f t="shared" si="13"/>
        <v>0</v>
      </c>
      <c r="W57" s="146"/>
      <c r="X57" s="146" t="s">
        <v>1891</v>
      </c>
      <c r="Y57" s="145"/>
      <c r="Z57" s="145"/>
      <c r="AA57" s="145"/>
      <c r="AB57" s="145"/>
      <c r="AC57" s="145"/>
      <c r="AD57" s="145"/>
      <c r="AE57" s="145"/>
      <c r="AF57" s="145"/>
      <c r="AG57" s="145" t="s">
        <v>1897</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878">
        <v>49</v>
      </c>
      <c r="B58" s="879" t="s">
        <v>1901</v>
      </c>
      <c r="C58" s="880" t="s">
        <v>1902</v>
      </c>
      <c r="D58" s="881" t="s">
        <v>315</v>
      </c>
      <c r="E58" s="882">
        <v>376</v>
      </c>
      <c r="F58" s="883"/>
      <c r="G58" s="884">
        <f t="shared" si="7"/>
        <v>0</v>
      </c>
      <c r="H58" s="154">
        <v>0.74</v>
      </c>
      <c r="I58" s="146">
        <f t="shared" si="8"/>
        <v>278.24</v>
      </c>
      <c r="J58" s="154">
        <v>25.56</v>
      </c>
      <c r="K58" s="146">
        <f t="shared" si="9"/>
        <v>9610.56</v>
      </c>
      <c r="L58" s="146">
        <v>15</v>
      </c>
      <c r="M58" s="146">
        <f t="shared" si="10"/>
        <v>0</v>
      </c>
      <c r="N58" s="146">
        <v>0</v>
      </c>
      <c r="O58" s="146">
        <f t="shared" si="11"/>
        <v>0</v>
      </c>
      <c r="P58" s="146">
        <v>0</v>
      </c>
      <c r="Q58" s="146">
        <f t="shared" si="12"/>
        <v>0</v>
      </c>
      <c r="R58" s="146"/>
      <c r="S58" s="146" t="s">
        <v>255</v>
      </c>
      <c r="T58" s="146" t="s">
        <v>255</v>
      </c>
      <c r="U58" s="146">
        <v>4.8000000000000001E-2</v>
      </c>
      <c r="V58" s="146">
        <f t="shared" si="13"/>
        <v>18.05</v>
      </c>
      <c r="W58" s="146"/>
      <c r="X58" s="146" t="s">
        <v>240</v>
      </c>
      <c r="Y58" s="145"/>
      <c r="Z58" s="145"/>
      <c r="AA58" s="145"/>
      <c r="AB58" s="145"/>
      <c r="AC58" s="145"/>
      <c r="AD58" s="145"/>
      <c r="AE58" s="145"/>
      <c r="AF58" s="145"/>
      <c r="AG58" s="145" t="s">
        <v>1851</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878">
        <v>50</v>
      </c>
      <c r="B59" s="879" t="s">
        <v>1903</v>
      </c>
      <c r="C59" s="880" t="s">
        <v>1904</v>
      </c>
      <c r="D59" s="881" t="s">
        <v>315</v>
      </c>
      <c r="E59" s="882">
        <v>50</v>
      </c>
      <c r="F59" s="883"/>
      <c r="G59" s="884">
        <f t="shared" si="7"/>
        <v>0</v>
      </c>
      <c r="H59" s="154">
        <v>2.94</v>
      </c>
      <c r="I59" s="146">
        <f t="shared" si="8"/>
        <v>147</v>
      </c>
      <c r="J59" s="154">
        <v>31.36</v>
      </c>
      <c r="K59" s="146">
        <f t="shared" si="9"/>
        <v>1568</v>
      </c>
      <c r="L59" s="146">
        <v>15</v>
      </c>
      <c r="M59" s="146">
        <f t="shared" si="10"/>
        <v>0</v>
      </c>
      <c r="N59" s="146">
        <v>0</v>
      </c>
      <c r="O59" s="146">
        <f t="shared" si="11"/>
        <v>0</v>
      </c>
      <c r="P59" s="146">
        <v>0</v>
      </c>
      <c r="Q59" s="146">
        <f t="shared" si="12"/>
        <v>0</v>
      </c>
      <c r="R59" s="146"/>
      <c r="S59" s="146" t="s">
        <v>255</v>
      </c>
      <c r="T59" s="146" t="s">
        <v>255</v>
      </c>
      <c r="U59" s="146">
        <v>5.8999999999999997E-2</v>
      </c>
      <c r="V59" s="146">
        <f t="shared" si="13"/>
        <v>2.95</v>
      </c>
      <c r="W59" s="146"/>
      <c r="X59" s="146" t="s">
        <v>240</v>
      </c>
      <c r="Y59" s="145"/>
      <c r="Z59" s="145"/>
      <c r="AA59" s="145"/>
      <c r="AB59" s="145"/>
      <c r="AC59" s="145"/>
      <c r="AD59" s="145"/>
      <c r="AE59" s="145"/>
      <c r="AF59" s="145"/>
      <c r="AG59" s="145" t="s">
        <v>1851</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878">
        <v>51</v>
      </c>
      <c r="B60" s="879" t="s">
        <v>1905</v>
      </c>
      <c r="C60" s="880" t="s">
        <v>1906</v>
      </c>
      <c r="D60" s="881" t="s">
        <v>0</v>
      </c>
      <c r="E60" s="1166"/>
      <c r="F60" s="883"/>
      <c r="G60" s="884">
        <f t="shared" si="7"/>
        <v>0</v>
      </c>
      <c r="H60" s="154">
        <v>0</v>
      </c>
      <c r="I60" s="146">
        <f t="shared" si="8"/>
        <v>0</v>
      </c>
      <c r="J60" s="154">
        <v>0.02</v>
      </c>
      <c r="K60" s="146">
        <f t="shared" si="9"/>
        <v>0</v>
      </c>
      <c r="L60" s="146">
        <v>15</v>
      </c>
      <c r="M60" s="146">
        <f t="shared" si="10"/>
        <v>0</v>
      </c>
      <c r="N60" s="146">
        <v>0</v>
      </c>
      <c r="O60" s="146">
        <f t="shared" si="11"/>
        <v>0</v>
      </c>
      <c r="P60" s="146">
        <v>0</v>
      </c>
      <c r="Q60" s="146">
        <f t="shared" si="12"/>
        <v>0</v>
      </c>
      <c r="R60" s="146"/>
      <c r="S60" s="146" t="s">
        <v>255</v>
      </c>
      <c r="T60" s="146" t="s">
        <v>241</v>
      </c>
      <c r="U60" s="146">
        <v>0</v>
      </c>
      <c r="V60" s="146">
        <f t="shared" si="13"/>
        <v>0</v>
      </c>
      <c r="W60" s="146"/>
      <c r="X60" s="146" t="s">
        <v>240</v>
      </c>
      <c r="Y60" s="145"/>
      <c r="Z60" s="145"/>
      <c r="AA60" s="145"/>
      <c r="AB60" s="145"/>
      <c r="AC60" s="145"/>
      <c r="AD60" s="145"/>
      <c r="AE60" s="145"/>
      <c r="AF60" s="145"/>
      <c r="AG60" s="145" t="s">
        <v>1851</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858" t="s">
        <v>253</v>
      </c>
      <c r="B61" s="859" t="s">
        <v>1794</v>
      </c>
      <c r="C61" s="860" t="s">
        <v>1795</v>
      </c>
      <c r="D61" s="861"/>
      <c r="E61" s="862"/>
      <c r="F61" s="863"/>
      <c r="G61" s="864">
        <f>SUMIF(AG62:AG103,"&lt;&gt;NOR",G62:G103)</f>
        <v>0</v>
      </c>
      <c r="H61" s="162"/>
      <c r="I61" s="162">
        <f>SUM(I62:I103)</f>
        <v>166714.08000000002</v>
      </c>
      <c r="J61" s="162"/>
      <c r="K61" s="162">
        <f>SUM(K62:K103)</f>
        <v>479880.79000000004</v>
      </c>
      <c r="L61" s="162"/>
      <c r="M61" s="162">
        <f>SUM(M62:M103)</f>
        <v>0</v>
      </c>
      <c r="N61" s="162"/>
      <c r="O61" s="162">
        <f>SUM(O62:O103)</f>
        <v>3.36</v>
      </c>
      <c r="P61" s="162"/>
      <c r="Q61" s="162">
        <f>SUM(Q62:Q103)</f>
        <v>0</v>
      </c>
      <c r="R61" s="162"/>
      <c r="S61" s="162"/>
      <c r="T61" s="162"/>
      <c r="U61" s="162"/>
      <c r="V61" s="162">
        <f>SUM(V62:V103)</f>
        <v>642.33000000000015</v>
      </c>
      <c r="W61" s="162"/>
      <c r="X61" s="162"/>
      <c r="AG61" t="s">
        <v>252</v>
      </c>
    </row>
    <row r="62" spans="1:60" ht="22.5" outlineLevel="1">
      <c r="A62" s="878">
        <v>52</v>
      </c>
      <c r="B62" s="879" t="s">
        <v>1907</v>
      </c>
      <c r="C62" s="880" t="s">
        <v>1908</v>
      </c>
      <c r="D62" s="881" t="s">
        <v>315</v>
      </c>
      <c r="E62" s="882">
        <v>0.5</v>
      </c>
      <c r="F62" s="883"/>
      <c r="G62" s="884">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6">
        <v>6.3699999999999998E-3</v>
      </c>
      <c r="O62" s="146">
        <f t="shared" ref="O62:O103" si="18">ROUND(E62*N62,2)</f>
        <v>0</v>
      </c>
      <c r="P62" s="146">
        <v>0</v>
      </c>
      <c r="Q62" s="146">
        <f t="shared" ref="Q62:Q103" si="19">ROUND(E62*P62,2)</f>
        <v>0</v>
      </c>
      <c r="R62" s="146"/>
      <c r="S62" s="146" t="s">
        <v>255</v>
      </c>
      <c r="T62" s="146" t="s">
        <v>255</v>
      </c>
      <c r="U62" s="146">
        <v>0.61899999999999999</v>
      </c>
      <c r="V62" s="146">
        <f t="shared" ref="V62:V103" si="20">ROUND(E62*U62,2)</f>
        <v>0.31</v>
      </c>
      <c r="W62" s="146"/>
      <c r="X62" s="146" t="s">
        <v>240</v>
      </c>
      <c r="Y62" s="145"/>
      <c r="Z62" s="145"/>
      <c r="AA62" s="145"/>
      <c r="AB62" s="145"/>
      <c r="AC62" s="145"/>
      <c r="AD62" s="145"/>
      <c r="AE62" s="145"/>
      <c r="AF62" s="145"/>
      <c r="AG62" s="145" t="s">
        <v>1851</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878">
        <v>53</v>
      </c>
      <c r="B63" s="879" t="s">
        <v>1909</v>
      </c>
      <c r="C63" s="880" t="s">
        <v>1910</v>
      </c>
      <c r="D63" s="881" t="s">
        <v>315</v>
      </c>
      <c r="E63" s="882">
        <v>6</v>
      </c>
      <c r="F63" s="883"/>
      <c r="G63" s="884">
        <f t="shared" si="14"/>
        <v>0</v>
      </c>
      <c r="H63" s="154">
        <v>494.67</v>
      </c>
      <c r="I63" s="146">
        <f t="shared" si="15"/>
        <v>2968.02</v>
      </c>
      <c r="J63" s="154">
        <v>447.33</v>
      </c>
      <c r="K63" s="146">
        <f t="shared" si="16"/>
        <v>2683.98</v>
      </c>
      <c r="L63" s="146">
        <v>15</v>
      </c>
      <c r="M63" s="146">
        <f t="shared" si="17"/>
        <v>0</v>
      </c>
      <c r="N63" s="146">
        <v>1.5900000000000001E-2</v>
      </c>
      <c r="O63" s="146">
        <f t="shared" si="18"/>
        <v>0.1</v>
      </c>
      <c r="P63" s="146">
        <v>0</v>
      </c>
      <c r="Q63" s="146">
        <f t="shared" si="19"/>
        <v>0</v>
      </c>
      <c r="R63" s="146"/>
      <c r="S63" s="146" t="s">
        <v>255</v>
      </c>
      <c r="T63" s="146" t="s">
        <v>255</v>
      </c>
      <c r="U63" s="146">
        <v>0.89700000000000002</v>
      </c>
      <c r="V63" s="146">
        <f t="shared" si="20"/>
        <v>5.38</v>
      </c>
      <c r="W63" s="146"/>
      <c r="X63" s="146" t="s">
        <v>240</v>
      </c>
      <c r="Y63" s="145"/>
      <c r="Z63" s="145"/>
      <c r="AA63" s="145"/>
      <c r="AB63" s="145"/>
      <c r="AC63" s="145"/>
      <c r="AD63" s="145"/>
      <c r="AE63" s="145"/>
      <c r="AF63" s="145"/>
      <c r="AG63" s="145" t="s">
        <v>1851</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878">
        <v>54</v>
      </c>
      <c r="B64" s="879" t="s">
        <v>1911</v>
      </c>
      <c r="C64" s="880" t="s">
        <v>1912</v>
      </c>
      <c r="D64" s="881" t="s">
        <v>315</v>
      </c>
      <c r="E64" s="882">
        <v>11</v>
      </c>
      <c r="F64" s="883"/>
      <c r="G64" s="884">
        <f t="shared" si="14"/>
        <v>0</v>
      </c>
      <c r="H64" s="154">
        <v>606.45000000000005</v>
      </c>
      <c r="I64" s="146">
        <f t="shared" si="15"/>
        <v>6670.95</v>
      </c>
      <c r="J64" s="154">
        <v>424.55</v>
      </c>
      <c r="K64" s="146">
        <f t="shared" si="16"/>
        <v>4670.05</v>
      </c>
      <c r="L64" s="146">
        <v>15</v>
      </c>
      <c r="M64" s="146">
        <f t="shared" si="17"/>
        <v>0</v>
      </c>
      <c r="N64" s="146">
        <v>1.387E-2</v>
      </c>
      <c r="O64" s="146">
        <f t="shared" si="18"/>
        <v>0.15</v>
      </c>
      <c r="P64" s="146">
        <v>0</v>
      </c>
      <c r="Q64" s="146">
        <f t="shared" si="19"/>
        <v>0</v>
      </c>
      <c r="R64" s="146"/>
      <c r="S64" s="146" t="s">
        <v>255</v>
      </c>
      <c r="T64" s="146" t="s">
        <v>255</v>
      </c>
      <c r="U64" s="146">
        <v>0.82899999999999996</v>
      </c>
      <c r="V64" s="146">
        <f t="shared" si="20"/>
        <v>9.1199999999999992</v>
      </c>
      <c r="W64" s="146"/>
      <c r="X64" s="146" t="s">
        <v>240</v>
      </c>
      <c r="Y64" s="145"/>
      <c r="Z64" s="145"/>
      <c r="AA64" s="145"/>
      <c r="AB64" s="145"/>
      <c r="AC64" s="145"/>
      <c r="AD64" s="145"/>
      <c r="AE64" s="145"/>
      <c r="AF64" s="145"/>
      <c r="AG64" s="145" t="s">
        <v>1851</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878">
        <v>55</v>
      </c>
      <c r="B65" s="879" t="s">
        <v>1913</v>
      </c>
      <c r="C65" s="880" t="s">
        <v>1914</v>
      </c>
      <c r="D65" s="881" t="s">
        <v>315</v>
      </c>
      <c r="E65" s="882">
        <v>325</v>
      </c>
      <c r="F65" s="883"/>
      <c r="G65" s="884">
        <f t="shared" si="14"/>
        <v>0</v>
      </c>
      <c r="H65" s="154">
        <v>104.36</v>
      </c>
      <c r="I65" s="146">
        <f t="shared" si="15"/>
        <v>33917</v>
      </c>
      <c r="J65" s="154">
        <v>272.64</v>
      </c>
      <c r="K65" s="146">
        <f t="shared" si="16"/>
        <v>88608</v>
      </c>
      <c r="L65" s="146">
        <v>15</v>
      </c>
      <c r="M65" s="146">
        <f t="shared" si="17"/>
        <v>0</v>
      </c>
      <c r="N65" s="146">
        <v>3.9899999999999996E-3</v>
      </c>
      <c r="O65" s="146">
        <f t="shared" si="18"/>
        <v>1.3</v>
      </c>
      <c r="P65" s="146">
        <v>0</v>
      </c>
      <c r="Q65" s="146">
        <f t="shared" si="19"/>
        <v>0</v>
      </c>
      <c r="R65" s="146"/>
      <c r="S65" s="146" t="s">
        <v>255</v>
      </c>
      <c r="T65" s="146" t="s">
        <v>255</v>
      </c>
      <c r="U65" s="146">
        <v>0.54290000000000005</v>
      </c>
      <c r="V65" s="146">
        <f t="shared" si="20"/>
        <v>176.44</v>
      </c>
      <c r="W65" s="146"/>
      <c r="X65" s="146" t="s">
        <v>240</v>
      </c>
      <c r="Y65" s="145"/>
      <c r="Z65" s="145"/>
      <c r="AA65" s="145"/>
      <c r="AB65" s="145"/>
      <c r="AC65" s="145"/>
      <c r="AD65" s="145"/>
      <c r="AE65" s="145"/>
      <c r="AF65" s="145"/>
      <c r="AG65" s="145" t="s">
        <v>1851</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878">
        <v>56</v>
      </c>
      <c r="B66" s="879" t="s">
        <v>1915</v>
      </c>
      <c r="C66" s="880" t="s">
        <v>1916</v>
      </c>
      <c r="D66" s="881" t="s">
        <v>315</v>
      </c>
      <c r="E66" s="882">
        <v>304</v>
      </c>
      <c r="F66" s="883"/>
      <c r="G66" s="884">
        <f t="shared" si="14"/>
        <v>0</v>
      </c>
      <c r="H66" s="154">
        <v>143.41</v>
      </c>
      <c r="I66" s="146">
        <f t="shared" si="15"/>
        <v>43596.639999999999</v>
      </c>
      <c r="J66" s="154">
        <v>319.58999999999997</v>
      </c>
      <c r="K66" s="146">
        <f t="shared" si="16"/>
        <v>97155.36</v>
      </c>
      <c r="L66" s="146">
        <v>15</v>
      </c>
      <c r="M66" s="146">
        <f t="shared" si="17"/>
        <v>0</v>
      </c>
      <c r="N66" s="146">
        <v>5.1799999999999997E-3</v>
      </c>
      <c r="O66" s="146">
        <f t="shared" si="18"/>
        <v>1.57</v>
      </c>
      <c r="P66" s="146">
        <v>0</v>
      </c>
      <c r="Q66" s="146">
        <f t="shared" si="19"/>
        <v>0</v>
      </c>
      <c r="R66" s="146"/>
      <c r="S66" s="146" t="s">
        <v>255</v>
      </c>
      <c r="T66" s="146" t="s">
        <v>255</v>
      </c>
      <c r="U66" s="146">
        <v>0.63429999999999997</v>
      </c>
      <c r="V66" s="146">
        <f t="shared" si="20"/>
        <v>192.83</v>
      </c>
      <c r="W66" s="146"/>
      <c r="X66" s="146" t="s">
        <v>240</v>
      </c>
      <c r="Y66" s="145"/>
      <c r="Z66" s="145"/>
      <c r="AA66" s="145"/>
      <c r="AB66" s="145"/>
      <c r="AC66" s="145"/>
      <c r="AD66" s="145"/>
      <c r="AE66" s="145"/>
      <c r="AF66" s="145"/>
      <c r="AG66" s="145" t="s">
        <v>1851</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878">
        <v>57</v>
      </c>
      <c r="B67" s="879" t="s">
        <v>1917</v>
      </c>
      <c r="C67" s="880" t="s">
        <v>1918</v>
      </c>
      <c r="D67" s="881" t="s">
        <v>315</v>
      </c>
      <c r="E67" s="882">
        <v>10</v>
      </c>
      <c r="F67" s="883"/>
      <c r="G67" s="884">
        <f t="shared" si="14"/>
        <v>0</v>
      </c>
      <c r="H67" s="154">
        <v>100.24</v>
      </c>
      <c r="I67" s="146">
        <f t="shared" si="15"/>
        <v>1002.4</v>
      </c>
      <c r="J67" s="154">
        <v>159.26</v>
      </c>
      <c r="K67" s="146">
        <f t="shared" si="16"/>
        <v>1592.6</v>
      </c>
      <c r="L67" s="146">
        <v>15</v>
      </c>
      <c r="M67" s="146">
        <f t="shared" si="17"/>
        <v>0</v>
      </c>
      <c r="N67" s="146">
        <v>4.8000000000000001E-4</v>
      </c>
      <c r="O67" s="146">
        <f t="shared" si="18"/>
        <v>0</v>
      </c>
      <c r="P67" s="146">
        <v>0</v>
      </c>
      <c r="Q67" s="146">
        <f t="shared" si="19"/>
        <v>0</v>
      </c>
      <c r="R67" s="146"/>
      <c r="S67" s="146" t="s">
        <v>255</v>
      </c>
      <c r="T67" s="146" t="s">
        <v>255</v>
      </c>
      <c r="U67" s="146">
        <v>0.27889999999999998</v>
      </c>
      <c r="V67" s="146">
        <f t="shared" si="20"/>
        <v>2.79</v>
      </c>
      <c r="W67" s="146"/>
      <c r="X67" s="146" t="s">
        <v>240</v>
      </c>
      <c r="Y67" s="145"/>
      <c r="Z67" s="145"/>
      <c r="AA67" s="145"/>
      <c r="AB67" s="145"/>
      <c r="AC67" s="145"/>
      <c r="AD67" s="145"/>
      <c r="AE67" s="145"/>
      <c r="AF67" s="145"/>
      <c r="AG67" s="145" t="s">
        <v>1851</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878">
        <v>58</v>
      </c>
      <c r="B68" s="879" t="s">
        <v>1919</v>
      </c>
      <c r="C68" s="880" t="s">
        <v>1920</v>
      </c>
      <c r="D68" s="881" t="s">
        <v>315</v>
      </c>
      <c r="E68" s="882">
        <v>12</v>
      </c>
      <c r="F68" s="883"/>
      <c r="G68" s="884">
        <f t="shared" si="14"/>
        <v>0</v>
      </c>
      <c r="H68" s="154">
        <v>138.13</v>
      </c>
      <c r="I68" s="146">
        <f t="shared" si="15"/>
        <v>1657.56</v>
      </c>
      <c r="J68" s="154">
        <v>169.87</v>
      </c>
      <c r="K68" s="146">
        <f t="shared" si="16"/>
        <v>2038.44</v>
      </c>
      <c r="L68" s="146">
        <v>15</v>
      </c>
      <c r="M68" s="146">
        <f t="shared" si="17"/>
        <v>0</v>
      </c>
      <c r="N68" s="146">
        <v>5.9000000000000003E-4</v>
      </c>
      <c r="O68" s="146">
        <f t="shared" si="18"/>
        <v>0.01</v>
      </c>
      <c r="P68" s="146">
        <v>0</v>
      </c>
      <c r="Q68" s="146">
        <f t="shared" si="19"/>
        <v>0</v>
      </c>
      <c r="R68" s="146"/>
      <c r="S68" s="146" t="s">
        <v>255</v>
      </c>
      <c r="T68" s="146" t="s">
        <v>255</v>
      </c>
      <c r="U68" s="146">
        <v>0.29730000000000001</v>
      </c>
      <c r="V68" s="146">
        <f t="shared" si="20"/>
        <v>3.57</v>
      </c>
      <c r="W68" s="146"/>
      <c r="X68" s="146" t="s">
        <v>240</v>
      </c>
      <c r="Y68" s="145"/>
      <c r="Z68" s="145"/>
      <c r="AA68" s="145"/>
      <c r="AB68" s="145"/>
      <c r="AC68" s="145"/>
      <c r="AD68" s="145"/>
      <c r="AE68" s="145"/>
      <c r="AF68" s="145"/>
      <c r="AG68" s="145" t="s">
        <v>1851</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878">
        <v>59</v>
      </c>
      <c r="B69" s="879" t="s">
        <v>1921</v>
      </c>
      <c r="C69" s="880" t="s">
        <v>1922</v>
      </c>
      <c r="D69" s="881" t="s">
        <v>315</v>
      </c>
      <c r="E69" s="882">
        <v>121</v>
      </c>
      <c r="F69" s="883"/>
      <c r="G69" s="884">
        <f t="shared" si="14"/>
        <v>0</v>
      </c>
      <c r="H69" s="154">
        <v>225.96</v>
      </c>
      <c r="I69" s="146">
        <f t="shared" si="15"/>
        <v>27341.16</v>
      </c>
      <c r="J69" s="154">
        <v>189.54</v>
      </c>
      <c r="K69" s="146">
        <f t="shared" si="16"/>
        <v>22934.34</v>
      </c>
      <c r="L69" s="146">
        <v>15</v>
      </c>
      <c r="M69" s="146">
        <f t="shared" si="17"/>
        <v>0</v>
      </c>
      <c r="N69" s="146">
        <v>7.6999999999999996E-4</v>
      </c>
      <c r="O69" s="146">
        <f t="shared" si="18"/>
        <v>0.09</v>
      </c>
      <c r="P69" s="146">
        <v>0</v>
      </c>
      <c r="Q69" s="146">
        <f t="shared" si="19"/>
        <v>0</v>
      </c>
      <c r="R69" s="146"/>
      <c r="S69" s="146" t="s">
        <v>255</v>
      </c>
      <c r="T69" s="146" t="s">
        <v>255</v>
      </c>
      <c r="U69" s="146">
        <v>0.33279999999999998</v>
      </c>
      <c r="V69" s="146">
        <f t="shared" si="20"/>
        <v>40.270000000000003</v>
      </c>
      <c r="W69" s="146"/>
      <c r="X69" s="146" t="s">
        <v>240</v>
      </c>
      <c r="Y69" s="145"/>
      <c r="Z69" s="145"/>
      <c r="AA69" s="145"/>
      <c r="AB69" s="145"/>
      <c r="AC69" s="145"/>
      <c r="AD69" s="145"/>
      <c r="AE69" s="145"/>
      <c r="AF69" s="145"/>
      <c r="AG69" s="145" t="s">
        <v>1851</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878">
        <v>60</v>
      </c>
      <c r="B70" s="879" t="s">
        <v>1923</v>
      </c>
      <c r="C70" s="880" t="s">
        <v>1924</v>
      </c>
      <c r="D70" s="881" t="s">
        <v>315</v>
      </c>
      <c r="E70" s="882">
        <v>37</v>
      </c>
      <c r="F70" s="883"/>
      <c r="G70" s="884">
        <f t="shared" si="14"/>
        <v>0</v>
      </c>
      <c r="H70" s="154">
        <v>424.6</v>
      </c>
      <c r="I70" s="146">
        <f t="shared" si="15"/>
        <v>15710.2</v>
      </c>
      <c r="J70" s="154">
        <v>219.4</v>
      </c>
      <c r="K70" s="146">
        <f t="shared" si="16"/>
        <v>8117.8</v>
      </c>
      <c r="L70" s="146">
        <v>15</v>
      </c>
      <c r="M70" s="146">
        <f t="shared" si="17"/>
        <v>0</v>
      </c>
      <c r="N70" s="146">
        <v>1.0399999999999999E-3</v>
      </c>
      <c r="O70" s="146">
        <f t="shared" si="18"/>
        <v>0.04</v>
      </c>
      <c r="P70" s="146">
        <v>0</v>
      </c>
      <c r="Q70" s="146">
        <f t="shared" si="19"/>
        <v>0</v>
      </c>
      <c r="R70" s="146"/>
      <c r="S70" s="146" t="s">
        <v>255</v>
      </c>
      <c r="T70" s="146" t="s">
        <v>255</v>
      </c>
      <c r="U70" s="146">
        <v>0.38469999999999999</v>
      </c>
      <c r="V70" s="146">
        <f t="shared" si="20"/>
        <v>14.23</v>
      </c>
      <c r="W70" s="146"/>
      <c r="X70" s="146" t="s">
        <v>240</v>
      </c>
      <c r="Y70" s="145"/>
      <c r="Z70" s="145"/>
      <c r="AA70" s="145"/>
      <c r="AB70" s="145"/>
      <c r="AC70" s="145"/>
      <c r="AD70" s="145"/>
      <c r="AE70" s="145"/>
      <c r="AF70" s="145"/>
      <c r="AG70" s="145" t="s">
        <v>1851</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878">
        <v>61</v>
      </c>
      <c r="B71" s="879" t="s">
        <v>1925</v>
      </c>
      <c r="C71" s="880" t="s">
        <v>1926</v>
      </c>
      <c r="D71" s="881" t="s">
        <v>315</v>
      </c>
      <c r="E71" s="882">
        <v>70</v>
      </c>
      <c r="F71" s="883"/>
      <c r="G71" s="884">
        <f t="shared" si="14"/>
        <v>0</v>
      </c>
      <c r="H71" s="154">
        <v>463.68</v>
      </c>
      <c r="I71" s="146">
        <f t="shared" si="15"/>
        <v>32457.599999999999</v>
      </c>
      <c r="J71" s="154">
        <v>272.32</v>
      </c>
      <c r="K71" s="146">
        <f t="shared" si="16"/>
        <v>19062.400000000001</v>
      </c>
      <c r="L71" s="146">
        <v>15</v>
      </c>
      <c r="M71" s="146">
        <f t="shared" si="17"/>
        <v>0</v>
      </c>
      <c r="N71" s="146">
        <v>1.3600000000000001E-3</v>
      </c>
      <c r="O71" s="146">
        <f t="shared" si="18"/>
        <v>0.1</v>
      </c>
      <c r="P71" s="146">
        <v>0</v>
      </c>
      <c r="Q71" s="146">
        <f t="shared" si="19"/>
        <v>0</v>
      </c>
      <c r="R71" s="146"/>
      <c r="S71" s="146" t="s">
        <v>255</v>
      </c>
      <c r="T71" s="146" t="s">
        <v>255</v>
      </c>
      <c r="U71" s="146">
        <v>0.47670000000000001</v>
      </c>
      <c r="V71" s="146">
        <f t="shared" si="20"/>
        <v>33.369999999999997</v>
      </c>
      <c r="W71" s="146"/>
      <c r="X71" s="146" t="s">
        <v>240</v>
      </c>
      <c r="Y71" s="145"/>
      <c r="Z71" s="145"/>
      <c r="AA71" s="145"/>
      <c r="AB71" s="145"/>
      <c r="AC71" s="145"/>
      <c r="AD71" s="145"/>
      <c r="AE71" s="145"/>
      <c r="AF71" s="145"/>
      <c r="AG71" s="145" t="s">
        <v>1851</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878">
        <v>62</v>
      </c>
      <c r="B72" s="879" t="s">
        <v>1927</v>
      </c>
      <c r="C72" s="880" t="s">
        <v>1928</v>
      </c>
      <c r="D72" s="881" t="s">
        <v>315</v>
      </c>
      <c r="E72" s="882">
        <v>768</v>
      </c>
      <c r="F72" s="883"/>
      <c r="G72" s="884">
        <f t="shared" si="14"/>
        <v>0</v>
      </c>
      <c r="H72" s="154">
        <v>0</v>
      </c>
      <c r="I72" s="146">
        <f t="shared" si="15"/>
        <v>0</v>
      </c>
      <c r="J72" s="154">
        <v>40</v>
      </c>
      <c r="K72" s="146">
        <f t="shared" si="16"/>
        <v>30720</v>
      </c>
      <c r="L72" s="146">
        <v>15</v>
      </c>
      <c r="M72" s="146">
        <f t="shared" si="17"/>
        <v>0</v>
      </c>
      <c r="N72" s="146">
        <v>0</v>
      </c>
      <c r="O72" s="146">
        <f t="shared" si="18"/>
        <v>0</v>
      </c>
      <c r="P72" s="146">
        <v>0</v>
      </c>
      <c r="Q72" s="146">
        <f t="shared" si="19"/>
        <v>0</v>
      </c>
      <c r="R72" s="146"/>
      <c r="S72" s="146" t="s">
        <v>255</v>
      </c>
      <c r="T72" s="146" t="s">
        <v>255</v>
      </c>
      <c r="U72" s="146">
        <v>8.2000000000000003E-2</v>
      </c>
      <c r="V72" s="146">
        <f t="shared" si="20"/>
        <v>62.98</v>
      </c>
      <c r="W72" s="146"/>
      <c r="X72" s="146" t="s">
        <v>240</v>
      </c>
      <c r="Y72" s="145"/>
      <c r="Z72" s="145"/>
      <c r="AA72" s="145"/>
      <c r="AB72" s="145"/>
      <c r="AC72" s="145"/>
      <c r="AD72" s="145"/>
      <c r="AE72" s="145"/>
      <c r="AF72" s="145"/>
      <c r="AG72" s="145" t="s">
        <v>1851</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878">
        <v>63</v>
      </c>
      <c r="B73" s="879" t="s">
        <v>1882</v>
      </c>
      <c r="C73" s="880" t="s">
        <v>1929</v>
      </c>
      <c r="D73" s="881" t="s">
        <v>315</v>
      </c>
      <c r="E73" s="882">
        <v>629</v>
      </c>
      <c r="F73" s="883"/>
      <c r="G73" s="884">
        <f t="shared" si="14"/>
        <v>0</v>
      </c>
      <c r="H73" s="154">
        <v>0</v>
      </c>
      <c r="I73" s="146">
        <f t="shared" si="15"/>
        <v>0</v>
      </c>
      <c r="J73" s="154">
        <v>22</v>
      </c>
      <c r="K73" s="146">
        <f t="shared" si="16"/>
        <v>13838</v>
      </c>
      <c r="L73" s="146">
        <v>15</v>
      </c>
      <c r="M73" s="146">
        <f t="shared" si="17"/>
        <v>0</v>
      </c>
      <c r="N73" s="146">
        <v>0</v>
      </c>
      <c r="O73" s="146">
        <f t="shared" si="18"/>
        <v>0</v>
      </c>
      <c r="P73" s="146">
        <v>0</v>
      </c>
      <c r="Q73" s="146">
        <f t="shared" si="19"/>
        <v>0</v>
      </c>
      <c r="R73" s="146"/>
      <c r="S73" s="146" t="s">
        <v>242</v>
      </c>
      <c r="T73" s="146" t="s">
        <v>241</v>
      </c>
      <c r="U73" s="146">
        <v>0</v>
      </c>
      <c r="V73" s="146">
        <f t="shared" si="20"/>
        <v>0</v>
      </c>
      <c r="W73" s="146"/>
      <c r="X73" s="146" t="s">
        <v>1891</v>
      </c>
      <c r="Y73" s="145"/>
      <c r="Z73" s="145"/>
      <c r="AA73" s="145"/>
      <c r="AB73" s="145"/>
      <c r="AC73" s="145"/>
      <c r="AD73" s="145"/>
      <c r="AE73" s="145"/>
      <c r="AF73" s="145"/>
      <c r="AG73" s="145" t="s">
        <v>1897</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3.75" outlineLevel="1">
      <c r="A74" s="878">
        <v>64</v>
      </c>
      <c r="B74" s="879" t="s">
        <v>1882</v>
      </c>
      <c r="C74" s="880" t="s">
        <v>1930</v>
      </c>
      <c r="D74" s="881" t="s">
        <v>315</v>
      </c>
      <c r="E74" s="882">
        <v>139</v>
      </c>
      <c r="F74" s="883"/>
      <c r="G74" s="884">
        <f t="shared" si="14"/>
        <v>0</v>
      </c>
      <c r="H74" s="154">
        <v>0</v>
      </c>
      <c r="I74" s="146">
        <f t="shared" si="15"/>
        <v>0</v>
      </c>
      <c r="J74" s="154">
        <v>76</v>
      </c>
      <c r="K74" s="146">
        <f t="shared" si="16"/>
        <v>10564</v>
      </c>
      <c r="L74" s="146">
        <v>15</v>
      </c>
      <c r="M74" s="146">
        <f t="shared" si="17"/>
        <v>0</v>
      </c>
      <c r="N74" s="146">
        <v>0</v>
      </c>
      <c r="O74" s="146">
        <f t="shared" si="18"/>
        <v>0</v>
      </c>
      <c r="P74" s="146">
        <v>0</v>
      </c>
      <c r="Q74" s="146">
        <f t="shared" si="19"/>
        <v>0</v>
      </c>
      <c r="R74" s="146"/>
      <c r="S74" s="146" t="s">
        <v>242</v>
      </c>
      <c r="T74" s="146" t="s">
        <v>241</v>
      </c>
      <c r="U74" s="146">
        <v>0</v>
      </c>
      <c r="V74" s="146">
        <f t="shared" si="20"/>
        <v>0</v>
      </c>
      <c r="W74" s="146"/>
      <c r="X74" s="146" t="s">
        <v>1891</v>
      </c>
      <c r="Y74" s="145"/>
      <c r="Z74" s="145"/>
      <c r="AA74" s="145"/>
      <c r="AB74" s="145"/>
      <c r="AC74" s="145"/>
      <c r="AD74" s="145"/>
      <c r="AE74" s="145"/>
      <c r="AF74" s="145"/>
      <c r="AG74" s="145" t="s">
        <v>1897</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878">
        <v>65</v>
      </c>
      <c r="B75" s="879" t="s">
        <v>1884</v>
      </c>
      <c r="C75" s="880" t="s">
        <v>1885</v>
      </c>
      <c r="D75" s="881" t="s">
        <v>315</v>
      </c>
      <c r="E75" s="882">
        <v>118</v>
      </c>
      <c r="F75" s="883"/>
      <c r="G75" s="884">
        <f t="shared" si="14"/>
        <v>0</v>
      </c>
      <c r="H75" s="154">
        <v>0</v>
      </c>
      <c r="I75" s="146">
        <f t="shared" si="15"/>
        <v>0</v>
      </c>
      <c r="J75" s="154">
        <v>55.6</v>
      </c>
      <c r="K75" s="146">
        <f t="shared" si="16"/>
        <v>6560.8</v>
      </c>
      <c r="L75" s="146">
        <v>15</v>
      </c>
      <c r="M75" s="146">
        <f t="shared" si="17"/>
        <v>0</v>
      </c>
      <c r="N75" s="146">
        <v>0</v>
      </c>
      <c r="O75" s="146">
        <f t="shared" si="18"/>
        <v>0</v>
      </c>
      <c r="P75" s="146">
        <v>0</v>
      </c>
      <c r="Q75" s="146">
        <f t="shared" si="19"/>
        <v>0</v>
      </c>
      <c r="R75" s="146"/>
      <c r="S75" s="146" t="s">
        <v>255</v>
      </c>
      <c r="T75" s="146" t="s">
        <v>255</v>
      </c>
      <c r="U75" s="146">
        <v>0.114</v>
      </c>
      <c r="V75" s="146">
        <f t="shared" si="20"/>
        <v>13.45</v>
      </c>
      <c r="W75" s="146"/>
      <c r="X75" s="146" t="s">
        <v>240</v>
      </c>
      <c r="Y75" s="145"/>
      <c r="Z75" s="145"/>
      <c r="AA75" s="145"/>
      <c r="AB75" s="145"/>
      <c r="AC75" s="145"/>
      <c r="AD75" s="145"/>
      <c r="AE75" s="145"/>
      <c r="AF75" s="145"/>
      <c r="AG75" s="145" t="s">
        <v>1851</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3.75" outlineLevel="1">
      <c r="A76" s="878">
        <v>66</v>
      </c>
      <c r="B76" s="879" t="s">
        <v>1882</v>
      </c>
      <c r="C76" s="880" t="s">
        <v>1931</v>
      </c>
      <c r="D76" s="881" t="s">
        <v>315</v>
      </c>
      <c r="E76" s="882">
        <v>118</v>
      </c>
      <c r="F76" s="883"/>
      <c r="G76" s="884">
        <f t="shared" si="14"/>
        <v>0</v>
      </c>
      <c r="H76" s="154">
        <v>0</v>
      </c>
      <c r="I76" s="146">
        <f t="shared" si="15"/>
        <v>0</v>
      </c>
      <c r="J76" s="154">
        <v>91</v>
      </c>
      <c r="K76" s="146">
        <f t="shared" si="16"/>
        <v>10738</v>
      </c>
      <c r="L76" s="146">
        <v>15</v>
      </c>
      <c r="M76" s="146">
        <f t="shared" si="17"/>
        <v>0</v>
      </c>
      <c r="N76" s="146">
        <v>0</v>
      </c>
      <c r="O76" s="146">
        <f t="shared" si="18"/>
        <v>0</v>
      </c>
      <c r="P76" s="146">
        <v>0</v>
      </c>
      <c r="Q76" s="146">
        <f t="shared" si="19"/>
        <v>0</v>
      </c>
      <c r="R76" s="146"/>
      <c r="S76" s="146" t="s">
        <v>242</v>
      </c>
      <c r="T76" s="146" t="s">
        <v>241</v>
      </c>
      <c r="U76" s="146">
        <v>0</v>
      </c>
      <c r="V76" s="146">
        <f t="shared" si="20"/>
        <v>0</v>
      </c>
      <c r="W76" s="146"/>
      <c r="X76" s="146" t="s">
        <v>1891</v>
      </c>
      <c r="Y76" s="145"/>
      <c r="Z76" s="145"/>
      <c r="AA76" s="145"/>
      <c r="AB76" s="145"/>
      <c r="AC76" s="145"/>
      <c r="AD76" s="145"/>
      <c r="AE76" s="145"/>
      <c r="AF76" s="145"/>
      <c r="AG76" s="145" t="s">
        <v>1897</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878">
        <v>67</v>
      </c>
      <c r="B77" s="879" t="s">
        <v>1932</v>
      </c>
      <c r="C77" s="880" t="s">
        <v>1933</v>
      </c>
      <c r="D77" s="881" t="s">
        <v>347</v>
      </c>
      <c r="E77" s="882">
        <v>104</v>
      </c>
      <c r="F77" s="883"/>
      <c r="G77" s="884">
        <f t="shared" si="14"/>
        <v>0</v>
      </c>
      <c r="H77" s="154">
        <v>0</v>
      </c>
      <c r="I77" s="146">
        <f t="shared" si="15"/>
        <v>0</v>
      </c>
      <c r="J77" s="154">
        <v>241</v>
      </c>
      <c r="K77" s="146">
        <f t="shared" si="16"/>
        <v>25064</v>
      </c>
      <c r="L77" s="146">
        <v>15</v>
      </c>
      <c r="M77" s="146">
        <f t="shared" si="17"/>
        <v>0</v>
      </c>
      <c r="N77" s="146">
        <v>0</v>
      </c>
      <c r="O77" s="146">
        <f t="shared" si="18"/>
        <v>0</v>
      </c>
      <c r="P77" s="146">
        <v>0</v>
      </c>
      <c r="Q77" s="146">
        <f t="shared" si="19"/>
        <v>0</v>
      </c>
      <c r="R77" s="146"/>
      <c r="S77" s="146" t="s">
        <v>255</v>
      </c>
      <c r="T77" s="146" t="s">
        <v>255</v>
      </c>
      <c r="U77" s="146">
        <v>0.42499999999999999</v>
      </c>
      <c r="V77" s="146">
        <f t="shared" si="20"/>
        <v>44.2</v>
      </c>
      <c r="W77" s="146"/>
      <c r="X77" s="146" t="s">
        <v>240</v>
      </c>
      <c r="Y77" s="145"/>
      <c r="Z77" s="145"/>
      <c r="AA77" s="145"/>
      <c r="AB77" s="145"/>
      <c r="AC77" s="145"/>
      <c r="AD77" s="145"/>
      <c r="AE77" s="145"/>
      <c r="AF77" s="145"/>
      <c r="AG77" s="145" t="s">
        <v>1851</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878">
        <v>68</v>
      </c>
      <c r="B78" s="879" t="s">
        <v>1934</v>
      </c>
      <c r="C78" s="880" t="s">
        <v>1935</v>
      </c>
      <c r="D78" s="881" t="s">
        <v>347</v>
      </c>
      <c r="E78" s="882">
        <v>28</v>
      </c>
      <c r="F78" s="883"/>
      <c r="G78" s="884">
        <f t="shared" si="14"/>
        <v>0</v>
      </c>
      <c r="H78" s="154">
        <v>0</v>
      </c>
      <c r="I78" s="146">
        <f t="shared" si="15"/>
        <v>0</v>
      </c>
      <c r="J78" s="154">
        <v>241</v>
      </c>
      <c r="K78" s="146">
        <f t="shared" si="16"/>
        <v>6748</v>
      </c>
      <c r="L78" s="146">
        <v>15</v>
      </c>
      <c r="M78" s="146">
        <f t="shared" si="17"/>
        <v>0</v>
      </c>
      <c r="N78" s="146">
        <v>0</v>
      </c>
      <c r="O78" s="146">
        <f t="shared" si="18"/>
        <v>0</v>
      </c>
      <c r="P78" s="146">
        <v>0</v>
      </c>
      <c r="Q78" s="146">
        <f t="shared" si="19"/>
        <v>0</v>
      </c>
      <c r="R78" s="146"/>
      <c r="S78" s="146" t="s">
        <v>255</v>
      </c>
      <c r="T78" s="146" t="s">
        <v>255</v>
      </c>
      <c r="U78" s="146">
        <v>0.42499999999999999</v>
      </c>
      <c r="V78" s="146">
        <f t="shared" si="20"/>
        <v>11.9</v>
      </c>
      <c r="W78" s="146"/>
      <c r="X78" s="146" t="s">
        <v>240</v>
      </c>
      <c r="Y78" s="145"/>
      <c r="Z78" s="145"/>
      <c r="AA78" s="145"/>
      <c r="AB78" s="145"/>
      <c r="AC78" s="145"/>
      <c r="AD78" s="145"/>
      <c r="AE78" s="145"/>
      <c r="AF78" s="145"/>
      <c r="AG78" s="145" t="s">
        <v>1851</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78">
        <v>69</v>
      </c>
      <c r="B79" s="879" t="s">
        <v>1936</v>
      </c>
      <c r="C79" s="880" t="s">
        <v>1937</v>
      </c>
      <c r="D79" s="881" t="s">
        <v>347</v>
      </c>
      <c r="E79" s="882">
        <v>7</v>
      </c>
      <c r="F79" s="883"/>
      <c r="G79" s="884">
        <f t="shared" si="14"/>
        <v>0</v>
      </c>
      <c r="H79" s="154">
        <v>0</v>
      </c>
      <c r="I79" s="146">
        <f t="shared" si="15"/>
        <v>0</v>
      </c>
      <c r="J79" s="154">
        <v>241</v>
      </c>
      <c r="K79" s="146">
        <f t="shared" si="16"/>
        <v>1687</v>
      </c>
      <c r="L79" s="146">
        <v>15</v>
      </c>
      <c r="M79" s="146">
        <f t="shared" si="17"/>
        <v>0</v>
      </c>
      <c r="N79" s="146">
        <v>0</v>
      </c>
      <c r="O79" s="146">
        <f t="shared" si="18"/>
        <v>0</v>
      </c>
      <c r="P79" s="146">
        <v>0</v>
      </c>
      <c r="Q79" s="146">
        <f t="shared" si="19"/>
        <v>0</v>
      </c>
      <c r="R79" s="146"/>
      <c r="S79" s="146" t="s">
        <v>255</v>
      </c>
      <c r="T79" s="146" t="s">
        <v>255</v>
      </c>
      <c r="U79" s="146">
        <v>0.42499999999999999</v>
      </c>
      <c r="V79" s="146">
        <f t="shared" si="20"/>
        <v>2.98</v>
      </c>
      <c r="W79" s="146"/>
      <c r="X79" s="146" t="s">
        <v>240</v>
      </c>
      <c r="Y79" s="145"/>
      <c r="Z79" s="145"/>
      <c r="AA79" s="145"/>
      <c r="AB79" s="145"/>
      <c r="AC79" s="145"/>
      <c r="AD79" s="145"/>
      <c r="AE79" s="145"/>
      <c r="AF79" s="145"/>
      <c r="AG79" s="145" t="s">
        <v>1851</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878">
        <v>70</v>
      </c>
      <c r="B80" s="879" t="s">
        <v>1938</v>
      </c>
      <c r="C80" s="880" t="s">
        <v>1939</v>
      </c>
      <c r="D80" s="881" t="s">
        <v>347</v>
      </c>
      <c r="E80" s="882">
        <v>12</v>
      </c>
      <c r="F80" s="883"/>
      <c r="G80" s="884">
        <f t="shared" si="14"/>
        <v>0</v>
      </c>
      <c r="H80" s="154">
        <v>87.9</v>
      </c>
      <c r="I80" s="146">
        <f t="shared" si="15"/>
        <v>1054.8</v>
      </c>
      <c r="J80" s="154">
        <v>44.1</v>
      </c>
      <c r="K80" s="146">
        <f t="shared" si="16"/>
        <v>529.20000000000005</v>
      </c>
      <c r="L80" s="146">
        <v>15</v>
      </c>
      <c r="M80" s="146">
        <f t="shared" si="17"/>
        <v>0</v>
      </c>
      <c r="N80" s="146">
        <v>1.2999999999999999E-4</v>
      </c>
      <c r="O80" s="146">
        <f t="shared" si="18"/>
        <v>0</v>
      </c>
      <c r="P80" s="146">
        <v>0</v>
      </c>
      <c r="Q80" s="146">
        <f t="shared" si="19"/>
        <v>0</v>
      </c>
      <c r="R80" s="146"/>
      <c r="S80" s="146" t="s">
        <v>255</v>
      </c>
      <c r="T80" s="146" t="s">
        <v>255</v>
      </c>
      <c r="U80" s="146">
        <v>8.3000000000000004E-2</v>
      </c>
      <c r="V80" s="146">
        <f t="shared" si="20"/>
        <v>1</v>
      </c>
      <c r="W80" s="146"/>
      <c r="X80" s="146" t="s">
        <v>240</v>
      </c>
      <c r="Y80" s="145"/>
      <c r="Z80" s="145"/>
      <c r="AA80" s="145"/>
      <c r="AB80" s="145"/>
      <c r="AC80" s="145"/>
      <c r="AD80" s="145"/>
      <c r="AE80" s="145"/>
      <c r="AF80" s="145"/>
      <c r="AG80" s="145" t="s">
        <v>1851</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878">
        <v>71</v>
      </c>
      <c r="B81" s="879" t="s">
        <v>1940</v>
      </c>
      <c r="C81" s="880" t="s">
        <v>1941</v>
      </c>
      <c r="D81" s="881" t="s">
        <v>347</v>
      </c>
      <c r="E81" s="882">
        <v>2</v>
      </c>
      <c r="F81" s="883"/>
      <c r="G81" s="884">
        <f t="shared" si="14"/>
        <v>0</v>
      </c>
      <c r="H81" s="154">
        <v>0</v>
      </c>
      <c r="I81" s="146">
        <f t="shared" si="15"/>
        <v>0</v>
      </c>
      <c r="J81" s="154">
        <v>238</v>
      </c>
      <c r="K81" s="146">
        <f t="shared" si="16"/>
        <v>476</v>
      </c>
      <c r="L81" s="146">
        <v>15</v>
      </c>
      <c r="M81" s="146">
        <f t="shared" si="17"/>
        <v>0</v>
      </c>
      <c r="N81" s="146">
        <v>0</v>
      </c>
      <c r="O81" s="146">
        <f t="shared" si="18"/>
        <v>0</v>
      </c>
      <c r="P81" s="146">
        <v>0</v>
      </c>
      <c r="Q81" s="146">
        <f t="shared" si="19"/>
        <v>0</v>
      </c>
      <c r="R81" s="146"/>
      <c r="S81" s="146" t="s">
        <v>255</v>
      </c>
      <c r="T81" s="146" t="s">
        <v>255</v>
      </c>
      <c r="U81" s="146">
        <v>0.29060000000000002</v>
      </c>
      <c r="V81" s="146">
        <f t="shared" si="20"/>
        <v>0.57999999999999996</v>
      </c>
      <c r="W81" s="146"/>
      <c r="X81" s="146" t="s">
        <v>240</v>
      </c>
      <c r="Y81" s="145"/>
      <c r="Z81" s="145"/>
      <c r="AA81" s="145"/>
      <c r="AB81" s="145"/>
      <c r="AC81" s="145"/>
      <c r="AD81" s="145"/>
      <c r="AE81" s="145"/>
      <c r="AF81" s="145"/>
      <c r="AG81" s="145" t="s">
        <v>1851</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78">
        <v>72</v>
      </c>
      <c r="B82" s="879" t="s">
        <v>1942</v>
      </c>
      <c r="C82" s="880" t="s">
        <v>1943</v>
      </c>
      <c r="D82" s="881" t="s">
        <v>347</v>
      </c>
      <c r="E82" s="882">
        <v>2</v>
      </c>
      <c r="F82" s="883"/>
      <c r="G82" s="884">
        <f t="shared" si="14"/>
        <v>0</v>
      </c>
      <c r="H82" s="154">
        <v>0</v>
      </c>
      <c r="I82" s="146">
        <f t="shared" si="15"/>
        <v>0</v>
      </c>
      <c r="J82" s="154">
        <v>108.5</v>
      </c>
      <c r="K82" s="146">
        <f t="shared" si="16"/>
        <v>217</v>
      </c>
      <c r="L82" s="146">
        <v>15</v>
      </c>
      <c r="M82" s="146">
        <f t="shared" si="17"/>
        <v>0</v>
      </c>
      <c r="N82" s="146">
        <v>0</v>
      </c>
      <c r="O82" s="146">
        <f t="shared" si="18"/>
        <v>0</v>
      </c>
      <c r="P82" s="146">
        <v>0</v>
      </c>
      <c r="Q82" s="146">
        <f t="shared" si="19"/>
        <v>0</v>
      </c>
      <c r="R82" s="146"/>
      <c r="S82" s="146" t="s">
        <v>255</v>
      </c>
      <c r="T82" s="146" t="s">
        <v>255</v>
      </c>
      <c r="U82" s="146">
        <v>0.1321</v>
      </c>
      <c r="V82" s="146">
        <f t="shared" si="20"/>
        <v>0.26</v>
      </c>
      <c r="W82" s="146"/>
      <c r="X82" s="146" t="s">
        <v>240</v>
      </c>
      <c r="Y82" s="145"/>
      <c r="Z82" s="145"/>
      <c r="AA82" s="145"/>
      <c r="AB82" s="145"/>
      <c r="AC82" s="145"/>
      <c r="AD82" s="145"/>
      <c r="AE82" s="145"/>
      <c r="AF82" s="145"/>
      <c r="AG82" s="145" t="s">
        <v>1851</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ht="22.5" outlineLevel="1">
      <c r="A83" s="878">
        <v>73</v>
      </c>
      <c r="B83" s="879" t="s">
        <v>1944</v>
      </c>
      <c r="C83" s="880" t="s">
        <v>1945</v>
      </c>
      <c r="D83" s="881" t="s">
        <v>347</v>
      </c>
      <c r="E83" s="882">
        <v>2</v>
      </c>
      <c r="F83" s="883"/>
      <c r="G83" s="884">
        <f t="shared" si="14"/>
        <v>0</v>
      </c>
      <c r="H83" s="154">
        <v>0</v>
      </c>
      <c r="I83" s="146">
        <f t="shared" si="15"/>
        <v>0</v>
      </c>
      <c r="J83" s="154">
        <v>216.5</v>
      </c>
      <c r="K83" s="146">
        <f t="shared" si="16"/>
        <v>433</v>
      </c>
      <c r="L83" s="146">
        <v>15</v>
      </c>
      <c r="M83" s="146">
        <f t="shared" si="17"/>
        <v>0</v>
      </c>
      <c r="N83" s="146">
        <v>0</v>
      </c>
      <c r="O83" s="146">
        <f t="shared" si="18"/>
        <v>0</v>
      </c>
      <c r="P83" s="146">
        <v>0</v>
      </c>
      <c r="Q83" s="146">
        <f t="shared" si="19"/>
        <v>0</v>
      </c>
      <c r="R83" s="146"/>
      <c r="S83" s="146" t="s">
        <v>255</v>
      </c>
      <c r="T83" s="146" t="s">
        <v>255</v>
      </c>
      <c r="U83" s="146">
        <v>0.26419999999999999</v>
      </c>
      <c r="V83" s="146">
        <f t="shared" si="20"/>
        <v>0.53</v>
      </c>
      <c r="W83" s="146"/>
      <c r="X83" s="146" t="s">
        <v>240</v>
      </c>
      <c r="Y83" s="145"/>
      <c r="Z83" s="145"/>
      <c r="AA83" s="145"/>
      <c r="AB83" s="145"/>
      <c r="AC83" s="145"/>
      <c r="AD83" s="145"/>
      <c r="AE83" s="145"/>
      <c r="AF83" s="145"/>
      <c r="AG83" s="145" t="s">
        <v>1851</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2.5" outlineLevel="1">
      <c r="A84" s="878">
        <v>74</v>
      </c>
      <c r="B84" s="879" t="s">
        <v>1882</v>
      </c>
      <c r="C84" s="880" t="s">
        <v>1946</v>
      </c>
      <c r="D84" s="881" t="s">
        <v>347</v>
      </c>
      <c r="E84" s="882">
        <v>2</v>
      </c>
      <c r="F84" s="883"/>
      <c r="G84" s="884">
        <f t="shared" si="14"/>
        <v>0</v>
      </c>
      <c r="H84" s="154">
        <v>0</v>
      </c>
      <c r="I84" s="146">
        <f t="shared" si="15"/>
        <v>0</v>
      </c>
      <c r="J84" s="154">
        <v>9080</v>
      </c>
      <c r="K84" s="146">
        <f t="shared" si="16"/>
        <v>18160</v>
      </c>
      <c r="L84" s="146">
        <v>15</v>
      </c>
      <c r="M84" s="146">
        <f t="shared" si="17"/>
        <v>0</v>
      </c>
      <c r="N84" s="146">
        <v>0</v>
      </c>
      <c r="O84" s="146">
        <f t="shared" si="18"/>
        <v>0</v>
      </c>
      <c r="P84" s="146">
        <v>0</v>
      </c>
      <c r="Q84" s="146">
        <f t="shared" si="19"/>
        <v>0</v>
      </c>
      <c r="R84" s="146"/>
      <c r="S84" s="146" t="s">
        <v>242</v>
      </c>
      <c r="T84" s="146" t="s">
        <v>241</v>
      </c>
      <c r="U84" s="146">
        <v>0</v>
      </c>
      <c r="V84" s="146">
        <f t="shared" si="20"/>
        <v>0</v>
      </c>
      <c r="W84" s="146"/>
      <c r="X84" s="146" t="s">
        <v>1891</v>
      </c>
      <c r="Y84" s="145"/>
      <c r="Z84" s="145"/>
      <c r="AA84" s="145"/>
      <c r="AB84" s="145"/>
      <c r="AC84" s="145"/>
      <c r="AD84" s="145"/>
      <c r="AE84" s="145"/>
      <c r="AF84" s="145"/>
      <c r="AG84" s="145" t="s">
        <v>1897</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78">
        <v>75</v>
      </c>
      <c r="B85" s="879" t="s">
        <v>1882</v>
      </c>
      <c r="C85" s="880" t="s">
        <v>1947</v>
      </c>
      <c r="D85" s="881" t="s">
        <v>347</v>
      </c>
      <c r="E85" s="882">
        <v>1</v>
      </c>
      <c r="F85" s="883"/>
      <c r="G85" s="884">
        <f t="shared" si="14"/>
        <v>0</v>
      </c>
      <c r="H85" s="154">
        <v>0</v>
      </c>
      <c r="I85" s="146">
        <f t="shared" si="15"/>
        <v>0</v>
      </c>
      <c r="J85" s="154">
        <v>303</v>
      </c>
      <c r="K85" s="146">
        <f t="shared" si="16"/>
        <v>303</v>
      </c>
      <c r="L85" s="146">
        <v>15</v>
      </c>
      <c r="M85" s="146">
        <f t="shared" si="17"/>
        <v>0</v>
      </c>
      <c r="N85" s="146">
        <v>0</v>
      </c>
      <c r="O85" s="146">
        <f t="shared" si="18"/>
        <v>0</v>
      </c>
      <c r="P85" s="146">
        <v>0</v>
      </c>
      <c r="Q85" s="146">
        <f t="shared" si="19"/>
        <v>0</v>
      </c>
      <c r="R85" s="146"/>
      <c r="S85" s="146" t="s">
        <v>242</v>
      </c>
      <c r="T85" s="146" t="s">
        <v>241</v>
      </c>
      <c r="U85" s="146">
        <v>0</v>
      </c>
      <c r="V85" s="146">
        <f t="shared" si="20"/>
        <v>0</v>
      </c>
      <c r="W85" s="146"/>
      <c r="X85" s="146" t="s">
        <v>1891</v>
      </c>
      <c r="Y85" s="145"/>
      <c r="Z85" s="145"/>
      <c r="AA85" s="145"/>
      <c r="AB85" s="145"/>
      <c r="AC85" s="145"/>
      <c r="AD85" s="145"/>
      <c r="AE85" s="145"/>
      <c r="AF85" s="145"/>
      <c r="AG85" s="145" t="s">
        <v>1897</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878">
        <v>76</v>
      </c>
      <c r="B86" s="879" t="s">
        <v>1882</v>
      </c>
      <c r="C86" s="880" t="s">
        <v>1948</v>
      </c>
      <c r="D86" s="881" t="s">
        <v>347</v>
      </c>
      <c r="E86" s="882">
        <v>1</v>
      </c>
      <c r="F86" s="883"/>
      <c r="G86" s="884">
        <f t="shared" si="14"/>
        <v>0</v>
      </c>
      <c r="H86" s="154">
        <v>0</v>
      </c>
      <c r="I86" s="146">
        <f t="shared" si="15"/>
        <v>0</v>
      </c>
      <c r="J86" s="154">
        <v>303</v>
      </c>
      <c r="K86" s="146">
        <f t="shared" si="16"/>
        <v>303</v>
      </c>
      <c r="L86" s="146">
        <v>15</v>
      </c>
      <c r="M86" s="146">
        <f t="shared" si="17"/>
        <v>0</v>
      </c>
      <c r="N86" s="146">
        <v>0</v>
      </c>
      <c r="O86" s="146">
        <f t="shared" si="18"/>
        <v>0</v>
      </c>
      <c r="P86" s="146">
        <v>0</v>
      </c>
      <c r="Q86" s="146">
        <f t="shared" si="19"/>
        <v>0</v>
      </c>
      <c r="R86" s="146"/>
      <c r="S86" s="146" t="s">
        <v>242</v>
      </c>
      <c r="T86" s="146" t="s">
        <v>241</v>
      </c>
      <c r="U86" s="146">
        <v>0</v>
      </c>
      <c r="V86" s="146">
        <f t="shared" si="20"/>
        <v>0</v>
      </c>
      <c r="W86" s="146"/>
      <c r="X86" s="146" t="s">
        <v>1891</v>
      </c>
      <c r="Y86" s="145"/>
      <c r="Z86" s="145"/>
      <c r="AA86" s="145"/>
      <c r="AB86" s="145"/>
      <c r="AC86" s="145"/>
      <c r="AD86" s="145"/>
      <c r="AE86" s="145"/>
      <c r="AF86" s="145"/>
      <c r="AG86" s="145" t="s">
        <v>1897</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878">
        <v>77</v>
      </c>
      <c r="B87" s="879" t="s">
        <v>1882</v>
      </c>
      <c r="C87" s="880" t="s">
        <v>1949</v>
      </c>
      <c r="D87" s="881" t="s">
        <v>347</v>
      </c>
      <c r="E87" s="882">
        <v>22</v>
      </c>
      <c r="F87" s="883"/>
      <c r="G87" s="884">
        <f t="shared" si="14"/>
        <v>0</v>
      </c>
      <c r="H87" s="154">
        <v>0</v>
      </c>
      <c r="I87" s="146">
        <f t="shared" si="15"/>
        <v>0</v>
      </c>
      <c r="J87" s="154">
        <v>514</v>
      </c>
      <c r="K87" s="146">
        <f t="shared" si="16"/>
        <v>11308</v>
      </c>
      <c r="L87" s="146">
        <v>15</v>
      </c>
      <c r="M87" s="146">
        <f t="shared" si="17"/>
        <v>0</v>
      </c>
      <c r="N87" s="146">
        <v>0</v>
      </c>
      <c r="O87" s="146">
        <f t="shared" si="18"/>
        <v>0</v>
      </c>
      <c r="P87" s="146">
        <v>0</v>
      </c>
      <c r="Q87" s="146">
        <f t="shared" si="19"/>
        <v>0</v>
      </c>
      <c r="R87" s="146"/>
      <c r="S87" s="146" t="s">
        <v>242</v>
      </c>
      <c r="T87" s="146" t="s">
        <v>241</v>
      </c>
      <c r="U87" s="146">
        <v>0</v>
      </c>
      <c r="V87" s="146">
        <f t="shared" si="20"/>
        <v>0</v>
      </c>
      <c r="W87" s="146"/>
      <c r="X87" s="146" t="s">
        <v>1891</v>
      </c>
      <c r="Y87" s="145"/>
      <c r="Z87" s="145"/>
      <c r="AA87" s="145"/>
      <c r="AB87" s="145"/>
      <c r="AC87" s="145"/>
      <c r="AD87" s="145"/>
      <c r="AE87" s="145"/>
      <c r="AF87" s="145"/>
      <c r="AG87" s="145" t="s">
        <v>1897</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78">
        <v>78</v>
      </c>
      <c r="B88" s="879" t="s">
        <v>1882</v>
      </c>
      <c r="C88" s="880" t="s">
        <v>1950</v>
      </c>
      <c r="D88" s="881" t="s">
        <v>347</v>
      </c>
      <c r="E88" s="882">
        <v>7</v>
      </c>
      <c r="F88" s="883"/>
      <c r="G88" s="884">
        <f t="shared" si="14"/>
        <v>0</v>
      </c>
      <c r="H88" s="154">
        <v>0</v>
      </c>
      <c r="I88" s="146">
        <f t="shared" si="15"/>
        <v>0</v>
      </c>
      <c r="J88" s="154">
        <v>357.5</v>
      </c>
      <c r="K88" s="146">
        <f t="shared" si="16"/>
        <v>2502.5</v>
      </c>
      <c r="L88" s="146">
        <v>15</v>
      </c>
      <c r="M88" s="146">
        <f t="shared" si="17"/>
        <v>0</v>
      </c>
      <c r="N88" s="146">
        <v>0</v>
      </c>
      <c r="O88" s="146">
        <f t="shared" si="18"/>
        <v>0</v>
      </c>
      <c r="P88" s="146">
        <v>0</v>
      </c>
      <c r="Q88" s="146">
        <f t="shared" si="19"/>
        <v>0</v>
      </c>
      <c r="R88" s="146"/>
      <c r="S88" s="146" t="s">
        <v>242</v>
      </c>
      <c r="T88" s="146" t="s">
        <v>241</v>
      </c>
      <c r="U88" s="146">
        <v>0</v>
      </c>
      <c r="V88" s="146">
        <f t="shared" si="20"/>
        <v>0</v>
      </c>
      <c r="W88" s="146"/>
      <c r="X88" s="146" t="s">
        <v>1891</v>
      </c>
      <c r="Y88" s="145"/>
      <c r="Z88" s="145"/>
      <c r="AA88" s="145"/>
      <c r="AB88" s="145"/>
      <c r="AC88" s="145"/>
      <c r="AD88" s="145"/>
      <c r="AE88" s="145"/>
      <c r="AF88" s="145"/>
      <c r="AG88" s="145" t="s">
        <v>1897</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878">
        <v>79</v>
      </c>
      <c r="B89" s="879" t="s">
        <v>1882</v>
      </c>
      <c r="C89" s="880" t="s">
        <v>1949</v>
      </c>
      <c r="D89" s="881" t="s">
        <v>347</v>
      </c>
      <c r="E89" s="882">
        <v>22</v>
      </c>
      <c r="F89" s="883"/>
      <c r="G89" s="884">
        <f t="shared" si="14"/>
        <v>0</v>
      </c>
      <c r="H89" s="154">
        <v>0</v>
      </c>
      <c r="I89" s="146">
        <f t="shared" si="15"/>
        <v>0</v>
      </c>
      <c r="J89" s="154">
        <v>514</v>
      </c>
      <c r="K89" s="146">
        <f t="shared" si="16"/>
        <v>11308</v>
      </c>
      <c r="L89" s="146">
        <v>15</v>
      </c>
      <c r="M89" s="146">
        <f t="shared" si="17"/>
        <v>0</v>
      </c>
      <c r="N89" s="146">
        <v>0</v>
      </c>
      <c r="O89" s="146">
        <f t="shared" si="18"/>
        <v>0</v>
      </c>
      <c r="P89" s="146">
        <v>0</v>
      </c>
      <c r="Q89" s="146">
        <f t="shared" si="19"/>
        <v>0</v>
      </c>
      <c r="R89" s="146"/>
      <c r="S89" s="146" t="s">
        <v>242</v>
      </c>
      <c r="T89" s="146" t="s">
        <v>241</v>
      </c>
      <c r="U89" s="146">
        <v>0</v>
      </c>
      <c r="V89" s="146">
        <f t="shared" si="20"/>
        <v>0</v>
      </c>
      <c r="W89" s="146"/>
      <c r="X89" s="146" t="s">
        <v>1891</v>
      </c>
      <c r="Y89" s="145"/>
      <c r="Z89" s="145"/>
      <c r="AA89" s="145"/>
      <c r="AB89" s="145"/>
      <c r="AC89" s="145"/>
      <c r="AD89" s="145"/>
      <c r="AE89" s="145"/>
      <c r="AF89" s="145"/>
      <c r="AG89" s="145" t="s">
        <v>1897</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878">
        <v>80</v>
      </c>
      <c r="B90" s="879" t="s">
        <v>1882</v>
      </c>
      <c r="C90" s="880" t="s">
        <v>1951</v>
      </c>
      <c r="D90" s="881" t="s">
        <v>347</v>
      </c>
      <c r="E90" s="882">
        <v>2</v>
      </c>
      <c r="F90" s="883"/>
      <c r="G90" s="884">
        <f t="shared" si="14"/>
        <v>0</v>
      </c>
      <c r="H90" s="154">
        <v>0</v>
      </c>
      <c r="I90" s="146">
        <f t="shared" si="15"/>
        <v>0</v>
      </c>
      <c r="J90" s="154">
        <v>750</v>
      </c>
      <c r="K90" s="146">
        <f t="shared" si="16"/>
        <v>1500</v>
      </c>
      <c r="L90" s="146">
        <v>15</v>
      </c>
      <c r="M90" s="146">
        <f t="shared" si="17"/>
        <v>0</v>
      </c>
      <c r="N90" s="146">
        <v>0</v>
      </c>
      <c r="O90" s="146">
        <f t="shared" si="18"/>
        <v>0</v>
      </c>
      <c r="P90" s="146">
        <v>0</v>
      </c>
      <c r="Q90" s="146">
        <f t="shared" si="19"/>
        <v>0</v>
      </c>
      <c r="R90" s="146"/>
      <c r="S90" s="146" t="s">
        <v>242</v>
      </c>
      <c r="T90" s="146" t="s">
        <v>241</v>
      </c>
      <c r="U90" s="146">
        <v>0</v>
      </c>
      <c r="V90" s="146">
        <f t="shared" si="20"/>
        <v>0</v>
      </c>
      <c r="W90" s="146"/>
      <c r="X90" s="146" t="s">
        <v>1891</v>
      </c>
      <c r="Y90" s="145"/>
      <c r="Z90" s="145"/>
      <c r="AA90" s="145"/>
      <c r="AB90" s="145"/>
      <c r="AC90" s="145"/>
      <c r="AD90" s="145"/>
      <c r="AE90" s="145"/>
      <c r="AF90" s="145"/>
      <c r="AG90" s="145" t="s">
        <v>1897</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878">
        <v>81</v>
      </c>
      <c r="B91" s="879" t="s">
        <v>1882</v>
      </c>
      <c r="C91" s="880" t="s">
        <v>1952</v>
      </c>
      <c r="D91" s="881" t="s">
        <v>347</v>
      </c>
      <c r="E91" s="882">
        <v>5</v>
      </c>
      <c r="F91" s="883"/>
      <c r="G91" s="884">
        <f t="shared" si="14"/>
        <v>0</v>
      </c>
      <c r="H91" s="154">
        <v>0</v>
      </c>
      <c r="I91" s="146">
        <f t="shared" si="15"/>
        <v>0</v>
      </c>
      <c r="J91" s="154">
        <v>1017</v>
      </c>
      <c r="K91" s="146">
        <f t="shared" si="16"/>
        <v>5085</v>
      </c>
      <c r="L91" s="146">
        <v>15</v>
      </c>
      <c r="M91" s="146">
        <f t="shared" si="17"/>
        <v>0</v>
      </c>
      <c r="N91" s="146">
        <v>0</v>
      </c>
      <c r="O91" s="146">
        <f t="shared" si="18"/>
        <v>0</v>
      </c>
      <c r="P91" s="146">
        <v>0</v>
      </c>
      <c r="Q91" s="146">
        <f t="shared" si="19"/>
        <v>0</v>
      </c>
      <c r="R91" s="146"/>
      <c r="S91" s="146" t="s">
        <v>242</v>
      </c>
      <c r="T91" s="146" t="s">
        <v>241</v>
      </c>
      <c r="U91" s="146">
        <v>0</v>
      </c>
      <c r="V91" s="146">
        <f t="shared" si="20"/>
        <v>0</v>
      </c>
      <c r="W91" s="146"/>
      <c r="X91" s="146" t="s">
        <v>1891</v>
      </c>
      <c r="Y91" s="145"/>
      <c r="Z91" s="145"/>
      <c r="AA91" s="145"/>
      <c r="AB91" s="145"/>
      <c r="AC91" s="145"/>
      <c r="AD91" s="145"/>
      <c r="AE91" s="145"/>
      <c r="AF91" s="145"/>
      <c r="AG91" s="145" t="s">
        <v>1897</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878">
        <v>82</v>
      </c>
      <c r="B92" s="879" t="s">
        <v>1882</v>
      </c>
      <c r="C92" s="880" t="s">
        <v>1953</v>
      </c>
      <c r="D92" s="881" t="s">
        <v>347</v>
      </c>
      <c r="E92" s="882">
        <v>1</v>
      </c>
      <c r="F92" s="883"/>
      <c r="G92" s="884">
        <f t="shared" si="14"/>
        <v>0</v>
      </c>
      <c r="H92" s="154">
        <v>0</v>
      </c>
      <c r="I92" s="146">
        <f t="shared" si="15"/>
        <v>0</v>
      </c>
      <c r="J92" s="154">
        <v>1850</v>
      </c>
      <c r="K92" s="146">
        <f t="shared" si="16"/>
        <v>1850</v>
      </c>
      <c r="L92" s="146">
        <v>15</v>
      </c>
      <c r="M92" s="146">
        <f t="shared" si="17"/>
        <v>0</v>
      </c>
      <c r="N92" s="146">
        <v>0</v>
      </c>
      <c r="O92" s="146">
        <f t="shared" si="18"/>
        <v>0</v>
      </c>
      <c r="P92" s="146">
        <v>0</v>
      </c>
      <c r="Q92" s="146">
        <f t="shared" si="19"/>
        <v>0</v>
      </c>
      <c r="R92" s="146"/>
      <c r="S92" s="146" t="s">
        <v>242</v>
      </c>
      <c r="T92" s="146" t="s">
        <v>241</v>
      </c>
      <c r="U92" s="146">
        <v>0</v>
      </c>
      <c r="V92" s="146">
        <f t="shared" si="20"/>
        <v>0</v>
      </c>
      <c r="W92" s="146"/>
      <c r="X92" s="146" t="s">
        <v>1891</v>
      </c>
      <c r="Y92" s="145"/>
      <c r="Z92" s="145"/>
      <c r="AA92" s="145"/>
      <c r="AB92" s="145"/>
      <c r="AC92" s="145"/>
      <c r="AD92" s="145"/>
      <c r="AE92" s="145"/>
      <c r="AF92" s="145"/>
      <c r="AG92" s="145" t="s">
        <v>1897</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878">
        <v>83</v>
      </c>
      <c r="B93" s="879" t="s">
        <v>1882</v>
      </c>
      <c r="C93" s="880" t="s">
        <v>1954</v>
      </c>
      <c r="D93" s="881" t="s">
        <v>347</v>
      </c>
      <c r="E93" s="882">
        <v>1</v>
      </c>
      <c r="F93" s="883"/>
      <c r="G93" s="884">
        <f t="shared" si="14"/>
        <v>0</v>
      </c>
      <c r="H93" s="154">
        <v>0</v>
      </c>
      <c r="I93" s="146">
        <f t="shared" si="15"/>
        <v>0</v>
      </c>
      <c r="J93" s="154">
        <v>2650</v>
      </c>
      <c r="K93" s="146">
        <f t="shared" si="16"/>
        <v>2650</v>
      </c>
      <c r="L93" s="146">
        <v>15</v>
      </c>
      <c r="M93" s="146">
        <f t="shared" si="17"/>
        <v>0</v>
      </c>
      <c r="N93" s="146">
        <v>0</v>
      </c>
      <c r="O93" s="146">
        <f t="shared" si="18"/>
        <v>0</v>
      </c>
      <c r="P93" s="146">
        <v>0</v>
      </c>
      <c r="Q93" s="146">
        <f t="shared" si="19"/>
        <v>0</v>
      </c>
      <c r="R93" s="146"/>
      <c r="S93" s="146" t="s">
        <v>242</v>
      </c>
      <c r="T93" s="146" t="s">
        <v>241</v>
      </c>
      <c r="U93" s="146">
        <v>0</v>
      </c>
      <c r="V93" s="146">
        <f t="shared" si="20"/>
        <v>0</v>
      </c>
      <c r="W93" s="146"/>
      <c r="X93" s="146" t="s">
        <v>1891</v>
      </c>
      <c r="Y93" s="145"/>
      <c r="Z93" s="145"/>
      <c r="AA93" s="145"/>
      <c r="AB93" s="145"/>
      <c r="AC93" s="145"/>
      <c r="AD93" s="145"/>
      <c r="AE93" s="145"/>
      <c r="AF93" s="145"/>
      <c r="AG93" s="145" t="s">
        <v>1897</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878">
        <v>84</v>
      </c>
      <c r="B94" s="879" t="s">
        <v>1882</v>
      </c>
      <c r="C94" s="880" t="s">
        <v>1955</v>
      </c>
      <c r="D94" s="881" t="s">
        <v>347</v>
      </c>
      <c r="E94" s="882">
        <v>34</v>
      </c>
      <c r="F94" s="883"/>
      <c r="G94" s="884">
        <f t="shared" si="14"/>
        <v>0</v>
      </c>
      <c r="H94" s="154">
        <v>0</v>
      </c>
      <c r="I94" s="146">
        <f t="shared" si="15"/>
        <v>0</v>
      </c>
      <c r="J94" s="154">
        <v>85</v>
      </c>
      <c r="K94" s="146">
        <f t="shared" si="16"/>
        <v>2890</v>
      </c>
      <c r="L94" s="146">
        <v>15</v>
      </c>
      <c r="M94" s="146">
        <f t="shared" si="17"/>
        <v>0</v>
      </c>
      <c r="N94" s="146">
        <v>0</v>
      </c>
      <c r="O94" s="146">
        <f t="shared" si="18"/>
        <v>0</v>
      </c>
      <c r="P94" s="146">
        <v>0</v>
      </c>
      <c r="Q94" s="146">
        <f t="shared" si="19"/>
        <v>0</v>
      </c>
      <c r="R94" s="146"/>
      <c r="S94" s="146" t="s">
        <v>242</v>
      </c>
      <c r="T94" s="146" t="s">
        <v>241</v>
      </c>
      <c r="U94" s="146">
        <v>0</v>
      </c>
      <c r="V94" s="146">
        <f t="shared" si="20"/>
        <v>0</v>
      </c>
      <c r="W94" s="146"/>
      <c r="X94" s="146" t="s">
        <v>1891</v>
      </c>
      <c r="Y94" s="145"/>
      <c r="Z94" s="145"/>
      <c r="AA94" s="145"/>
      <c r="AB94" s="145"/>
      <c r="AC94" s="145"/>
      <c r="AD94" s="145"/>
      <c r="AE94" s="145"/>
      <c r="AF94" s="145"/>
      <c r="AG94" s="145" t="s">
        <v>1897</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878">
        <v>85</v>
      </c>
      <c r="B95" s="879" t="s">
        <v>1882</v>
      </c>
      <c r="C95" s="880" t="s">
        <v>1956</v>
      </c>
      <c r="D95" s="881" t="s">
        <v>347</v>
      </c>
      <c r="E95" s="882">
        <v>9</v>
      </c>
      <c r="F95" s="883"/>
      <c r="G95" s="884">
        <f t="shared" si="14"/>
        <v>0</v>
      </c>
      <c r="H95" s="154">
        <v>0</v>
      </c>
      <c r="I95" s="146">
        <f t="shared" si="15"/>
        <v>0</v>
      </c>
      <c r="J95" s="154">
        <v>345</v>
      </c>
      <c r="K95" s="146">
        <f t="shared" si="16"/>
        <v>3105</v>
      </c>
      <c r="L95" s="146">
        <v>15</v>
      </c>
      <c r="M95" s="146">
        <f t="shared" si="17"/>
        <v>0</v>
      </c>
      <c r="N95" s="146">
        <v>0</v>
      </c>
      <c r="O95" s="146">
        <f t="shared" si="18"/>
        <v>0</v>
      </c>
      <c r="P95" s="146">
        <v>0</v>
      </c>
      <c r="Q95" s="146">
        <f t="shared" si="19"/>
        <v>0</v>
      </c>
      <c r="R95" s="146"/>
      <c r="S95" s="146" t="s">
        <v>242</v>
      </c>
      <c r="T95" s="146" t="s">
        <v>241</v>
      </c>
      <c r="U95" s="146">
        <v>0</v>
      </c>
      <c r="V95" s="146">
        <f t="shared" si="20"/>
        <v>0</v>
      </c>
      <c r="W95" s="146"/>
      <c r="X95" s="146" t="s">
        <v>1891</v>
      </c>
      <c r="Y95" s="145"/>
      <c r="Z95" s="145"/>
      <c r="AA95" s="145"/>
      <c r="AB95" s="145"/>
      <c r="AC95" s="145"/>
      <c r="AD95" s="145"/>
      <c r="AE95" s="145"/>
      <c r="AF95" s="145"/>
      <c r="AG95" s="145" t="s">
        <v>1897</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2.5" outlineLevel="1">
      <c r="A96" s="878">
        <v>86</v>
      </c>
      <c r="B96" s="879" t="s">
        <v>1882</v>
      </c>
      <c r="C96" s="880" t="s">
        <v>1957</v>
      </c>
      <c r="D96" s="881" t="s">
        <v>347</v>
      </c>
      <c r="E96" s="882">
        <v>1</v>
      </c>
      <c r="F96" s="883"/>
      <c r="G96" s="884">
        <f t="shared" si="14"/>
        <v>0</v>
      </c>
      <c r="H96" s="154">
        <v>0</v>
      </c>
      <c r="I96" s="146">
        <f t="shared" si="15"/>
        <v>0</v>
      </c>
      <c r="J96" s="154">
        <v>22450</v>
      </c>
      <c r="K96" s="146">
        <f t="shared" si="16"/>
        <v>22450</v>
      </c>
      <c r="L96" s="146">
        <v>15</v>
      </c>
      <c r="M96" s="146">
        <f t="shared" si="17"/>
        <v>0</v>
      </c>
      <c r="N96" s="146">
        <v>0</v>
      </c>
      <c r="O96" s="146">
        <f t="shared" si="18"/>
        <v>0</v>
      </c>
      <c r="P96" s="146">
        <v>0</v>
      </c>
      <c r="Q96" s="146">
        <f t="shared" si="19"/>
        <v>0</v>
      </c>
      <c r="R96" s="146"/>
      <c r="S96" s="146" t="s">
        <v>242</v>
      </c>
      <c r="T96" s="146" t="s">
        <v>241</v>
      </c>
      <c r="U96" s="146">
        <v>0</v>
      </c>
      <c r="V96" s="146">
        <f t="shared" si="20"/>
        <v>0</v>
      </c>
      <c r="W96" s="146"/>
      <c r="X96" s="146" t="s">
        <v>1891</v>
      </c>
      <c r="Y96" s="145"/>
      <c r="Z96" s="145"/>
      <c r="AA96" s="145"/>
      <c r="AB96" s="145"/>
      <c r="AC96" s="145"/>
      <c r="AD96" s="145"/>
      <c r="AE96" s="145"/>
      <c r="AF96" s="145"/>
      <c r="AG96" s="145" t="s">
        <v>1897</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878">
        <v>87</v>
      </c>
      <c r="B97" s="879" t="s">
        <v>1882</v>
      </c>
      <c r="C97" s="880" t="s">
        <v>1958</v>
      </c>
      <c r="D97" s="881" t="s">
        <v>347</v>
      </c>
      <c r="E97" s="882">
        <v>2</v>
      </c>
      <c r="F97" s="883"/>
      <c r="G97" s="884">
        <f t="shared" si="14"/>
        <v>0</v>
      </c>
      <c r="H97" s="154">
        <v>0</v>
      </c>
      <c r="I97" s="146">
        <f t="shared" si="15"/>
        <v>0</v>
      </c>
      <c r="J97" s="154">
        <v>2010</v>
      </c>
      <c r="K97" s="146">
        <f t="shared" si="16"/>
        <v>4020</v>
      </c>
      <c r="L97" s="146">
        <v>15</v>
      </c>
      <c r="M97" s="146">
        <f t="shared" si="17"/>
        <v>0</v>
      </c>
      <c r="N97" s="146">
        <v>0</v>
      </c>
      <c r="O97" s="146">
        <f t="shared" si="18"/>
        <v>0</v>
      </c>
      <c r="P97" s="146">
        <v>0</v>
      </c>
      <c r="Q97" s="146">
        <f t="shared" si="19"/>
        <v>0</v>
      </c>
      <c r="R97" s="146"/>
      <c r="S97" s="146" t="s">
        <v>242</v>
      </c>
      <c r="T97" s="146" t="s">
        <v>241</v>
      </c>
      <c r="U97" s="146">
        <v>0</v>
      </c>
      <c r="V97" s="146">
        <f t="shared" si="20"/>
        <v>0</v>
      </c>
      <c r="W97" s="146"/>
      <c r="X97" s="146" t="s">
        <v>1891</v>
      </c>
      <c r="Y97" s="145"/>
      <c r="Z97" s="145"/>
      <c r="AA97" s="145"/>
      <c r="AB97" s="145"/>
      <c r="AC97" s="145"/>
      <c r="AD97" s="145"/>
      <c r="AE97" s="145"/>
      <c r="AF97" s="145"/>
      <c r="AG97" s="145" t="s">
        <v>1897</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878">
        <v>88</v>
      </c>
      <c r="B98" s="879" t="s">
        <v>1882</v>
      </c>
      <c r="C98" s="880" t="s">
        <v>1959</v>
      </c>
      <c r="D98" s="881" t="s">
        <v>1960</v>
      </c>
      <c r="E98" s="882">
        <v>2</v>
      </c>
      <c r="F98" s="883"/>
      <c r="G98" s="884">
        <f t="shared" si="14"/>
        <v>0</v>
      </c>
      <c r="H98" s="154">
        <v>0</v>
      </c>
      <c r="I98" s="146">
        <f t="shared" si="15"/>
        <v>0</v>
      </c>
      <c r="J98" s="154">
        <v>1890</v>
      </c>
      <c r="K98" s="146">
        <f t="shared" si="16"/>
        <v>3780</v>
      </c>
      <c r="L98" s="146">
        <v>15</v>
      </c>
      <c r="M98" s="146">
        <f t="shared" si="17"/>
        <v>0</v>
      </c>
      <c r="N98" s="146">
        <v>0</v>
      </c>
      <c r="O98" s="146">
        <f t="shared" si="18"/>
        <v>0</v>
      </c>
      <c r="P98" s="146">
        <v>0</v>
      </c>
      <c r="Q98" s="146">
        <f t="shared" si="19"/>
        <v>0</v>
      </c>
      <c r="R98" s="146"/>
      <c r="S98" s="146" t="s">
        <v>242</v>
      </c>
      <c r="T98" s="146" t="s">
        <v>241</v>
      </c>
      <c r="U98" s="146">
        <v>0</v>
      </c>
      <c r="V98" s="146">
        <f t="shared" si="20"/>
        <v>0</v>
      </c>
      <c r="W98" s="146"/>
      <c r="X98" s="146" t="s">
        <v>1891</v>
      </c>
      <c r="Y98" s="145"/>
      <c r="Z98" s="145"/>
      <c r="AA98" s="145"/>
      <c r="AB98" s="145"/>
      <c r="AC98" s="145"/>
      <c r="AD98" s="145"/>
      <c r="AE98" s="145"/>
      <c r="AF98" s="145"/>
      <c r="AG98" s="145" t="s">
        <v>1897</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878">
        <v>89</v>
      </c>
      <c r="B99" s="879" t="s">
        <v>1882</v>
      </c>
      <c r="C99" s="880" t="s">
        <v>1961</v>
      </c>
      <c r="D99" s="881" t="s">
        <v>1960</v>
      </c>
      <c r="E99" s="882">
        <v>2</v>
      </c>
      <c r="F99" s="883"/>
      <c r="G99" s="884">
        <f t="shared" si="14"/>
        <v>0</v>
      </c>
      <c r="H99" s="154">
        <v>0</v>
      </c>
      <c r="I99" s="146">
        <f t="shared" si="15"/>
        <v>0</v>
      </c>
      <c r="J99" s="154">
        <v>842</v>
      </c>
      <c r="K99" s="146">
        <f t="shared" si="16"/>
        <v>1684</v>
      </c>
      <c r="L99" s="146">
        <v>15</v>
      </c>
      <c r="M99" s="146">
        <f t="shared" si="17"/>
        <v>0</v>
      </c>
      <c r="N99" s="146">
        <v>0</v>
      </c>
      <c r="O99" s="146">
        <f t="shared" si="18"/>
        <v>0</v>
      </c>
      <c r="P99" s="146">
        <v>0</v>
      </c>
      <c r="Q99" s="146">
        <f t="shared" si="19"/>
        <v>0</v>
      </c>
      <c r="R99" s="146"/>
      <c r="S99" s="146" t="s">
        <v>242</v>
      </c>
      <c r="T99" s="146" t="s">
        <v>241</v>
      </c>
      <c r="U99" s="146">
        <v>0</v>
      </c>
      <c r="V99" s="146">
        <f t="shared" si="20"/>
        <v>0</v>
      </c>
      <c r="W99" s="146"/>
      <c r="X99" s="146" t="s">
        <v>1891</v>
      </c>
      <c r="Y99" s="145"/>
      <c r="Z99" s="145"/>
      <c r="AA99" s="145"/>
      <c r="AB99" s="145"/>
      <c r="AC99" s="145"/>
      <c r="AD99" s="145"/>
      <c r="AE99" s="145"/>
      <c r="AF99" s="145"/>
      <c r="AG99" s="145" t="s">
        <v>1897</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1">
      <c r="A100" s="878">
        <v>90</v>
      </c>
      <c r="B100" s="879" t="s">
        <v>1882</v>
      </c>
      <c r="C100" s="880" t="s">
        <v>1962</v>
      </c>
      <c r="D100" s="881" t="s">
        <v>347</v>
      </c>
      <c r="E100" s="882">
        <v>1</v>
      </c>
      <c r="F100" s="883"/>
      <c r="G100" s="884">
        <f t="shared" si="14"/>
        <v>0</v>
      </c>
      <c r="H100" s="154">
        <v>0</v>
      </c>
      <c r="I100" s="146">
        <f t="shared" si="15"/>
        <v>0</v>
      </c>
      <c r="J100" s="154">
        <v>18450</v>
      </c>
      <c r="K100" s="146">
        <f t="shared" si="16"/>
        <v>18450</v>
      </c>
      <c r="L100" s="146">
        <v>15</v>
      </c>
      <c r="M100" s="146">
        <f t="shared" si="17"/>
        <v>0</v>
      </c>
      <c r="N100" s="146">
        <v>0</v>
      </c>
      <c r="O100" s="146">
        <f t="shared" si="18"/>
        <v>0</v>
      </c>
      <c r="P100" s="146">
        <v>0</v>
      </c>
      <c r="Q100" s="146">
        <f t="shared" si="19"/>
        <v>0</v>
      </c>
      <c r="R100" s="146"/>
      <c r="S100" s="146" t="s">
        <v>242</v>
      </c>
      <c r="T100" s="146" t="s">
        <v>241</v>
      </c>
      <c r="U100" s="146">
        <v>0</v>
      </c>
      <c r="V100" s="146">
        <f t="shared" si="20"/>
        <v>0</v>
      </c>
      <c r="W100" s="146"/>
      <c r="X100" s="146" t="s">
        <v>1891</v>
      </c>
      <c r="Y100" s="145"/>
      <c r="Z100" s="145"/>
      <c r="AA100" s="145"/>
      <c r="AB100" s="145"/>
      <c r="AC100" s="145"/>
      <c r="AD100" s="145"/>
      <c r="AE100" s="145"/>
      <c r="AF100" s="145"/>
      <c r="AG100" s="145" t="s">
        <v>1897</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878">
        <v>91</v>
      </c>
      <c r="B101" s="879" t="s">
        <v>1963</v>
      </c>
      <c r="C101" s="880" t="s">
        <v>1964</v>
      </c>
      <c r="D101" s="881" t="s">
        <v>315</v>
      </c>
      <c r="E101" s="882">
        <v>826.5</v>
      </c>
      <c r="F101" s="883"/>
      <c r="G101" s="884">
        <f t="shared" si="14"/>
        <v>0</v>
      </c>
      <c r="H101" s="154">
        <v>0.23</v>
      </c>
      <c r="I101" s="146">
        <f t="shared" si="15"/>
        <v>190.1</v>
      </c>
      <c r="J101" s="154">
        <v>15.47</v>
      </c>
      <c r="K101" s="146">
        <f t="shared" si="16"/>
        <v>12785.96</v>
      </c>
      <c r="L101" s="146">
        <v>15</v>
      </c>
      <c r="M101" s="146">
        <f t="shared" si="17"/>
        <v>0</v>
      </c>
      <c r="N101" s="146">
        <v>0</v>
      </c>
      <c r="O101" s="146">
        <f t="shared" si="18"/>
        <v>0</v>
      </c>
      <c r="P101" s="146">
        <v>0</v>
      </c>
      <c r="Q101" s="146">
        <f t="shared" si="19"/>
        <v>0</v>
      </c>
      <c r="R101" s="146"/>
      <c r="S101" s="146" t="s">
        <v>255</v>
      </c>
      <c r="T101" s="146" t="s">
        <v>255</v>
      </c>
      <c r="U101" s="146">
        <v>2.9000000000000001E-2</v>
      </c>
      <c r="V101" s="146">
        <f t="shared" si="20"/>
        <v>23.97</v>
      </c>
      <c r="W101" s="146"/>
      <c r="X101" s="146" t="s">
        <v>240</v>
      </c>
      <c r="Y101" s="145"/>
      <c r="Z101" s="145"/>
      <c r="AA101" s="145"/>
      <c r="AB101" s="145"/>
      <c r="AC101" s="145"/>
      <c r="AD101" s="145"/>
      <c r="AE101" s="145"/>
      <c r="AF101" s="145"/>
      <c r="AG101" s="145" t="s">
        <v>1851</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878">
        <v>92</v>
      </c>
      <c r="B102" s="879" t="s">
        <v>1965</v>
      </c>
      <c r="C102" s="880" t="s">
        <v>1966</v>
      </c>
      <c r="D102" s="881" t="s">
        <v>315</v>
      </c>
      <c r="E102" s="882">
        <v>70</v>
      </c>
      <c r="F102" s="883"/>
      <c r="G102" s="884">
        <f t="shared" si="14"/>
        <v>0</v>
      </c>
      <c r="H102" s="154">
        <v>0.28000000000000003</v>
      </c>
      <c r="I102" s="146">
        <f t="shared" si="15"/>
        <v>19.600000000000001</v>
      </c>
      <c r="J102" s="154">
        <v>16.52</v>
      </c>
      <c r="K102" s="146">
        <f t="shared" si="16"/>
        <v>1156.4000000000001</v>
      </c>
      <c r="L102" s="146">
        <v>15</v>
      </c>
      <c r="M102" s="146">
        <f t="shared" si="17"/>
        <v>0</v>
      </c>
      <c r="N102" s="146">
        <v>0</v>
      </c>
      <c r="O102" s="146">
        <f t="shared" si="18"/>
        <v>0</v>
      </c>
      <c r="P102" s="146">
        <v>0</v>
      </c>
      <c r="Q102" s="146">
        <f t="shared" si="19"/>
        <v>0</v>
      </c>
      <c r="R102" s="146"/>
      <c r="S102" s="146" t="s">
        <v>255</v>
      </c>
      <c r="T102" s="146" t="s">
        <v>255</v>
      </c>
      <c r="U102" s="146">
        <v>3.1E-2</v>
      </c>
      <c r="V102" s="146">
        <f t="shared" si="20"/>
        <v>2.17</v>
      </c>
      <c r="W102" s="146"/>
      <c r="X102" s="146" t="s">
        <v>240</v>
      </c>
      <c r="Y102" s="145"/>
      <c r="Z102" s="145"/>
      <c r="AA102" s="145"/>
      <c r="AB102" s="145"/>
      <c r="AC102" s="145"/>
      <c r="AD102" s="145"/>
      <c r="AE102" s="145"/>
      <c r="AF102" s="145"/>
      <c r="AG102" s="145" t="s">
        <v>1851</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878">
        <v>93</v>
      </c>
      <c r="B103" s="879" t="s">
        <v>1967</v>
      </c>
      <c r="C103" s="880" t="s">
        <v>1968</v>
      </c>
      <c r="D103" s="881" t="s">
        <v>0</v>
      </c>
      <c r="E103" s="1166"/>
      <c r="F103" s="883"/>
      <c r="G103" s="884">
        <f t="shared" si="14"/>
        <v>0</v>
      </c>
      <c r="H103" s="154">
        <v>0</v>
      </c>
      <c r="I103" s="146">
        <f t="shared" si="15"/>
        <v>0</v>
      </c>
      <c r="J103" s="154">
        <v>0.01</v>
      </c>
      <c r="K103" s="146">
        <f t="shared" si="16"/>
        <v>0</v>
      </c>
      <c r="L103" s="146">
        <v>15</v>
      </c>
      <c r="M103" s="146">
        <f t="shared" si="17"/>
        <v>0</v>
      </c>
      <c r="N103" s="146">
        <v>0</v>
      </c>
      <c r="O103" s="146">
        <f t="shared" si="18"/>
        <v>0</v>
      </c>
      <c r="P103" s="146">
        <v>0</v>
      </c>
      <c r="Q103" s="146">
        <f t="shared" si="19"/>
        <v>0</v>
      </c>
      <c r="R103" s="146"/>
      <c r="S103" s="146" t="s">
        <v>255</v>
      </c>
      <c r="T103" s="146" t="s">
        <v>241</v>
      </c>
      <c r="U103" s="146">
        <v>0</v>
      </c>
      <c r="V103" s="146">
        <f t="shared" si="20"/>
        <v>0</v>
      </c>
      <c r="W103" s="146"/>
      <c r="X103" s="146" t="s">
        <v>240</v>
      </c>
      <c r="Y103" s="145"/>
      <c r="Z103" s="145"/>
      <c r="AA103" s="145"/>
      <c r="AB103" s="145"/>
      <c r="AC103" s="145"/>
      <c r="AD103" s="145"/>
      <c r="AE103" s="145"/>
      <c r="AF103" s="145"/>
      <c r="AG103" s="145" t="s">
        <v>1851</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ht="25.5">
      <c r="A104" s="858" t="s">
        <v>253</v>
      </c>
      <c r="B104" s="859" t="s">
        <v>1796</v>
      </c>
      <c r="C104" s="860" t="s">
        <v>1797</v>
      </c>
      <c r="D104" s="861"/>
      <c r="E104" s="862"/>
      <c r="F104" s="863"/>
      <c r="G104" s="864">
        <f>SUMIF(AG105:AG130,"&lt;&gt;NOR",G105:G130)</f>
        <v>0</v>
      </c>
      <c r="H104" s="162"/>
      <c r="I104" s="162">
        <f>SUM(I105:I130)</f>
        <v>7516.08</v>
      </c>
      <c r="J104" s="162"/>
      <c r="K104" s="162">
        <f>SUM(K105:K130)</f>
        <v>166515.31</v>
      </c>
      <c r="L104" s="162"/>
      <c r="M104" s="162">
        <f>SUM(M105:M130)</f>
        <v>0</v>
      </c>
      <c r="N104" s="162"/>
      <c r="O104" s="162">
        <f>SUM(O105:O130)</f>
        <v>10.27</v>
      </c>
      <c r="P104" s="162"/>
      <c r="Q104" s="162">
        <f>SUM(Q105:Q130)</f>
        <v>0</v>
      </c>
      <c r="R104" s="162"/>
      <c r="S104" s="162"/>
      <c r="T104" s="162"/>
      <c r="U104" s="162"/>
      <c r="V104" s="162">
        <f>SUM(V105:V130)</f>
        <v>39.5</v>
      </c>
      <c r="W104" s="162"/>
      <c r="X104" s="162"/>
      <c r="AG104" t="s">
        <v>252</v>
      </c>
    </row>
    <row r="105" spans="1:60" ht="56.25" outlineLevel="1">
      <c r="A105" s="865">
        <v>94</v>
      </c>
      <c r="B105" s="866" t="s">
        <v>1882</v>
      </c>
      <c r="C105" s="867" t="s">
        <v>1969</v>
      </c>
      <c r="D105" s="868" t="s">
        <v>1960</v>
      </c>
      <c r="E105" s="869">
        <v>1</v>
      </c>
      <c r="F105" s="870"/>
      <c r="G105" s="871">
        <f>ROUND(E105*F105,2)</f>
        <v>0</v>
      </c>
      <c r="H105" s="154">
        <v>0</v>
      </c>
      <c r="I105" s="146">
        <f>ROUND(E105*H105,2)</f>
        <v>0</v>
      </c>
      <c r="J105" s="154">
        <v>65110</v>
      </c>
      <c r="K105" s="146">
        <f>ROUND(E105*J105,2)</f>
        <v>65110</v>
      </c>
      <c r="L105" s="146">
        <v>15</v>
      </c>
      <c r="M105" s="146">
        <f>G105*(1+L105/100)</f>
        <v>0</v>
      </c>
      <c r="N105" s="146">
        <v>3.8159999999999999E-2</v>
      </c>
      <c r="O105" s="146">
        <f>ROUND(E105*N105,2)</f>
        <v>0.04</v>
      </c>
      <c r="P105" s="146">
        <v>0</v>
      </c>
      <c r="Q105" s="146">
        <f>ROUND(E105*P105,2)</f>
        <v>0</v>
      </c>
      <c r="R105" s="146"/>
      <c r="S105" s="146" t="s">
        <v>242</v>
      </c>
      <c r="T105" s="146" t="s">
        <v>241</v>
      </c>
      <c r="U105" s="146">
        <v>0</v>
      </c>
      <c r="V105" s="146">
        <f>ROUND(E105*U105,2)</f>
        <v>0</v>
      </c>
      <c r="W105" s="146"/>
      <c r="X105" s="146" t="s">
        <v>1891</v>
      </c>
      <c r="Y105" s="145"/>
      <c r="Z105" s="145"/>
      <c r="AA105" s="145"/>
      <c r="AB105" s="145"/>
      <c r="AC105" s="145"/>
      <c r="AD105" s="145"/>
      <c r="AE105" s="145"/>
      <c r="AF105" s="145"/>
      <c r="AG105" s="145" t="s">
        <v>1897</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8.75" outlineLevel="1">
      <c r="A106" s="152"/>
      <c r="B106" s="151"/>
      <c r="C106" s="1299" t="s">
        <v>1970</v>
      </c>
      <c r="D106" s="1300"/>
      <c r="E106" s="1300"/>
      <c r="F106" s="1300"/>
      <c r="G106" s="1300"/>
      <c r="H106" s="146"/>
      <c r="I106" s="146"/>
      <c r="J106" s="146"/>
      <c r="K106" s="146"/>
      <c r="L106" s="146"/>
      <c r="M106" s="146"/>
      <c r="N106" s="146"/>
      <c r="O106" s="146"/>
      <c r="P106" s="146"/>
      <c r="Q106" s="146"/>
      <c r="R106" s="146"/>
      <c r="S106" s="146"/>
      <c r="T106" s="146"/>
      <c r="U106" s="146"/>
      <c r="V106" s="146"/>
      <c r="W106" s="146"/>
      <c r="X106" s="146"/>
      <c r="Y106" s="145"/>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5" outlineLevel="1">
      <c r="A107" s="865">
        <v>95</v>
      </c>
      <c r="B107" s="866" t="s">
        <v>1882</v>
      </c>
      <c r="C107" s="867" t="s">
        <v>1971</v>
      </c>
      <c r="D107" s="868" t="s">
        <v>1960</v>
      </c>
      <c r="E107" s="869">
        <v>1</v>
      </c>
      <c r="F107" s="870"/>
      <c r="G107" s="871">
        <f>ROUND(E107*F107,2)</f>
        <v>0</v>
      </c>
      <c r="H107" s="154">
        <v>0</v>
      </c>
      <c r="I107" s="146">
        <f>ROUND(E107*H107,2)</f>
        <v>0</v>
      </c>
      <c r="J107" s="154">
        <v>35400</v>
      </c>
      <c r="K107" s="146">
        <f>ROUND(E107*J107,2)</f>
        <v>35400</v>
      </c>
      <c r="L107" s="146">
        <v>15</v>
      </c>
      <c r="M107" s="146">
        <f>G107*(1+L107/100)</f>
        <v>0</v>
      </c>
      <c r="N107" s="146">
        <v>4.1399999999999996E-3</v>
      </c>
      <c r="O107" s="146">
        <f>ROUND(E107*N107,2)</f>
        <v>0</v>
      </c>
      <c r="P107" s="146">
        <v>0</v>
      </c>
      <c r="Q107" s="146">
        <f>ROUND(E107*P107,2)</f>
        <v>0</v>
      </c>
      <c r="R107" s="146"/>
      <c r="S107" s="146" t="s">
        <v>242</v>
      </c>
      <c r="T107" s="146" t="s">
        <v>241</v>
      </c>
      <c r="U107" s="146">
        <v>0</v>
      </c>
      <c r="V107" s="146">
        <f>ROUND(E107*U107,2)</f>
        <v>0</v>
      </c>
      <c r="W107" s="146"/>
      <c r="X107" s="146" t="s">
        <v>1891</v>
      </c>
      <c r="Y107" s="145"/>
      <c r="Z107" s="145"/>
      <c r="AA107" s="145"/>
      <c r="AB107" s="145"/>
      <c r="AC107" s="145"/>
      <c r="AD107" s="145"/>
      <c r="AE107" s="145"/>
      <c r="AF107" s="145"/>
      <c r="AG107" s="145" t="s">
        <v>1897</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1">
      <c r="A108" s="152"/>
      <c r="B108" s="151"/>
      <c r="C108" s="1299" t="s">
        <v>1972</v>
      </c>
      <c r="D108" s="1300"/>
      <c r="E108" s="1300"/>
      <c r="F108" s="1300"/>
      <c r="G108" s="1300"/>
      <c r="H108" s="146"/>
      <c r="I108" s="146"/>
      <c r="J108" s="146"/>
      <c r="K108" s="146"/>
      <c r="L108" s="146"/>
      <c r="M108" s="146"/>
      <c r="N108" s="146"/>
      <c r="O108" s="146"/>
      <c r="P108" s="146"/>
      <c r="Q108" s="146"/>
      <c r="R108" s="146"/>
      <c r="S108" s="146"/>
      <c r="T108" s="146"/>
      <c r="U108" s="146"/>
      <c r="V108" s="146"/>
      <c r="W108" s="146"/>
      <c r="X108" s="146"/>
      <c r="Y108" s="145"/>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1">
      <c r="A109" s="152"/>
      <c r="B109" s="151"/>
      <c r="C109" s="1283" t="s">
        <v>1973</v>
      </c>
      <c r="D109" s="1284"/>
      <c r="E109" s="1284"/>
      <c r="F109" s="1284"/>
      <c r="G109" s="1284"/>
      <c r="H109" s="146"/>
      <c r="I109" s="146"/>
      <c r="J109" s="146"/>
      <c r="K109" s="146"/>
      <c r="L109" s="146"/>
      <c r="M109" s="146"/>
      <c r="N109" s="146"/>
      <c r="O109" s="146"/>
      <c r="P109" s="146"/>
      <c r="Q109" s="146"/>
      <c r="R109" s="146"/>
      <c r="S109" s="146"/>
      <c r="T109" s="146"/>
      <c r="U109" s="146"/>
      <c r="V109" s="146"/>
      <c r="W109" s="146"/>
      <c r="X109" s="146"/>
      <c r="Y109" s="145"/>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1">
      <c r="A110" s="152"/>
      <c r="B110" s="151"/>
      <c r="C110" s="1283" t="s">
        <v>1974</v>
      </c>
      <c r="D110" s="1284"/>
      <c r="E110" s="1284"/>
      <c r="F110" s="1284"/>
      <c r="G110" s="1284"/>
      <c r="H110" s="146"/>
      <c r="I110" s="146"/>
      <c r="J110" s="146"/>
      <c r="K110" s="146"/>
      <c r="L110" s="146"/>
      <c r="M110" s="146"/>
      <c r="N110" s="146"/>
      <c r="O110" s="146"/>
      <c r="P110" s="146"/>
      <c r="Q110" s="146"/>
      <c r="R110" s="146"/>
      <c r="S110" s="146"/>
      <c r="T110" s="146"/>
      <c r="U110" s="146"/>
      <c r="V110" s="146"/>
      <c r="W110" s="146"/>
      <c r="X110" s="146"/>
      <c r="Y110" s="145"/>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878">
        <v>96</v>
      </c>
      <c r="B111" s="879" t="s">
        <v>1805</v>
      </c>
      <c r="C111" s="880" t="s">
        <v>1806</v>
      </c>
      <c r="D111" s="881" t="s">
        <v>567</v>
      </c>
      <c r="E111" s="882">
        <v>20.100000000000001</v>
      </c>
      <c r="F111" s="883"/>
      <c r="G111" s="884">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6">
        <v>0</v>
      </c>
      <c r="O111" s="146">
        <f t="shared" ref="O111:O130" si="25">ROUND(E111*N111,2)</f>
        <v>0</v>
      </c>
      <c r="P111" s="146">
        <v>0</v>
      </c>
      <c r="Q111" s="146">
        <f t="shared" ref="Q111:Q130" si="26">ROUND(E111*P111,2)</f>
        <v>0</v>
      </c>
      <c r="R111" s="146"/>
      <c r="S111" s="146" t="s">
        <v>255</v>
      </c>
      <c r="T111" s="146" t="s">
        <v>255</v>
      </c>
      <c r="U111" s="146">
        <v>0.36499999999999999</v>
      </c>
      <c r="V111" s="146">
        <f t="shared" ref="V111:V130" si="27">ROUND(E111*U111,2)</f>
        <v>7.34</v>
      </c>
      <c r="W111" s="146"/>
      <c r="X111" s="146" t="s">
        <v>240</v>
      </c>
      <c r="Y111" s="145"/>
      <c r="Z111" s="145"/>
      <c r="AA111" s="145"/>
      <c r="AB111" s="145"/>
      <c r="AC111" s="145"/>
      <c r="AD111" s="145"/>
      <c r="AE111" s="145"/>
      <c r="AF111" s="145"/>
      <c r="AG111" s="145" t="s">
        <v>1851</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878">
        <v>97</v>
      </c>
      <c r="B112" s="879" t="s">
        <v>1809</v>
      </c>
      <c r="C112" s="880" t="s">
        <v>1810</v>
      </c>
      <c r="D112" s="881" t="s">
        <v>256</v>
      </c>
      <c r="E112" s="882">
        <v>36</v>
      </c>
      <c r="F112" s="883"/>
      <c r="G112" s="884">
        <f t="shared" si="21"/>
        <v>0</v>
      </c>
      <c r="H112" s="154">
        <v>16.52</v>
      </c>
      <c r="I112" s="146">
        <f t="shared" si="22"/>
        <v>594.72</v>
      </c>
      <c r="J112" s="154">
        <v>131.47999999999999</v>
      </c>
      <c r="K112" s="146">
        <f t="shared" si="23"/>
        <v>4733.28</v>
      </c>
      <c r="L112" s="146">
        <v>15</v>
      </c>
      <c r="M112" s="146">
        <f t="shared" si="24"/>
        <v>0</v>
      </c>
      <c r="N112" s="146">
        <v>9.8999999999999999E-4</v>
      </c>
      <c r="O112" s="146">
        <f t="shared" si="25"/>
        <v>0.04</v>
      </c>
      <c r="P112" s="146">
        <v>0</v>
      </c>
      <c r="Q112" s="146">
        <f t="shared" si="26"/>
        <v>0</v>
      </c>
      <c r="R112" s="146"/>
      <c r="S112" s="146" t="s">
        <v>255</v>
      </c>
      <c r="T112" s="146" t="s">
        <v>255</v>
      </c>
      <c r="U112" s="146">
        <v>0.23599999999999999</v>
      </c>
      <c r="V112" s="146">
        <f t="shared" si="27"/>
        <v>8.5</v>
      </c>
      <c r="W112" s="146"/>
      <c r="X112" s="146" t="s">
        <v>240</v>
      </c>
      <c r="Y112" s="145"/>
      <c r="Z112" s="145"/>
      <c r="AA112" s="145"/>
      <c r="AB112" s="145"/>
      <c r="AC112" s="145"/>
      <c r="AD112" s="145"/>
      <c r="AE112" s="145"/>
      <c r="AF112" s="145"/>
      <c r="AG112" s="145" t="s">
        <v>1851</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878">
        <v>98</v>
      </c>
      <c r="B113" s="879" t="s">
        <v>1811</v>
      </c>
      <c r="C113" s="880" t="s">
        <v>1812</v>
      </c>
      <c r="D113" s="881" t="s">
        <v>256</v>
      </c>
      <c r="E113" s="882">
        <v>36</v>
      </c>
      <c r="F113" s="883"/>
      <c r="G113" s="884">
        <f t="shared" si="21"/>
        <v>0</v>
      </c>
      <c r="H113" s="154">
        <v>0</v>
      </c>
      <c r="I113" s="146">
        <f t="shared" si="22"/>
        <v>0</v>
      </c>
      <c r="J113" s="154">
        <v>31.1</v>
      </c>
      <c r="K113" s="146">
        <f t="shared" si="23"/>
        <v>1119.5999999999999</v>
      </c>
      <c r="L113" s="146">
        <v>15</v>
      </c>
      <c r="M113" s="146">
        <f t="shared" si="24"/>
        <v>0</v>
      </c>
      <c r="N113" s="146">
        <v>0</v>
      </c>
      <c r="O113" s="146">
        <f t="shared" si="25"/>
        <v>0</v>
      </c>
      <c r="P113" s="146">
        <v>0</v>
      </c>
      <c r="Q113" s="146">
        <f t="shared" si="26"/>
        <v>0</v>
      </c>
      <c r="R113" s="146"/>
      <c r="S113" s="146" t="s">
        <v>255</v>
      </c>
      <c r="T113" s="146" t="s">
        <v>255</v>
      </c>
      <c r="U113" s="146">
        <v>7.0000000000000007E-2</v>
      </c>
      <c r="V113" s="146">
        <f t="shared" si="27"/>
        <v>2.52</v>
      </c>
      <c r="W113" s="146"/>
      <c r="X113" s="146" t="s">
        <v>240</v>
      </c>
      <c r="Y113" s="145"/>
      <c r="Z113" s="145"/>
      <c r="AA113" s="145"/>
      <c r="AB113" s="145"/>
      <c r="AC113" s="145"/>
      <c r="AD113" s="145"/>
      <c r="AE113" s="145"/>
      <c r="AF113" s="145"/>
      <c r="AG113" s="145" t="s">
        <v>1851</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78">
        <v>99</v>
      </c>
      <c r="B114" s="879" t="s">
        <v>1813</v>
      </c>
      <c r="C114" s="880" t="s">
        <v>1814</v>
      </c>
      <c r="D114" s="881" t="s">
        <v>567</v>
      </c>
      <c r="E114" s="882">
        <v>20.100000000000001</v>
      </c>
      <c r="F114" s="883"/>
      <c r="G114" s="884">
        <f t="shared" si="21"/>
        <v>0</v>
      </c>
      <c r="H114" s="154">
        <v>0</v>
      </c>
      <c r="I114" s="146">
        <f t="shared" si="22"/>
        <v>0</v>
      </c>
      <c r="J114" s="154">
        <v>47.9</v>
      </c>
      <c r="K114" s="146">
        <f t="shared" si="23"/>
        <v>962.79</v>
      </c>
      <c r="L114" s="146">
        <v>15</v>
      </c>
      <c r="M114" s="146">
        <f t="shared" si="24"/>
        <v>0</v>
      </c>
      <c r="N114" s="146">
        <v>0</v>
      </c>
      <c r="O114" s="146">
        <f t="shared" si="25"/>
        <v>0</v>
      </c>
      <c r="P114" s="146">
        <v>0</v>
      </c>
      <c r="Q114" s="146">
        <f t="shared" si="26"/>
        <v>0</v>
      </c>
      <c r="R114" s="146"/>
      <c r="S114" s="146" t="s">
        <v>255</v>
      </c>
      <c r="T114" s="146" t="s">
        <v>255</v>
      </c>
      <c r="U114" s="146">
        <v>8.6999999999999994E-2</v>
      </c>
      <c r="V114" s="146">
        <f t="shared" si="27"/>
        <v>1.75</v>
      </c>
      <c r="W114" s="146"/>
      <c r="X114" s="146" t="s">
        <v>240</v>
      </c>
      <c r="Y114" s="145"/>
      <c r="Z114" s="145"/>
      <c r="AA114" s="145"/>
      <c r="AB114" s="145"/>
      <c r="AC114" s="145"/>
      <c r="AD114" s="145"/>
      <c r="AE114" s="145"/>
      <c r="AF114" s="145"/>
      <c r="AG114" s="145" t="s">
        <v>1851</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878">
        <v>100</v>
      </c>
      <c r="B115" s="879" t="s">
        <v>1815</v>
      </c>
      <c r="C115" s="880" t="s">
        <v>1816</v>
      </c>
      <c r="D115" s="881" t="s">
        <v>567</v>
      </c>
      <c r="E115" s="882">
        <v>14</v>
      </c>
      <c r="F115" s="883"/>
      <c r="G115" s="884">
        <f t="shared" si="21"/>
        <v>0</v>
      </c>
      <c r="H115" s="154">
        <v>0</v>
      </c>
      <c r="I115" s="146">
        <f t="shared" si="22"/>
        <v>0</v>
      </c>
      <c r="J115" s="154">
        <v>191</v>
      </c>
      <c r="K115" s="146">
        <f t="shared" si="23"/>
        <v>2674</v>
      </c>
      <c r="L115" s="146">
        <v>15</v>
      </c>
      <c r="M115" s="146">
        <f t="shared" si="24"/>
        <v>0</v>
      </c>
      <c r="N115" s="146">
        <v>0</v>
      </c>
      <c r="O115" s="146">
        <f t="shared" si="25"/>
        <v>0</v>
      </c>
      <c r="P115" s="146">
        <v>0</v>
      </c>
      <c r="Q115" s="146">
        <f t="shared" si="26"/>
        <v>0</v>
      </c>
      <c r="R115" s="146"/>
      <c r="S115" s="146" t="s">
        <v>255</v>
      </c>
      <c r="T115" s="146" t="s">
        <v>255</v>
      </c>
      <c r="U115" s="146">
        <v>0.27600000000000002</v>
      </c>
      <c r="V115" s="146">
        <f t="shared" si="27"/>
        <v>3.86</v>
      </c>
      <c r="W115" s="146"/>
      <c r="X115" s="146" t="s">
        <v>1817</v>
      </c>
      <c r="Y115" s="145"/>
      <c r="Z115" s="145"/>
      <c r="AA115" s="145"/>
      <c r="AB115" s="145"/>
      <c r="AC115" s="145"/>
      <c r="AD115" s="145"/>
      <c r="AE115" s="145"/>
      <c r="AF115" s="145"/>
      <c r="AG115" s="145" t="s">
        <v>1975</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878">
        <v>101</v>
      </c>
      <c r="B116" s="879" t="s">
        <v>1819</v>
      </c>
      <c r="C116" s="880" t="s">
        <v>1820</v>
      </c>
      <c r="D116" s="881" t="s">
        <v>567</v>
      </c>
      <c r="E116" s="882">
        <v>6.1</v>
      </c>
      <c r="F116" s="883"/>
      <c r="G116" s="884">
        <f t="shared" si="21"/>
        <v>0</v>
      </c>
      <c r="H116" s="154">
        <v>485</v>
      </c>
      <c r="I116" s="146">
        <f t="shared" si="22"/>
        <v>2958.5</v>
      </c>
      <c r="J116" s="154">
        <v>782</v>
      </c>
      <c r="K116" s="146">
        <f t="shared" si="23"/>
        <v>4770.2</v>
      </c>
      <c r="L116" s="146">
        <v>15</v>
      </c>
      <c r="M116" s="146">
        <f t="shared" si="24"/>
        <v>0</v>
      </c>
      <c r="N116" s="146">
        <v>1.67</v>
      </c>
      <c r="O116" s="146">
        <f t="shared" si="25"/>
        <v>10.19</v>
      </c>
      <c r="P116" s="146">
        <v>0</v>
      </c>
      <c r="Q116" s="146">
        <f t="shared" si="26"/>
        <v>0</v>
      </c>
      <c r="R116" s="146"/>
      <c r="S116" s="146" t="s">
        <v>255</v>
      </c>
      <c r="T116" s="146" t="s">
        <v>255</v>
      </c>
      <c r="U116" s="146">
        <v>1.5980000000000001</v>
      </c>
      <c r="V116" s="146">
        <f t="shared" si="27"/>
        <v>9.75</v>
      </c>
      <c r="W116" s="146"/>
      <c r="X116" s="146" t="s">
        <v>1817</v>
      </c>
      <c r="Y116" s="145"/>
      <c r="Z116" s="145"/>
      <c r="AA116" s="145"/>
      <c r="AB116" s="145"/>
      <c r="AC116" s="145"/>
      <c r="AD116" s="145"/>
      <c r="AE116" s="145"/>
      <c r="AF116" s="145"/>
      <c r="AG116" s="145" t="s">
        <v>1975</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878">
        <v>102</v>
      </c>
      <c r="B117" s="879" t="s">
        <v>1839</v>
      </c>
      <c r="C117" s="880" t="s">
        <v>1840</v>
      </c>
      <c r="D117" s="881" t="s">
        <v>315</v>
      </c>
      <c r="E117" s="882">
        <v>18</v>
      </c>
      <c r="F117" s="883"/>
      <c r="G117" s="884">
        <f t="shared" si="21"/>
        <v>0</v>
      </c>
      <c r="H117" s="154">
        <v>5.37</v>
      </c>
      <c r="I117" s="146">
        <f t="shared" si="22"/>
        <v>96.66</v>
      </c>
      <c r="J117" s="154">
        <v>10.83</v>
      </c>
      <c r="K117" s="146">
        <f t="shared" si="23"/>
        <v>194.94</v>
      </c>
      <c r="L117" s="146">
        <v>15</v>
      </c>
      <c r="M117" s="146">
        <f t="shared" si="24"/>
        <v>0</v>
      </c>
      <c r="N117" s="146">
        <v>0</v>
      </c>
      <c r="O117" s="146">
        <f t="shared" si="25"/>
        <v>0</v>
      </c>
      <c r="P117" s="146">
        <v>0</v>
      </c>
      <c r="Q117" s="146">
        <f t="shared" si="26"/>
        <v>0</v>
      </c>
      <c r="R117" s="146"/>
      <c r="S117" s="146" t="s">
        <v>255</v>
      </c>
      <c r="T117" s="146" t="s">
        <v>255</v>
      </c>
      <c r="U117" s="146">
        <v>2.5999999999999999E-2</v>
      </c>
      <c r="V117" s="146">
        <f t="shared" si="27"/>
        <v>0.47</v>
      </c>
      <c r="W117" s="146"/>
      <c r="X117" s="146" t="s">
        <v>240</v>
      </c>
      <c r="Y117" s="145"/>
      <c r="Z117" s="145"/>
      <c r="AA117" s="145"/>
      <c r="AB117" s="145"/>
      <c r="AC117" s="145"/>
      <c r="AD117" s="145"/>
      <c r="AE117" s="145"/>
      <c r="AF117" s="145"/>
      <c r="AG117" s="145" t="s">
        <v>1851</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878">
        <v>103</v>
      </c>
      <c r="B118" s="879" t="s">
        <v>1976</v>
      </c>
      <c r="C118" s="880" t="s">
        <v>1977</v>
      </c>
      <c r="D118" s="881" t="s">
        <v>315</v>
      </c>
      <c r="E118" s="882">
        <v>20</v>
      </c>
      <c r="F118" s="883"/>
      <c r="G118" s="884">
        <f t="shared" si="21"/>
        <v>0</v>
      </c>
      <c r="H118" s="154">
        <v>0.47</v>
      </c>
      <c r="I118" s="146">
        <f t="shared" si="22"/>
        <v>9.4</v>
      </c>
      <c r="J118" s="154">
        <v>79.930000000000007</v>
      </c>
      <c r="K118" s="146">
        <f t="shared" si="23"/>
        <v>1598.6</v>
      </c>
      <c r="L118" s="146">
        <v>15</v>
      </c>
      <c r="M118" s="146">
        <f t="shared" si="24"/>
        <v>0</v>
      </c>
      <c r="N118" s="146">
        <v>0</v>
      </c>
      <c r="O118" s="146">
        <f t="shared" si="25"/>
        <v>0</v>
      </c>
      <c r="P118" s="146">
        <v>0</v>
      </c>
      <c r="Q118" s="146">
        <f t="shared" si="26"/>
        <v>0</v>
      </c>
      <c r="R118" s="146"/>
      <c r="S118" s="146" t="s">
        <v>255</v>
      </c>
      <c r="T118" s="146" t="s">
        <v>255</v>
      </c>
      <c r="U118" s="146">
        <v>0.15</v>
      </c>
      <c r="V118" s="146">
        <f t="shared" si="27"/>
        <v>3</v>
      </c>
      <c r="W118" s="146"/>
      <c r="X118" s="146" t="s">
        <v>240</v>
      </c>
      <c r="Y118" s="145"/>
      <c r="Z118" s="145"/>
      <c r="AA118" s="145"/>
      <c r="AB118" s="145"/>
      <c r="AC118" s="145"/>
      <c r="AD118" s="145"/>
      <c r="AE118" s="145"/>
      <c r="AF118" s="145"/>
      <c r="AG118" s="145" t="s">
        <v>1851</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878">
        <v>104</v>
      </c>
      <c r="B119" s="879" t="s">
        <v>1978</v>
      </c>
      <c r="C119" s="880" t="s">
        <v>1979</v>
      </c>
      <c r="D119" s="881" t="s">
        <v>315</v>
      </c>
      <c r="E119" s="882">
        <v>20</v>
      </c>
      <c r="F119" s="883"/>
      <c r="G119" s="884">
        <f t="shared" si="21"/>
        <v>0</v>
      </c>
      <c r="H119" s="154">
        <v>0.59</v>
      </c>
      <c r="I119" s="146">
        <f t="shared" si="22"/>
        <v>11.8</v>
      </c>
      <c r="J119" s="154">
        <v>23.21</v>
      </c>
      <c r="K119" s="146">
        <f t="shared" si="23"/>
        <v>464.2</v>
      </c>
      <c r="L119" s="146">
        <v>15</v>
      </c>
      <c r="M119" s="146">
        <f t="shared" si="24"/>
        <v>0</v>
      </c>
      <c r="N119" s="146">
        <v>0</v>
      </c>
      <c r="O119" s="146">
        <f t="shared" si="25"/>
        <v>0</v>
      </c>
      <c r="P119" s="146">
        <v>0</v>
      </c>
      <c r="Q119" s="146">
        <f t="shared" si="26"/>
        <v>0</v>
      </c>
      <c r="R119" s="146"/>
      <c r="S119" s="146" t="s">
        <v>255</v>
      </c>
      <c r="T119" s="146" t="s">
        <v>255</v>
      </c>
      <c r="U119" s="146">
        <v>4.3999999999999997E-2</v>
      </c>
      <c r="V119" s="146">
        <f t="shared" si="27"/>
        <v>0.88</v>
      </c>
      <c r="W119" s="146"/>
      <c r="X119" s="146" t="s">
        <v>240</v>
      </c>
      <c r="Y119" s="145"/>
      <c r="Z119" s="145"/>
      <c r="AA119" s="145"/>
      <c r="AB119" s="145"/>
      <c r="AC119" s="145"/>
      <c r="AD119" s="145"/>
      <c r="AE119" s="145"/>
      <c r="AF119" s="145"/>
      <c r="AG119" s="145" t="s">
        <v>1851</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878">
        <v>105</v>
      </c>
      <c r="B120" s="879" t="s">
        <v>1882</v>
      </c>
      <c r="C120" s="880" t="s">
        <v>1980</v>
      </c>
      <c r="D120" s="881" t="s">
        <v>315</v>
      </c>
      <c r="E120" s="882">
        <v>50</v>
      </c>
      <c r="F120" s="883"/>
      <c r="G120" s="884">
        <f t="shared" si="21"/>
        <v>0</v>
      </c>
      <c r="H120" s="154">
        <v>0</v>
      </c>
      <c r="I120" s="146">
        <f t="shared" si="22"/>
        <v>0</v>
      </c>
      <c r="J120" s="154">
        <v>38.5</v>
      </c>
      <c r="K120" s="146">
        <f t="shared" si="23"/>
        <v>1925</v>
      </c>
      <c r="L120" s="146">
        <v>15</v>
      </c>
      <c r="M120" s="146">
        <f t="shared" si="24"/>
        <v>0</v>
      </c>
      <c r="N120" s="146">
        <v>4.0000000000000003E-5</v>
      </c>
      <c r="O120" s="146">
        <f t="shared" si="25"/>
        <v>0</v>
      </c>
      <c r="P120" s="146">
        <v>0</v>
      </c>
      <c r="Q120" s="146">
        <f t="shared" si="26"/>
        <v>0</v>
      </c>
      <c r="R120" s="146"/>
      <c r="S120" s="146" t="s">
        <v>242</v>
      </c>
      <c r="T120" s="146" t="s">
        <v>241</v>
      </c>
      <c r="U120" s="146">
        <v>0</v>
      </c>
      <c r="V120" s="146">
        <f t="shared" si="27"/>
        <v>0</v>
      </c>
      <c r="W120" s="146"/>
      <c r="X120" s="146" t="s">
        <v>1891</v>
      </c>
      <c r="Y120" s="145"/>
      <c r="Z120" s="145"/>
      <c r="AA120" s="145"/>
      <c r="AB120" s="145"/>
      <c r="AC120" s="145"/>
      <c r="AD120" s="145"/>
      <c r="AE120" s="145"/>
      <c r="AF120" s="145"/>
      <c r="AG120" s="145" t="s">
        <v>1897</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878">
        <v>106</v>
      </c>
      <c r="B121" s="879" t="s">
        <v>1981</v>
      </c>
      <c r="C121" s="880" t="s">
        <v>1982</v>
      </c>
      <c r="D121" s="881" t="s">
        <v>315</v>
      </c>
      <c r="E121" s="882">
        <v>20</v>
      </c>
      <c r="F121" s="883"/>
      <c r="G121" s="884">
        <f t="shared" si="21"/>
        <v>0</v>
      </c>
      <c r="H121" s="154">
        <v>0</v>
      </c>
      <c r="I121" s="146">
        <f t="shared" si="22"/>
        <v>0</v>
      </c>
      <c r="J121" s="154">
        <v>22.6</v>
      </c>
      <c r="K121" s="146">
        <f t="shared" si="23"/>
        <v>452</v>
      </c>
      <c r="L121" s="146">
        <v>15</v>
      </c>
      <c r="M121" s="146">
        <f t="shared" si="24"/>
        <v>0</v>
      </c>
      <c r="N121" s="146">
        <v>0</v>
      </c>
      <c r="O121" s="146">
        <f t="shared" si="25"/>
        <v>0</v>
      </c>
      <c r="P121" s="146">
        <v>0</v>
      </c>
      <c r="Q121" s="146">
        <f t="shared" si="26"/>
        <v>0</v>
      </c>
      <c r="R121" s="146"/>
      <c r="S121" s="146" t="s">
        <v>255</v>
      </c>
      <c r="T121" s="146" t="s">
        <v>255</v>
      </c>
      <c r="U121" s="146">
        <v>3.5999999999999997E-2</v>
      </c>
      <c r="V121" s="146">
        <f t="shared" si="27"/>
        <v>0.72</v>
      </c>
      <c r="W121" s="146"/>
      <c r="X121" s="146" t="s">
        <v>240</v>
      </c>
      <c r="Y121" s="145"/>
      <c r="Z121" s="145"/>
      <c r="AA121" s="145"/>
      <c r="AB121" s="145"/>
      <c r="AC121" s="145"/>
      <c r="AD121" s="145"/>
      <c r="AE121" s="145"/>
      <c r="AF121" s="145"/>
      <c r="AG121" s="145" t="s">
        <v>1851</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878">
        <v>107</v>
      </c>
      <c r="B122" s="879" t="s">
        <v>1983</v>
      </c>
      <c r="C122" s="880" t="s">
        <v>1984</v>
      </c>
      <c r="D122" s="881" t="s">
        <v>347</v>
      </c>
      <c r="E122" s="882">
        <v>4</v>
      </c>
      <c r="F122" s="883"/>
      <c r="G122" s="884">
        <f t="shared" si="21"/>
        <v>0</v>
      </c>
      <c r="H122" s="154">
        <v>0</v>
      </c>
      <c r="I122" s="146">
        <f t="shared" si="22"/>
        <v>0</v>
      </c>
      <c r="J122" s="154">
        <v>98.3</v>
      </c>
      <c r="K122" s="146">
        <f t="shared" si="23"/>
        <v>393.2</v>
      </c>
      <c r="L122" s="146">
        <v>15</v>
      </c>
      <c r="M122" s="146">
        <f t="shared" si="24"/>
        <v>0</v>
      </c>
      <c r="N122" s="146">
        <v>0</v>
      </c>
      <c r="O122" s="146">
        <f t="shared" si="25"/>
        <v>0</v>
      </c>
      <c r="P122" s="146">
        <v>0</v>
      </c>
      <c r="Q122" s="146">
        <f t="shared" si="26"/>
        <v>0</v>
      </c>
      <c r="R122" s="146"/>
      <c r="S122" s="146" t="s">
        <v>255</v>
      </c>
      <c r="T122" s="146" t="s">
        <v>255</v>
      </c>
      <c r="U122" s="146">
        <v>0.17807999999999999</v>
      </c>
      <c r="V122" s="146">
        <f t="shared" si="27"/>
        <v>0.71</v>
      </c>
      <c r="W122" s="146"/>
      <c r="X122" s="146" t="s">
        <v>240</v>
      </c>
      <c r="Y122" s="145"/>
      <c r="Z122" s="145"/>
      <c r="AA122" s="145"/>
      <c r="AB122" s="145"/>
      <c r="AC122" s="145"/>
      <c r="AD122" s="145"/>
      <c r="AE122" s="145"/>
      <c r="AF122" s="145"/>
      <c r="AG122" s="145" t="s">
        <v>1851</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2.5" outlineLevel="1">
      <c r="A123" s="878">
        <v>108</v>
      </c>
      <c r="B123" s="879" t="s">
        <v>1882</v>
      </c>
      <c r="C123" s="880" t="s">
        <v>1985</v>
      </c>
      <c r="D123" s="881" t="s">
        <v>315</v>
      </c>
      <c r="E123" s="882">
        <v>20</v>
      </c>
      <c r="F123" s="883"/>
      <c r="G123" s="884">
        <f t="shared" si="21"/>
        <v>0</v>
      </c>
      <c r="H123" s="154">
        <v>0</v>
      </c>
      <c r="I123" s="146">
        <f t="shared" si="22"/>
        <v>0</v>
      </c>
      <c r="J123" s="154">
        <v>220</v>
      </c>
      <c r="K123" s="146">
        <f t="shared" si="23"/>
        <v>4400</v>
      </c>
      <c r="L123" s="146">
        <v>15</v>
      </c>
      <c r="M123" s="146">
        <f t="shared" si="24"/>
        <v>0</v>
      </c>
      <c r="N123" s="146">
        <v>0</v>
      </c>
      <c r="O123" s="146">
        <f t="shared" si="25"/>
        <v>0</v>
      </c>
      <c r="P123" s="146">
        <v>0</v>
      </c>
      <c r="Q123" s="146">
        <f t="shared" si="26"/>
        <v>0</v>
      </c>
      <c r="R123" s="146"/>
      <c r="S123" s="146" t="s">
        <v>242</v>
      </c>
      <c r="T123" s="146" t="s">
        <v>241</v>
      </c>
      <c r="U123" s="146">
        <v>0</v>
      </c>
      <c r="V123" s="146">
        <f t="shared" si="27"/>
        <v>0</v>
      </c>
      <c r="W123" s="146"/>
      <c r="X123" s="146" t="s">
        <v>1891</v>
      </c>
      <c r="Y123" s="145"/>
      <c r="Z123" s="145"/>
      <c r="AA123" s="145"/>
      <c r="AB123" s="145"/>
      <c r="AC123" s="145"/>
      <c r="AD123" s="145"/>
      <c r="AE123" s="145"/>
      <c r="AF123" s="145"/>
      <c r="AG123" s="145" t="s">
        <v>1897</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1">
      <c r="A124" s="878">
        <v>109</v>
      </c>
      <c r="B124" s="879" t="s">
        <v>1882</v>
      </c>
      <c r="C124" s="880" t="s">
        <v>1986</v>
      </c>
      <c r="D124" s="881" t="s">
        <v>315</v>
      </c>
      <c r="E124" s="882">
        <v>20</v>
      </c>
      <c r="F124" s="883"/>
      <c r="G124" s="884">
        <f t="shared" si="21"/>
        <v>0</v>
      </c>
      <c r="H124" s="154">
        <v>0</v>
      </c>
      <c r="I124" s="146">
        <f t="shared" si="22"/>
        <v>0</v>
      </c>
      <c r="J124" s="154">
        <v>301</v>
      </c>
      <c r="K124" s="146">
        <f t="shared" si="23"/>
        <v>6020</v>
      </c>
      <c r="L124" s="146">
        <v>15</v>
      </c>
      <c r="M124" s="146">
        <f t="shared" si="24"/>
        <v>0</v>
      </c>
      <c r="N124" s="146">
        <v>0</v>
      </c>
      <c r="O124" s="146">
        <f t="shared" si="25"/>
        <v>0</v>
      </c>
      <c r="P124" s="146">
        <v>0</v>
      </c>
      <c r="Q124" s="146">
        <f t="shared" si="26"/>
        <v>0</v>
      </c>
      <c r="R124" s="146"/>
      <c r="S124" s="146" t="s">
        <v>242</v>
      </c>
      <c r="T124" s="146" t="s">
        <v>241</v>
      </c>
      <c r="U124" s="146">
        <v>0</v>
      </c>
      <c r="V124" s="146">
        <f t="shared" si="27"/>
        <v>0</v>
      </c>
      <c r="W124" s="146"/>
      <c r="X124" s="146" t="s">
        <v>1891</v>
      </c>
      <c r="Y124" s="145"/>
      <c r="Z124" s="145"/>
      <c r="AA124" s="145"/>
      <c r="AB124" s="145"/>
      <c r="AC124" s="145"/>
      <c r="AD124" s="145"/>
      <c r="AE124" s="145"/>
      <c r="AF124" s="145"/>
      <c r="AG124" s="145" t="s">
        <v>1897</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878">
        <v>110</v>
      </c>
      <c r="B125" s="879" t="s">
        <v>1882</v>
      </c>
      <c r="C125" s="880" t="s">
        <v>1987</v>
      </c>
      <c r="D125" s="881" t="s">
        <v>1988</v>
      </c>
      <c r="E125" s="882">
        <v>1</v>
      </c>
      <c r="F125" s="883"/>
      <c r="G125" s="884">
        <f t="shared" si="21"/>
        <v>0</v>
      </c>
      <c r="H125" s="154">
        <v>3845</v>
      </c>
      <c r="I125" s="146">
        <f t="shared" si="22"/>
        <v>3845</v>
      </c>
      <c r="J125" s="154">
        <v>0</v>
      </c>
      <c r="K125" s="146">
        <f t="shared" si="23"/>
        <v>0</v>
      </c>
      <c r="L125" s="146">
        <v>15</v>
      </c>
      <c r="M125" s="146">
        <f t="shared" si="24"/>
        <v>0</v>
      </c>
      <c r="N125" s="146">
        <v>0</v>
      </c>
      <c r="O125" s="146">
        <f t="shared" si="25"/>
        <v>0</v>
      </c>
      <c r="P125" s="146">
        <v>0</v>
      </c>
      <c r="Q125" s="146">
        <f t="shared" si="26"/>
        <v>0</v>
      </c>
      <c r="R125" s="146"/>
      <c r="S125" s="146" t="s">
        <v>242</v>
      </c>
      <c r="T125" s="146" t="s">
        <v>241</v>
      </c>
      <c r="U125" s="146">
        <v>0</v>
      </c>
      <c r="V125" s="146">
        <f t="shared" si="27"/>
        <v>0</v>
      </c>
      <c r="W125" s="146"/>
      <c r="X125" s="146" t="s">
        <v>1891</v>
      </c>
      <c r="Y125" s="145"/>
      <c r="Z125" s="145"/>
      <c r="AA125" s="145"/>
      <c r="AB125" s="145"/>
      <c r="AC125" s="145"/>
      <c r="AD125" s="145"/>
      <c r="AE125" s="145"/>
      <c r="AF125" s="145"/>
      <c r="AG125" s="145" t="s">
        <v>1892</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878">
        <v>111</v>
      </c>
      <c r="B126" s="879" t="s">
        <v>1882</v>
      </c>
      <c r="C126" s="880" t="s">
        <v>1989</v>
      </c>
      <c r="D126" s="881" t="s">
        <v>347</v>
      </c>
      <c r="E126" s="882">
        <v>2</v>
      </c>
      <c r="F126" s="883"/>
      <c r="G126" s="884">
        <f t="shared" si="21"/>
        <v>0</v>
      </c>
      <c r="H126" s="154">
        <v>0</v>
      </c>
      <c r="I126" s="146">
        <f t="shared" si="22"/>
        <v>0</v>
      </c>
      <c r="J126" s="154">
        <v>85</v>
      </c>
      <c r="K126" s="146">
        <f t="shared" si="23"/>
        <v>170</v>
      </c>
      <c r="L126" s="146">
        <v>15</v>
      </c>
      <c r="M126" s="146">
        <f t="shared" si="24"/>
        <v>0</v>
      </c>
      <c r="N126" s="146">
        <v>0</v>
      </c>
      <c r="O126" s="146">
        <f t="shared" si="25"/>
        <v>0</v>
      </c>
      <c r="P126" s="146">
        <v>0</v>
      </c>
      <c r="Q126" s="146">
        <f t="shared" si="26"/>
        <v>0</v>
      </c>
      <c r="R126" s="146"/>
      <c r="S126" s="146" t="s">
        <v>242</v>
      </c>
      <c r="T126" s="146" t="s">
        <v>241</v>
      </c>
      <c r="U126" s="146">
        <v>0</v>
      </c>
      <c r="V126" s="146">
        <f t="shared" si="27"/>
        <v>0</v>
      </c>
      <c r="W126" s="146"/>
      <c r="X126" s="146" t="s">
        <v>1891</v>
      </c>
      <c r="Y126" s="145"/>
      <c r="Z126" s="145"/>
      <c r="AA126" s="145"/>
      <c r="AB126" s="145"/>
      <c r="AC126" s="145"/>
      <c r="AD126" s="145"/>
      <c r="AE126" s="145"/>
      <c r="AF126" s="145"/>
      <c r="AG126" s="145" t="s">
        <v>1897</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878">
        <v>112</v>
      </c>
      <c r="B127" s="879" t="s">
        <v>1882</v>
      </c>
      <c r="C127" s="880" t="s">
        <v>1990</v>
      </c>
      <c r="D127" s="881" t="s">
        <v>347</v>
      </c>
      <c r="E127" s="882">
        <v>1</v>
      </c>
      <c r="F127" s="883"/>
      <c r="G127" s="884">
        <f t="shared" si="21"/>
        <v>0</v>
      </c>
      <c r="H127" s="154">
        <v>0</v>
      </c>
      <c r="I127" s="146">
        <f t="shared" si="22"/>
        <v>0</v>
      </c>
      <c r="J127" s="154">
        <v>2450</v>
      </c>
      <c r="K127" s="146">
        <f t="shared" si="23"/>
        <v>2450</v>
      </c>
      <c r="L127" s="146">
        <v>15</v>
      </c>
      <c r="M127" s="146">
        <f t="shared" si="24"/>
        <v>0</v>
      </c>
      <c r="N127" s="146">
        <v>0</v>
      </c>
      <c r="O127" s="146">
        <f t="shared" si="25"/>
        <v>0</v>
      </c>
      <c r="P127" s="146">
        <v>0</v>
      </c>
      <c r="Q127" s="146">
        <f t="shared" si="26"/>
        <v>0</v>
      </c>
      <c r="R127" s="146"/>
      <c r="S127" s="146" t="s">
        <v>242</v>
      </c>
      <c r="T127" s="146" t="s">
        <v>241</v>
      </c>
      <c r="U127" s="146">
        <v>0</v>
      </c>
      <c r="V127" s="146">
        <f t="shared" si="27"/>
        <v>0</v>
      </c>
      <c r="W127" s="146"/>
      <c r="X127" s="146" t="s">
        <v>1891</v>
      </c>
      <c r="Y127" s="145"/>
      <c r="Z127" s="145"/>
      <c r="AA127" s="145"/>
      <c r="AB127" s="145"/>
      <c r="AC127" s="145"/>
      <c r="AD127" s="145"/>
      <c r="AE127" s="145"/>
      <c r="AF127" s="145"/>
      <c r="AG127" s="145" t="s">
        <v>1897</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878">
        <v>113</v>
      </c>
      <c r="B128" s="879" t="s">
        <v>1882</v>
      </c>
      <c r="C128" s="880" t="s">
        <v>1991</v>
      </c>
      <c r="D128" s="881" t="s">
        <v>256</v>
      </c>
      <c r="E128" s="882">
        <v>13</v>
      </c>
      <c r="F128" s="883"/>
      <c r="G128" s="884">
        <f t="shared" si="21"/>
        <v>0</v>
      </c>
      <c r="H128" s="154">
        <v>0</v>
      </c>
      <c r="I128" s="146">
        <f t="shared" si="22"/>
        <v>0</v>
      </c>
      <c r="J128" s="154">
        <v>1500</v>
      </c>
      <c r="K128" s="146">
        <f t="shared" si="23"/>
        <v>19500</v>
      </c>
      <c r="L128" s="146">
        <v>15</v>
      </c>
      <c r="M128" s="146">
        <f t="shared" si="24"/>
        <v>0</v>
      </c>
      <c r="N128" s="146">
        <v>0</v>
      </c>
      <c r="O128" s="146">
        <f t="shared" si="25"/>
        <v>0</v>
      </c>
      <c r="P128" s="146">
        <v>0</v>
      </c>
      <c r="Q128" s="146">
        <f t="shared" si="26"/>
        <v>0</v>
      </c>
      <c r="R128" s="146"/>
      <c r="S128" s="146" t="s">
        <v>242</v>
      </c>
      <c r="T128" s="146" t="s">
        <v>241</v>
      </c>
      <c r="U128" s="146">
        <v>0</v>
      </c>
      <c r="V128" s="146">
        <f t="shared" si="27"/>
        <v>0</v>
      </c>
      <c r="W128" s="146"/>
      <c r="X128" s="146" t="s">
        <v>1891</v>
      </c>
      <c r="Y128" s="145"/>
      <c r="Z128" s="145"/>
      <c r="AA128" s="145"/>
      <c r="AB128" s="145"/>
      <c r="AC128" s="145"/>
      <c r="AD128" s="145"/>
      <c r="AE128" s="145"/>
      <c r="AF128" s="145"/>
      <c r="AG128" s="145" t="s">
        <v>1897</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878">
        <v>114</v>
      </c>
      <c r="B129" s="879" t="s">
        <v>1882</v>
      </c>
      <c r="C129" s="880" t="s">
        <v>1992</v>
      </c>
      <c r="D129" s="881" t="s">
        <v>256</v>
      </c>
      <c r="E129" s="882">
        <v>2</v>
      </c>
      <c r="F129" s="883"/>
      <c r="G129" s="884">
        <f t="shared" si="21"/>
        <v>0</v>
      </c>
      <c r="H129" s="154">
        <v>0</v>
      </c>
      <c r="I129" s="146">
        <f t="shared" si="22"/>
        <v>0</v>
      </c>
      <c r="J129" s="154">
        <v>1310</v>
      </c>
      <c r="K129" s="146">
        <f t="shared" si="23"/>
        <v>2620</v>
      </c>
      <c r="L129" s="146">
        <v>15</v>
      </c>
      <c r="M129" s="146">
        <f t="shared" si="24"/>
        <v>0</v>
      </c>
      <c r="N129" s="146">
        <v>0</v>
      </c>
      <c r="O129" s="146">
        <f t="shared" si="25"/>
        <v>0</v>
      </c>
      <c r="P129" s="146">
        <v>0</v>
      </c>
      <c r="Q129" s="146">
        <f t="shared" si="26"/>
        <v>0</v>
      </c>
      <c r="R129" s="146"/>
      <c r="S129" s="146" t="s">
        <v>242</v>
      </c>
      <c r="T129" s="146" t="s">
        <v>241</v>
      </c>
      <c r="U129" s="146">
        <v>0</v>
      </c>
      <c r="V129" s="146">
        <f t="shared" si="27"/>
        <v>0</v>
      </c>
      <c r="W129" s="146"/>
      <c r="X129" s="146" t="s">
        <v>1891</v>
      </c>
      <c r="Y129" s="145"/>
      <c r="Z129" s="145"/>
      <c r="AA129" s="145"/>
      <c r="AB129" s="145"/>
      <c r="AC129" s="145"/>
      <c r="AD129" s="145"/>
      <c r="AE129" s="145"/>
      <c r="AF129" s="145"/>
      <c r="AG129" s="145" t="s">
        <v>1897</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78">
        <v>115</v>
      </c>
      <c r="B130" s="879" t="s">
        <v>1993</v>
      </c>
      <c r="C130" s="880" t="s">
        <v>1994</v>
      </c>
      <c r="D130" s="881" t="s">
        <v>0</v>
      </c>
      <c r="E130" s="1166"/>
      <c r="F130" s="883"/>
      <c r="G130" s="884">
        <f t="shared" si="21"/>
        <v>0</v>
      </c>
      <c r="H130" s="154">
        <v>0</v>
      </c>
      <c r="I130" s="146">
        <f t="shared" si="22"/>
        <v>0</v>
      </c>
      <c r="J130" s="154">
        <v>0.01</v>
      </c>
      <c r="K130" s="146">
        <f t="shared" si="23"/>
        <v>0</v>
      </c>
      <c r="L130" s="146">
        <v>15</v>
      </c>
      <c r="M130" s="146">
        <f t="shared" si="24"/>
        <v>0</v>
      </c>
      <c r="N130" s="146">
        <v>0</v>
      </c>
      <c r="O130" s="146">
        <f t="shared" si="25"/>
        <v>0</v>
      </c>
      <c r="P130" s="146">
        <v>0</v>
      </c>
      <c r="Q130" s="146">
        <f t="shared" si="26"/>
        <v>0</v>
      </c>
      <c r="R130" s="146"/>
      <c r="S130" s="146" t="s">
        <v>255</v>
      </c>
      <c r="T130" s="146" t="s">
        <v>241</v>
      </c>
      <c r="U130" s="146">
        <v>0</v>
      </c>
      <c r="V130" s="146">
        <f t="shared" si="27"/>
        <v>0</v>
      </c>
      <c r="W130" s="146"/>
      <c r="X130" s="146" t="s">
        <v>240</v>
      </c>
      <c r="Y130" s="145"/>
      <c r="Z130" s="145"/>
      <c r="AA130" s="145"/>
      <c r="AB130" s="145"/>
      <c r="AC130" s="145"/>
      <c r="AD130" s="145"/>
      <c r="AE130" s="145"/>
      <c r="AF130" s="145"/>
      <c r="AG130" s="145" t="s">
        <v>1851</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858" t="s">
        <v>253</v>
      </c>
      <c r="B131" s="859" t="s">
        <v>1798</v>
      </c>
      <c r="C131" s="860" t="s">
        <v>1799</v>
      </c>
      <c r="D131" s="861"/>
      <c r="E131" s="862"/>
      <c r="F131" s="863"/>
      <c r="G131" s="864">
        <f>SUMIF(AG132:AG179,"&lt;&gt;NOR",G132:G179)</f>
        <v>0</v>
      </c>
      <c r="H131" s="162"/>
      <c r="I131" s="162">
        <f>SUM(I132:I179)</f>
        <v>28028.21</v>
      </c>
      <c r="J131" s="162"/>
      <c r="K131" s="162">
        <f>SUM(K132:K179)</f>
        <v>669710.29</v>
      </c>
      <c r="L131" s="162"/>
      <c r="M131" s="162">
        <f>SUM(M132:M179)</f>
        <v>0</v>
      </c>
      <c r="N131" s="162"/>
      <c r="O131" s="162">
        <f>SUM(O132:O179)</f>
        <v>0.04</v>
      </c>
      <c r="P131" s="162"/>
      <c r="Q131" s="162">
        <f>SUM(Q132:Q179)</f>
        <v>0</v>
      </c>
      <c r="R131" s="162"/>
      <c r="S131" s="162"/>
      <c r="T131" s="162"/>
      <c r="U131" s="162"/>
      <c r="V131" s="162">
        <f>SUM(V132:V179)</f>
        <v>190.51000000000002</v>
      </c>
      <c r="W131" s="162"/>
      <c r="X131" s="162"/>
      <c r="AG131" t="s">
        <v>252</v>
      </c>
    </row>
    <row r="132" spans="1:60" outlineLevel="1">
      <c r="A132" s="878">
        <v>116</v>
      </c>
      <c r="B132" s="879" t="s">
        <v>1995</v>
      </c>
      <c r="C132" s="880" t="s">
        <v>1996</v>
      </c>
      <c r="D132" s="881" t="s">
        <v>1960</v>
      </c>
      <c r="E132" s="882">
        <v>14</v>
      </c>
      <c r="F132" s="883"/>
      <c r="G132" s="884">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6">
        <v>1.65E-3</v>
      </c>
      <c r="O132" s="146">
        <f t="shared" ref="O132:O137" si="32">ROUND(E132*N132,2)</f>
        <v>0.02</v>
      </c>
      <c r="P132" s="146">
        <v>0</v>
      </c>
      <c r="Q132" s="146">
        <f t="shared" ref="Q132:Q137" si="33">ROUND(E132*P132,2)</f>
        <v>0</v>
      </c>
      <c r="R132" s="146"/>
      <c r="S132" s="146" t="s">
        <v>255</v>
      </c>
      <c r="T132" s="146" t="s">
        <v>255</v>
      </c>
      <c r="U132" s="146">
        <v>2.5209999999999999</v>
      </c>
      <c r="V132" s="146">
        <f t="shared" ref="V132:V137" si="34">ROUND(E132*U132,2)</f>
        <v>35.29</v>
      </c>
      <c r="W132" s="146"/>
      <c r="X132" s="146" t="s">
        <v>240</v>
      </c>
      <c r="Y132" s="145"/>
      <c r="Z132" s="145"/>
      <c r="AA132" s="145"/>
      <c r="AB132" s="145"/>
      <c r="AC132" s="145"/>
      <c r="AD132" s="145"/>
      <c r="AE132" s="145"/>
      <c r="AF132" s="145"/>
      <c r="AG132" s="145" t="s">
        <v>1851</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78">
        <v>117</v>
      </c>
      <c r="B133" s="879" t="s">
        <v>1997</v>
      </c>
      <c r="C133" s="880" t="s">
        <v>1998</v>
      </c>
      <c r="D133" s="881" t="s">
        <v>1960</v>
      </c>
      <c r="E133" s="882">
        <v>2</v>
      </c>
      <c r="F133" s="883"/>
      <c r="G133" s="884">
        <f t="shared" si="28"/>
        <v>0</v>
      </c>
      <c r="H133" s="154">
        <v>479.29</v>
      </c>
      <c r="I133" s="146">
        <f t="shared" si="29"/>
        <v>958.58</v>
      </c>
      <c r="J133" s="154">
        <v>665.71</v>
      </c>
      <c r="K133" s="146">
        <f t="shared" si="30"/>
        <v>1331.42</v>
      </c>
      <c r="L133" s="146">
        <v>15</v>
      </c>
      <c r="M133" s="146">
        <f t="shared" si="31"/>
        <v>0</v>
      </c>
      <c r="N133" s="146">
        <v>8.4000000000000003E-4</v>
      </c>
      <c r="O133" s="146">
        <f t="shared" si="32"/>
        <v>0</v>
      </c>
      <c r="P133" s="146">
        <v>0</v>
      </c>
      <c r="Q133" s="146">
        <f t="shared" si="33"/>
        <v>0</v>
      </c>
      <c r="R133" s="146"/>
      <c r="S133" s="146" t="s">
        <v>255</v>
      </c>
      <c r="T133" s="146" t="s">
        <v>255</v>
      </c>
      <c r="U133" s="146">
        <v>1.2529999999999999</v>
      </c>
      <c r="V133" s="146">
        <f t="shared" si="34"/>
        <v>2.5099999999999998</v>
      </c>
      <c r="W133" s="146"/>
      <c r="X133" s="146" t="s">
        <v>240</v>
      </c>
      <c r="Y133" s="145"/>
      <c r="Z133" s="145"/>
      <c r="AA133" s="145"/>
      <c r="AB133" s="145"/>
      <c r="AC133" s="145"/>
      <c r="AD133" s="145"/>
      <c r="AE133" s="145"/>
      <c r="AF133" s="145"/>
      <c r="AG133" s="145" t="s">
        <v>1851</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878">
        <v>118</v>
      </c>
      <c r="B134" s="879" t="s">
        <v>1999</v>
      </c>
      <c r="C134" s="880" t="s">
        <v>2000</v>
      </c>
      <c r="D134" s="881" t="s">
        <v>347</v>
      </c>
      <c r="E134" s="882">
        <v>16</v>
      </c>
      <c r="F134" s="883"/>
      <c r="G134" s="884">
        <f t="shared" si="28"/>
        <v>0</v>
      </c>
      <c r="H134" s="154">
        <v>8.34</v>
      </c>
      <c r="I134" s="146">
        <f t="shared" si="29"/>
        <v>133.44</v>
      </c>
      <c r="J134" s="154">
        <v>236.66</v>
      </c>
      <c r="K134" s="146">
        <f t="shared" si="30"/>
        <v>3786.56</v>
      </c>
      <c r="L134" s="146">
        <v>15</v>
      </c>
      <c r="M134" s="146">
        <f t="shared" si="31"/>
        <v>0</v>
      </c>
      <c r="N134" s="146">
        <v>4.0000000000000003E-5</v>
      </c>
      <c r="O134" s="146">
        <f t="shared" si="32"/>
        <v>0</v>
      </c>
      <c r="P134" s="146">
        <v>0</v>
      </c>
      <c r="Q134" s="146">
        <f t="shared" si="33"/>
        <v>0</v>
      </c>
      <c r="R134" s="146"/>
      <c r="S134" s="146" t="s">
        <v>255</v>
      </c>
      <c r="T134" s="146" t="s">
        <v>255</v>
      </c>
      <c r="U134" s="146">
        <v>0.44500000000000001</v>
      </c>
      <c r="V134" s="146">
        <f t="shared" si="34"/>
        <v>7.12</v>
      </c>
      <c r="W134" s="146"/>
      <c r="X134" s="146" t="s">
        <v>240</v>
      </c>
      <c r="Y134" s="145"/>
      <c r="Z134" s="145"/>
      <c r="AA134" s="145"/>
      <c r="AB134" s="145"/>
      <c r="AC134" s="145"/>
      <c r="AD134" s="145"/>
      <c r="AE134" s="145"/>
      <c r="AF134" s="145"/>
      <c r="AG134" s="145" t="s">
        <v>1851</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878">
        <v>119</v>
      </c>
      <c r="B135" s="879" t="s">
        <v>2001</v>
      </c>
      <c r="C135" s="880" t="s">
        <v>2002</v>
      </c>
      <c r="D135" s="881" t="s">
        <v>347</v>
      </c>
      <c r="E135" s="882">
        <v>16</v>
      </c>
      <c r="F135" s="883"/>
      <c r="G135" s="884">
        <f t="shared" si="28"/>
        <v>0</v>
      </c>
      <c r="H135" s="154">
        <v>42.91</v>
      </c>
      <c r="I135" s="146">
        <f t="shared" si="29"/>
        <v>686.56</v>
      </c>
      <c r="J135" s="154">
        <v>126.09</v>
      </c>
      <c r="K135" s="146">
        <f t="shared" si="30"/>
        <v>2017.44</v>
      </c>
      <c r="L135" s="146">
        <v>15</v>
      </c>
      <c r="M135" s="146">
        <f t="shared" si="31"/>
        <v>0</v>
      </c>
      <c r="N135" s="146">
        <v>1.3999999999999999E-4</v>
      </c>
      <c r="O135" s="146">
        <f t="shared" si="32"/>
        <v>0</v>
      </c>
      <c r="P135" s="146">
        <v>0</v>
      </c>
      <c r="Q135" s="146">
        <f t="shared" si="33"/>
        <v>0</v>
      </c>
      <c r="R135" s="146"/>
      <c r="S135" s="146" t="s">
        <v>255</v>
      </c>
      <c r="T135" s="146" t="s">
        <v>255</v>
      </c>
      <c r="U135" s="146">
        <v>0.23699999999999999</v>
      </c>
      <c r="V135" s="146">
        <f t="shared" si="34"/>
        <v>3.79</v>
      </c>
      <c r="W135" s="146"/>
      <c r="X135" s="146" t="s">
        <v>240</v>
      </c>
      <c r="Y135" s="145"/>
      <c r="Z135" s="145"/>
      <c r="AA135" s="145"/>
      <c r="AB135" s="145"/>
      <c r="AC135" s="145"/>
      <c r="AD135" s="145"/>
      <c r="AE135" s="145"/>
      <c r="AF135" s="145"/>
      <c r="AG135" s="145" t="s">
        <v>1851</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78">
        <v>120</v>
      </c>
      <c r="B136" s="879" t="s">
        <v>2003</v>
      </c>
      <c r="C136" s="880" t="s">
        <v>2004</v>
      </c>
      <c r="D136" s="881" t="s">
        <v>347</v>
      </c>
      <c r="E136" s="882">
        <v>16</v>
      </c>
      <c r="F136" s="883"/>
      <c r="G136" s="884">
        <f t="shared" si="28"/>
        <v>0</v>
      </c>
      <c r="H136" s="154">
        <v>45.07</v>
      </c>
      <c r="I136" s="146">
        <f t="shared" si="29"/>
        <v>721.12</v>
      </c>
      <c r="J136" s="154">
        <v>130.93</v>
      </c>
      <c r="K136" s="146">
        <f t="shared" si="30"/>
        <v>2094.88</v>
      </c>
      <c r="L136" s="146">
        <v>15</v>
      </c>
      <c r="M136" s="146">
        <f t="shared" si="31"/>
        <v>0</v>
      </c>
      <c r="N136" s="146">
        <v>1E-4</v>
      </c>
      <c r="O136" s="146">
        <f t="shared" si="32"/>
        <v>0</v>
      </c>
      <c r="P136" s="146">
        <v>0</v>
      </c>
      <c r="Q136" s="146">
        <f t="shared" si="33"/>
        <v>0</v>
      </c>
      <c r="R136" s="146"/>
      <c r="S136" s="146" t="s">
        <v>255</v>
      </c>
      <c r="T136" s="146" t="s">
        <v>255</v>
      </c>
      <c r="U136" s="146">
        <v>0.246</v>
      </c>
      <c r="V136" s="146">
        <f t="shared" si="34"/>
        <v>3.94</v>
      </c>
      <c r="W136" s="146"/>
      <c r="X136" s="146" t="s">
        <v>240</v>
      </c>
      <c r="Y136" s="145"/>
      <c r="Z136" s="145"/>
      <c r="AA136" s="145"/>
      <c r="AB136" s="145"/>
      <c r="AC136" s="145"/>
      <c r="AD136" s="145"/>
      <c r="AE136" s="145"/>
      <c r="AF136" s="145"/>
      <c r="AG136" s="145" t="s">
        <v>1851</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56.25" outlineLevel="1">
      <c r="A137" s="865">
        <v>121</v>
      </c>
      <c r="B137" s="866" t="s">
        <v>1882</v>
      </c>
      <c r="C137" s="867" t="s">
        <v>2005</v>
      </c>
      <c r="D137" s="868" t="s">
        <v>1960</v>
      </c>
      <c r="E137" s="869">
        <v>14</v>
      </c>
      <c r="F137" s="870"/>
      <c r="G137" s="871">
        <f t="shared" si="28"/>
        <v>0</v>
      </c>
      <c r="H137" s="154">
        <v>0</v>
      </c>
      <c r="I137" s="146">
        <f t="shared" si="29"/>
        <v>0</v>
      </c>
      <c r="J137" s="154">
        <v>9250</v>
      </c>
      <c r="K137" s="146">
        <f t="shared" si="30"/>
        <v>129500</v>
      </c>
      <c r="L137" s="146">
        <v>15</v>
      </c>
      <c r="M137" s="146">
        <f t="shared" si="31"/>
        <v>0</v>
      </c>
      <c r="N137" s="146">
        <v>0</v>
      </c>
      <c r="O137" s="146">
        <f t="shared" si="32"/>
        <v>0</v>
      </c>
      <c r="P137" s="146">
        <v>0</v>
      </c>
      <c r="Q137" s="146">
        <f t="shared" si="33"/>
        <v>0</v>
      </c>
      <c r="R137" s="146"/>
      <c r="S137" s="146" t="s">
        <v>242</v>
      </c>
      <c r="T137" s="146" t="s">
        <v>241</v>
      </c>
      <c r="U137" s="146">
        <v>0</v>
      </c>
      <c r="V137" s="146">
        <f t="shared" si="34"/>
        <v>0</v>
      </c>
      <c r="W137" s="146"/>
      <c r="X137" s="146" t="s">
        <v>1891</v>
      </c>
      <c r="Y137" s="145"/>
      <c r="Z137" s="145"/>
      <c r="AA137" s="145"/>
      <c r="AB137" s="145"/>
      <c r="AC137" s="145"/>
      <c r="AD137" s="145"/>
      <c r="AE137" s="145"/>
      <c r="AF137" s="145"/>
      <c r="AG137" s="145" t="s">
        <v>1897</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1">
      <c r="A138" s="152"/>
      <c r="B138" s="151"/>
      <c r="C138" s="1299" t="s">
        <v>2006</v>
      </c>
      <c r="D138" s="1300"/>
      <c r="E138" s="1300"/>
      <c r="F138" s="1300"/>
      <c r="G138" s="1300"/>
      <c r="H138" s="146"/>
      <c r="I138" s="146"/>
      <c r="J138" s="146"/>
      <c r="K138" s="146"/>
      <c r="L138" s="146"/>
      <c r="M138" s="146"/>
      <c r="N138" s="146"/>
      <c r="O138" s="146"/>
      <c r="P138" s="146"/>
      <c r="Q138" s="146"/>
      <c r="R138" s="146"/>
      <c r="S138" s="146"/>
      <c r="T138" s="146"/>
      <c r="U138" s="146"/>
      <c r="V138" s="146"/>
      <c r="W138" s="146"/>
      <c r="X138" s="146"/>
      <c r="Y138" s="145"/>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1">
      <c r="A139" s="152"/>
      <c r="B139" s="151"/>
      <c r="C139" s="1283" t="s">
        <v>2007</v>
      </c>
      <c r="D139" s="1284"/>
      <c r="E139" s="1284"/>
      <c r="F139" s="1284"/>
      <c r="G139" s="1284"/>
      <c r="H139" s="146"/>
      <c r="I139" s="146"/>
      <c r="J139" s="146"/>
      <c r="K139" s="146"/>
      <c r="L139" s="146"/>
      <c r="M139" s="146"/>
      <c r="N139" s="146"/>
      <c r="O139" s="146"/>
      <c r="P139" s="146"/>
      <c r="Q139" s="146"/>
      <c r="R139" s="146"/>
      <c r="S139" s="146"/>
      <c r="T139" s="146"/>
      <c r="U139" s="146"/>
      <c r="V139" s="146"/>
      <c r="W139" s="146"/>
      <c r="X139" s="146"/>
      <c r="Y139" s="145"/>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56.25" outlineLevel="1">
      <c r="A140" s="865">
        <v>122</v>
      </c>
      <c r="B140" s="866" t="s">
        <v>1882</v>
      </c>
      <c r="C140" s="867" t="s">
        <v>2008</v>
      </c>
      <c r="D140" s="868" t="s">
        <v>1960</v>
      </c>
      <c r="E140" s="869">
        <v>2</v>
      </c>
      <c r="F140" s="870"/>
      <c r="G140" s="871">
        <f>ROUND(E140*F140,2)</f>
        <v>0</v>
      </c>
      <c r="H140" s="154">
        <v>0</v>
      </c>
      <c r="I140" s="146">
        <f>ROUND(E140*H140,2)</f>
        <v>0</v>
      </c>
      <c r="J140" s="154">
        <v>3450</v>
      </c>
      <c r="K140" s="146">
        <f>ROUND(E140*J140,2)</f>
        <v>6900</v>
      </c>
      <c r="L140" s="146">
        <v>15</v>
      </c>
      <c r="M140" s="146">
        <f>G140*(1+L140/100)</f>
        <v>0</v>
      </c>
      <c r="N140" s="146">
        <v>0</v>
      </c>
      <c r="O140" s="146">
        <f>ROUND(E140*N140,2)</f>
        <v>0</v>
      </c>
      <c r="P140" s="146">
        <v>0</v>
      </c>
      <c r="Q140" s="146">
        <f>ROUND(E140*P140,2)</f>
        <v>0</v>
      </c>
      <c r="R140" s="146"/>
      <c r="S140" s="146" t="s">
        <v>242</v>
      </c>
      <c r="T140" s="146" t="s">
        <v>241</v>
      </c>
      <c r="U140" s="146">
        <v>0</v>
      </c>
      <c r="V140" s="146">
        <f>ROUND(E140*U140,2)</f>
        <v>0</v>
      </c>
      <c r="W140" s="146"/>
      <c r="X140" s="146" t="s">
        <v>1891</v>
      </c>
      <c r="Y140" s="145"/>
      <c r="Z140" s="145"/>
      <c r="AA140" s="145"/>
      <c r="AB140" s="145"/>
      <c r="AC140" s="145"/>
      <c r="AD140" s="145"/>
      <c r="AE140" s="145"/>
      <c r="AF140" s="145"/>
      <c r="AG140" s="145" t="s">
        <v>1897</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1">
      <c r="A141" s="152"/>
      <c r="B141" s="151"/>
      <c r="C141" s="1299" t="s">
        <v>2009</v>
      </c>
      <c r="D141" s="1300"/>
      <c r="E141" s="1300"/>
      <c r="F141" s="1300"/>
      <c r="G141" s="1300"/>
      <c r="H141" s="146"/>
      <c r="I141" s="146"/>
      <c r="J141" s="146"/>
      <c r="K141" s="146"/>
      <c r="L141" s="146"/>
      <c r="M141" s="146"/>
      <c r="N141" s="146"/>
      <c r="O141" s="146"/>
      <c r="P141" s="146"/>
      <c r="Q141" s="146"/>
      <c r="R141" s="146"/>
      <c r="S141" s="146"/>
      <c r="T141" s="146"/>
      <c r="U141" s="146"/>
      <c r="V141" s="146"/>
      <c r="W141" s="146"/>
      <c r="X141" s="146"/>
      <c r="Y141" s="145"/>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1">
      <c r="A142" s="152"/>
      <c r="B142" s="151"/>
      <c r="C142" s="1283" t="s">
        <v>2007</v>
      </c>
      <c r="D142" s="1284"/>
      <c r="E142" s="1284"/>
      <c r="F142" s="1284"/>
      <c r="G142" s="1284"/>
      <c r="H142" s="146"/>
      <c r="I142" s="146"/>
      <c r="J142" s="146"/>
      <c r="K142" s="146"/>
      <c r="L142" s="146"/>
      <c r="M142" s="146"/>
      <c r="N142" s="146"/>
      <c r="O142" s="146"/>
      <c r="P142" s="146"/>
      <c r="Q142" s="146"/>
      <c r="R142" s="146"/>
      <c r="S142" s="146"/>
      <c r="T142" s="146"/>
      <c r="U142" s="146"/>
      <c r="V142" s="146"/>
      <c r="W142" s="146"/>
      <c r="X142" s="146"/>
      <c r="Y142" s="145"/>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878">
        <v>123</v>
      </c>
      <c r="B143" s="879" t="s">
        <v>2010</v>
      </c>
      <c r="C143" s="880" t="s">
        <v>2011</v>
      </c>
      <c r="D143" s="881" t="s">
        <v>1960</v>
      </c>
      <c r="E143" s="882">
        <v>14</v>
      </c>
      <c r="F143" s="883"/>
      <c r="G143" s="884">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6">
        <v>8.8999999999999995E-4</v>
      </c>
      <c r="O143" s="146">
        <f t="shared" ref="O143:O156" si="39">ROUND(E143*N143,2)</f>
        <v>0.01</v>
      </c>
      <c r="P143" s="146">
        <v>0</v>
      </c>
      <c r="Q143" s="146">
        <f t="shared" ref="Q143:Q156" si="40">ROUND(E143*P143,2)</f>
        <v>0</v>
      </c>
      <c r="R143" s="146"/>
      <c r="S143" s="146" t="s">
        <v>255</v>
      </c>
      <c r="T143" s="146" t="s">
        <v>255</v>
      </c>
      <c r="U143" s="146">
        <v>1.1200000000000001</v>
      </c>
      <c r="V143" s="146">
        <f t="shared" ref="V143:V156" si="41">ROUND(E143*U143,2)</f>
        <v>15.68</v>
      </c>
      <c r="W143" s="146"/>
      <c r="X143" s="146" t="s">
        <v>240</v>
      </c>
      <c r="Y143" s="145"/>
      <c r="Z143" s="145"/>
      <c r="AA143" s="145"/>
      <c r="AB143" s="145"/>
      <c r="AC143" s="145"/>
      <c r="AD143" s="145"/>
      <c r="AE143" s="145"/>
      <c r="AF143" s="145"/>
      <c r="AG143" s="145" t="s">
        <v>1851</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878">
        <v>124</v>
      </c>
      <c r="B144" s="879" t="s">
        <v>2012</v>
      </c>
      <c r="C144" s="880" t="s">
        <v>2013</v>
      </c>
      <c r="D144" s="881" t="s">
        <v>1960</v>
      </c>
      <c r="E144" s="882">
        <v>14</v>
      </c>
      <c r="F144" s="883"/>
      <c r="G144" s="884">
        <f t="shared" si="35"/>
        <v>0</v>
      </c>
      <c r="H144" s="154">
        <v>0</v>
      </c>
      <c r="I144" s="146">
        <f t="shared" si="36"/>
        <v>0</v>
      </c>
      <c r="J144" s="154">
        <v>1094</v>
      </c>
      <c r="K144" s="146">
        <f t="shared" si="37"/>
        <v>15316</v>
      </c>
      <c r="L144" s="146">
        <v>15</v>
      </c>
      <c r="M144" s="146">
        <f t="shared" si="38"/>
        <v>0</v>
      </c>
      <c r="N144" s="146">
        <v>0</v>
      </c>
      <c r="O144" s="146">
        <f t="shared" si="39"/>
        <v>0</v>
      </c>
      <c r="P144" s="146">
        <v>0</v>
      </c>
      <c r="Q144" s="146">
        <f t="shared" si="40"/>
        <v>0</v>
      </c>
      <c r="R144" s="146"/>
      <c r="S144" s="146" t="s">
        <v>255</v>
      </c>
      <c r="T144" s="146" t="s">
        <v>255</v>
      </c>
      <c r="U144" s="146">
        <v>1.9</v>
      </c>
      <c r="V144" s="146">
        <f t="shared" si="41"/>
        <v>26.6</v>
      </c>
      <c r="W144" s="146"/>
      <c r="X144" s="146" t="s">
        <v>240</v>
      </c>
      <c r="Y144" s="145"/>
      <c r="Z144" s="145"/>
      <c r="AA144" s="145"/>
      <c r="AB144" s="145"/>
      <c r="AC144" s="145"/>
      <c r="AD144" s="145"/>
      <c r="AE144" s="145"/>
      <c r="AF144" s="145"/>
      <c r="AG144" s="145" t="s">
        <v>1851</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3.75" outlineLevel="1">
      <c r="A145" s="878">
        <v>125</v>
      </c>
      <c r="B145" s="879" t="s">
        <v>1882</v>
      </c>
      <c r="C145" s="880" t="s">
        <v>2014</v>
      </c>
      <c r="D145" s="881" t="s">
        <v>1960</v>
      </c>
      <c r="E145" s="882">
        <v>14</v>
      </c>
      <c r="F145" s="883"/>
      <c r="G145" s="884">
        <f t="shared" si="35"/>
        <v>0</v>
      </c>
      <c r="H145" s="154">
        <v>0</v>
      </c>
      <c r="I145" s="146">
        <f t="shared" si="36"/>
        <v>0</v>
      </c>
      <c r="J145" s="154">
        <v>10154</v>
      </c>
      <c r="K145" s="146">
        <f t="shared" si="37"/>
        <v>142156</v>
      </c>
      <c r="L145" s="146">
        <v>15</v>
      </c>
      <c r="M145" s="146">
        <f t="shared" si="38"/>
        <v>0</v>
      </c>
      <c r="N145" s="146">
        <v>0</v>
      </c>
      <c r="O145" s="146">
        <f t="shared" si="39"/>
        <v>0</v>
      </c>
      <c r="P145" s="146">
        <v>0</v>
      </c>
      <c r="Q145" s="146">
        <f t="shared" si="40"/>
        <v>0</v>
      </c>
      <c r="R145" s="146"/>
      <c r="S145" s="146" t="s">
        <v>242</v>
      </c>
      <c r="T145" s="146" t="s">
        <v>241</v>
      </c>
      <c r="U145" s="146">
        <v>0</v>
      </c>
      <c r="V145" s="146">
        <f t="shared" si="41"/>
        <v>0</v>
      </c>
      <c r="W145" s="146"/>
      <c r="X145" s="146" t="s">
        <v>1891</v>
      </c>
      <c r="Y145" s="145"/>
      <c r="Z145" s="145"/>
      <c r="AA145" s="145"/>
      <c r="AB145" s="145"/>
      <c r="AC145" s="145"/>
      <c r="AD145" s="145"/>
      <c r="AE145" s="145"/>
      <c r="AF145" s="145"/>
      <c r="AG145" s="145" t="s">
        <v>1897</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878">
        <v>126</v>
      </c>
      <c r="B146" s="879" t="s">
        <v>2015</v>
      </c>
      <c r="C146" s="880" t="s">
        <v>2016</v>
      </c>
      <c r="D146" s="881" t="s">
        <v>1960</v>
      </c>
      <c r="E146" s="882">
        <v>2</v>
      </c>
      <c r="F146" s="883"/>
      <c r="G146" s="884">
        <f t="shared" si="35"/>
        <v>0</v>
      </c>
      <c r="H146" s="154">
        <v>553.89</v>
      </c>
      <c r="I146" s="146">
        <f t="shared" si="36"/>
        <v>1107.78</v>
      </c>
      <c r="J146" s="154">
        <v>1916.11</v>
      </c>
      <c r="K146" s="146">
        <f t="shared" si="37"/>
        <v>3832.22</v>
      </c>
      <c r="L146" s="146">
        <v>15</v>
      </c>
      <c r="M146" s="146">
        <f t="shared" si="38"/>
        <v>0</v>
      </c>
      <c r="N146" s="146">
        <v>4.8999999999999998E-4</v>
      </c>
      <c r="O146" s="146">
        <f t="shared" si="39"/>
        <v>0</v>
      </c>
      <c r="P146" s="146">
        <v>0</v>
      </c>
      <c r="Q146" s="146">
        <f t="shared" si="40"/>
        <v>0</v>
      </c>
      <c r="R146" s="146"/>
      <c r="S146" s="146" t="s">
        <v>255</v>
      </c>
      <c r="T146" s="146" t="s">
        <v>255</v>
      </c>
      <c r="U146" s="146">
        <v>3.6</v>
      </c>
      <c r="V146" s="146">
        <f t="shared" si="41"/>
        <v>7.2</v>
      </c>
      <c r="W146" s="146"/>
      <c r="X146" s="146" t="s">
        <v>240</v>
      </c>
      <c r="Y146" s="145"/>
      <c r="Z146" s="145"/>
      <c r="AA146" s="145"/>
      <c r="AB146" s="145"/>
      <c r="AC146" s="145"/>
      <c r="AD146" s="145"/>
      <c r="AE146" s="145"/>
      <c r="AF146" s="145"/>
      <c r="AG146" s="145" t="s">
        <v>1851</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878">
        <v>127</v>
      </c>
      <c r="B147" s="879" t="s">
        <v>2017</v>
      </c>
      <c r="C147" s="880" t="s">
        <v>2018</v>
      </c>
      <c r="D147" s="881" t="s">
        <v>1960</v>
      </c>
      <c r="E147" s="882">
        <v>2</v>
      </c>
      <c r="F147" s="883"/>
      <c r="G147" s="884">
        <f t="shared" si="35"/>
        <v>0</v>
      </c>
      <c r="H147" s="154">
        <v>70.209999999999994</v>
      </c>
      <c r="I147" s="146">
        <f t="shared" si="36"/>
        <v>140.41999999999999</v>
      </c>
      <c r="J147" s="154">
        <v>274.79000000000002</v>
      </c>
      <c r="K147" s="146">
        <f t="shared" si="37"/>
        <v>549.58000000000004</v>
      </c>
      <c r="L147" s="146">
        <v>15</v>
      </c>
      <c r="M147" s="146">
        <f t="shared" si="38"/>
        <v>0</v>
      </c>
      <c r="N147" s="146">
        <v>1.2E-4</v>
      </c>
      <c r="O147" s="146">
        <f t="shared" si="39"/>
        <v>0</v>
      </c>
      <c r="P147" s="146">
        <v>0</v>
      </c>
      <c r="Q147" s="146">
        <f t="shared" si="40"/>
        <v>0</v>
      </c>
      <c r="R147" s="146"/>
      <c r="S147" s="146" t="s">
        <v>255</v>
      </c>
      <c r="T147" s="146" t="s">
        <v>255</v>
      </c>
      <c r="U147" s="146">
        <v>0.51700000000000002</v>
      </c>
      <c r="V147" s="146">
        <f t="shared" si="41"/>
        <v>1.03</v>
      </c>
      <c r="W147" s="146"/>
      <c r="X147" s="146" t="s">
        <v>240</v>
      </c>
      <c r="Y147" s="145"/>
      <c r="Z147" s="145"/>
      <c r="AA147" s="145"/>
      <c r="AB147" s="145"/>
      <c r="AC147" s="145"/>
      <c r="AD147" s="145"/>
      <c r="AE147" s="145"/>
      <c r="AF147" s="145"/>
      <c r="AG147" s="145" t="s">
        <v>1851</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878">
        <v>128</v>
      </c>
      <c r="B148" s="879" t="s">
        <v>2001</v>
      </c>
      <c r="C148" s="880" t="s">
        <v>2002</v>
      </c>
      <c r="D148" s="881" t="s">
        <v>347</v>
      </c>
      <c r="E148" s="882">
        <v>2</v>
      </c>
      <c r="F148" s="883"/>
      <c r="G148" s="884">
        <f t="shared" si="35"/>
        <v>0</v>
      </c>
      <c r="H148" s="154">
        <v>42.91</v>
      </c>
      <c r="I148" s="146">
        <f t="shared" si="36"/>
        <v>85.82</v>
      </c>
      <c r="J148" s="154">
        <v>126.09</v>
      </c>
      <c r="K148" s="146">
        <f t="shared" si="37"/>
        <v>252.18</v>
      </c>
      <c r="L148" s="146">
        <v>15</v>
      </c>
      <c r="M148" s="146">
        <f t="shared" si="38"/>
        <v>0</v>
      </c>
      <c r="N148" s="146">
        <v>1.3999999999999999E-4</v>
      </c>
      <c r="O148" s="146">
        <f t="shared" si="39"/>
        <v>0</v>
      </c>
      <c r="P148" s="146">
        <v>0</v>
      </c>
      <c r="Q148" s="146">
        <f t="shared" si="40"/>
        <v>0</v>
      </c>
      <c r="R148" s="146"/>
      <c r="S148" s="146" t="s">
        <v>255</v>
      </c>
      <c r="T148" s="146" t="s">
        <v>255</v>
      </c>
      <c r="U148" s="146">
        <v>0.23699999999999999</v>
      </c>
      <c r="V148" s="146">
        <f t="shared" si="41"/>
        <v>0.47</v>
      </c>
      <c r="W148" s="146"/>
      <c r="X148" s="146" t="s">
        <v>240</v>
      </c>
      <c r="Y148" s="145"/>
      <c r="Z148" s="145"/>
      <c r="AA148" s="145"/>
      <c r="AB148" s="145"/>
      <c r="AC148" s="145"/>
      <c r="AD148" s="145"/>
      <c r="AE148" s="145"/>
      <c r="AF148" s="145"/>
      <c r="AG148" s="145" t="s">
        <v>1851</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56.25" outlineLevel="1">
      <c r="A149" s="878">
        <v>129</v>
      </c>
      <c r="B149" s="879" t="s">
        <v>1882</v>
      </c>
      <c r="C149" s="880" t="s">
        <v>2019</v>
      </c>
      <c r="D149" s="881" t="s">
        <v>1960</v>
      </c>
      <c r="E149" s="882">
        <v>2</v>
      </c>
      <c r="F149" s="883"/>
      <c r="G149" s="884">
        <f t="shared" si="35"/>
        <v>0</v>
      </c>
      <c r="H149" s="154">
        <v>0</v>
      </c>
      <c r="I149" s="146">
        <f t="shared" si="36"/>
        <v>0</v>
      </c>
      <c r="J149" s="154">
        <v>8195</v>
      </c>
      <c r="K149" s="146">
        <f t="shared" si="37"/>
        <v>16390</v>
      </c>
      <c r="L149" s="146">
        <v>15</v>
      </c>
      <c r="M149" s="146">
        <f t="shared" si="38"/>
        <v>0</v>
      </c>
      <c r="N149" s="146">
        <v>0</v>
      </c>
      <c r="O149" s="146">
        <f t="shared" si="39"/>
        <v>0</v>
      </c>
      <c r="P149" s="146">
        <v>0</v>
      </c>
      <c r="Q149" s="146">
        <f t="shared" si="40"/>
        <v>0</v>
      </c>
      <c r="R149" s="146"/>
      <c r="S149" s="146" t="s">
        <v>242</v>
      </c>
      <c r="T149" s="146" t="s">
        <v>241</v>
      </c>
      <c r="U149" s="146">
        <v>0</v>
      </c>
      <c r="V149" s="146">
        <f t="shared" si="41"/>
        <v>0</v>
      </c>
      <c r="W149" s="146"/>
      <c r="X149" s="146" t="s">
        <v>1891</v>
      </c>
      <c r="Y149" s="145"/>
      <c r="Z149" s="145"/>
      <c r="AA149" s="145"/>
      <c r="AB149" s="145"/>
      <c r="AC149" s="145"/>
      <c r="AD149" s="145"/>
      <c r="AE149" s="145"/>
      <c r="AF149" s="145"/>
      <c r="AG149" s="145" t="s">
        <v>1897</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878">
        <v>130</v>
      </c>
      <c r="B150" s="879" t="s">
        <v>2020</v>
      </c>
      <c r="C150" s="880" t="s">
        <v>2021</v>
      </c>
      <c r="D150" s="881" t="s">
        <v>347</v>
      </c>
      <c r="E150" s="882">
        <v>1</v>
      </c>
      <c r="F150" s="883"/>
      <c r="G150" s="884">
        <f t="shared" si="35"/>
        <v>0</v>
      </c>
      <c r="H150" s="154">
        <v>347.89</v>
      </c>
      <c r="I150" s="146">
        <f t="shared" si="36"/>
        <v>347.89</v>
      </c>
      <c r="J150" s="154">
        <v>664.11</v>
      </c>
      <c r="K150" s="146">
        <f t="shared" si="37"/>
        <v>664.11</v>
      </c>
      <c r="L150" s="146">
        <v>15</v>
      </c>
      <c r="M150" s="146">
        <f t="shared" si="38"/>
        <v>0</v>
      </c>
      <c r="N150" s="146">
        <v>3.0899999999999999E-3</v>
      </c>
      <c r="O150" s="146">
        <f t="shared" si="39"/>
        <v>0</v>
      </c>
      <c r="P150" s="146">
        <v>0</v>
      </c>
      <c r="Q150" s="146">
        <f t="shared" si="40"/>
        <v>0</v>
      </c>
      <c r="R150" s="146"/>
      <c r="S150" s="146" t="s">
        <v>255</v>
      </c>
      <c r="T150" s="146" t="s">
        <v>255</v>
      </c>
      <c r="U150" s="146">
        <v>1.25</v>
      </c>
      <c r="V150" s="146">
        <f t="shared" si="41"/>
        <v>1.25</v>
      </c>
      <c r="W150" s="146"/>
      <c r="X150" s="146" t="s">
        <v>240</v>
      </c>
      <c r="Y150" s="145"/>
      <c r="Z150" s="145"/>
      <c r="AA150" s="145"/>
      <c r="AB150" s="145"/>
      <c r="AC150" s="145"/>
      <c r="AD150" s="145"/>
      <c r="AE150" s="145"/>
      <c r="AF150" s="145"/>
      <c r="AG150" s="145" t="s">
        <v>1851</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2.5" outlineLevel="1">
      <c r="A151" s="878">
        <v>131</v>
      </c>
      <c r="B151" s="879" t="s">
        <v>2022</v>
      </c>
      <c r="C151" s="880" t="s">
        <v>2023</v>
      </c>
      <c r="D151" s="881" t="s">
        <v>347</v>
      </c>
      <c r="E151" s="882">
        <v>1</v>
      </c>
      <c r="F151" s="883"/>
      <c r="G151" s="884">
        <f t="shared" si="35"/>
        <v>0</v>
      </c>
      <c r="H151" s="154">
        <v>2352.1</v>
      </c>
      <c r="I151" s="146">
        <f t="shared" si="36"/>
        <v>2352.1</v>
      </c>
      <c r="J151" s="154">
        <v>252.9</v>
      </c>
      <c r="K151" s="146">
        <f t="shared" si="37"/>
        <v>252.9</v>
      </c>
      <c r="L151" s="146">
        <v>15</v>
      </c>
      <c r="M151" s="146">
        <f t="shared" si="38"/>
        <v>0</v>
      </c>
      <c r="N151" s="146">
        <v>1.72E-3</v>
      </c>
      <c r="O151" s="146">
        <f t="shared" si="39"/>
        <v>0</v>
      </c>
      <c r="P151" s="146">
        <v>0</v>
      </c>
      <c r="Q151" s="146">
        <f t="shared" si="40"/>
        <v>0</v>
      </c>
      <c r="R151" s="146"/>
      <c r="S151" s="146" t="s">
        <v>255</v>
      </c>
      <c r="T151" s="146" t="s">
        <v>255</v>
      </c>
      <c r="U151" s="146">
        <v>0.47599999999999998</v>
      </c>
      <c r="V151" s="146">
        <f t="shared" si="41"/>
        <v>0.48</v>
      </c>
      <c r="W151" s="146"/>
      <c r="X151" s="146" t="s">
        <v>240</v>
      </c>
      <c r="Y151" s="145"/>
      <c r="Z151" s="145"/>
      <c r="AA151" s="145"/>
      <c r="AB151" s="145"/>
      <c r="AC151" s="145"/>
      <c r="AD151" s="145"/>
      <c r="AE151" s="145"/>
      <c r="AF151" s="145"/>
      <c r="AG151" s="145" t="s">
        <v>1851</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878">
        <v>132</v>
      </c>
      <c r="B152" s="879" t="s">
        <v>1882</v>
      </c>
      <c r="C152" s="880" t="s">
        <v>2024</v>
      </c>
      <c r="D152" s="881" t="s">
        <v>1960</v>
      </c>
      <c r="E152" s="882">
        <v>1</v>
      </c>
      <c r="F152" s="883"/>
      <c r="G152" s="884">
        <f t="shared" si="35"/>
        <v>0</v>
      </c>
      <c r="H152" s="154">
        <v>0</v>
      </c>
      <c r="I152" s="146">
        <f t="shared" si="36"/>
        <v>0</v>
      </c>
      <c r="J152" s="154">
        <v>5150</v>
      </c>
      <c r="K152" s="146">
        <f t="shared" si="37"/>
        <v>5150</v>
      </c>
      <c r="L152" s="146">
        <v>15</v>
      </c>
      <c r="M152" s="146">
        <f t="shared" si="38"/>
        <v>0</v>
      </c>
      <c r="N152" s="146">
        <v>0</v>
      </c>
      <c r="O152" s="146">
        <f t="shared" si="39"/>
        <v>0</v>
      </c>
      <c r="P152" s="146">
        <v>0</v>
      </c>
      <c r="Q152" s="146">
        <f t="shared" si="40"/>
        <v>0</v>
      </c>
      <c r="R152" s="146"/>
      <c r="S152" s="146" t="s">
        <v>242</v>
      </c>
      <c r="T152" s="146" t="s">
        <v>241</v>
      </c>
      <c r="U152" s="146">
        <v>0</v>
      </c>
      <c r="V152" s="146">
        <f t="shared" si="41"/>
        <v>0</v>
      </c>
      <c r="W152" s="146"/>
      <c r="X152" s="146" t="s">
        <v>1891</v>
      </c>
      <c r="Y152" s="145"/>
      <c r="Z152" s="145"/>
      <c r="AA152" s="145"/>
      <c r="AB152" s="145"/>
      <c r="AC152" s="145"/>
      <c r="AD152" s="145"/>
      <c r="AE152" s="145"/>
      <c r="AF152" s="145"/>
      <c r="AG152" s="145" t="s">
        <v>1897</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878">
        <v>133</v>
      </c>
      <c r="B153" s="879" t="s">
        <v>2025</v>
      </c>
      <c r="C153" s="880" t="s">
        <v>2026</v>
      </c>
      <c r="D153" s="881" t="s">
        <v>1960</v>
      </c>
      <c r="E153" s="882">
        <v>14</v>
      </c>
      <c r="F153" s="883"/>
      <c r="G153" s="884">
        <f t="shared" si="35"/>
        <v>0</v>
      </c>
      <c r="H153" s="154">
        <v>649.16</v>
      </c>
      <c r="I153" s="146">
        <f t="shared" si="36"/>
        <v>9088.24</v>
      </c>
      <c r="J153" s="154">
        <v>268.83999999999997</v>
      </c>
      <c r="K153" s="146">
        <f t="shared" si="37"/>
        <v>3763.76</v>
      </c>
      <c r="L153" s="146">
        <v>15</v>
      </c>
      <c r="M153" s="146">
        <f t="shared" si="38"/>
        <v>0</v>
      </c>
      <c r="N153" s="146">
        <v>7.2000000000000005E-4</v>
      </c>
      <c r="O153" s="146">
        <f t="shared" si="39"/>
        <v>0.01</v>
      </c>
      <c r="P153" s="146">
        <v>0</v>
      </c>
      <c r="Q153" s="146">
        <f t="shared" si="40"/>
        <v>0</v>
      </c>
      <c r="R153" s="146"/>
      <c r="S153" s="146" t="s">
        <v>255</v>
      </c>
      <c r="T153" s="146" t="s">
        <v>255</v>
      </c>
      <c r="U153" s="146">
        <v>0.50600000000000001</v>
      </c>
      <c r="V153" s="146">
        <f t="shared" si="41"/>
        <v>7.08</v>
      </c>
      <c r="W153" s="146"/>
      <c r="X153" s="146" t="s">
        <v>240</v>
      </c>
      <c r="Y153" s="145"/>
      <c r="Z153" s="145"/>
      <c r="AA153" s="145"/>
      <c r="AB153" s="145"/>
      <c r="AC153" s="145"/>
      <c r="AD153" s="145"/>
      <c r="AE153" s="145"/>
      <c r="AF153" s="145"/>
      <c r="AG153" s="145" t="s">
        <v>1851</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878">
        <v>134</v>
      </c>
      <c r="B154" s="879" t="s">
        <v>1999</v>
      </c>
      <c r="C154" s="880" t="s">
        <v>2000</v>
      </c>
      <c r="D154" s="881" t="s">
        <v>347</v>
      </c>
      <c r="E154" s="882">
        <v>14</v>
      </c>
      <c r="F154" s="883"/>
      <c r="G154" s="884">
        <f t="shared" si="35"/>
        <v>0</v>
      </c>
      <c r="H154" s="154">
        <v>8.34</v>
      </c>
      <c r="I154" s="146">
        <f t="shared" si="36"/>
        <v>116.76</v>
      </c>
      <c r="J154" s="154">
        <v>236.66</v>
      </c>
      <c r="K154" s="146">
        <f t="shared" si="37"/>
        <v>3313.24</v>
      </c>
      <c r="L154" s="146">
        <v>15</v>
      </c>
      <c r="M154" s="146">
        <f t="shared" si="38"/>
        <v>0</v>
      </c>
      <c r="N154" s="146">
        <v>4.0000000000000003E-5</v>
      </c>
      <c r="O154" s="146">
        <f t="shared" si="39"/>
        <v>0</v>
      </c>
      <c r="P154" s="146">
        <v>0</v>
      </c>
      <c r="Q154" s="146">
        <f t="shared" si="40"/>
        <v>0</v>
      </c>
      <c r="R154" s="146"/>
      <c r="S154" s="146" t="s">
        <v>255</v>
      </c>
      <c r="T154" s="146" t="s">
        <v>255</v>
      </c>
      <c r="U154" s="146">
        <v>0.44500000000000001</v>
      </c>
      <c r="V154" s="146">
        <f t="shared" si="41"/>
        <v>6.23</v>
      </c>
      <c r="W154" s="146"/>
      <c r="X154" s="146" t="s">
        <v>240</v>
      </c>
      <c r="Y154" s="145"/>
      <c r="Z154" s="145"/>
      <c r="AA154" s="145"/>
      <c r="AB154" s="145"/>
      <c r="AC154" s="145"/>
      <c r="AD154" s="145"/>
      <c r="AE154" s="145"/>
      <c r="AF154" s="145"/>
      <c r="AG154" s="145" t="s">
        <v>1851</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878">
        <v>135</v>
      </c>
      <c r="B155" s="879" t="s">
        <v>2001</v>
      </c>
      <c r="C155" s="880" t="s">
        <v>2002</v>
      </c>
      <c r="D155" s="881" t="s">
        <v>347</v>
      </c>
      <c r="E155" s="882">
        <v>14</v>
      </c>
      <c r="F155" s="883"/>
      <c r="G155" s="884">
        <f t="shared" si="35"/>
        <v>0</v>
      </c>
      <c r="H155" s="154">
        <v>42.91</v>
      </c>
      <c r="I155" s="146">
        <f t="shared" si="36"/>
        <v>600.74</v>
      </c>
      <c r="J155" s="154">
        <v>126.09</v>
      </c>
      <c r="K155" s="146">
        <f t="shared" si="37"/>
        <v>1765.26</v>
      </c>
      <c r="L155" s="146">
        <v>15</v>
      </c>
      <c r="M155" s="146">
        <f t="shared" si="38"/>
        <v>0</v>
      </c>
      <c r="N155" s="146">
        <v>1.3999999999999999E-4</v>
      </c>
      <c r="O155" s="146">
        <f t="shared" si="39"/>
        <v>0</v>
      </c>
      <c r="P155" s="146">
        <v>0</v>
      </c>
      <c r="Q155" s="146">
        <f t="shared" si="40"/>
        <v>0</v>
      </c>
      <c r="R155" s="146"/>
      <c r="S155" s="146" t="s">
        <v>255</v>
      </c>
      <c r="T155" s="146" t="s">
        <v>255</v>
      </c>
      <c r="U155" s="146">
        <v>0.23699999999999999</v>
      </c>
      <c r="V155" s="146">
        <f t="shared" si="41"/>
        <v>3.32</v>
      </c>
      <c r="W155" s="146"/>
      <c r="X155" s="146" t="s">
        <v>240</v>
      </c>
      <c r="Y155" s="145"/>
      <c r="Z155" s="145"/>
      <c r="AA155" s="145"/>
      <c r="AB155" s="145"/>
      <c r="AC155" s="145"/>
      <c r="AD155" s="145"/>
      <c r="AE155" s="145"/>
      <c r="AF155" s="145"/>
      <c r="AG155" s="145" t="s">
        <v>1851</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56.25" outlineLevel="1">
      <c r="A156" s="865">
        <v>136</v>
      </c>
      <c r="B156" s="866" t="s">
        <v>1882</v>
      </c>
      <c r="C156" s="867" t="s">
        <v>2027</v>
      </c>
      <c r="D156" s="868" t="s">
        <v>1960</v>
      </c>
      <c r="E156" s="869">
        <v>14</v>
      </c>
      <c r="F156" s="870"/>
      <c r="G156" s="871">
        <f t="shared" si="35"/>
        <v>0</v>
      </c>
      <c r="H156" s="154">
        <v>0</v>
      </c>
      <c r="I156" s="146">
        <f t="shared" si="36"/>
        <v>0</v>
      </c>
      <c r="J156" s="154">
        <v>1975</v>
      </c>
      <c r="K156" s="146">
        <f t="shared" si="37"/>
        <v>27650</v>
      </c>
      <c r="L156" s="146">
        <v>15</v>
      </c>
      <c r="M156" s="146">
        <f t="shared" si="38"/>
        <v>0</v>
      </c>
      <c r="N156" s="146">
        <v>0</v>
      </c>
      <c r="O156" s="146">
        <f t="shared" si="39"/>
        <v>0</v>
      </c>
      <c r="P156" s="146">
        <v>0</v>
      </c>
      <c r="Q156" s="146">
        <f t="shared" si="40"/>
        <v>0</v>
      </c>
      <c r="R156" s="146"/>
      <c r="S156" s="146" t="s">
        <v>242</v>
      </c>
      <c r="T156" s="146" t="s">
        <v>241</v>
      </c>
      <c r="U156" s="146">
        <v>0</v>
      </c>
      <c r="V156" s="146">
        <f t="shared" si="41"/>
        <v>0</v>
      </c>
      <c r="W156" s="146"/>
      <c r="X156" s="146" t="s">
        <v>1891</v>
      </c>
      <c r="Y156" s="145"/>
      <c r="Z156" s="145"/>
      <c r="AA156" s="145"/>
      <c r="AB156" s="145"/>
      <c r="AC156" s="145"/>
      <c r="AD156" s="145"/>
      <c r="AE156" s="145"/>
      <c r="AF156" s="145"/>
      <c r="AG156" s="145" t="s">
        <v>1897</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1">
      <c r="A157" s="152"/>
      <c r="B157" s="151"/>
      <c r="C157" s="1299" t="s">
        <v>2028</v>
      </c>
      <c r="D157" s="1300"/>
      <c r="E157" s="1300"/>
      <c r="F157" s="1300"/>
      <c r="G157" s="1300"/>
      <c r="H157" s="146"/>
      <c r="I157" s="146"/>
      <c r="J157" s="146"/>
      <c r="K157" s="146"/>
      <c r="L157" s="146"/>
      <c r="M157" s="146"/>
      <c r="N157" s="146"/>
      <c r="O157" s="146"/>
      <c r="P157" s="146"/>
      <c r="Q157" s="146"/>
      <c r="R157" s="146"/>
      <c r="S157" s="146"/>
      <c r="T157" s="146"/>
      <c r="U157" s="146"/>
      <c r="V157" s="146"/>
      <c r="W157" s="146"/>
      <c r="X157" s="146"/>
      <c r="Y157" s="145"/>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1">
      <c r="A158" s="152"/>
      <c r="B158" s="151"/>
      <c r="C158" s="1283" t="s">
        <v>2029</v>
      </c>
      <c r="D158" s="1284"/>
      <c r="E158" s="1284"/>
      <c r="F158" s="1284"/>
      <c r="G158" s="1284"/>
      <c r="H158" s="146"/>
      <c r="I158" s="146"/>
      <c r="J158" s="146"/>
      <c r="K158" s="146"/>
      <c r="L158" s="146"/>
      <c r="M158" s="146"/>
      <c r="N158" s="146"/>
      <c r="O158" s="146"/>
      <c r="P158" s="146"/>
      <c r="Q158" s="146"/>
      <c r="R158" s="146"/>
      <c r="S158" s="146"/>
      <c r="T158" s="146"/>
      <c r="U158" s="146"/>
      <c r="V158" s="146"/>
      <c r="W158" s="146"/>
      <c r="X158" s="146"/>
      <c r="Y158" s="145"/>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1">
      <c r="A159" s="152"/>
      <c r="B159" s="151"/>
      <c r="C159" s="1283" t="s">
        <v>2007</v>
      </c>
      <c r="D159" s="1284"/>
      <c r="E159" s="1284"/>
      <c r="F159" s="1284"/>
      <c r="G159" s="1284"/>
      <c r="H159" s="146"/>
      <c r="I159" s="146"/>
      <c r="J159" s="146"/>
      <c r="K159" s="146"/>
      <c r="L159" s="146"/>
      <c r="M159" s="146"/>
      <c r="N159" s="146"/>
      <c r="O159" s="146"/>
      <c r="P159" s="146"/>
      <c r="Q159" s="146"/>
      <c r="R159" s="146"/>
      <c r="S159" s="146"/>
      <c r="T159" s="146"/>
      <c r="U159" s="146"/>
      <c r="V159" s="146"/>
      <c r="W159" s="146"/>
      <c r="X159" s="146"/>
      <c r="Y159" s="145"/>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878">
        <v>137</v>
      </c>
      <c r="B160" s="879" t="s">
        <v>2030</v>
      </c>
      <c r="C160" s="880" t="s">
        <v>2031</v>
      </c>
      <c r="D160" s="881" t="s">
        <v>1960</v>
      </c>
      <c r="E160" s="882">
        <v>28</v>
      </c>
      <c r="F160" s="883"/>
      <c r="G160" s="884">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6">
        <v>8.0000000000000007E-5</v>
      </c>
      <c r="O160" s="146">
        <f t="shared" ref="O160:O165" si="46">ROUND(E160*N160,2)</f>
        <v>0</v>
      </c>
      <c r="P160" s="146">
        <v>0</v>
      </c>
      <c r="Q160" s="146">
        <f t="shared" ref="Q160:Q165" si="47">ROUND(E160*P160,2)</f>
        <v>0</v>
      </c>
      <c r="R160" s="146"/>
      <c r="S160" s="146" t="s">
        <v>255</v>
      </c>
      <c r="T160" s="146" t="s">
        <v>255</v>
      </c>
      <c r="U160" s="146">
        <v>0.17599999999999999</v>
      </c>
      <c r="V160" s="146">
        <f t="shared" ref="V160:V165" si="48">ROUND(E160*U160,2)</f>
        <v>4.93</v>
      </c>
      <c r="W160" s="146"/>
      <c r="X160" s="146" t="s">
        <v>240</v>
      </c>
      <c r="Y160" s="145"/>
      <c r="Z160" s="145"/>
      <c r="AA160" s="145"/>
      <c r="AB160" s="145"/>
      <c r="AC160" s="145"/>
      <c r="AD160" s="145"/>
      <c r="AE160" s="145"/>
      <c r="AF160" s="145"/>
      <c r="AG160" s="145" t="s">
        <v>1851</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878">
        <v>138</v>
      </c>
      <c r="B161" s="879" t="s">
        <v>2032</v>
      </c>
      <c r="C161" s="880" t="s">
        <v>2033</v>
      </c>
      <c r="D161" s="881" t="s">
        <v>1960</v>
      </c>
      <c r="E161" s="882">
        <v>2</v>
      </c>
      <c r="F161" s="883"/>
      <c r="G161" s="884">
        <f t="shared" si="42"/>
        <v>0</v>
      </c>
      <c r="H161" s="154">
        <v>231.23</v>
      </c>
      <c r="I161" s="146">
        <f t="shared" si="43"/>
        <v>462.46</v>
      </c>
      <c r="J161" s="154">
        <v>2658.77</v>
      </c>
      <c r="K161" s="146">
        <f t="shared" si="44"/>
        <v>5317.54</v>
      </c>
      <c r="L161" s="146">
        <v>15</v>
      </c>
      <c r="M161" s="146">
        <f t="shared" si="45"/>
        <v>0</v>
      </c>
      <c r="N161" s="146">
        <v>4.4999999999999999E-4</v>
      </c>
      <c r="O161" s="146">
        <f t="shared" si="46"/>
        <v>0</v>
      </c>
      <c r="P161" s="146">
        <v>0</v>
      </c>
      <c r="Q161" s="146">
        <f t="shared" si="47"/>
        <v>0</v>
      </c>
      <c r="R161" s="146"/>
      <c r="S161" s="146" t="s">
        <v>255</v>
      </c>
      <c r="T161" s="146" t="s">
        <v>255</v>
      </c>
      <c r="U161" s="146">
        <v>5</v>
      </c>
      <c r="V161" s="146">
        <f t="shared" si="48"/>
        <v>10</v>
      </c>
      <c r="W161" s="146"/>
      <c r="X161" s="146" t="s">
        <v>240</v>
      </c>
      <c r="Y161" s="145"/>
      <c r="Z161" s="145"/>
      <c r="AA161" s="145"/>
      <c r="AB161" s="145"/>
      <c r="AC161" s="145"/>
      <c r="AD161" s="145"/>
      <c r="AE161" s="145"/>
      <c r="AF161" s="145"/>
      <c r="AG161" s="145" t="s">
        <v>1851</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878">
        <v>139</v>
      </c>
      <c r="B162" s="879" t="s">
        <v>2034</v>
      </c>
      <c r="C162" s="880" t="s">
        <v>2035</v>
      </c>
      <c r="D162" s="881" t="s">
        <v>347</v>
      </c>
      <c r="E162" s="882">
        <v>2</v>
      </c>
      <c r="F162" s="883"/>
      <c r="G162" s="884">
        <f t="shared" si="42"/>
        <v>0</v>
      </c>
      <c r="H162" s="154">
        <v>87.25</v>
      </c>
      <c r="I162" s="146">
        <f t="shared" si="43"/>
        <v>174.5</v>
      </c>
      <c r="J162" s="154">
        <v>346.75</v>
      </c>
      <c r="K162" s="146">
        <f t="shared" si="44"/>
        <v>693.5</v>
      </c>
      <c r="L162" s="146">
        <v>15</v>
      </c>
      <c r="M162" s="146">
        <f t="shared" si="45"/>
        <v>0</v>
      </c>
      <c r="N162" s="146">
        <v>1.2999999999999999E-4</v>
      </c>
      <c r="O162" s="146">
        <f t="shared" si="46"/>
        <v>0</v>
      </c>
      <c r="P162" s="146">
        <v>0</v>
      </c>
      <c r="Q162" s="146">
        <f t="shared" si="47"/>
        <v>0</v>
      </c>
      <c r="R162" s="146"/>
      <c r="S162" s="146" t="s">
        <v>255</v>
      </c>
      <c r="T162" s="146" t="s">
        <v>255</v>
      </c>
      <c r="U162" s="146">
        <v>0.65500000000000003</v>
      </c>
      <c r="V162" s="146">
        <f t="shared" si="48"/>
        <v>1.31</v>
      </c>
      <c r="W162" s="146"/>
      <c r="X162" s="146" t="s">
        <v>240</v>
      </c>
      <c r="Y162" s="145"/>
      <c r="Z162" s="145"/>
      <c r="AA162" s="145"/>
      <c r="AB162" s="145"/>
      <c r="AC162" s="145"/>
      <c r="AD162" s="145"/>
      <c r="AE162" s="145"/>
      <c r="AF162" s="145"/>
      <c r="AG162" s="145" t="s">
        <v>1851</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878">
        <v>140</v>
      </c>
      <c r="B163" s="879" t="s">
        <v>2001</v>
      </c>
      <c r="C163" s="880" t="s">
        <v>2002</v>
      </c>
      <c r="D163" s="881" t="s">
        <v>347</v>
      </c>
      <c r="E163" s="882">
        <v>2</v>
      </c>
      <c r="F163" s="883"/>
      <c r="G163" s="884">
        <f t="shared" si="42"/>
        <v>0</v>
      </c>
      <c r="H163" s="154">
        <v>42.91</v>
      </c>
      <c r="I163" s="146">
        <f t="shared" si="43"/>
        <v>85.82</v>
      </c>
      <c r="J163" s="154">
        <v>126.09</v>
      </c>
      <c r="K163" s="146">
        <f t="shared" si="44"/>
        <v>252.18</v>
      </c>
      <c r="L163" s="146">
        <v>15</v>
      </c>
      <c r="M163" s="146">
        <f t="shared" si="45"/>
        <v>0</v>
      </c>
      <c r="N163" s="146">
        <v>1.3999999999999999E-4</v>
      </c>
      <c r="O163" s="146">
        <f t="shared" si="46"/>
        <v>0</v>
      </c>
      <c r="P163" s="146">
        <v>0</v>
      </c>
      <c r="Q163" s="146">
        <f t="shared" si="47"/>
        <v>0</v>
      </c>
      <c r="R163" s="146"/>
      <c r="S163" s="146" t="s">
        <v>255</v>
      </c>
      <c r="T163" s="146" t="s">
        <v>255</v>
      </c>
      <c r="U163" s="146">
        <v>0.23699999999999999</v>
      </c>
      <c r="V163" s="146">
        <f t="shared" si="48"/>
        <v>0.47</v>
      </c>
      <c r="W163" s="146"/>
      <c r="X163" s="146" t="s">
        <v>240</v>
      </c>
      <c r="Y163" s="145"/>
      <c r="Z163" s="145"/>
      <c r="AA163" s="145"/>
      <c r="AB163" s="145"/>
      <c r="AC163" s="145"/>
      <c r="AD163" s="145"/>
      <c r="AE163" s="145"/>
      <c r="AF163" s="145"/>
      <c r="AG163" s="145" t="s">
        <v>1851</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878">
        <v>141</v>
      </c>
      <c r="B164" s="879" t="s">
        <v>2036</v>
      </c>
      <c r="C164" s="880" t="s">
        <v>2037</v>
      </c>
      <c r="D164" s="881" t="s">
        <v>1960</v>
      </c>
      <c r="E164" s="882">
        <v>2</v>
      </c>
      <c r="F164" s="883"/>
      <c r="G164" s="884">
        <f t="shared" si="42"/>
        <v>0</v>
      </c>
      <c r="H164" s="154">
        <v>657.29</v>
      </c>
      <c r="I164" s="146">
        <f t="shared" si="43"/>
        <v>1314.58</v>
      </c>
      <c r="J164" s="154">
        <v>1382.71</v>
      </c>
      <c r="K164" s="146">
        <f t="shared" si="44"/>
        <v>2765.42</v>
      </c>
      <c r="L164" s="146">
        <v>15</v>
      </c>
      <c r="M164" s="146">
        <f t="shared" si="45"/>
        <v>0</v>
      </c>
      <c r="N164" s="146">
        <v>6.2E-4</v>
      </c>
      <c r="O164" s="146">
        <f t="shared" si="46"/>
        <v>0</v>
      </c>
      <c r="P164" s="146">
        <v>0</v>
      </c>
      <c r="Q164" s="146">
        <f t="shared" si="47"/>
        <v>0</v>
      </c>
      <c r="R164" s="146"/>
      <c r="S164" s="146" t="s">
        <v>255</v>
      </c>
      <c r="T164" s="146" t="s">
        <v>255</v>
      </c>
      <c r="U164" s="146">
        <v>2.6</v>
      </c>
      <c r="V164" s="146">
        <f t="shared" si="48"/>
        <v>5.2</v>
      </c>
      <c r="W164" s="146"/>
      <c r="X164" s="146" t="s">
        <v>240</v>
      </c>
      <c r="Y164" s="145"/>
      <c r="Z164" s="145"/>
      <c r="AA164" s="145"/>
      <c r="AB164" s="145"/>
      <c r="AC164" s="145"/>
      <c r="AD164" s="145"/>
      <c r="AE164" s="145"/>
      <c r="AF164" s="145"/>
      <c r="AG164" s="145" t="s">
        <v>1851</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56.25" outlineLevel="1">
      <c r="A165" s="865">
        <v>142</v>
      </c>
      <c r="B165" s="866" t="s">
        <v>1882</v>
      </c>
      <c r="C165" s="867" t="s">
        <v>2038</v>
      </c>
      <c r="D165" s="868" t="s">
        <v>1960</v>
      </c>
      <c r="E165" s="869">
        <v>2</v>
      </c>
      <c r="F165" s="870"/>
      <c r="G165" s="871">
        <f t="shared" si="42"/>
        <v>0</v>
      </c>
      <c r="H165" s="154">
        <v>0</v>
      </c>
      <c r="I165" s="146">
        <f t="shared" si="43"/>
        <v>0</v>
      </c>
      <c r="J165" s="154">
        <v>18750</v>
      </c>
      <c r="K165" s="146">
        <f t="shared" si="44"/>
        <v>37500</v>
      </c>
      <c r="L165" s="146">
        <v>15</v>
      </c>
      <c r="M165" s="146">
        <f t="shared" si="45"/>
        <v>0</v>
      </c>
      <c r="N165" s="146">
        <v>0</v>
      </c>
      <c r="O165" s="146">
        <f t="shared" si="46"/>
        <v>0</v>
      </c>
      <c r="P165" s="146">
        <v>0</v>
      </c>
      <c r="Q165" s="146">
        <f t="shared" si="47"/>
        <v>0</v>
      </c>
      <c r="R165" s="146"/>
      <c r="S165" s="146" t="s">
        <v>242</v>
      </c>
      <c r="T165" s="146" t="s">
        <v>241</v>
      </c>
      <c r="U165" s="146">
        <v>0</v>
      </c>
      <c r="V165" s="146">
        <f t="shared" si="48"/>
        <v>0</v>
      </c>
      <c r="W165" s="146"/>
      <c r="X165" s="146" t="s">
        <v>1891</v>
      </c>
      <c r="Y165" s="145"/>
      <c r="Z165" s="145"/>
      <c r="AA165" s="145"/>
      <c r="AB165" s="145"/>
      <c r="AC165" s="145"/>
      <c r="AD165" s="145"/>
      <c r="AE165" s="145"/>
      <c r="AF165" s="145"/>
      <c r="AG165" s="145" t="s">
        <v>1897</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1">
      <c r="A166" s="152"/>
      <c r="B166" s="151"/>
      <c r="C166" s="1299" t="s">
        <v>2039</v>
      </c>
      <c r="D166" s="1300"/>
      <c r="E166" s="1300"/>
      <c r="F166" s="1300"/>
      <c r="G166" s="1300"/>
      <c r="H166" s="146"/>
      <c r="I166" s="146"/>
      <c r="J166" s="146"/>
      <c r="K166" s="146"/>
      <c r="L166" s="146"/>
      <c r="M166" s="146"/>
      <c r="N166" s="146"/>
      <c r="O166" s="146"/>
      <c r="P166" s="146"/>
      <c r="Q166" s="146"/>
      <c r="R166" s="146"/>
      <c r="S166" s="146"/>
      <c r="T166" s="146"/>
      <c r="U166" s="146"/>
      <c r="V166" s="146"/>
      <c r="W166" s="146"/>
      <c r="X166" s="146"/>
      <c r="Y166" s="145"/>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878">
        <v>143</v>
      </c>
      <c r="B167" s="879" t="s">
        <v>2040</v>
      </c>
      <c r="C167" s="880" t="s">
        <v>2041</v>
      </c>
      <c r="D167" s="881" t="s">
        <v>1960</v>
      </c>
      <c r="E167" s="882">
        <v>12</v>
      </c>
      <c r="F167" s="883"/>
      <c r="G167" s="884">
        <f>ROUND(E167*F167,2)</f>
        <v>0</v>
      </c>
      <c r="H167" s="154">
        <v>97.73</v>
      </c>
      <c r="I167" s="146">
        <f>ROUND(E167*H167,2)</f>
        <v>1172.76</v>
      </c>
      <c r="J167" s="154">
        <v>1541.27</v>
      </c>
      <c r="K167" s="146">
        <f>ROUND(E167*J167,2)</f>
        <v>18495.240000000002</v>
      </c>
      <c r="L167" s="146">
        <v>15</v>
      </c>
      <c r="M167" s="146">
        <f>G167*(1+L167/100)</f>
        <v>0</v>
      </c>
      <c r="N167" s="146">
        <v>1.7000000000000001E-4</v>
      </c>
      <c r="O167" s="146">
        <f>ROUND(E167*N167,2)</f>
        <v>0</v>
      </c>
      <c r="P167" s="146">
        <v>0</v>
      </c>
      <c r="Q167" s="146">
        <f>ROUND(E167*P167,2)</f>
        <v>0</v>
      </c>
      <c r="R167" s="146"/>
      <c r="S167" s="146" t="s">
        <v>255</v>
      </c>
      <c r="T167" s="146" t="s">
        <v>255</v>
      </c>
      <c r="U167" s="146">
        <v>2.9</v>
      </c>
      <c r="V167" s="146">
        <f>ROUND(E167*U167,2)</f>
        <v>34.799999999999997</v>
      </c>
      <c r="W167" s="146"/>
      <c r="X167" s="146" t="s">
        <v>240</v>
      </c>
      <c r="Y167" s="145"/>
      <c r="Z167" s="145"/>
      <c r="AA167" s="145"/>
      <c r="AB167" s="145"/>
      <c r="AC167" s="145"/>
      <c r="AD167" s="145"/>
      <c r="AE167" s="145"/>
      <c r="AF167" s="145"/>
      <c r="AG167" s="145" t="s">
        <v>1851</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878">
        <v>144</v>
      </c>
      <c r="B168" s="879" t="s">
        <v>2034</v>
      </c>
      <c r="C168" s="880" t="s">
        <v>2035</v>
      </c>
      <c r="D168" s="881" t="s">
        <v>347</v>
      </c>
      <c r="E168" s="882">
        <v>12</v>
      </c>
      <c r="F168" s="883"/>
      <c r="G168" s="884">
        <f>ROUND(E168*F168,2)</f>
        <v>0</v>
      </c>
      <c r="H168" s="154">
        <v>87.25</v>
      </c>
      <c r="I168" s="146">
        <f>ROUND(E168*H168,2)</f>
        <v>1047</v>
      </c>
      <c r="J168" s="154">
        <v>346.75</v>
      </c>
      <c r="K168" s="146">
        <f>ROUND(E168*J168,2)</f>
        <v>4161</v>
      </c>
      <c r="L168" s="146">
        <v>15</v>
      </c>
      <c r="M168" s="146">
        <f>G168*(1+L168/100)</f>
        <v>0</v>
      </c>
      <c r="N168" s="146">
        <v>1.2999999999999999E-4</v>
      </c>
      <c r="O168" s="146">
        <f>ROUND(E168*N168,2)</f>
        <v>0</v>
      </c>
      <c r="P168" s="146">
        <v>0</v>
      </c>
      <c r="Q168" s="146">
        <f>ROUND(E168*P168,2)</f>
        <v>0</v>
      </c>
      <c r="R168" s="146"/>
      <c r="S168" s="146" t="s">
        <v>255</v>
      </c>
      <c r="T168" s="146" t="s">
        <v>255</v>
      </c>
      <c r="U168" s="146">
        <v>0.65500000000000003</v>
      </c>
      <c r="V168" s="146">
        <f>ROUND(E168*U168,2)</f>
        <v>7.86</v>
      </c>
      <c r="W168" s="146"/>
      <c r="X168" s="146" t="s">
        <v>240</v>
      </c>
      <c r="Y168" s="145"/>
      <c r="Z168" s="145"/>
      <c r="AA168" s="145"/>
      <c r="AB168" s="145"/>
      <c r="AC168" s="145"/>
      <c r="AD168" s="145"/>
      <c r="AE168" s="145"/>
      <c r="AF168" s="145"/>
      <c r="AG168" s="145" t="s">
        <v>1851</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878">
        <v>145</v>
      </c>
      <c r="B169" s="879" t="s">
        <v>2001</v>
      </c>
      <c r="C169" s="880" t="s">
        <v>2002</v>
      </c>
      <c r="D169" s="881" t="s">
        <v>347</v>
      </c>
      <c r="E169" s="882">
        <v>12</v>
      </c>
      <c r="F169" s="883"/>
      <c r="G169" s="884">
        <f>ROUND(E169*F169,2)</f>
        <v>0</v>
      </c>
      <c r="H169" s="154">
        <v>42.91</v>
      </c>
      <c r="I169" s="146">
        <f>ROUND(E169*H169,2)</f>
        <v>514.91999999999996</v>
      </c>
      <c r="J169" s="154">
        <v>126.09</v>
      </c>
      <c r="K169" s="146">
        <f>ROUND(E169*J169,2)</f>
        <v>1513.08</v>
      </c>
      <c r="L169" s="146">
        <v>15</v>
      </c>
      <c r="M169" s="146">
        <f>G169*(1+L169/100)</f>
        <v>0</v>
      </c>
      <c r="N169" s="146">
        <v>1.3999999999999999E-4</v>
      </c>
      <c r="O169" s="146">
        <f>ROUND(E169*N169,2)</f>
        <v>0</v>
      </c>
      <c r="P169" s="146">
        <v>0</v>
      </c>
      <c r="Q169" s="146">
        <f>ROUND(E169*P169,2)</f>
        <v>0</v>
      </c>
      <c r="R169" s="146"/>
      <c r="S169" s="146" t="s">
        <v>255</v>
      </c>
      <c r="T169" s="146" t="s">
        <v>255</v>
      </c>
      <c r="U169" s="146">
        <v>0.23699999999999999</v>
      </c>
      <c r="V169" s="146">
        <f>ROUND(E169*U169,2)</f>
        <v>2.84</v>
      </c>
      <c r="W169" s="146"/>
      <c r="X169" s="146" t="s">
        <v>240</v>
      </c>
      <c r="Y169" s="145"/>
      <c r="Z169" s="145"/>
      <c r="AA169" s="145"/>
      <c r="AB169" s="145"/>
      <c r="AC169" s="145"/>
      <c r="AD169" s="145"/>
      <c r="AE169" s="145"/>
      <c r="AF169" s="145"/>
      <c r="AG169" s="145" t="s">
        <v>1851</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5" outlineLevel="1">
      <c r="A170" s="865">
        <v>146</v>
      </c>
      <c r="B170" s="866" t="s">
        <v>1882</v>
      </c>
      <c r="C170" s="867" t="s">
        <v>2042</v>
      </c>
      <c r="D170" s="868" t="s">
        <v>1960</v>
      </c>
      <c r="E170" s="869">
        <v>4</v>
      </c>
      <c r="F170" s="870"/>
      <c r="G170" s="871">
        <f>ROUND(E170*F170,2)</f>
        <v>0</v>
      </c>
      <c r="H170" s="154">
        <v>0</v>
      </c>
      <c r="I170" s="146">
        <f>ROUND(E170*H170,2)</f>
        <v>0</v>
      </c>
      <c r="J170" s="154">
        <v>14850</v>
      </c>
      <c r="K170" s="146">
        <f>ROUND(E170*J170,2)</f>
        <v>59400</v>
      </c>
      <c r="L170" s="146">
        <v>15</v>
      </c>
      <c r="M170" s="146">
        <f>G170*(1+L170/100)</f>
        <v>0</v>
      </c>
      <c r="N170" s="146">
        <v>0</v>
      </c>
      <c r="O170" s="146">
        <f>ROUND(E170*N170,2)</f>
        <v>0</v>
      </c>
      <c r="P170" s="146">
        <v>0</v>
      </c>
      <c r="Q170" s="146">
        <f>ROUND(E170*P170,2)</f>
        <v>0</v>
      </c>
      <c r="R170" s="146"/>
      <c r="S170" s="146" t="s">
        <v>242</v>
      </c>
      <c r="T170" s="146" t="s">
        <v>241</v>
      </c>
      <c r="U170" s="146">
        <v>0</v>
      </c>
      <c r="V170" s="146">
        <f>ROUND(E170*U170,2)</f>
        <v>0</v>
      </c>
      <c r="W170" s="146"/>
      <c r="X170" s="146" t="s">
        <v>1891</v>
      </c>
      <c r="Y170" s="145"/>
      <c r="Z170" s="145"/>
      <c r="AA170" s="145"/>
      <c r="AB170" s="145"/>
      <c r="AC170" s="145"/>
      <c r="AD170" s="145"/>
      <c r="AE170" s="145"/>
      <c r="AF170" s="145"/>
      <c r="AG170" s="145" t="s">
        <v>1897</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1">
      <c r="A171" s="152"/>
      <c r="B171" s="151"/>
      <c r="C171" s="1299" t="s">
        <v>2043</v>
      </c>
      <c r="D171" s="1300"/>
      <c r="E171" s="1300"/>
      <c r="F171" s="1300"/>
      <c r="G171" s="1300"/>
      <c r="H171" s="146"/>
      <c r="I171" s="146"/>
      <c r="J171" s="146"/>
      <c r="K171" s="146"/>
      <c r="L171" s="146"/>
      <c r="M171" s="146"/>
      <c r="N171" s="146"/>
      <c r="O171" s="146"/>
      <c r="P171" s="146"/>
      <c r="Q171" s="146"/>
      <c r="R171" s="146"/>
      <c r="S171" s="146"/>
      <c r="T171" s="146"/>
      <c r="U171" s="146"/>
      <c r="V171" s="146"/>
      <c r="W171" s="146"/>
      <c r="X171" s="146"/>
      <c r="Y171" s="145"/>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5" outlineLevel="1">
      <c r="A172" s="865">
        <v>147</v>
      </c>
      <c r="B172" s="866" t="s">
        <v>1882</v>
      </c>
      <c r="C172" s="867" t="s">
        <v>2044</v>
      </c>
      <c r="D172" s="868" t="s">
        <v>1960</v>
      </c>
      <c r="E172" s="869">
        <v>8</v>
      </c>
      <c r="F172" s="870"/>
      <c r="G172" s="871">
        <f>ROUND(E172*F172,2)</f>
        <v>0</v>
      </c>
      <c r="H172" s="154">
        <v>0</v>
      </c>
      <c r="I172" s="146">
        <f>ROUND(E172*H172,2)</f>
        <v>0</v>
      </c>
      <c r="J172" s="154">
        <v>14850</v>
      </c>
      <c r="K172" s="146">
        <f>ROUND(E172*J172,2)</f>
        <v>118800</v>
      </c>
      <c r="L172" s="146">
        <v>15</v>
      </c>
      <c r="M172" s="146">
        <f>G172*(1+L172/100)</f>
        <v>0</v>
      </c>
      <c r="N172" s="146">
        <v>0</v>
      </c>
      <c r="O172" s="146">
        <f>ROUND(E172*N172,2)</f>
        <v>0</v>
      </c>
      <c r="P172" s="146">
        <v>0</v>
      </c>
      <c r="Q172" s="146">
        <f>ROUND(E172*P172,2)</f>
        <v>0</v>
      </c>
      <c r="R172" s="146"/>
      <c r="S172" s="146" t="s">
        <v>242</v>
      </c>
      <c r="T172" s="146" t="s">
        <v>241</v>
      </c>
      <c r="U172" s="146">
        <v>0</v>
      </c>
      <c r="V172" s="146">
        <f>ROUND(E172*U172,2)</f>
        <v>0</v>
      </c>
      <c r="W172" s="146"/>
      <c r="X172" s="146" t="s">
        <v>1891</v>
      </c>
      <c r="Y172" s="145"/>
      <c r="Z172" s="145"/>
      <c r="AA172" s="145"/>
      <c r="AB172" s="145"/>
      <c r="AC172" s="145"/>
      <c r="AD172" s="145"/>
      <c r="AE172" s="145"/>
      <c r="AF172" s="145"/>
      <c r="AG172" s="145" t="s">
        <v>1897</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1">
      <c r="A173" s="152"/>
      <c r="B173" s="151"/>
      <c r="C173" s="1299" t="s">
        <v>2043</v>
      </c>
      <c r="D173" s="1300"/>
      <c r="E173" s="1300"/>
      <c r="F173" s="1300"/>
      <c r="G173" s="1300"/>
      <c r="H173" s="146"/>
      <c r="I173" s="146"/>
      <c r="J173" s="146"/>
      <c r="K173" s="146"/>
      <c r="L173" s="146"/>
      <c r="M173" s="146"/>
      <c r="N173" s="146"/>
      <c r="O173" s="146"/>
      <c r="P173" s="146"/>
      <c r="Q173" s="146"/>
      <c r="R173" s="146"/>
      <c r="S173" s="146"/>
      <c r="T173" s="146"/>
      <c r="U173" s="146"/>
      <c r="V173" s="146"/>
      <c r="W173" s="146"/>
      <c r="X173" s="146"/>
      <c r="Y173" s="145"/>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78">
        <v>148</v>
      </c>
      <c r="B174" s="879" t="s">
        <v>2045</v>
      </c>
      <c r="C174" s="880" t="s">
        <v>2046</v>
      </c>
      <c r="D174" s="881" t="s">
        <v>347</v>
      </c>
      <c r="E174" s="882">
        <v>3</v>
      </c>
      <c r="F174" s="883"/>
      <c r="G174" s="884">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6">
        <v>8.0000000000000004E-4</v>
      </c>
      <c r="O174" s="146">
        <f t="shared" ref="O174:O179" si="53">ROUND(E174*N174,2)</f>
        <v>0</v>
      </c>
      <c r="P174" s="146">
        <v>0</v>
      </c>
      <c r="Q174" s="146">
        <f t="shared" ref="Q174:Q179" si="54">ROUND(E174*P174,2)</f>
        <v>0</v>
      </c>
      <c r="R174" s="146"/>
      <c r="S174" s="146" t="s">
        <v>255</v>
      </c>
      <c r="T174" s="146" t="s">
        <v>255</v>
      </c>
      <c r="U174" s="146">
        <v>0.37</v>
      </c>
      <c r="V174" s="146">
        <f t="shared" ref="V174:V179" si="55">ROUND(E174*U174,2)</f>
        <v>1.1100000000000001</v>
      </c>
      <c r="W174" s="146"/>
      <c r="X174" s="146" t="s">
        <v>240</v>
      </c>
      <c r="Y174" s="145"/>
      <c r="Z174" s="145"/>
      <c r="AA174" s="145"/>
      <c r="AB174" s="145"/>
      <c r="AC174" s="145"/>
      <c r="AD174" s="145"/>
      <c r="AE174" s="145"/>
      <c r="AF174" s="145"/>
      <c r="AG174" s="145" t="s">
        <v>1851</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2.5" outlineLevel="1">
      <c r="A175" s="878">
        <v>149</v>
      </c>
      <c r="B175" s="879" t="s">
        <v>1882</v>
      </c>
      <c r="C175" s="880" t="s">
        <v>2047</v>
      </c>
      <c r="D175" s="881" t="s">
        <v>347</v>
      </c>
      <c r="E175" s="882">
        <v>21</v>
      </c>
      <c r="F175" s="883"/>
      <c r="G175" s="884">
        <f t="shared" si="49"/>
        <v>0</v>
      </c>
      <c r="H175" s="154">
        <v>0</v>
      </c>
      <c r="I175" s="146">
        <f t="shared" si="50"/>
        <v>0</v>
      </c>
      <c r="J175" s="154">
        <v>555</v>
      </c>
      <c r="K175" s="146">
        <f t="shared" si="51"/>
        <v>11655</v>
      </c>
      <c r="L175" s="146">
        <v>15</v>
      </c>
      <c r="M175" s="146">
        <f t="shared" si="52"/>
        <v>0</v>
      </c>
      <c r="N175" s="146">
        <v>0</v>
      </c>
      <c r="O175" s="146">
        <f t="shared" si="53"/>
        <v>0</v>
      </c>
      <c r="P175" s="146">
        <v>0</v>
      </c>
      <c r="Q175" s="146">
        <f t="shared" si="54"/>
        <v>0</v>
      </c>
      <c r="R175" s="146"/>
      <c r="S175" s="146" t="s">
        <v>242</v>
      </c>
      <c r="T175" s="146" t="s">
        <v>241</v>
      </c>
      <c r="U175" s="146">
        <v>0</v>
      </c>
      <c r="V175" s="146">
        <f t="shared" si="55"/>
        <v>0</v>
      </c>
      <c r="W175" s="146"/>
      <c r="X175" s="146" t="s">
        <v>1891</v>
      </c>
      <c r="Y175" s="145"/>
      <c r="Z175" s="145"/>
      <c r="AA175" s="145"/>
      <c r="AB175" s="145"/>
      <c r="AC175" s="145"/>
      <c r="AD175" s="145"/>
      <c r="AE175" s="145"/>
      <c r="AF175" s="145"/>
      <c r="AG175" s="145" t="s">
        <v>1897</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2.5" outlineLevel="1">
      <c r="A176" s="878">
        <v>150</v>
      </c>
      <c r="B176" s="879" t="s">
        <v>1882</v>
      </c>
      <c r="C176" s="880" t="s">
        <v>2048</v>
      </c>
      <c r="D176" s="881" t="s">
        <v>347</v>
      </c>
      <c r="E176" s="882">
        <v>14</v>
      </c>
      <c r="F176" s="883"/>
      <c r="G176" s="884">
        <f t="shared" si="49"/>
        <v>0</v>
      </c>
      <c r="H176" s="154">
        <v>0</v>
      </c>
      <c r="I176" s="146">
        <f t="shared" si="50"/>
        <v>0</v>
      </c>
      <c r="J176" s="154">
        <v>410</v>
      </c>
      <c r="K176" s="146">
        <f t="shared" si="51"/>
        <v>5740</v>
      </c>
      <c r="L176" s="146">
        <v>15</v>
      </c>
      <c r="M176" s="146">
        <f t="shared" si="52"/>
        <v>0</v>
      </c>
      <c r="N176" s="146">
        <v>0</v>
      </c>
      <c r="O176" s="146">
        <f t="shared" si="53"/>
        <v>0</v>
      </c>
      <c r="P176" s="146">
        <v>0</v>
      </c>
      <c r="Q176" s="146">
        <f t="shared" si="54"/>
        <v>0</v>
      </c>
      <c r="R176" s="146"/>
      <c r="S176" s="146" t="s">
        <v>242</v>
      </c>
      <c r="T176" s="146" t="s">
        <v>241</v>
      </c>
      <c r="U176" s="146">
        <v>0</v>
      </c>
      <c r="V176" s="146">
        <f t="shared" si="55"/>
        <v>0</v>
      </c>
      <c r="W176" s="146"/>
      <c r="X176" s="146" t="s">
        <v>1891</v>
      </c>
      <c r="Y176" s="145"/>
      <c r="Z176" s="145"/>
      <c r="AA176" s="145"/>
      <c r="AB176" s="145"/>
      <c r="AC176" s="145"/>
      <c r="AD176" s="145"/>
      <c r="AE176" s="145"/>
      <c r="AF176" s="145"/>
      <c r="AG176" s="145" t="s">
        <v>1897</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2.5" outlineLevel="1">
      <c r="A177" s="878">
        <v>151</v>
      </c>
      <c r="B177" s="879" t="s">
        <v>1882</v>
      </c>
      <c r="C177" s="880" t="s">
        <v>2049</v>
      </c>
      <c r="D177" s="881" t="s">
        <v>347</v>
      </c>
      <c r="E177" s="882">
        <v>4</v>
      </c>
      <c r="F177" s="883"/>
      <c r="G177" s="884">
        <f t="shared" si="49"/>
        <v>0</v>
      </c>
      <c r="H177" s="154">
        <v>0</v>
      </c>
      <c r="I177" s="146">
        <f t="shared" si="50"/>
        <v>0</v>
      </c>
      <c r="J177" s="154">
        <v>915</v>
      </c>
      <c r="K177" s="146">
        <f t="shared" si="51"/>
        <v>3660</v>
      </c>
      <c r="L177" s="146">
        <v>15</v>
      </c>
      <c r="M177" s="146">
        <f t="shared" si="52"/>
        <v>0</v>
      </c>
      <c r="N177" s="146">
        <v>0</v>
      </c>
      <c r="O177" s="146">
        <f t="shared" si="53"/>
        <v>0</v>
      </c>
      <c r="P177" s="146">
        <v>0</v>
      </c>
      <c r="Q177" s="146">
        <f t="shared" si="54"/>
        <v>0</v>
      </c>
      <c r="R177" s="146"/>
      <c r="S177" s="146" t="s">
        <v>242</v>
      </c>
      <c r="T177" s="146" t="s">
        <v>241</v>
      </c>
      <c r="U177" s="146">
        <v>0</v>
      </c>
      <c r="V177" s="146">
        <f t="shared" si="55"/>
        <v>0</v>
      </c>
      <c r="W177" s="146"/>
      <c r="X177" s="146" t="s">
        <v>1891</v>
      </c>
      <c r="Y177" s="145"/>
      <c r="Z177" s="145"/>
      <c r="AA177" s="145"/>
      <c r="AB177" s="145"/>
      <c r="AC177" s="145"/>
      <c r="AD177" s="145"/>
      <c r="AE177" s="145"/>
      <c r="AF177" s="145"/>
      <c r="AG177" s="145" t="s">
        <v>1897</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2.5" outlineLevel="1">
      <c r="A178" s="878">
        <v>152</v>
      </c>
      <c r="B178" s="879" t="s">
        <v>1882</v>
      </c>
      <c r="C178" s="880" t="s">
        <v>2050</v>
      </c>
      <c r="D178" s="881" t="s">
        <v>347</v>
      </c>
      <c r="E178" s="882">
        <v>1</v>
      </c>
      <c r="F178" s="883"/>
      <c r="G178" s="884">
        <f t="shared" si="49"/>
        <v>0</v>
      </c>
      <c r="H178" s="154">
        <v>0</v>
      </c>
      <c r="I178" s="146">
        <f t="shared" si="50"/>
        <v>0</v>
      </c>
      <c r="J178" s="154">
        <v>1215</v>
      </c>
      <c r="K178" s="146">
        <f t="shared" si="51"/>
        <v>1215</v>
      </c>
      <c r="L178" s="146">
        <v>15</v>
      </c>
      <c r="M178" s="146">
        <f t="shared" si="52"/>
        <v>0</v>
      </c>
      <c r="N178" s="146">
        <v>0</v>
      </c>
      <c r="O178" s="146">
        <f t="shared" si="53"/>
        <v>0</v>
      </c>
      <c r="P178" s="146">
        <v>0</v>
      </c>
      <c r="Q178" s="146">
        <f t="shared" si="54"/>
        <v>0</v>
      </c>
      <c r="R178" s="146"/>
      <c r="S178" s="146" t="s">
        <v>242</v>
      </c>
      <c r="T178" s="146" t="s">
        <v>241</v>
      </c>
      <c r="U178" s="146">
        <v>0</v>
      </c>
      <c r="V178" s="146">
        <f t="shared" si="55"/>
        <v>0</v>
      </c>
      <c r="W178" s="146"/>
      <c r="X178" s="146" t="s">
        <v>1891</v>
      </c>
      <c r="Y178" s="145"/>
      <c r="Z178" s="145"/>
      <c r="AA178" s="145"/>
      <c r="AB178" s="145"/>
      <c r="AC178" s="145"/>
      <c r="AD178" s="145"/>
      <c r="AE178" s="145"/>
      <c r="AF178" s="145"/>
      <c r="AG178" s="145" t="s">
        <v>1897</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1">
      <c r="A179" s="878">
        <v>153</v>
      </c>
      <c r="B179" s="879" t="s">
        <v>2051</v>
      </c>
      <c r="C179" s="880" t="s">
        <v>2052</v>
      </c>
      <c r="D179" s="881" t="s">
        <v>0</v>
      </c>
      <c r="E179" s="1166"/>
      <c r="F179" s="883"/>
      <c r="G179" s="884">
        <f t="shared" si="49"/>
        <v>0</v>
      </c>
      <c r="H179" s="154">
        <v>0</v>
      </c>
      <c r="I179" s="146">
        <f t="shared" si="50"/>
        <v>0</v>
      </c>
      <c r="J179" s="154">
        <v>0</v>
      </c>
      <c r="K179" s="146">
        <f t="shared" si="51"/>
        <v>0</v>
      </c>
      <c r="L179" s="146">
        <v>15</v>
      </c>
      <c r="M179" s="146">
        <f t="shared" si="52"/>
        <v>0</v>
      </c>
      <c r="N179" s="146">
        <v>0</v>
      </c>
      <c r="O179" s="146">
        <f t="shared" si="53"/>
        <v>0</v>
      </c>
      <c r="P179" s="146">
        <v>0</v>
      </c>
      <c r="Q179" s="146">
        <f t="shared" si="54"/>
        <v>0</v>
      </c>
      <c r="R179" s="146"/>
      <c r="S179" s="146" t="s">
        <v>255</v>
      </c>
      <c r="T179" s="146" t="s">
        <v>241</v>
      </c>
      <c r="U179" s="146">
        <v>0</v>
      </c>
      <c r="V179" s="146">
        <f t="shared" si="55"/>
        <v>0</v>
      </c>
      <c r="W179" s="146"/>
      <c r="X179" s="146" t="s">
        <v>240</v>
      </c>
      <c r="Y179" s="145"/>
      <c r="Z179" s="145"/>
      <c r="AA179" s="145"/>
      <c r="AB179" s="145"/>
      <c r="AC179" s="145"/>
      <c r="AD179" s="145"/>
      <c r="AE179" s="145"/>
      <c r="AF179" s="145"/>
      <c r="AG179" s="145" t="s">
        <v>1851</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858" t="s">
        <v>253</v>
      </c>
      <c r="B180" s="859" t="s">
        <v>187</v>
      </c>
      <c r="C180" s="860" t="s">
        <v>186</v>
      </c>
      <c r="D180" s="861"/>
      <c r="E180" s="862"/>
      <c r="F180" s="863"/>
      <c r="G180" s="864">
        <f>SUMIF(AG181:AG187,"&lt;&gt;NOR",G181:G187)</f>
        <v>0</v>
      </c>
      <c r="H180" s="162"/>
      <c r="I180" s="162">
        <f>SUM(I181:I187)</f>
        <v>8566.6</v>
      </c>
      <c r="J180" s="162"/>
      <c r="K180" s="162">
        <f>SUM(K181:K187)</f>
        <v>92400.9</v>
      </c>
      <c r="L180" s="162"/>
      <c r="M180" s="162">
        <f>SUM(M181:M187)</f>
        <v>0</v>
      </c>
      <c r="N180" s="162"/>
      <c r="O180" s="162">
        <f>SUM(O181:O187)</f>
        <v>0.03</v>
      </c>
      <c r="P180" s="162"/>
      <c r="Q180" s="162">
        <f>SUM(Q181:Q187)</f>
        <v>0</v>
      </c>
      <c r="R180" s="162"/>
      <c r="S180" s="162"/>
      <c r="T180" s="162"/>
      <c r="U180" s="162"/>
      <c r="V180" s="162">
        <f>SUM(V181:V187)</f>
        <v>140.25</v>
      </c>
      <c r="W180" s="162"/>
      <c r="X180" s="162"/>
      <c r="AG180" t="s">
        <v>252</v>
      </c>
    </row>
    <row r="181" spans="1:60" outlineLevel="1">
      <c r="A181" s="878">
        <v>154</v>
      </c>
      <c r="B181" s="879" t="s">
        <v>2053</v>
      </c>
      <c r="C181" s="880" t="s">
        <v>2054</v>
      </c>
      <c r="D181" s="881" t="s">
        <v>243</v>
      </c>
      <c r="E181" s="882">
        <v>50</v>
      </c>
      <c r="F181" s="883"/>
      <c r="G181" s="884">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6">
        <v>6.0000000000000002E-5</v>
      </c>
      <c r="O181" s="146">
        <f t="shared" ref="O181:O187" si="60">ROUND(E181*N181,2)</f>
        <v>0</v>
      </c>
      <c r="P181" s="146">
        <v>0</v>
      </c>
      <c r="Q181" s="146">
        <f t="shared" ref="Q181:Q187" si="61">ROUND(E181*P181,2)</f>
        <v>0</v>
      </c>
      <c r="R181" s="146"/>
      <c r="S181" s="146" t="s">
        <v>255</v>
      </c>
      <c r="T181" s="146" t="s">
        <v>255</v>
      </c>
      <c r="U181" s="146">
        <v>0.42599999999999999</v>
      </c>
      <c r="V181" s="146">
        <f t="shared" ref="V181:V187" si="62">ROUND(E181*U181,2)</f>
        <v>21.3</v>
      </c>
      <c r="W181" s="146"/>
      <c r="X181" s="146" t="s">
        <v>240</v>
      </c>
      <c r="Y181" s="145"/>
      <c r="Z181" s="145"/>
      <c r="AA181" s="145"/>
      <c r="AB181" s="145"/>
      <c r="AC181" s="145"/>
      <c r="AD181" s="145"/>
      <c r="AE181" s="145"/>
      <c r="AF181" s="145"/>
      <c r="AG181" s="145" t="s">
        <v>1851</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78">
        <v>155</v>
      </c>
      <c r="B182" s="879" t="s">
        <v>2055</v>
      </c>
      <c r="C182" s="880" t="s">
        <v>2056</v>
      </c>
      <c r="D182" s="881" t="s">
        <v>243</v>
      </c>
      <c r="E182" s="882">
        <v>155</v>
      </c>
      <c r="F182" s="883"/>
      <c r="G182" s="884">
        <f t="shared" si="56"/>
        <v>0</v>
      </c>
      <c r="H182" s="154">
        <v>16.62</v>
      </c>
      <c r="I182" s="146">
        <f t="shared" si="57"/>
        <v>2576.1</v>
      </c>
      <c r="J182" s="154">
        <v>153.88</v>
      </c>
      <c r="K182" s="146">
        <f t="shared" si="58"/>
        <v>23851.4</v>
      </c>
      <c r="L182" s="146">
        <v>15</v>
      </c>
      <c r="M182" s="146">
        <f t="shared" si="59"/>
        <v>0</v>
      </c>
      <c r="N182" s="146">
        <v>6.0000000000000002E-5</v>
      </c>
      <c r="O182" s="146">
        <f t="shared" si="60"/>
        <v>0.01</v>
      </c>
      <c r="P182" s="146">
        <v>0</v>
      </c>
      <c r="Q182" s="146">
        <f t="shared" si="61"/>
        <v>0</v>
      </c>
      <c r="R182" s="146"/>
      <c r="S182" s="146" t="s">
        <v>255</v>
      </c>
      <c r="T182" s="146" t="s">
        <v>255</v>
      </c>
      <c r="U182" s="146">
        <v>0.30399999999999999</v>
      </c>
      <c r="V182" s="146">
        <f t="shared" si="62"/>
        <v>47.12</v>
      </c>
      <c r="W182" s="146"/>
      <c r="X182" s="146" t="s">
        <v>240</v>
      </c>
      <c r="Y182" s="145"/>
      <c r="Z182" s="145"/>
      <c r="AA182" s="145"/>
      <c r="AB182" s="145"/>
      <c r="AC182" s="145"/>
      <c r="AD182" s="145"/>
      <c r="AE182" s="145"/>
      <c r="AF182" s="145"/>
      <c r="AG182" s="145" t="s">
        <v>1851</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878">
        <v>156</v>
      </c>
      <c r="B183" s="879" t="s">
        <v>2057</v>
      </c>
      <c r="C183" s="880" t="s">
        <v>2058</v>
      </c>
      <c r="D183" s="881" t="s">
        <v>243</v>
      </c>
      <c r="E183" s="882">
        <v>325</v>
      </c>
      <c r="F183" s="883"/>
      <c r="G183" s="884">
        <f t="shared" si="56"/>
        <v>0</v>
      </c>
      <c r="H183" s="154">
        <v>15.4</v>
      </c>
      <c r="I183" s="146">
        <f t="shared" si="57"/>
        <v>5005</v>
      </c>
      <c r="J183" s="154">
        <v>111.6</v>
      </c>
      <c r="K183" s="146">
        <f t="shared" si="58"/>
        <v>36270</v>
      </c>
      <c r="L183" s="146">
        <v>15</v>
      </c>
      <c r="M183" s="146">
        <f t="shared" si="59"/>
        <v>0</v>
      </c>
      <c r="N183" s="146">
        <v>6.0000000000000002E-5</v>
      </c>
      <c r="O183" s="146">
        <f t="shared" si="60"/>
        <v>0.02</v>
      </c>
      <c r="P183" s="146">
        <v>0</v>
      </c>
      <c r="Q183" s="146">
        <f t="shared" si="61"/>
        <v>0</v>
      </c>
      <c r="R183" s="146"/>
      <c r="S183" s="146" t="s">
        <v>255</v>
      </c>
      <c r="T183" s="146" t="s">
        <v>255</v>
      </c>
      <c r="U183" s="146">
        <v>0.221</v>
      </c>
      <c r="V183" s="146">
        <f t="shared" si="62"/>
        <v>71.83</v>
      </c>
      <c r="W183" s="146"/>
      <c r="X183" s="146" t="s">
        <v>240</v>
      </c>
      <c r="Y183" s="145"/>
      <c r="Z183" s="145"/>
      <c r="AA183" s="145"/>
      <c r="AB183" s="145"/>
      <c r="AC183" s="145"/>
      <c r="AD183" s="145"/>
      <c r="AE183" s="145"/>
      <c r="AF183" s="145"/>
      <c r="AG183" s="145" t="s">
        <v>1851</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878">
        <v>157</v>
      </c>
      <c r="B184" s="879" t="s">
        <v>1882</v>
      </c>
      <c r="C184" s="880" t="s">
        <v>2059</v>
      </c>
      <c r="D184" s="881" t="s">
        <v>347</v>
      </c>
      <c r="E184" s="882">
        <v>17</v>
      </c>
      <c r="F184" s="883"/>
      <c r="G184" s="884">
        <f t="shared" si="56"/>
        <v>0</v>
      </c>
      <c r="H184" s="154">
        <v>0</v>
      </c>
      <c r="I184" s="146">
        <f t="shared" si="57"/>
        <v>0</v>
      </c>
      <c r="J184" s="154">
        <v>955</v>
      </c>
      <c r="K184" s="146">
        <f t="shared" si="58"/>
        <v>16235</v>
      </c>
      <c r="L184" s="146">
        <v>15</v>
      </c>
      <c r="M184" s="146">
        <f t="shared" si="59"/>
        <v>0</v>
      </c>
      <c r="N184" s="146">
        <v>0</v>
      </c>
      <c r="O184" s="146">
        <f t="shared" si="60"/>
        <v>0</v>
      </c>
      <c r="P184" s="146">
        <v>0</v>
      </c>
      <c r="Q184" s="146">
        <f t="shared" si="61"/>
        <v>0</v>
      </c>
      <c r="R184" s="146"/>
      <c r="S184" s="146" t="s">
        <v>242</v>
      </c>
      <c r="T184" s="146" t="s">
        <v>241</v>
      </c>
      <c r="U184" s="146">
        <v>0</v>
      </c>
      <c r="V184" s="146">
        <f t="shared" si="62"/>
        <v>0</v>
      </c>
      <c r="W184" s="146"/>
      <c r="X184" s="146" t="s">
        <v>1891</v>
      </c>
      <c r="Y184" s="145"/>
      <c r="Z184" s="145"/>
      <c r="AA184" s="145"/>
      <c r="AB184" s="145"/>
      <c r="AC184" s="145"/>
      <c r="AD184" s="145"/>
      <c r="AE184" s="145"/>
      <c r="AF184" s="145"/>
      <c r="AG184" s="145" t="s">
        <v>1897</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158</v>
      </c>
      <c r="B185" s="879" t="s">
        <v>1882</v>
      </c>
      <c r="C185" s="880" t="s">
        <v>2060</v>
      </c>
      <c r="D185" s="881" t="s">
        <v>347</v>
      </c>
      <c r="E185" s="882">
        <v>3</v>
      </c>
      <c r="F185" s="883"/>
      <c r="G185" s="884">
        <f t="shared" si="56"/>
        <v>0</v>
      </c>
      <c r="H185" s="154">
        <v>0</v>
      </c>
      <c r="I185" s="146">
        <f t="shared" si="57"/>
        <v>0</v>
      </c>
      <c r="J185" s="154">
        <v>1245</v>
      </c>
      <c r="K185" s="146">
        <f t="shared" si="58"/>
        <v>3735</v>
      </c>
      <c r="L185" s="146">
        <v>15</v>
      </c>
      <c r="M185" s="146">
        <f t="shared" si="59"/>
        <v>0</v>
      </c>
      <c r="N185" s="146">
        <v>0</v>
      </c>
      <c r="O185" s="146">
        <f t="shared" si="60"/>
        <v>0</v>
      </c>
      <c r="P185" s="146">
        <v>0</v>
      </c>
      <c r="Q185" s="146">
        <f t="shared" si="61"/>
        <v>0</v>
      </c>
      <c r="R185" s="146"/>
      <c r="S185" s="146" t="s">
        <v>242</v>
      </c>
      <c r="T185" s="146" t="s">
        <v>241</v>
      </c>
      <c r="U185" s="146">
        <v>0</v>
      </c>
      <c r="V185" s="146">
        <f t="shared" si="62"/>
        <v>0</v>
      </c>
      <c r="W185" s="146"/>
      <c r="X185" s="146" t="s">
        <v>1891</v>
      </c>
      <c r="Y185" s="145"/>
      <c r="Z185" s="145"/>
      <c r="AA185" s="145"/>
      <c r="AB185" s="145"/>
      <c r="AC185" s="145"/>
      <c r="AD185" s="145"/>
      <c r="AE185" s="145"/>
      <c r="AF185" s="145"/>
      <c r="AG185" s="145" t="s">
        <v>1897</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2.5" outlineLevel="1">
      <c r="A186" s="878">
        <v>159</v>
      </c>
      <c r="B186" s="879" t="s">
        <v>1882</v>
      </c>
      <c r="C186" s="880" t="s">
        <v>2061</v>
      </c>
      <c r="D186" s="881" t="s">
        <v>347</v>
      </c>
      <c r="E186" s="882">
        <v>3</v>
      </c>
      <c r="F186" s="883"/>
      <c r="G186" s="884">
        <f t="shared" si="56"/>
        <v>0</v>
      </c>
      <c r="H186" s="154">
        <v>0</v>
      </c>
      <c r="I186" s="146">
        <f t="shared" si="57"/>
        <v>0</v>
      </c>
      <c r="J186" s="154">
        <v>515</v>
      </c>
      <c r="K186" s="146">
        <f t="shared" si="58"/>
        <v>1545</v>
      </c>
      <c r="L186" s="146">
        <v>15</v>
      </c>
      <c r="M186" s="146">
        <f t="shared" si="59"/>
        <v>0</v>
      </c>
      <c r="N186" s="146">
        <v>0</v>
      </c>
      <c r="O186" s="146">
        <f t="shared" si="60"/>
        <v>0</v>
      </c>
      <c r="P186" s="146">
        <v>0</v>
      </c>
      <c r="Q186" s="146">
        <f t="shared" si="61"/>
        <v>0</v>
      </c>
      <c r="R186" s="146"/>
      <c r="S186" s="146" t="s">
        <v>242</v>
      </c>
      <c r="T186" s="146" t="s">
        <v>241</v>
      </c>
      <c r="U186" s="146">
        <v>0</v>
      </c>
      <c r="V186" s="146">
        <f t="shared" si="62"/>
        <v>0</v>
      </c>
      <c r="W186" s="146"/>
      <c r="X186" s="146" t="s">
        <v>1891</v>
      </c>
      <c r="Y186" s="145"/>
      <c r="Z186" s="145"/>
      <c r="AA186" s="145"/>
      <c r="AB186" s="145"/>
      <c r="AC186" s="145"/>
      <c r="AD186" s="145"/>
      <c r="AE186" s="145"/>
      <c r="AF186" s="145"/>
      <c r="AG186" s="145" t="s">
        <v>1897</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878">
        <v>160</v>
      </c>
      <c r="B187" s="879" t="s">
        <v>2062</v>
      </c>
      <c r="C187" s="880" t="s">
        <v>427</v>
      </c>
      <c r="D187" s="881" t="s">
        <v>0</v>
      </c>
      <c r="E187" s="1166"/>
      <c r="F187" s="883"/>
      <c r="G187" s="884">
        <f t="shared" si="56"/>
        <v>0</v>
      </c>
      <c r="H187" s="154">
        <v>0</v>
      </c>
      <c r="I187" s="146">
        <f t="shared" si="57"/>
        <v>0</v>
      </c>
      <c r="J187" s="154">
        <v>0.02</v>
      </c>
      <c r="K187" s="146">
        <f t="shared" si="58"/>
        <v>0</v>
      </c>
      <c r="L187" s="146">
        <v>15</v>
      </c>
      <c r="M187" s="146">
        <f t="shared" si="59"/>
        <v>0</v>
      </c>
      <c r="N187" s="146">
        <v>0</v>
      </c>
      <c r="O187" s="146">
        <f t="shared" si="60"/>
        <v>0</v>
      </c>
      <c r="P187" s="146">
        <v>0</v>
      </c>
      <c r="Q187" s="146">
        <f t="shared" si="61"/>
        <v>0</v>
      </c>
      <c r="R187" s="146"/>
      <c r="S187" s="146" t="s">
        <v>255</v>
      </c>
      <c r="T187" s="146" t="s">
        <v>241</v>
      </c>
      <c r="U187" s="146">
        <v>0</v>
      </c>
      <c r="V187" s="146">
        <f t="shared" si="62"/>
        <v>0</v>
      </c>
      <c r="W187" s="146"/>
      <c r="X187" s="146" t="s">
        <v>240</v>
      </c>
      <c r="Y187" s="145"/>
      <c r="Z187" s="145"/>
      <c r="AA187" s="145"/>
      <c r="AB187" s="145"/>
      <c r="AC187" s="145"/>
      <c r="AD187" s="145"/>
      <c r="AE187" s="145"/>
      <c r="AF187" s="145"/>
      <c r="AG187" s="145" t="s">
        <v>1851</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858" t="s">
        <v>253</v>
      </c>
      <c r="B188" s="859" t="s">
        <v>1800</v>
      </c>
      <c r="C188" s="860" t="s">
        <v>1801</v>
      </c>
      <c r="D188" s="861"/>
      <c r="E188" s="862"/>
      <c r="F188" s="863"/>
      <c r="G188" s="864">
        <f>SUMIF(AG189:AG190,"&lt;&gt;NOR",G189:G190)</f>
        <v>0</v>
      </c>
      <c r="H188" s="162"/>
      <c r="I188" s="162">
        <f>SUM(I189:I190)</f>
        <v>0</v>
      </c>
      <c r="J188" s="162"/>
      <c r="K188" s="162">
        <f>SUM(K189:K190)</f>
        <v>28000</v>
      </c>
      <c r="L188" s="162"/>
      <c r="M188" s="162">
        <f>SUM(M189:M190)</f>
        <v>0</v>
      </c>
      <c r="N188" s="162"/>
      <c r="O188" s="162">
        <f>SUM(O189:O190)</f>
        <v>0</v>
      </c>
      <c r="P188" s="162"/>
      <c r="Q188" s="162">
        <f>SUM(Q189:Q190)</f>
        <v>0</v>
      </c>
      <c r="R188" s="162"/>
      <c r="S188" s="162"/>
      <c r="T188" s="162"/>
      <c r="U188" s="162"/>
      <c r="V188" s="162">
        <f>SUM(V189:V190)</f>
        <v>0</v>
      </c>
      <c r="W188" s="162"/>
      <c r="X188" s="162"/>
      <c r="AG188" t="s">
        <v>252</v>
      </c>
    </row>
    <row r="189" spans="1:60" outlineLevel="1">
      <c r="A189" s="878">
        <v>161</v>
      </c>
      <c r="B189" s="879" t="s">
        <v>1801</v>
      </c>
      <c r="C189" s="880" t="s">
        <v>2063</v>
      </c>
      <c r="D189" s="881" t="s">
        <v>2064</v>
      </c>
      <c r="E189" s="882">
        <v>40</v>
      </c>
      <c r="F189" s="883"/>
      <c r="G189" s="884">
        <f>ROUND(E189*F189,2)</f>
        <v>0</v>
      </c>
      <c r="H189" s="154">
        <v>0</v>
      </c>
      <c r="I189" s="146">
        <f>ROUND(E189*H189,2)</f>
        <v>0</v>
      </c>
      <c r="J189" s="154">
        <v>350</v>
      </c>
      <c r="K189" s="146">
        <f>ROUND(E189*J189,2)</f>
        <v>14000</v>
      </c>
      <c r="L189" s="146">
        <v>15</v>
      </c>
      <c r="M189" s="146">
        <f>G189*(1+L189/100)</f>
        <v>0</v>
      </c>
      <c r="N189" s="146">
        <v>0</v>
      </c>
      <c r="O189" s="146">
        <f>ROUND(E189*N189,2)</f>
        <v>0</v>
      </c>
      <c r="P189" s="146">
        <v>0</v>
      </c>
      <c r="Q189" s="146">
        <f>ROUND(E189*P189,2)</f>
        <v>0</v>
      </c>
      <c r="R189" s="146"/>
      <c r="S189" s="146" t="s">
        <v>242</v>
      </c>
      <c r="T189" s="146" t="s">
        <v>241</v>
      </c>
      <c r="U189" s="146">
        <v>0</v>
      </c>
      <c r="V189" s="146">
        <f>ROUND(E189*U189,2)</f>
        <v>0</v>
      </c>
      <c r="W189" s="146"/>
      <c r="X189" s="146" t="s">
        <v>240</v>
      </c>
      <c r="Y189" s="145"/>
      <c r="Z189" s="145"/>
      <c r="AA189" s="145"/>
      <c r="AB189" s="145"/>
      <c r="AC189" s="145"/>
      <c r="AD189" s="145"/>
      <c r="AE189" s="145"/>
      <c r="AF189" s="145"/>
      <c r="AG189" s="145" t="s">
        <v>1804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865">
        <v>162</v>
      </c>
      <c r="B190" s="866" t="s">
        <v>1801</v>
      </c>
      <c r="C190" s="867" t="s">
        <v>2065</v>
      </c>
      <c r="D190" s="868" t="s">
        <v>2064</v>
      </c>
      <c r="E190" s="869">
        <v>40</v>
      </c>
      <c r="F190" s="870"/>
      <c r="G190" s="871">
        <f>ROUND(E190*F190,2)</f>
        <v>0</v>
      </c>
      <c r="H190" s="154">
        <v>0</v>
      </c>
      <c r="I190" s="146">
        <f>ROUND(E190*H190,2)</f>
        <v>0</v>
      </c>
      <c r="J190" s="154">
        <v>350</v>
      </c>
      <c r="K190" s="146">
        <f>ROUND(E190*J190,2)</f>
        <v>14000</v>
      </c>
      <c r="L190" s="146">
        <v>15</v>
      </c>
      <c r="M190" s="146">
        <f>G190*(1+L190/100)</f>
        <v>0</v>
      </c>
      <c r="N190" s="146">
        <v>0</v>
      </c>
      <c r="O190" s="146">
        <f>ROUND(E190*N190,2)</f>
        <v>0</v>
      </c>
      <c r="P190" s="146">
        <v>0</v>
      </c>
      <c r="Q190" s="146">
        <f>ROUND(E190*P190,2)</f>
        <v>0</v>
      </c>
      <c r="R190" s="146"/>
      <c r="S190" s="146" t="s">
        <v>242</v>
      </c>
      <c r="T190" s="146" t="s">
        <v>241</v>
      </c>
      <c r="U190" s="146">
        <v>0</v>
      </c>
      <c r="V190" s="146">
        <f>ROUND(E190*U190,2)</f>
        <v>0</v>
      </c>
      <c r="W190" s="146"/>
      <c r="X190" s="146" t="s">
        <v>1891</v>
      </c>
      <c r="Y190" s="145"/>
      <c r="Z190" s="145"/>
      <c r="AA190" s="145"/>
      <c r="AB190" s="145"/>
      <c r="AC190" s="145"/>
      <c r="AD190" s="145"/>
      <c r="AE190" s="145"/>
      <c r="AF190" s="145"/>
      <c r="AG190" s="145" t="s">
        <v>1897</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AE191">
        <v>15</v>
      </c>
      <c r="AF191">
        <v>21</v>
      </c>
      <c r="AG191" t="s">
        <v>156</v>
      </c>
    </row>
    <row r="192" spans="1:60">
      <c r="A192" s="872"/>
      <c r="B192" s="873" t="s">
        <v>31</v>
      </c>
      <c r="C192" s="874"/>
      <c r="D192" s="875"/>
      <c r="E192" s="876"/>
      <c r="F192" s="876"/>
      <c r="G192" s="1165">
        <f>G8+G31+G61+G104+G131+G180+G188</f>
        <v>0</v>
      </c>
      <c r="H192" s="3"/>
      <c r="I192" s="3"/>
      <c r="J192" s="3"/>
      <c r="K192" s="3"/>
      <c r="L192" s="3"/>
      <c r="M192" s="3"/>
      <c r="N192" s="3"/>
      <c r="O192" s="3"/>
      <c r="P192" s="3"/>
      <c r="Q192" s="3"/>
      <c r="R192" s="3"/>
      <c r="S192" s="3"/>
      <c r="T192" s="3"/>
      <c r="U192" s="3"/>
      <c r="V192" s="3"/>
      <c r="W192" s="3"/>
      <c r="X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row>
    <row r="195" spans="1:33">
      <c r="A195" s="1285" t="s">
        <v>171</v>
      </c>
      <c r="B195" s="1285"/>
      <c r="C195" s="1286"/>
      <c r="D195" s="6"/>
      <c r="E195" s="3"/>
      <c r="F195" s="3"/>
      <c r="G195" s="3"/>
      <c r="H195" s="3"/>
      <c r="I195" s="3"/>
      <c r="J195" s="3"/>
      <c r="K195" s="3"/>
      <c r="L195" s="3"/>
      <c r="M195" s="3"/>
      <c r="N195" s="3"/>
      <c r="O195" s="3"/>
      <c r="P195" s="3"/>
      <c r="Q195" s="3"/>
      <c r="R195" s="3"/>
      <c r="S195" s="3"/>
      <c r="T195" s="3"/>
      <c r="U195" s="3"/>
      <c r="V195" s="3"/>
      <c r="W195" s="3"/>
      <c r="X195" s="3"/>
    </row>
    <row r="196" spans="1:33">
      <c r="A196" s="1287"/>
      <c r="B196" s="1288"/>
      <c r="C196" s="1289"/>
      <c r="D196" s="1288"/>
      <c r="E196" s="1288"/>
      <c r="F196" s="1288"/>
      <c r="G196" s="1290"/>
      <c r="H196" s="3"/>
      <c r="I196" s="3"/>
      <c r="J196" s="3"/>
      <c r="K196" s="3"/>
      <c r="L196" s="3"/>
      <c r="M196" s="3"/>
      <c r="N196" s="3"/>
      <c r="O196" s="3"/>
      <c r="P196" s="3"/>
      <c r="Q196" s="3"/>
      <c r="R196" s="3"/>
      <c r="S196" s="3"/>
      <c r="T196" s="3"/>
      <c r="U196" s="3"/>
      <c r="V196" s="3"/>
      <c r="W196" s="3"/>
      <c r="X196" s="3"/>
      <c r="AG196" t="s">
        <v>172</v>
      </c>
    </row>
    <row r="197" spans="1:33">
      <c r="A197" s="1291"/>
      <c r="B197" s="1292"/>
      <c r="C197" s="1293"/>
      <c r="D197" s="1292"/>
      <c r="E197" s="1292"/>
      <c r="F197" s="1292"/>
      <c r="G197" s="1294"/>
      <c r="H197" s="3"/>
      <c r="I197" s="3"/>
      <c r="J197" s="3"/>
      <c r="K197" s="3"/>
      <c r="L197" s="3"/>
      <c r="M197" s="3"/>
      <c r="N197" s="3"/>
      <c r="O197" s="3"/>
      <c r="P197" s="3"/>
      <c r="Q197" s="3"/>
      <c r="R197" s="3"/>
      <c r="S197" s="3"/>
      <c r="T197" s="3"/>
      <c r="U197" s="3"/>
      <c r="V197" s="3"/>
      <c r="W197" s="3"/>
      <c r="X197" s="3"/>
    </row>
    <row r="198" spans="1:33">
      <c r="A198" s="1291"/>
      <c r="B198" s="1292"/>
      <c r="C198" s="1293"/>
      <c r="D198" s="1292"/>
      <c r="E198" s="1292"/>
      <c r="F198" s="1292"/>
      <c r="G198" s="1294"/>
      <c r="H198" s="3"/>
      <c r="I198" s="3"/>
      <c r="J198" s="3"/>
      <c r="K198" s="3"/>
      <c r="L198" s="3"/>
      <c r="M198" s="3"/>
      <c r="N198" s="3"/>
      <c r="O198" s="3"/>
      <c r="P198" s="3"/>
      <c r="Q198" s="3"/>
      <c r="R198" s="3"/>
      <c r="S198" s="3"/>
      <c r="T198" s="3"/>
      <c r="U198" s="3"/>
      <c r="V198" s="3"/>
      <c r="W198" s="3"/>
      <c r="X198" s="3"/>
    </row>
    <row r="199" spans="1:33">
      <c r="A199" s="1291"/>
      <c r="B199" s="1292"/>
      <c r="C199" s="1293"/>
      <c r="D199" s="1292"/>
      <c r="E199" s="1292"/>
      <c r="F199" s="1292"/>
      <c r="G199" s="1294"/>
      <c r="H199" s="3"/>
      <c r="I199" s="3"/>
      <c r="J199" s="3"/>
      <c r="K199" s="3"/>
      <c r="L199" s="3"/>
      <c r="M199" s="3"/>
      <c r="N199" s="3"/>
      <c r="O199" s="3"/>
      <c r="P199" s="3"/>
      <c r="Q199" s="3"/>
      <c r="R199" s="3"/>
      <c r="S199" s="3"/>
      <c r="T199" s="3"/>
      <c r="U199" s="3"/>
      <c r="V199" s="3"/>
      <c r="W199" s="3"/>
      <c r="X199" s="3"/>
    </row>
    <row r="200" spans="1:33">
      <c r="A200" s="1295"/>
      <c r="B200" s="1296"/>
      <c r="C200" s="1297"/>
      <c r="D200" s="1296"/>
      <c r="E200" s="1296"/>
      <c r="F200" s="1296"/>
      <c r="G200" s="1298"/>
      <c r="H200" s="3"/>
      <c r="I200" s="3"/>
      <c r="J200" s="3"/>
      <c r="K200" s="3"/>
      <c r="L200" s="3"/>
      <c r="M200" s="3"/>
      <c r="N200" s="3"/>
      <c r="O200" s="3"/>
      <c r="P200" s="3"/>
      <c r="Q200" s="3"/>
      <c r="R200" s="3"/>
      <c r="S200" s="3"/>
      <c r="T200" s="3"/>
      <c r="U200" s="3"/>
      <c r="V200" s="3"/>
      <c r="W200" s="3"/>
      <c r="X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WjnLRRoeV0Mqv2RoBdRDFIiQ9bE4NHk74aJ+FKsQ/QNSAqACGe6UhARR+QqaLQdgSHjtZy/r4j5tzcVVYHan8g==" saltValue="M8KSdDMuW/Kn3QJzjqA9gw==" spinCount="100000" sheet="1" objects="1" scenarios="1"/>
  <mergeCells count="20">
    <mergeCell ref="A195:C195"/>
    <mergeCell ref="A196:G200"/>
    <mergeCell ref="C157:G157"/>
    <mergeCell ref="C158:G158"/>
    <mergeCell ref="C159:G159"/>
    <mergeCell ref="C166:G166"/>
    <mergeCell ref="C171:G171"/>
    <mergeCell ref="C173:G173"/>
    <mergeCell ref="C142:G142"/>
    <mergeCell ref="A1:G1"/>
    <mergeCell ref="C2:G2"/>
    <mergeCell ref="C3:G3"/>
    <mergeCell ref="C4:G4"/>
    <mergeCell ref="C106:G106"/>
    <mergeCell ref="C108:G108"/>
    <mergeCell ref="C109:G109"/>
    <mergeCell ref="C110:G110"/>
    <mergeCell ref="C138:G138"/>
    <mergeCell ref="C139:G139"/>
    <mergeCell ref="C141:G141"/>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20" zoomScaleNormal="100" zoomScaleSheetLayoutView="75" workbookViewId="0">
      <selection activeCell="G34" sqref="G34:I34"/>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2" t="s">
        <v>4</v>
      </c>
      <c r="C1" s="1213"/>
      <c r="D1" s="1213"/>
      <c r="E1" s="1213"/>
      <c r="F1" s="1213"/>
      <c r="G1" s="1213"/>
      <c r="H1" s="1213"/>
      <c r="I1" s="1213"/>
      <c r="J1" s="1214"/>
    </row>
    <row r="2" spans="1:15" ht="36" customHeight="1">
      <c r="A2" s="2"/>
      <c r="B2" s="76" t="s">
        <v>24</v>
      </c>
      <c r="C2" s="77"/>
      <c r="D2" s="78" t="s">
        <v>43</v>
      </c>
      <c r="E2" s="1276" t="s">
        <v>44</v>
      </c>
      <c r="F2" s="1277"/>
      <c r="G2" s="1277"/>
      <c r="H2" s="1277"/>
      <c r="I2" s="1277"/>
      <c r="J2" s="1278"/>
      <c r="O2" s="1"/>
    </row>
    <row r="3" spans="1:15" ht="27" customHeight="1">
      <c r="A3" s="2"/>
      <c r="B3" s="79" t="s">
        <v>229</v>
      </c>
      <c r="C3" s="77"/>
      <c r="D3" s="138" t="s">
        <v>77</v>
      </c>
      <c r="E3" s="1279" t="s">
        <v>78</v>
      </c>
      <c r="F3" s="1223"/>
      <c r="G3" s="1223"/>
      <c r="H3" s="1223"/>
      <c r="I3" s="1223"/>
      <c r="J3" s="1224"/>
    </row>
    <row r="4" spans="1:15" ht="23.25" customHeight="1">
      <c r="A4" s="137">
        <v>15054</v>
      </c>
      <c r="B4" s="81" t="s">
        <v>228</v>
      </c>
      <c r="C4" s="82"/>
      <c r="D4" s="136" t="s">
        <v>81</v>
      </c>
      <c r="E4" s="1280" t="s">
        <v>59</v>
      </c>
      <c r="F4" s="1232"/>
      <c r="G4" s="1232"/>
      <c r="H4" s="1232"/>
      <c r="I4" s="1232"/>
      <c r="J4" s="1233"/>
    </row>
    <row r="5" spans="1:15" ht="24" customHeight="1">
      <c r="A5" s="2"/>
      <c r="B5" s="31" t="s">
        <v>23</v>
      </c>
      <c r="D5" s="1433"/>
      <c r="E5" s="1282"/>
      <c r="F5" s="1282"/>
      <c r="G5" s="1282"/>
      <c r="H5" s="18" t="s">
        <v>42</v>
      </c>
      <c r="I5" s="22"/>
      <c r="J5" s="8"/>
    </row>
    <row r="6" spans="1:15" ht="15.75" customHeight="1">
      <c r="A6" s="2"/>
      <c r="B6" s="28"/>
      <c r="C6" s="55"/>
      <c r="D6" s="1432"/>
      <c r="E6" s="1237"/>
      <c r="F6" s="1237"/>
      <c r="G6" s="1237"/>
      <c r="H6" s="18" t="s">
        <v>36</v>
      </c>
      <c r="I6" s="22"/>
      <c r="J6" s="8"/>
    </row>
    <row r="7" spans="1:15" ht="15.75" customHeight="1">
      <c r="A7" s="2"/>
      <c r="B7" s="29"/>
      <c r="C7" s="56"/>
      <c r="D7" s="53"/>
      <c r="E7" s="1434"/>
      <c r="F7" s="1239"/>
      <c r="G7" s="123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75"/>
      <c r="E11" s="1275"/>
      <c r="F11" s="1275"/>
      <c r="G11" s="1275"/>
      <c r="H11" s="18" t="s">
        <v>42</v>
      </c>
      <c r="I11" s="86"/>
      <c r="J11" s="8"/>
    </row>
    <row r="12" spans="1:15" ht="15.75" customHeight="1">
      <c r="A12" s="2"/>
      <c r="B12" s="28"/>
      <c r="C12" s="55"/>
      <c r="D12" s="1231"/>
      <c r="E12" s="1231"/>
      <c r="F12" s="1231"/>
      <c r="G12" s="1231"/>
      <c r="H12" s="18" t="s">
        <v>36</v>
      </c>
      <c r="I12" s="86"/>
      <c r="J12" s="8"/>
    </row>
    <row r="13" spans="1:15" ht="15.75" customHeight="1">
      <c r="A13" s="2"/>
      <c r="B13" s="29"/>
      <c r="C13" s="56"/>
      <c r="D13" s="87"/>
      <c r="E13" s="1202"/>
      <c r="F13" s="1203"/>
      <c r="G13" s="1203"/>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25"/>
      <c r="F15" s="1225"/>
      <c r="G15" s="1227"/>
      <c r="H15" s="1227"/>
      <c r="I15" s="1227" t="s">
        <v>31</v>
      </c>
      <c r="J15" s="1228"/>
    </row>
    <row r="16" spans="1:15" ht="23.25" customHeight="1">
      <c r="A16" s="123" t="s">
        <v>26</v>
      </c>
      <c r="B16" s="38" t="s">
        <v>26</v>
      </c>
      <c r="C16" s="808"/>
      <c r="D16" s="809"/>
      <c r="E16" s="1269"/>
      <c r="F16" s="1270"/>
      <c r="G16" s="1269"/>
      <c r="H16" s="1270"/>
      <c r="I16" s="1269">
        <f>SUMIF(F49:F55,A16,I49:I55)+SUMIF(F49:F55,"PSU",I49:I55)</f>
        <v>0</v>
      </c>
      <c r="J16" s="1271"/>
    </row>
    <row r="17" spans="1:10" ht="23.25" customHeight="1">
      <c r="A17" s="123" t="s">
        <v>27</v>
      </c>
      <c r="B17" s="38" t="s">
        <v>27</v>
      </c>
      <c r="C17" s="808"/>
      <c r="D17" s="809"/>
      <c r="E17" s="1269"/>
      <c r="F17" s="1270"/>
      <c r="G17" s="1269"/>
      <c r="H17" s="1270"/>
      <c r="I17" s="1269">
        <f>SUMIF(F49:F55,A17,I49:I55)</f>
        <v>0</v>
      </c>
      <c r="J17" s="1271"/>
    </row>
    <row r="18" spans="1:10" ht="23.25" customHeight="1">
      <c r="A18" s="123" t="s">
        <v>28</v>
      </c>
      <c r="B18" s="38" t="s">
        <v>28</v>
      </c>
      <c r="C18" s="808"/>
      <c r="D18" s="809"/>
      <c r="E18" s="1269"/>
      <c r="F18" s="1270"/>
      <c r="G18" s="1269"/>
      <c r="H18" s="1270"/>
      <c r="I18" s="1269">
        <f>SUMIF(F49:F55,A18,I49:I55)</f>
        <v>0</v>
      </c>
      <c r="J18" s="1271"/>
    </row>
    <row r="19" spans="1:10" ht="23.25" customHeight="1">
      <c r="A19" s="123" t="s">
        <v>142</v>
      </c>
      <c r="B19" s="38" t="s">
        <v>29</v>
      </c>
      <c r="C19" s="808"/>
      <c r="D19" s="809"/>
      <c r="E19" s="1269"/>
      <c r="F19" s="1270"/>
      <c r="G19" s="1269"/>
      <c r="H19" s="1270"/>
      <c r="I19" s="1269">
        <f>SUMIF(F49:F55,A19,I49:I55)</f>
        <v>0</v>
      </c>
      <c r="J19" s="1271"/>
    </row>
    <row r="20" spans="1:10" ht="23.25" customHeight="1">
      <c r="A20" s="123" t="s">
        <v>143</v>
      </c>
      <c r="B20" s="38" t="s">
        <v>30</v>
      </c>
      <c r="C20" s="808"/>
      <c r="D20" s="809"/>
      <c r="E20" s="1269"/>
      <c r="F20" s="1270"/>
      <c r="G20" s="1269"/>
      <c r="H20" s="1270"/>
      <c r="I20" s="1269">
        <f>SUMIF(F49:F55,A20,I49:I55)</f>
        <v>0</v>
      </c>
      <c r="J20" s="1271"/>
    </row>
    <row r="21" spans="1:10" ht="23.25" customHeight="1">
      <c r="A21" s="2"/>
      <c r="B21" s="48" t="s">
        <v>31</v>
      </c>
      <c r="C21" s="810"/>
      <c r="D21" s="811"/>
      <c r="E21" s="1272"/>
      <c r="F21" s="1273"/>
      <c r="G21" s="1272"/>
      <c r="H21" s="1273"/>
      <c r="I21" s="1272">
        <f>SUM(I16:J20)</f>
        <v>0</v>
      </c>
      <c r="J21" s="1274"/>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63">
        <f>ZakladDPHSniVypocet</f>
        <v>0</v>
      </c>
      <c r="H23" s="1264"/>
      <c r="I23" s="1264"/>
      <c r="J23" s="815" t="str">
        <f t="shared" ref="J23:J28" si="0">Mena</f>
        <v>CZK</v>
      </c>
    </row>
    <row r="24" spans="1:10" ht="23.25" customHeight="1">
      <c r="A24" s="2">
        <f>(A23-INT(A23))*100</f>
        <v>0</v>
      </c>
      <c r="B24" s="38" t="s">
        <v>14</v>
      </c>
      <c r="C24" s="808"/>
      <c r="D24" s="809"/>
      <c r="E24" s="816">
        <f>SazbaDPH1</f>
        <v>15</v>
      </c>
      <c r="F24" s="813" t="s">
        <v>0</v>
      </c>
      <c r="G24" s="1265">
        <f>A23</f>
        <v>0</v>
      </c>
      <c r="H24" s="1266"/>
      <c r="I24" s="1266"/>
      <c r="J24" s="815" t="str">
        <f t="shared" si="0"/>
        <v>CZK</v>
      </c>
    </row>
    <row r="25" spans="1:10" ht="23.25" customHeight="1">
      <c r="A25" s="2">
        <f>ZakladDPHZakl*SazbaDPH2/100</f>
        <v>0</v>
      </c>
      <c r="B25" s="38" t="s">
        <v>15</v>
      </c>
      <c r="C25" s="808"/>
      <c r="D25" s="809"/>
      <c r="E25" s="816">
        <v>21</v>
      </c>
      <c r="F25" s="813" t="s">
        <v>0</v>
      </c>
      <c r="G25" s="1263">
        <f>ZakladDPHZaklVypocet</f>
        <v>0</v>
      </c>
      <c r="H25" s="1264"/>
      <c r="I25" s="1264"/>
      <c r="J25" s="815" t="str">
        <f t="shared" si="0"/>
        <v>CZK</v>
      </c>
    </row>
    <row r="26" spans="1:10" ht="23.25" customHeight="1">
      <c r="A26" s="2">
        <f>(A25-INT(A25))*100</f>
        <v>0</v>
      </c>
      <c r="B26" s="32" t="s">
        <v>16</v>
      </c>
      <c r="C26" s="68"/>
      <c r="D26" s="54"/>
      <c r="E26" s="69">
        <f>SazbaDPH2</f>
        <v>21</v>
      </c>
      <c r="F26" s="30" t="s">
        <v>0</v>
      </c>
      <c r="G26" s="1215">
        <v>0</v>
      </c>
      <c r="H26" s="1216"/>
      <c r="I26" s="1216"/>
      <c r="J26" s="37" t="str">
        <f t="shared" si="0"/>
        <v>CZK</v>
      </c>
    </row>
    <row r="27" spans="1:10" ht="23.25" customHeight="1" thickBot="1">
      <c r="A27" s="137">
        <f>SUM(G23:I26)</f>
        <v>0</v>
      </c>
      <c r="B27" s="31" t="s">
        <v>5</v>
      </c>
      <c r="C27" s="70"/>
      <c r="D27" s="71"/>
      <c r="E27" s="70"/>
      <c r="F27" s="16"/>
      <c r="G27" s="1267">
        <v>0</v>
      </c>
      <c r="H27" s="1267"/>
      <c r="I27" s="1267"/>
      <c r="J27" s="41" t="str">
        <f t="shared" si="0"/>
        <v>CZK</v>
      </c>
    </row>
    <row r="28" spans="1:10" ht="27.75" hidden="1" customHeight="1" thickBot="1">
      <c r="A28" s="2"/>
      <c r="B28" s="111" t="s">
        <v>25</v>
      </c>
      <c r="C28" s="112"/>
      <c r="D28" s="112"/>
      <c r="E28" s="113"/>
      <c r="F28" s="114"/>
      <c r="G28" s="1206">
        <f>ZakladDPHSniVypocet+ZakladDPHZaklVypocet</f>
        <v>0</v>
      </c>
      <c r="H28" s="1207"/>
      <c r="I28" s="1207"/>
      <c r="J28" s="115" t="str">
        <f t="shared" si="0"/>
        <v>CZK</v>
      </c>
    </row>
    <row r="29" spans="1:10" ht="27.75" customHeight="1" thickBot="1">
      <c r="A29" s="2">
        <f>(A27-INT(A27))*100</f>
        <v>0</v>
      </c>
      <c r="B29" s="111" t="s">
        <v>37</v>
      </c>
      <c r="C29" s="116"/>
      <c r="D29" s="116"/>
      <c r="E29" s="116"/>
      <c r="F29" s="117"/>
      <c r="G29" s="1206">
        <f>A27</f>
        <v>0</v>
      </c>
      <c r="H29" s="1206"/>
      <c r="I29" s="1206"/>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8"/>
      <c r="E34" s="1209"/>
      <c r="G34" s="1210"/>
      <c r="H34" s="1211"/>
      <c r="I34" s="1211"/>
      <c r="J34" s="25"/>
    </row>
    <row r="35" spans="1:10" ht="12.75" customHeight="1">
      <c r="A35" s="2"/>
      <c r="B35" s="2"/>
      <c r="D35" s="1268" t="s">
        <v>2</v>
      </c>
      <c r="E35" s="1268"/>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58"/>
      <c r="D39" s="1258"/>
      <c r="E39" s="1258"/>
      <c r="F39" s="823">
        <f>'Rozpočet SO_101C.3'!AE87</f>
        <v>0</v>
      </c>
      <c r="G39" s="824">
        <f>'Rozpočet SO_101C.3'!AF87</f>
        <v>0</v>
      </c>
      <c r="H39" s="825">
        <f>(F39*SazbaDPH1/100)+(G39*SazbaDPH2/100)</f>
        <v>0</v>
      </c>
      <c r="I39" s="825">
        <f>F39+G39+H39</f>
        <v>0</v>
      </c>
      <c r="J39" s="826" t="str">
        <f>IF(CenaCelkemVypocet=0,"",I39/CenaCelkemVypocet*100)</f>
        <v/>
      </c>
    </row>
    <row r="40" spans="1:10" ht="25.5" hidden="1" customHeight="1">
      <c r="A40" s="89">
        <v>2</v>
      </c>
      <c r="B40" s="827" t="s">
        <v>77</v>
      </c>
      <c r="C40" s="1262" t="s">
        <v>78</v>
      </c>
      <c r="D40" s="1262"/>
      <c r="E40" s="1262"/>
      <c r="F40" s="828">
        <f>'Rozpočet SO_101C.3'!AE87</f>
        <v>0</v>
      </c>
      <c r="G40" s="829">
        <f>'Rozpočet SO_101C.3'!AF87</f>
        <v>0</v>
      </c>
      <c r="H40" s="829">
        <f>(F40*SazbaDPH1/100)+(G40*SazbaDPH2/100)</f>
        <v>0</v>
      </c>
      <c r="I40" s="829">
        <f>F40+G40+H40</f>
        <v>0</v>
      </c>
      <c r="J40" s="830" t="str">
        <f>IF(CenaCelkemVypocet=0,"",I40/CenaCelkemVypocet*100)</f>
        <v/>
      </c>
    </row>
    <row r="41" spans="1:10" ht="25.5" hidden="1" customHeight="1">
      <c r="A41" s="89">
        <v>3</v>
      </c>
      <c r="B41" s="831" t="s">
        <v>81</v>
      </c>
      <c r="C41" s="1258" t="s">
        <v>59</v>
      </c>
      <c r="D41" s="1258"/>
      <c r="E41" s="1258"/>
      <c r="F41" s="832">
        <f>'Rozpočet SO_101C.3'!AE87</f>
        <v>0</v>
      </c>
      <c r="G41" s="825">
        <f>'Rozpočet SO_101C.3'!AF87</f>
        <v>0</v>
      </c>
      <c r="H41" s="825">
        <f>(F41*SazbaDPH1/100)+(G41*SazbaDPH2/100)</f>
        <v>0</v>
      </c>
      <c r="I41" s="825">
        <f>F41+G41+H41</f>
        <v>0</v>
      </c>
      <c r="J41" s="826" t="str">
        <f>IF(CenaCelkemVypocet=0,"",I41/CenaCelkemVypocet*100)</f>
        <v/>
      </c>
    </row>
    <row r="42" spans="1:10" ht="25.5" hidden="1" customHeight="1">
      <c r="A42" s="89"/>
      <c r="B42" s="1259" t="s">
        <v>138</v>
      </c>
      <c r="C42" s="1260"/>
      <c r="D42" s="1260"/>
      <c r="E42" s="1261"/>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56" t="s">
        <v>2074</v>
      </c>
      <c r="D49" s="1257"/>
      <c r="E49" s="1257"/>
      <c r="F49" s="840" t="s">
        <v>26</v>
      </c>
      <c r="G49" s="841"/>
      <c r="H49" s="841"/>
      <c r="I49" s="841">
        <f>'Rozpočet SO_101C.3'!G8</f>
        <v>0</v>
      </c>
      <c r="J49" s="1162" t="str">
        <f>IF(I56=0,"",I49/I56*100)</f>
        <v/>
      </c>
    </row>
    <row r="50" spans="1:10" ht="36.75" customHeight="1">
      <c r="A50" s="127"/>
      <c r="B50" s="839" t="s">
        <v>2073</v>
      </c>
      <c r="C50" s="1256" t="s">
        <v>2072</v>
      </c>
      <c r="D50" s="1257"/>
      <c r="E50" s="1257"/>
      <c r="F50" s="840" t="s">
        <v>27</v>
      </c>
      <c r="G50" s="841"/>
      <c r="H50" s="841"/>
      <c r="I50" s="841">
        <f>'Rozpočet SO_101C.3'!G17</f>
        <v>0</v>
      </c>
      <c r="J50" s="1162" t="str">
        <f>IF(I56=0,"",I50/I56*100)</f>
        <v/>
      </c>
    </row>
    <row r="51" spans="1:10" ht="36.75" customHeight="1">
      <c r="A51" s="127"/>
      <c r="B51" s="839" t="s">
        <v>2071</v>
      </c>
      <c r="C51" s="1256" t="s">
        <v>2070</v>
      </c>
      <c r="D51" s="1257"/>
      <c r="E51" s="1257"/>
      <c r="F51" s="840" t="s">
        <v>27</v>
      </c>
      <c r="G51" s="841"/>
      <c r="H51" s="841"/>
      <c r="I51" s="841">
        <f>'Rozpočet SO_101C.3'!G23</f>
        <v>0</v>
      </c>
      <c r="J51" s="1162" t="str">
        <f>IF(I56=0,"",I51/I56*100)</f>
        <v/>
      </c>
    </row>
    <row r="52" spans="1:10" ht="36.75" customHeight="1">
      <c r="A52" s="127"/>
      <c r="B52" s="839" t="s">
        <v>2069</v>
      </c>
      <c r="C52" s="1256" t="s">
        <v>2068</v>
      </c>
      <c r="D52" s="1257"/>
      <c r="E52" s="1257"/>
      <c r="F52" s="840" t="s">
        <v>27</v>
      </c>
      <c r="G52" s="841"/>
      <c r="H52" s="841"/>
      <c r="I52" s="841">
        <f>'Rozpočet SO_101C.3'!G43</f>
        <v>0</v>
      </c>
      <c r="J52" s="1162" t="str">
        <f>IF(I56=0,"",I52/I56*100)</f>
        <v/>
      </c>
    </row>
    <row r="53" spans="1:10" ht="36.75" customHeight="1">
      <c r="A53" s="127"/>
      <c r="B53" s="839" t="s">
        <v>2067</v>
      </c>
      <c r="C53" s="1256" t="s">
        <v>2066</v>
      </c>
      <c r="D53" s="1257"/>
      <c r="E53" s="1257"/>
      <c r="F53" s="840" t="s">
        <v>27</v>
      </c>
      <c r="G53" s="841"/>
      <c r="H53" s="841"/>
      <c r="I53" s="841">
        <f>'Rozpočet SO_101C.3'!G56</f>
        <v>0</v>
      </c>
      <c r="J53" s="1162" t="str">
        <f>IF(I56=0,"",I53/I56*100)</f>
        <v/>
      </c>
    </row>
    <row r="54" spans="1:10" ht="36.75" customHeight="1">
      <c r="A54" s="127"/>
      <c r="B54" s="839" t="s">
        <v>187</v>
      </c>
      <c r="C54" s="1256" t="s">
        <v>186</v>
      </c>
      <c r="D54" s="1257"/>
      <c r="E54" s="1257"/>
      <c r="F54" s="840" t="s">
        <v>27</v>
      </c>
      <c r="G54" s="841"/>
      <c r="H54" s="841"/>
      <c r="I54" s="841">
        <f>'Rozpočet SO_101C.3'!G77</f>
        <v>0</v>
      </c>
      <c r="J54" s="1162" t="str">
        <f>IF(I56=0,"",I54/I56*100)</f>
        <v/>
      </c>
    </row>
    <row r="55" spans="1:10" ht="36.75" customHeight="1">
      <c r="A55" s="127"/>
      <c r="B55" s="839" t="s">
        <v>1800</v>
      </c>
      <c r="C55" s="1256" t="s">
        <v>1801</v>
      </c>
      <c r="D55" s="1257"/>
      <c r="E55" s="1257"/>
      <c r="F55" s="840" t="s">
        <v>27</v>
      </c>
      <c r="G55" s="841"/>
      <c r="H55" s="841"/>
      <c r="I55" s="841">
        <f>'Rozpočet SO_101C.3'!G83</f>
        <v>0</v>
      </c>
      <c r="J55" s="1162" t="str">
        <f>IF(I56=0,"",I55/I56*100)</f>
        <v/>
      </c>
    </row>
    <row r="56" spans="1:10" ht="25.5" customHeight="1">
      <c r="A56" s="121"/>
      <c r="B56" s="843" t="s">
        <v>1</v>
      </c>
      <c r="C56" s="844"/>
      <c r="D56" s="845"/>
      <c r="E56" s="845"/>
      <c r="F56" s="846"/>
      <c r="G56" s="847"/>
      <c r="H56" s="847"/>
      <c r="I56" s="847">
        <f>SUM(I49:I55)</f>
        <v>0</v>
      </c>
      <c r="J56" s="1163">
        <f>SUM(J49:J55)</f>
        <v>0</v>
      </c>
    </row>
    <row r="57" spans="1:10">
      <c r="F57" s="88"/>
      <c r="G57" s="88"/>
      <c r="H57" s="88"/>
      <c r="I57" s="88"/>
      <c r="J57" s="1164"/>
    </row>
    <row r="58" spans="1:10">
      <c r="F58" s="88"/>
      <c r="G58" s="88"/>
      <c r="H58" s="88"/>
      <c r="I58" s="88"/>
      <c r="J58" s="1164"/>
    </row>
    <row r="59" spans="1:10">
      <c r="F59" s="88"/>
      <c r="G59" s="88"/>
      <c r="H59" s="88"/>
      <c r="I59" s="88"/>
      <c r="J59" s="1164"/>
    </row>
  </sheetData>
  <mergeCells count="52">
    <mergeCell ref="C53:E53"/>
    <mergeCell ref="C54:E54"/>
    <mergeCell ref="C55:E55"/>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A28" sqref="A28"/>
      <selection pane="bottomLeft" activeCell="F12" sqref="F12"/>
    </sheetView>
  </sheetViews>
  <sheetFormatPr defaultRowHeight="12.75" outlineLevelRow="1"/>
  <cols>
    <col min="1" max="1" width="3.42578125" customWidth="1"/>
    <col min="2" max="2" width="12.5703125" style="124" customWidth="1"/>
    <col min="3" max="3" width="38.28515625" style="124" customWidth="1"/>
    <col min="4" max="4" width="4.85546875" customWidth="1"/>
    <col min="5" max="5" width="10.5703125" customWidth="1"/>
    <col min="6" max="6" width="9.85546875" customWidth="1"/>
    <col min="7" max="7" width="12.7109375" customWidth="1"/>
    <col min="8" max="24" width="0" hidden="1" customWidth="1"/>
    <col min="29" max="29" width="0" hidden="1" customWidth="1"/>
    <col min="31" max="41" width="0" hidden="1" customWidth="1"/>
    <col min="53" max="53" width="73.7109375" customWidth="1"/>
  </cols>
  <sheetData>
    <row r="1" spans="1:60" ht="15.75" customHeight="1">
      <c r="A1" s="1301" t="s">
        <v>7</v>
      </c>
      <c r="B1" s="1301"/>
      <c r="C1" s="1301"/>
      <c r="D1" s="1301"/>
      <c r="E1" s="1301"/>
      <c r="F1" s="1301"/>
      <c r="G1" s="1301"/>
      <c r="AG1" t="s">
        <v>144</v>
      </c>
    </row>
    <row r="2" spans="1:60" ht="24.95" customHeight="1">
      <c r="A2" s="849" t="s">
        <v>8</v>
      </c>
      <c r="B2" s="850" t="s">
        <v>43</v>
      </c>
      <c r="C2" s="1302" t="s">
        <v>44</v>
      </c>
      <c r="D2" s="1303"/>
      <c r="E2" s="1303"/>
      <c r="F2" s="1303"/>
      <c r="G2" s="1304"/>
      <c r="AG2" t="s">
        <v>145</v>
      </c>
    </row>
    <row r="3" spans="1:60" ht="24.95" customHeight="1">
      <c r="A3" s="849" t="s">
        <v>9</v>
      </c>
      <c r="B3" s="850" t="s">
        <v>77</v>
      </c>
      <c r="C3" s="1302" t="s">
        <v>78</v>
      </c>
      <c r="D3" s="1303"/>
      <c r="E3" s="1303"/>
      <c r="F3" s="1303"/>
      <c r="G3" s="1304"/>
      <c r="AC3" s="124" t="s">
        <v>145</v>
      </c>
      <c r="AG3" t="s">
        <v>146</v>
      </c>
    </row>
    <row r="4" spans="1:60" ht="24.95" customHeight="1">
      <c r="A4" s="851" t="s">
        <v>10</v>
      </c>
      <c r="B4" s="852" t="s">
        <v>81</v>
      </c>
      <c r="C4" s="1305" t="s">
        <v>59</v>
      </c>
      <c r="D4" s="1306"/>
      <c r="E4" s="1306"/>
      <c r="F4" s="1306"/>
      <c r="G4" s="1307"/>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row>
    <row r="7" spans="1:60" hidden="1">
      <c r="A7" s="3"/>
      <c r="B7" s="4"/>
      <c r="C7" s="4"/>
      <c r="D7" s="6"/>
      <c r="E7" s="190"/>
      <c r="F7" s="189"/>
      <c r="G7" s="189"/>
      <c r="H7" s="189"/>
      <c r="I7" s="189"/>
      <c r="J7" s="189"/>
      <c r="K7" s="189"/>
      <c r="L7" s="189"/>
      <c r="M7" s="189"/>
      <c r="N7" s="189"/>
      <c r="O7" s="189"/>
      <c r="P7" s="189"/>
      <c r="Q7" s="189"/>
      <c r="R7" s="189"/>
      <c r="S7" s="189"/>
      <c r="T7" s="189"/>
      <c r="U7" s="189"/>
      <c r="V7" s="189"/>
      <c r="W7" s="189"/>
      <c r="X7" s="189"/>
    </row>
    <row r="8" spans="1:60">
      <c r="A8" s="858" t="s">
        <v>253</v>
      </c>
      <c r="B8" s="859" t="s">
        <v>227</v>
      </c>
      <c r="C8" s="860" t="s">
        <v>2074</v>
      </c>
      <c r="D8" s="861"/>
      <c r="E8" s="862"/>
      <c r="F8" s="863"/>
      <c r="G8" s="864">
        <f>SUMIF(AG9:AG16,"&lt;&gt;NOR",G9:G16)</f>
        <v>0</v>
      </c>
      <c r="H8" s="162"/>
      <c r="I8" s="162">
        <f>SUM(I9:I16)</f>
        <v>12069.61</v>
      </c>
      <c r="J8" s="162"/>
      <c r="K8" s="162">
        <f>SUM(K9:K16)</f>
        <v>28631.690000000002</v>
      </c>
      <c r="L8" s="162"/>
      <c r="M8" s="162">
        <f>SUM(M9:M16)</f>
        <v>0</v>
      </c>
      <c r="N8" s="162"/>
      <c r="O8" s="162">
        <f>SUM(O9:O16)</f>
        <v>0.35</v>
      </c>
      <c r="P8" s="162"/>
      <c r="Q8" s="162">
        <f>SUM(Q9:Q16)</f>
        <v>0</v>
      </c>
      <c r="R8" s="162"/>
      <c r="S8" s="162"/>
      <c r="T8" s="162"/>
      <c r="U8" s="162"/>
      <c r="V8" s="162">
        <f>SUM(V9:V16)</f>
        <v>48.65</v>
      </c>
      <c r="W8" s="162"/>
      <c r="X8" s="162"/>
      <c r="AG8" t="s">
        <v>252</v>
      </c>
    </row>
    <row r="9" spans="1:60" outlineLevel="1">
      <c r="A9" s="878">
        <v>1</v>
      </c>
      <c r="B9" s="879" t="s">
        <v>1825</v>
      </c>
      <c r="C9" s="880" t="s">
        <v>1826</v>
      </c>
      <c r="D9" s="881" t="s">
        <v>315</v>
      </c>
      <c r="E9" s="882">
        <v>0.6</v>
      </c>
      <c r="F9" s="883"/>
      <c r="G9" s="884">
        <f t="shared" ref="G9:G16" si="0">ROUND(E9*F9,2)</f>
        <v>0</v>
      </c>
      <c r="H9" s="154">
        <v>764.19</v>
      </c>
      <c r="I9" s="146">
        <f t="shared" ref="I9:I16" si="1">ROUND(E9*H9,2)</f>
        <v>458.51</v>
      </c>
      <c r="J9" s="154">
        <v>1345.81</v>
      </c>
      <c r="K9" s="146">
        <f t="shared" ref="K9:K16" si="2">ROUND(E9*J9,2)</f>
        <v>807.49</v>
      </c>
      <c r="L9" s="146">
        <v>15</v>
      </c>
      <c r="M9" s="146">
        <f t="shared" ref="M9:M16" si="3">G9*(1+L9/100)</f>
        <v>0</v>
      </c>
      <c r="N9" s="146">
        <v>0</v>
      </c>
      <c r="O9" s="146">
        <f t="shared" ref="O9:O16" si="4">ROUND(E9*N9,2)</f>
        <v>0</v>
      </c>
      <c r="P9" s="146">
        <v>0</v>
      </c>
      <c r="Q9" s="146">
        <f t="shared" ref="Q9:Q16" si="5">ROUND(E9*P9,2)</f>
        <v>0</v>
      </c>
      <c r="R9" s="146"/>
      <c r="S9" s="146" t="s">
        <v>255</v>
      </c>
      <c r="T9" s="146" t="s">
        <v>255</v>
      </c>
      <c r="U9" s="146">
        <v>2.35</v>
      </c>
      <c r="V9" s="146">
        <f t="shared" ref="V9:V16" si="6">ROUND(E9*U9,2)</f>
        <v>1.41</v>
      </c>
      <c r="W9" s="146"/>
      <c r="X9" s="146" t="s">
        <v>240</v>
      </c>
      <c r="Y9" s="145"/>
      <c r="Z9" s="145"/>
      <c r="AA9" s="145"/>
      <c r="AB9" s="145"/>
      <c r="AC9" s="145"/>
      <c r="AD9" s="145"/>
      <c r="AE9" s="145"/>
      <c r="AF9" s="145"/>
      <c r="AG9" s="145" t="s">
        <v>1804</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2145</v>
      </c>
      <c r="C10" s="880" t="s">
        <v>2144</v>
      </c>
      <c r="D10" s="881" t="s">
        <v>315</v>
      </c>
      <c r="E10" s="882">
        <v>4.8</v>
      </c>
      <c r="F10" s="883"/>
      <c r="G10" s="884">
        <f t="shared" si="0"/>
        <v>0</v>
      </c>
      <c r="H10" s="154">
        <v>731.43</v>
      </c>
      <c r="I10" s="146">
        <f t="shared" si="1"/>
        <v>3510.86</v>
      </c>
      <c r="J10" s="154">
        <v>1483.57</v>
      </c>
      <c r="K10" s="146">
        <f t="shared" si="2"/>
        <v>7121.14</v>
      </c>
      <c r="L10" s="146">
        <v>15</v>
      </c>
      <c r="M10" s="146">
        <f t="shared" si="3"/>
        <v>0</v>
      </c>
      <c r="N10" s="146">
        <v>0</v>
      </c>
      <c r="O10" s="146">
        <f t="shared" si="4"/>
        <v>0</v>
      </c>
      <c r="P10" s="146">
        <v>0</v>
      </c>
      <c r="Q10" s="146">
        <f t="shared" si="5"/>
        <v>0</v>
      </c>
      <c r="R10" s="146"/>
      <c r="S10" s="146" t="s">
        <v>242</v>
      </c>
      <c r="T10" s="146" t="s">
        <v>241</v>
      </c>
      <c r="U10" s="146">
        <v>0</v>
      </c>
      <c r="V10" s="146">
        <f t="shared" si="6"/>
        <v>0</v>
      </c>
      <c r="W10" s="146"/>
      <c r="X10" s="146" t="s">
        <v>240</v>
      </c>
      <c r="Y10" s="145"/>
      <c r="Z10" s="145"/>
      <c r="AA10" s="145"/>
      <c r="AB10" s="145"/>
      <c r="AC10" s="145"/>
      <c r="AD10" s="145"/>
      <c r="AE10" s="145"/>
      <c r="AF10" s="145"/>
      <c r="AG10" s="145" t="s">
        <v>1804</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1833</v>
      </c>
      <c r="C11" s="880" t="s">
        <v>1834</v>
      </c>
      <c r="D11" s="881" t="s">
        <v>347</v>
      </c>
      <c r="E11" s="882">
        <v>14</v>
      </c>
      <c r="F11" s="883"/>
      <c r="G11" s="884">
        <f t="shared" si="0"/>
        <v>0</v>
      </c>
      <c r="H11" s="154">
        <v>49.87</v>
      </c>
      <c r="I11" s="146">
        <f t="shared" si="1"/>
        <v>698.18</v>
      </c>
      <c r="J11" s="154">
        <v>79.13</v>
      </c>
      <c r="K11" s="146">
        <f t="shared" si="2"/>
        <v>1107.82</v>
      </c>
      <c r="L11" s="146">
        <v>15</v>
      </c>
      <c r="M11" s="146">
        <f t="shared" si="3"/>
        <v>0</v>
      </c>
      <c r="N11" s="146">
        <v>1.389E-2</v>
      </c>
      <c r="O11" s="146">
        <f t="shared" si="4"/>
        <v>0.19</v>
      </c>
      <c r="P11" s="146">
        <v>0</v>
      </c>
      <c r="Q11" s="146">
        <f t="shared" si="5"/>
        <v>0</v>
      </c>
      <c r="R11" s="146"/>
      <c r="S11" s="146" t="s">
        <v>255</v>
      </c>
      <c r="T11" s="146" t="s">
        <v>255</v>
      </c>
      <c r="U11" s="146">
        <v>0.16</v>
      </c>
      <c r="V11" s="146">
        <f t="shared" si="6"/>
        <v>2.2400000000000002</v>
      </c>
      <c r="W11" s="146"/>
      <c r="X11" s="146" t="s">
        <v>240</v>
      </c>
      <c r="Y11" s="145"/>
      <c r="Z11" s="145"/>
      <c r="AA11" s="145"/>
      <c r="AB11" s="145"/>
      <c r="AC11" s="145"/>
      <c r="AD11" s="145"/>
      <c r="AE11" s="145"/>
      <c r="AF11" s="145"/>
      <c r="AG11" s="145" t="s">
        <v>1804</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1835</v>
      </c>
      <c r="C12" s="880" t="s">
        <v>1836</v>
      </c>
      <c r="D12" s="881" t="s">
        <v>256</v>
      </c>
      <c r="E12" s="882">
        <v>6.8</v>
      </c>
      <c r="F12" s="883"/>
      <c r="G12" s="884">
        <f t="shared" si="0"/>
        <v>0</v>
      </c>
      <c r="H12" s="154">
        <v>576.53</v>
      </c>
      <c r="I12" s="146">
        <f t="shared" si="1"/>
        <v>3920.4</v>
      </c>
      <c r="J12" s="154">
        <v>150.47</v>
      </c>
      <c r="K12" s="146">
        <f t="shared" si="2"/>
        <v>1023.2</v>
      </c>
      <c r="L12" s="146">
        <v>15</v>
      </c>
      <c r="M12" s="146">
        <f t="shared" si="3"/>
        <v>0</v>
      </c>
      <c r="N12" s="146">
        <v>1.0500000000000001E-2</v>
      </c>
      <c r="O12" s="146">
        <f t="shared" si="4"/>
        <v>7.0000000000000007E-2</v>
      </c>
      <c r="P12" s="146">
        <v>0</v>
      </c>
      <c r="Q12" s="146">
        <f t="shared" si="5"/>
        <v>0</v>
      </c>
      <c r="R12" s="146"/>
      <c r="S12" s="146" t="s">
        <v>255</v>
      </c>
      <c r="T12" s="146" t="s">
        <v>255</v>
      </c>
      <c r="U12" s="146">
        <v>0.32</v>
      </c>
      <c r="V12" s="146">
        <f t="shared" si="6"/>
        <v>2.1800000000000002</v>
      </c>
      <c r="W12" s="146"/>
      <c r="X12" s="146" t="s">
        <v>240</v>
      </c>
      <c r="Y12" s="145"/>
      <c r="Z12" s="145"/>
      <c r="AA12" s="145"/>
      <c r="AB12" s="145"/>
      <c r="AC12" s="145"/>
      <c r="AD12" s="145"/>
      <c r="AE12" s="145"/>
      <c r="AF12" s="145"/>
      <c r="AG12" s="145" t="s">
        <v>1804</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1837</v>
      </c>
      <c r="C13" s="880" t="s">
        <v>1838</v>
      </c>
      <c r="D13" s="881" t="s">
        <v>256</v>
      </c>
      <c r="E13" s="882">
        <v>0.95</v>
      </c>
      <c r="F13" s="883"/>
      <c r="G13" s="884">
        <f t="shared" si="0"/>
        <v>0</v>
      </c>
      <c r="H13" s="154">
        <v>817.41</v>
      </c>
      <c r="I13" s="146">
        <f t="shared" si="1"/>
        <v>776.54</v>
      </c>
      <c r="J13" s="154">
        <v>122.59</v>
      </c>
      <c r="K13" s="146">
        <f t="shared" si="2"/>
        <v>116.46</v>
      </c>
      <c r="L13" s="146">
        <v>15</v>
      </c>
      <c r="M13" s="146">
        <f t="shared" si="3"/>
        <v>0</v>
      </c>
      <c r="N13" s="146">
        <v>4.9950000000000001E-2</v>
      </c>
      <c r="O13" s="146">
        <f t="shared" si="4"/>
        <v>0.05</v>
      </c>
      <c r="P13" s="146">
        <v>0</v>
      </c>
      <c r="Q13" s="146">
        <f t="shared" si="5"/>
        <v>0</v>
      </c>
      <c r="R13" s="146"/>
      <c r="S13" s="146" t="s">
        <v>255</v>
      </c>
      <c r="T13" s="146" t="s">
        <v>255</v>
      </c>
      <c r="U13" s="146">
        <v>0.24</v>
      </c>
      <c r="V13" s="146">
        <f t="shared" si="6"/>
        <v>0.23</v>
      </c>
      <c r="W13" s="146"/>
      <c r="X13" s="146" t="s">
        <v>240</v>
      </c>
      <c r="Y13" s="145"/>
      <c r="Z13" s="145"/>
      <c r="AA13" s="145"/>
      <c r="AB13" s="145"/>
      <c r="AC13" s="145"/>
      <c r="AD13" s="145"/>
      <c r="AE13" s="145"/>
      <c r="AF13" s="145"/>
      <c r="AG13" s="145" t="s">
        <v>1804</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878">
        <v>6</v>
      </c>
      <c r="B14" s="879" t="s">
        <v>1841</v>
      </c>
      <c r="C14" s="880" t="s">
        <v>1842</v>
      </c>
      <c r="D14" s="881" t="s">
        <v>315</v>
      </c>
      <c r="E14" s="882">
        <v>74</v>
      </c>
      <c r="F14" s="883"/>
      <c r="G14" s="884">
        <f t="shared" si="0"/>
        <v>0</v>
      </c>
      <c r="H14" s="154">
        <v>14.36</v>
      </c>
      <c r="I14" s="146">
        <f t="shared" si="1"/>
        <v>1062.6400000000001</v>
      </c>
      <c r="J14" s="154">
        <v>133.63999999999999</v>
      </c>
      <c r="K14" s="146">
        <f t="shared" si="2"/>
        <v>9889.36</v>
      </c>
      <c r="L14" s="146">
        <v>15</v>
      </c>
      <c r="M14" s="146">
        <f t="shared" si="3"/>
        <v>0</v>
      </c>
      <c r="N14" s="146">
        <v>4.8999999999999998E-4</v>
      </c>
      <c r="O14" s="146">
        <f t="shared" si="4"/>
        <v>0.04</v>
      </c>
      <c r="P14" s="146">
        <v>0</v>
      </c>
      <c r="Q14" s="146">
        <f t="shared" si="5"/>
        <v>0</v>
      </c>
      <c r="R14" s="146"/>
      <c r="S14" s="146" t="s">
        <v>255</v>
      </c>
      <c r="T14" s="146" t="s">
        <v>255</v>
      </c>
      <c r="U14" s="146">
        <v>0.34200000000000003</v>
      </c>
      <c r="V14" s="146">
        <f t="shared" si="6"/>
        <v>25.31</v>
      </c>
      <c r="W14" s="146"/>
      <c r="X14" s="146" t="s">
        <v>240</v>
      </c>
      <c r="Y14" s="145"/>
      <c r="Z14" s="145"/>
      <c r="AA14" s="145"/>
      <c r="AB14" s="145"/>
      <c r="AC14" s="145"/>
      <c r="AD14" s="145"/>
      <c r="AE14" s="145"/>
      <c r="AF14" s="145"/>
      <c r="AG14" s="145" t="s">
        <v>1804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78">
        <v>7</v>
      </c>
      <c r="B15" s="879" t="s">
        <v>1843</v>
      </c>
      <c r="C15" s="880" t="s">
        <v>1844</v>
      </c>
      <c r="D15" s="881" t="s">
        <v>315</v>
      </c>
      <c r="E15" s="882">
        <v>1.2</v>
      </c>
      <c r="F15" s="883"/>
      <c r="G15" s="884">
        <f t="shared" si="0"/>
        <v>0</v>
      </c>
      <c r="H15" s="154">
        <v>14.36</v>
      </c>
      <c r="I15" s="146">
        <f t="shared" si="1"/>
        <v>17.23</v>
      </c>
      <c r="J15" s="154">
        <v>486.64</v>
      </c>
      <c r="K15" s="146">
        <f t="shared" si="2"/>
        <v>583.97</v>
      </c>
      <c r="L15" s="146">
        <v>15</v>
      </c>
      <c r="M15" s="146">
        <f t="shared" si="3"/>
        <v>0</v>
      </c>
      <c r="N15" s="146">
        <v>4.8999999999999998E-4</v>
      </c>
      <c r="O15" s="146">
        <f t="shared" si="4"/>
        <v>0</v>
      </c>
      <c r="P15" s="146">
        <v>0</v>
      </c>
      <c r="Q15" s="146">
        <f t="shared" si="5"/>
        <v>0</v>
      </c>
      <c r="R15" s="146"/>
      <c r="S15" s="146" t="s">
        <v>255</v>
      </c>
      <c r="T15" s="146" t="s">
        <v>255</v>
      </c>
      <c r="U15" s="146">
        <v>1.2729999999999999</v>
      </c>
      <c r="V15" s="146">
        <f t="shared" si="6"/>
        <v>1.53</v>
      </c>
      <c r="W15" s="146"/>
      <c r="X15" s="146" t="s">
        <v>240</v>
      </c>
      <c r="Y15" s="145"/>
      <c r="Z15" s="145"/>
      <c r="AA15" s="145"/>
      <c r="AB15" s="145"/>
      <c r="AC15" s="145"/>
      <c r="AD15" s="145"/>
      <c r="AE15" s="145"/>
      <c r="AF15" s="145"/>
      <c r="AG15" s="145" t="s">
        <v>1804</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8</v>
      </c>
      <c r="B16" s="879" t="s">
        <v>1847</v>
      </c>
      <c r="C16" s="880" t="s">
        <v>1848</v>
      </c>
      <c r="D16" s="881" t="s">
        <v>256</v>
      </c>
      <c r="E16" s="882">
        <v>7.5</v>
      </c>
      <c r="F16" s="883"/>
      <c r="G16" s="884">
        <f t="shared" si="0"/>
        <v>0</v>
      </c>
      <c r="H16" s="154">
        <v>216.7</v>
      </c>
      <c r="I16" s="146">
        <f t="shared" si="1"/>
        <v>1625.25</v>
      </c>
      <c r="J16" s="154">
        <v>1064.3</v>
      </c>
      <c r="K16" s="146">
        <f t="shared" si="2"/>
        <v>7982.25</v>
      </c>
      <c r="L16" s="146">
        <v>15</v>
      </c>
      <c r="M16" s="146">
        <f t="shared" si="3"/>
        <v>0</v>
      </c>
      <c r="N16" s="146">
        <v>0</v>
      </c>
      <c r="O16" s="146">
        <f t="shared" si="4"/>
        <v>0</v>
      </c>
      <c r="P16" s="146">
        <v>0</v>
      </c>
      <c r="Q16" s="146">
        <f t="shared" si="5"/>
        <v>0</v>
      </c>
      <c r="R16" s="146"/>
      <c r="S16" s="146" t="s">
        <v>255</v>
      </c>
      <c r="T16" s="146" t="s">
        <v>255</v>
      </c>
      <c r="U16" s="146">
        <v>2.0999599999999998</v>
      </c>
      <c r="V16" s="146">
        <f t="shared" si="6"/>
        <v>15.75</v>
      </c>
      <c r="W16" s="146"/>
      <c r="X16" s="146" t="s">
        <v>1817</v>
      </c>
      <c r="Y16" s="145"/>
      <c r="Z16" s="145"/>
      <c r="AA16" s="145"/>
      <c r="AB16" s="145"/>
      <c r="AC16" s="145"/>
      <c r="AD16" s="145"/>
      <c r="AE16" s="145"/>
      <c r="AF16" s="145"/>
      <c r="AG16" s="145" t="s">
        <v>1818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858" t="s">
        <v>253</v>
      </c>
      <c r="B17" s="859" t="s">
        <v>2073</v>
      </c>
      <c r="C17" s="860" t="s">
        <v>2072</v>
      </c>
      <c r="D17" s="861"/>
      <c r="E17" s="862"/>
      <c r="F17" s="863"/>
      <c r="G17" s="864">
        <f>SUMIF(AG18:AG22,"&lt;&gt;NOR",G18:G22)</f>
        <v>0</v>
      </c>
      <c r="H17" s="162"/>
      <c r="I17" s="162">
        <f>SUM(I18:I22)</f>
        <v>300522.15999999997</v>
      </c>
      <c r="J17" s="162"/>
      <c r="K17" s="162">
        <f>SUM(K18:K22)</f>
        <v>150941.84</v>
      </c>
      <c r="L17" s="162"/>
      <c r="M17" s="162">
        <f>SUM(M18:M22)</f>
        <v>0</v>
      </c>
      <c r="N17" s="162"/>
      <c r="O17" s="162">
        <f>SUM(O18:O22)</f>
        <v>0.12</v>
      </c>
      <c r="P17" s="162"/>
      <c r="Q17" s="162">
        <f>SUM(Q18:Q22)</f>
        <v>0</v>
      </c>
      <c r="R17" s="162"/>
      <c r="S17" s="162"/>
      <c r="T17" s="162"/>
      <c r="U17" s="162"/>
      <c r="V17" s="162">
        <f>SUM(V18:V22)</f>
        <v>31.48</v>
      </c>
      <c r="W17" s="162"/>
      <c r="X17" s="162"/>
      <c r="AG17" t="s">
        <v>252</v>
      </c>
    </row>
    <row r="18" spans="1:60" outlineLevel="1">
      <c r="A18" s="878">
        <v>9</v>
      </c>
      <c r="B18" s="879" t="s">
        <v>2143</v>
      </c>
      <c r="C18" s="880" t="s">
        <v>2142</v>
      </c>
      <c r="D18" s="881" t="s">
        <v>1960</v>
      </c>
      <c r="E18" s="882">
        <v>76</v>
      </c>
      <c r="F18" s="883"/>
      <c r="G18" s="884">
        <f>ROUND(E18*F18,2)</f>
        <v>0</v>
      </c>
      <c r="H18" s="154">
        <v>205.12</v>
      </c>
      <c r="I18" s="146">
        <f>ROUND(E18*H18,2)</f>
        <v>15589.12</v>
      </c>
      <c r="J18" s="154">
        <v>47.88</v>
      </c>
      <c r="K18" s="146">
        <f>ROUND(E18*J18,2)</f>
        <v>3638.88</v>
      </c>
      <c r="L18" s="146">
        <v>15</v>
      </c>
      <c r="M18" s="146">
        <f>G18*(1+L18/100)</f>
        <v>0</v>
      </c>
      <c r="N18" s="146">
        <v>1.1299999999999999E-3</v>
      </c>
      <c r="O18" s="146">
        <f>ROUND(E18*N18,2)</f>
        <v>0.09</v>
      </c>
      <c r="P18" s="146">
        <v>0</v>
      </c>
      <c r="Q18" s="146">
        <f>ROUND(E18*P18,2)</f>
        <v>0</v>
      </c>
      <c r="R18" s="146"/>
      <c r="S18" s="146" t="s">
        <v>255</v>
      </c>
      <c r="T18" s="146" t="s">
        <v>255</v>
      </c>
      <c r="U18" s="146">
        <v>0.114</v>
      </c>
      <c r="V18" s="146">
        <f>ROUND(E18*U18,2)</f>
        <v>8.66</v>
      </c>
      <c r="W18" s="146"/>
      <c r="X18" s="146" t="s">
        <v>240</v>
      </c>
      <c r="Y18" s="145"/>
      <c r="Z18" s="145"/>
      <c r="AA18" s="145"/>
      <c r="AB18" s="145"/>
      <c r="AC18" s="145"/>
      <c r="AD18" s="145"/>
      <c r="AE18" s="145"/>
      <c r="AF18" s="145"/>
      <c r="AG18" s="145" t="s">
        <v>1851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78">
        <v>10</v>
      </c>
      <c r="B19" s="879" t="s">
        <v>2141</v>
      </c>
      <c r="C19" s="880" t="s">
        <v>2140</v>
      </c>
      <c r="D19" s="881" t="s">
        <v>347</v>
      </c>
      <c r="E19" s="882">
        <v>14</v>
      </c>
      <c r="F19" s="883"/>
      <c r="G19" s="884">
        <f>ROUND(E19*F19,2)</f>
        <v>0</v>
      </c>
      <c r="H19" s="154">
        <v>0</v>
      </c>
      <c r="I19" s="146">
        <f>ROUND(E19*H19,2)</f>
        <v>0</v>
      </c>
      <c r="J19" s="154">
        <v>854</v>
      </c>
      <c r="K19" s="146">
        <f>ROUND(E19*J19,2)</f>
        <v>11956</v>
      </c>
      <c r="L19" s="146">
        <v>15</v>
      </c>
      <c r="M19" s="146">
        <f>G19*(1+L19/100)</f>
        <v>0</v>
      </c>
      <c r="N19" s="146">
        <v>0</v>
      </c>
      <c r="O19" s="146">
        <f>ROUND(E19*N19,2)</f>
        <v>0</v>
      </c>
      <c r="P19" s="146">
        <v>0</v>
      </c>
      <c r="Q19" s="146">
        <f>ROUND(E19*P19,2)</f>
        <v>0</v>
      </c>
      <c r="R19" s="146"/>
      <c r="S19" s="146" t="s">
        <v>255</v>
      </c>
      <c r="T19" s="146" t="s">
        <v>255</v>
      </c>
      <c r="U19" s="146">
        <v>1.63</v>
      </c>
      <c r="V19" s="146">
        <f>ROUND(E19*U19,2)</f>
        <v>22.82</v>
      </c>
      <c r="W19" s="146"/>
      <c r="X19" s="146" t="s">
        <v>240</v>
      </c>
      <c r="Y19" s="145"/>
      <c r="Z19" s="145"/>
      <c r="AA19" s="145"/>
      <c r="AB19" s="145"/>
      <c r="AC19" s="145"/>
      <c r="AD19" s="145"/>
      <c r="AE19" s="145"/>
      <c r="AF19" s="145"/>
      <c r="AG19" s="145" t="s">
        <v>1851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6.25" outlineLevel="1">
      <c r="A20" s="865">
        <v>11</v>
      </c>
      <c r="B20" s="866" t="s">
        <v>1882</v>
      </c>
      <c r="C20" s="867" t="s">
        <v>2139</v>
      </c>
      <c r="D20" s="868" t="s">
        <v>1960</v>
      </c>
      <c r="E20" s="869">
        <v>14</v>
      </c>
      <c r="F20" s="870"/>
      <c r="G20" s="871">
        <f>ROUND(E20*F20,2)</f>
        <v>0</v>
      </c>
      <c r="H20" s="154">
        <v>20352.36</v>
      </c>
      <c r="I20" s="146">
        <f>ROUND(E20*H20,2)</f>
        <v>284933.03999999998</v>
      </c>
      <c r="J20" s="154">
        <v>9667.64</v>
      </c>
      <c r="K20" s="146">
        <f>ROUND(E20*J20,2)</f>
        <v>135346.96</v>
      </c>
      <c r="L20" s="146">
        <v>15</v>
      </c>
      <c r="M20" s="146">
        <f>G20*(1+L20/100)</f>
        <v>0</v>
      </c>
      <c r="N20" s="146">
        <v>1.9E-3</v>
      </c>
      <c r="O20" s="146">
        <f>ROUND(E20*N20,2)</f>
        <v>0.03</v>
      </c>
      <c r="P20" s="146">
        <v>0</v>
      </c>
      <c r="Q20" s="146">
        <f>ROUND(E20*P20,2)</f>
        <v>0</v>
      </c>
      <c r="R20" s="146"/>
      <c r="S20" s="146" t="s">
        <v>242</v>
      </c>
      <c r="T20" s="146" t="s">
        <v>241</v>
      </c>
      <c r="U20" s="146">
        <v>0</v>
      </c>
      <c r="V20" s="146">
        <f>ROUND(E20*U20,2)</f>
        <v>0</v>
      </c>
      <c r="W20" s="146"/>
      <c r="X20" s="146" t="s">
        <v>240</v>
      </c>
      <c r="Y20" s="145"/>
      <c r="Z20" s="145"/>
      <c r="AA20" s="145"/>
      <c r="AB20" s="145"/>
      <c r="AC20" s="145"/>
      <c r="AD20" s="145"/>
      <c r="AE20" s="145"/>
      <c r="AF20" s="145"/>
      <c r="AG20" s="145" t="s">
        <v>1851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3.75" outlineLevel="1">
      <c r="A21" s="152"/>
      <c r="B21" s="151"/>
      <c r="C21" s="1299" t="s">
        <v>2138</v>
      </c>
      <c r="D21" s="1300"/>
      <c r="E21" s="1300"/>
      <c r="F21" s="1300"/>
      <c r="G21" s="1300"/>
      <c r="H21" s="146"/>
      <c r="I21" s="146"/>
      <c r="J21" s="146"/>
      <c r="K21" s="146"/>
      <c r="L21" s="146"/>
      <c r="M21" s="146"/>
      <c r="N21" s="146"/>
      <c r="O21" s="146"/>
      <c r="P21" s="146"/>
      <c r="Q21" s="146"/>
      <c r="R21" s="146"/>
      <c r="S21" s="146"/>
      <c r="T21" s="146"/>
      <c r="U21" s="146"/>
      <c r="V21" s="146"/>
      <c r="W21" s="146"/>
      <c r="X21" s="146"/>
      <c r="Y21" s="145"/>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878">
        <v>12</v>
      </c>
      <c r="B22" s="879" t="s">
        <v>2137</v>
      </c>
      <c r="C22" s="880" t="s">
        <v>2136</v>
      </c>
      <c r="D22" s="881" t="s">
        <v>0</v>
      </c>
      <c r="E22" s="1166"/>
      <c r="F22" s="883"/>
      <c r="G22" s="884">
        <f>ROUND(E22*F22,2)</f>
        <v>0</v>
      </c>
      <c r="H22" s="154">
        <v>0</v>
      </c>
      <c r="I22" s="146">
        <f>ROUND(E22*H22,2)</f>
        <v>0</v>
      </c>
      <c r="J22" s="154">
        <v>0.02</v>
      </c>
      <c r="K22" s="146">
        <f>ROUND(E22*J22,2)</f>
        <v>0</v>
      </c>
      <c r="L22" s="146">
        <v>15</v>
      </c>
      <c r="M22" s="146">
        <f>G22*(1+L22/100)</f>
        <v>0</v>
      </c>
      <c r="N22" s="146">
        <v>0</v>
      </c>
      <c r="O22" s="146">
        <f>ROUND(E22*N22,2)</f>
        <v>0</v>
      </c>
      <c r="P22" s="146">
        <v>0</v>
      </c>
      <c r="Q22" s="146">
        <f>ROUND(E22*P22,2)</f>
        <v>0</v>
      </c>
      <c r="R22" s="146"/>
      <c r="S22" s="146" t="s">
        <v>255</v>
      </c>
      <c r="T22" s="146" t="s">
        <v>241</v>
      </c>
      <c r="U22" s="146">
        <v>0</v>
      </c>
      <c r="V22" s="146">
        <f>ROUND(E22*U22,2)</f>
        <v>0</v>
      </c>
      <c r="W22" s="146"/>
      <c r="X22" s="146" t="s">
        <v>240</v>
      </c>
      <c r="Y22" s="145"/>
      <c r="Z22" s="145"/>
      <c r="AA22" s="145"/>
      <c r="AB22" s="145"/>
      <c r="AC22" s="145"/>
      <c r="AD22" s="145"/>
      <c r="AE22" s="145"/>
      <c r="AF22" s="145"/>
      <c r="AG22" s="145" t="s">
        <v>1851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858" t="s">
        <v>253</v>
      </c>
      <c r="B23" s="859" t="s">
        <v>2071</v>
      </c>
      <c r="C23" s="860" t="s">
        <v>2070</v>
      </c>
      <c r="D23" s="861"/>
      <c r="E23" s="862"/>
      <c r="F23" s="863"/>
      <c r="G23" s="864">
        <f>SUMIF(AG24:AG42,"&lt;&gt;NOR",G24:G42)</f>
        <v>0</v>
      </c>
      <c r="H23" s="162"/>
      <c r="I23" s="162">
        <f>SUM(I24:I42)</f>
        <v>734.58999999999992</v>
      </c>
      <c r="J23" s="162"/>
      <c r="K23" s="162">
        <f>SUM(K24:K42)</f>
        <v>412241.61</v>
      </c>
      <c r="L23" s="162"/>
      <c r="M23" s="162">
        <f>SUM(M24:M42)</f>
        <v>0</v>
      </c>
      <c r="N23" s="162"/>
      <c r="O23" s="162">
        <f>SUM(O24:O42)</f>
        <v>0</v>
      </c>
      <c r="P23" s="162"/>
      <c r="Q23" s="162">
        <f>SUM(Q24:Q42)</f>
        <v>0</v>
      </c>
      <c r="R23" s="162"/>
      <c r="S23" s="162"/>
      <c r="T23" s="162"/>
      <c r="U23" s="162"/>
      <c r="V23" s="162">
        <f>SUM(V24:V42)</f>
        <v>154.97999999999999</v>
      </c>
      <c r="W23" s="162"/>
      <c r="X23" s="162"/>
      <c r="AG23" t="s">
        <v>252</v>
      </c>
    </row>
    <row r="24" spans="1:60" ht="22.5" outlineLevel="1">
      <c r="A24" s="878">
        <v>13</v>
      </c>
      <c r="B24" s="879" t="s">
        <v>1882</v>
      </c>
      <c r="C24" s="880" t="s">
        <v>2135</v>
      </c>
      <c r="D24" s="881" t="s">
        <v>315</v>
      </c>
      <c r="E24" s="882">
        <v>61</v>
      </c>
      <c r="F24" s="883"/>
      <c r="G24" s="884">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6">
        <v>0</v>
      </c>
      <c r="O24" s="146">
        <f t="shared" ref="O24:O42" si="11">ROUND(E24*N24,2)</f>
        <v>0</v>
      </c>
      <c r="P24" s="146">
        <v>0</v>
      </c>
      <c r="Q24" s="146">
        <f t="shared" ref="Q24:Q42" si="12">ROUND(E24*P24,2)</f>
        <v>0</v>
      </c>
      <c r="R24" s="146"/>
      <c r="S24" s="146" t="s">
        <v>242</v>
      </c>
      <c r="T24" s="146" t="s">
        <v>241</v>
      </c>
      <c r="U24" s="146">
        <v>0</v>
      </c>
      <c r="V24" s="146">
        <f t="shared" ref="V24:V42" si="13">ROUND(E24*U24,2)</f>
        <v>0</v>
      </c>
      <c r="W24" s="146"/>
      <c r="X24" s="146" t="s">
        <v>1891</v>
      </c>
      <c r="Y24" s="145"/>
      <c r="Z24" s="145"/>
      <c r="AA24" s="145"/>
      <c r="AB24" s="145"/>
      <c r="AC24" s="145"/>
      <c r="AD24" s="145"/>
      <c r="AE24" s="145"/>
      <c r="AF24" s="145"/>
      <c r="AG24" s="145" t="s">
        <v>1897</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78">
        <v>14</v>
      </c>
      <c r="B25" s="879" t="s">
        <v>1882</v>
      </c>
      <c r="C25" s="880" t="s">
        <v>2134</v>
      </c>
      <c r="D25" s="881" t="s">
        <v>315</v>
      </c>
      <c r="E25" s="882">
        <v>35</v>
      </c>
      <c r="F25" s="883"/>
      <c r="G25" s="884">
        <f t="shared" si="7"/>
        <v>0</v>
      </c>
      <c r="H25" s="154">
        <v>0</v>
      </c>
      <c r="I25" s="146">
        <f t="shared" si="8"/>
        <v>0</v>
      </c>
      <c r="J25" s="154">
        <v>336</v>
      </c>
      <c r="K25" s="146">
        <f t="shared" si="9"/>
        <v>11760</v>
      </c>
      <c r="L25" s="146">
        <v>15</v>
      </c>
      <c r="M25" s="146">
        <f t="shared" si="10"/>
        <v>0</v>
      </c>
      <c r="N25" s="146">
        <v>0</v>
      </c>
      <c r="O25" s="146">
        <f t="shared" si="11"/>
        <v>0</v>
      </c>
      <c r="P25" s="146">
        <v>0</v>
      </c>
      <c r="Q25" s="146">
        <f t="shared" si="12"/>
        <v>0</v>
      </c>
      <c r="R25" s="146"/>
      <c r="S25" s="146" t="s">
        <v>242</v>
      </c>
      <c r="T25" s="146" t="s">
        <v>241</v>
      </c>
      <c r="U25" s="146">
        <v>0</v>
      </c>
      <c r="V25" s="146">
        <f t="shared" si="13"/>
        <v>0</v>
      </c>
      <c r="W25" s="146"/>
      <c r="X25" s="146" t="s">
        <v>1891</v>
      </c>
      <c r="Y25" s="145"/>
      <c r="Z25" s="145"/>
      <c r="AA25" s="145"/>
      <c r="AB25" s="145"/>
      <c r="AC25" s="145"/>
      <c r="AD25" s="145"/>
      <c r="AE25" s="145"/>
      <c r="AF25" s="145"/>
      <c r="AG25" s="145" t="s">
        <v>1897</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2.5" outlineLevel="1">
      <c r="A26" s="878">
        <v>15</v>
      </c>
      <c r="B26" s="879" t="s">
        <v>1882</v>
      </c>
      <c r="C26" s="880" t="s">
        <v>2133</v>
      </c>
      <c r="D26" s="881" t="s">
        <v>315</v>
      </c>
      <c r="E26" s="882">
        <v>37</v>
      </c>
      <c r="F26" s="883"/>
      <c r="G26" s="884">
        <f t="shared" si="7"/>
        <v>0</v>
      </c>
      <c r="H26" s="154">
        <v>0</v>
      </c>
      <c r="I26" s="146">
        <f t="shared" si="8"/>
        <v>0</v>
      </c>
      <c r="J26" s="154">
        <v>400</v>
      </c>
      <c r="K26" s="146">
        <f t="shared" si="9"/>
        <v>14800</v>
      </c>
      <c r="L26" s="146">
        <v>15</v>
      </c>
      <c r="M26" s="146">
        <f t="shared" si="10"/>
        <v>0</v>
      </c>
      <c r="N26" s="146">
        <v>0</v>
      </c>
      <c r="O26" s="146">
        <f t="shared" si="11"/>
        <v>0</v>
      </c>
      <c r="P26" s="146">
        <v>0</v>
      </c>
      <c r="Q26" s="146">
        <f t="shared" si="12"/>
        <v>0</v>
      </c>
      <c r="R26" s="146"/>
      <c r="S26" s="146" t="s">
        <v>242</v>
      </c>
      <c r="T26" s="146" t="s">
        <v>241</v>
      </c>
      <c r="U26" s="146">
        <v>0</v>
      </c>
      <c r="V26" s="146">
        <f t="shared" si="13"/>
        <v>0</v>
      </c>
      <c r="W26" s="146"/>
      <c r="X26" s="146" t="s">
        <v>1891</v>
      </c>
      <c r="Y26" s="145"/>
      <c r="Z26" s="145"/>
      <c r="AA26" s="145"/>
      <c r="AB26" s="145"/>
      <c r="AC26" s="145"/>
      <c r="AD26" s="145"/>
      <c r="AE26" s="145"/>
      <c r="AF26" s="145"/>
      <c r="AG26" s="145" t="s">
        <v>1897</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878">
        <v>16</v>
      </c>
      <c r="B27" s="879" t="s">
        <v>1882</v>
      </c>
      <c r="C27" s="880" t="s">
        <v>2132</v>
      </c>
      <c r="D27" s="881" t="s">
        <v>315</v>
      </c>
      <c r="E27" s="882">
        <v>33</v>
      </c>
      <c r="F27" s="883"/>
      <c r="G27" s="884">
        <f t="shared" si="7"/>
        <v>0</v>
      </c>
      <c r="H27" s="154">
        <v>0</v>
      </c>
      <c r="I27" s="146">
        <f t="shared" si="8"/>
        <v>0</v>
      </c>
      <c r="J27" s="154">
        <v>533</v>
      </c>
      <c r="K27" s="146">
        <f t="shared" si="9"/>
        <v>17589</v>
      </c>
      <c r="L27" s="146">
        <v>15</v>
      </c>
      <c r="M27" s="146">
        <f t="shared" si="10"/>
        <v>0</v>
      </c>
      <c r="N27" s="146">
        <v>0</v>
      </c>
      <c r="O27" s="146">
        <f t="shared" si="11"/>
        <v>0</v>
      </c>
      <c r="P27" s="146">
        <v>0</v>
      </c>
      <c r="Q27" s="146">
        <f t="shared" si="12"/>
        <v>0</v>
      </c>
      <c r="R27" s="146"/>
      <c r="S27" s="146" t="s">
        <v>242</v>
      </c>
      <c r="T27" s="146" t="s">
        <v>241</v>
      </c>
      <c r="U27" s="146">
        <v>0</v>
      </c>
      <c r="V27" s="146">
        <f t="shared" si="13"/>
        <v>0</v>
      </c>
      <c r="W27" s="146"/>
      <c r="X27" s="146" t="s">
        <v>1891</v>
      </c>
      <c r="Y27" s="145"/>
      <c r="Z27" s="145"/>
      <c r="AA27" s="145"/>
      <c r="AB27" s="145"/>
      <c r="AC27" s="145"/>
      <c r="AD27" s="145"/>
      <c r="AE27" s="145"/>
      <c r="AF27" s="145"/>
      <c r="AG27" s="145" t="s">
        <v>1897</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2.5" outlineLevel="1">
      <c r="A28" s="878">
        <v>17</v>
      </c>
      <c r="B28" s="879" t="s">
        <v>1882</v>
      </c>
      <c r="C28" s="880" t="s">
        <v>2131</v>
      </c>
      <c r="D28" s="881" t="s">
        <v>315</v>
      </c>
      <c r="E28" s="882">
        <v>33</v>
      </c>
      <c r="F28" s="883"/>
      <c r="G28" s="884">
        <f t="shared" si="7"/>
        <v>0</v>
      </c>
      <c r="H28" s="154">
        <v>0</v>
      </c>
      <c r="I28" s="146">
        <f t="shared" si="8"/>
        <v>0</v>
      </c>
      <c r="J28" s="154">
        <v>664</v>
      </c>
      <c r="K28" s="146">
        <f t="shared" si="9"/>
        <v>21912</v>
      </c>
      <c r="L28" s="146">
        <v>15</v>
      </c>
      <c r="M28" s="146">
        <f t="shared" si="10"/>
        <v>0</v>
      </c>
      <c r="N28" s="146">
        <v>0</v>
      </c>
      <c r="O28" s="146">
        <f t="shared" si="11"/>
        <v>0</v>
      </c>
      <c r="P28" s="146">
        <v>0</v>
      </c>
      <c r="Q28" s="146">
        <f t="shared" si="12"/>
        <v>0</v>
      </c>
      <c r="R28" s="146"/>
      <c r="S28" s="146" t="s">
        <v>242</v>
      </c>
      <c r="T28" s="146" t="s">
        <v>241</v>
      </c>
      <c r="U28" s="146">
        <v>0</v>
      </c>
      <c r="V28" s="146">
        <f t="shared" si="13"/>
        <v>0</v>
      </c>
      <c r="W28" s="146"/>
      <c r="X28" s="146" t="s">
        <v>1891</v>
      </c>
      <c r="Y28" s="145"/>
      <c r="Z28" s="145"/>
      <c r="AA28" s="145"/>
      <c r="AB28" s="145"/>
      <c r="AC28" s="145"/>
      <c r="AD28" s="145"/>
      <c r="AE28" s="145"/>
      <c r="AF28" s="145"/>
      <c r="AG28" s="145" t="s">
        <v>1897</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78">
        <v>18</v>
      </c>
      <c r="B29" s="879" t="s">
        <v>1882</v>
      </c>
      <c r="C29" s="880" t="s">
        <v>2130</v>
      </c>
      <c r="D29" s="881" t="s">
        <v>315</v>
      </c>
      <c r="E29" s="882">
        <v>864</v>
      </c>
      <c r="F29" s="883"/>
      <c r="G29" s="884">
        <f t="shared" si="7"/>
        <v>0</v>
      </c>
      <c r="H29" s="154">
        <v>0</v>
      </c>
      <c r="I29" s="146">
        <f t="shared" si="8"/>
        <v>0</v>
      </c>
      <c r="J29" s="154">
        <v>205.5</v>
      </c>
      <c r="K29" s="146">
        <f t="shared" si="9"/>
        <v>177552</v>
      </c>
      <c r="L29" s="146">
        <v>15</v>
      </c>
      <c r="M29" s="146">
        <f t="shared" si="10"/>
        <v>0</v>
      </c>
      <c r="N29" s="146">
        <v>0</v>
      </c>
      <c r="O29" s="146">
        <f t="shared" si="11"/>
        <v>0</v>
      </c>
      <c r="P29" s="146">
        <v>0</v>
      </c>
      <c r="Q29" s="146">
        <f t="shared" si="12"/>
        <v>0</v>
      </c>
      <c r="R29" s="146"/>
      <c r="S29" s="146" t="s">
        <v>242</v>
      </c>
      <c r="T29" s="146" t="s">
        <v>241</v>
      </c>
      <c r="U29" s="146">
        <v>0</v>
      </c>
      <c r="V29" s="146">
        <f t="shared" si="13"/>
        <v>0</v>
      </c>
      <c r="W29" s="146"/>
      <c r="X29" s="146" t="s">
        <v>1891</v>
      </c>
      <c r="Y29" s="145"/>
      <c r="Z29" s="145"/>
      <c r="AA29" s="145"/>
      <c r="AB29" s="145"/>
      <c r="AC29" s="145"/>
      <c r="AD29" s="145"/>
      <c r="AE29" s="145"/>
      <c r="AF29" s="145"/>
      <c r="AG29" s="145" t="s">
        <v>1897</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2.5" outlineLevel="1">
      <c r="A30" s="878">
        <v>19</v>
      </c>
      <c r="B30" s="879" t="s">
        <v>1882</v>
      </c>
      <c r="C30" s="880" t="s">
        <v>2129</v>
      </c>
      <c r="D30" s="881" t="s">
        <v>315</v>
      </c>
      <c r="E30" s="882">
        <v>57</v>
      </c>
      <c r="F30" s="883"/>
      <c r="G30" s="884">
        <f t="shared" si="7"/>
        <v>0</v>
      </c>
      <c r="H30" s="154">
        <v>0</v>
      </c>
      <c r="I30" s="146">
        <f t="shared" si="8"/>
        <v>0</v>
      </c>
      <c r="J30" s="154">
        <v>263</v>
      </c>
      <c r="K30" s="146">
        <f t="shared" si="9"/>
        <v>14991</v>
      </c>
      <c r="L30" s="146">
        <v>15</v>
      </c>
      <c r="M30" s="146">
        <f t="shared" si="10"/>
        <v>0</v>
      </c>
      <c r="N30" s="146">
        <v>0</v>
      </c>
      <c r="O30" s="146">
        <f t="shared" si="11"/>
        <v>0</v>
      </c>
      <c r="P30" s="146">
        <v>0</v>
      </c>
      <c r="Q30" s="146">
        <f t="shared" si="12"/>
        <v>0</v>
      </c>
      <c r="R30" s="146"/>
      <c r="S30" s="146" t="s">
        <v>242</v>
      </c>
      <c r="T30" s="146" t="s">
        <v>241</v>
      </c>
      <c r="U30" s="146">
        <v>0</v>
      </c>
      <c r="V30" s="146">
        <f t="shared" si="13"/>
        <v>0</v>
      </c>
      <c r="W30" s="146"/>
      <c r="X30" s="146" t="s">
        <v>1891</v>
      </c>
      <c r="Y30" s="145"/>
      <c r="Z30" s="145"/>
      <c r="AA30" s="145"/>
      <c r="AB30" s="145"/>
      <c r="AC30" s="145"/>
      <c r="AD30" s="145"/>
      <c r="AE30" s="145"/>
      <c r="AF30" s="145"/>
      <c r="AG30" s="145" t="s">
        <v>1897</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78">
        <v>20</v>
      </c>
      <c r="B31" s="879" t="s">
        <v>2128</v>
      </c>
      <c r="C31" s="880" t="s">
        <v>2127</v>
      </c>
      <c r="D31" s="881" t="s">
        <v>347</v>
      </c>
      <c r="E31" s="882">
        <v>168</v>
      </c>
      <c r="F31" s="883"/>
      <c r="G31" s="884">
        <f t="shared" si="7"/>
        <v>0</v>
      </c>
      <c r="H31" s="154">
        <v>0</v>
      </c>
      <c r="I31" s="146">
        <f t="shared" si="8"/>
        <v>0</v>
      </c>
      <c r="J31" s="154">
        <v>126</v>
      </c>
      <c r="K31" s="146">
        <f t="shared" si="9"/>
        <v>21168</v>
      </c>
      <c r="L31" s="146">
        <v>15</v>
      </c>
      <c r="M31" s="146">
        <f t="shared" si="10"/>
        <v>0</v>
      </c>
      <c r="N31" s="146">
        <v>0</v>
      </c>
      <c r="O31" s="146">
        <f t="shared" si="11"/>
        <v>0</v>
      </c>
      <c r="P31" s="146">
        <v>0</v>
      </c>
      <c r="Q31" s="146">
        <f t="shared" si="12"/>
        <v>0</v>
      </c>
      <c r="R31" s="146"/>
      <c r="S31" s="146" t="s">
        <v>255</v>
      </c>
      <c r="T31" s="146" t="s">
        <v>255</v>
      </c>
      <c r="U31" s="146">
        <v>0.23699999999999999</v>
      </c>
      <c r="V31" s="146">
        <f t="shared" si="13"/>
        <v>39.82</v>
      </c>
      <c r="W31" s="146"/>
      <c r="X31" s="146" t="s">
        <v>240</v>
      </c>
      <c r="Y31" s="145"/>
      <c r="Z31" s="145"/>
      <c r="AA31" s="145"/>
      <c r="AB31" s="145"/>
      <c r="AC31" s="145"/>
      <c r="AD31" s="145"/>
      <c r="AE31" s="145"/>
      <c r="AF31" s="145"/>
      <c r="AG31" s="145" t="s">
        <v>1851</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878">
        <v>21</v>
      </c>
      <c r="B32" s="879" t="s">
        <v>1927</v>
      </c>
      <c r="C32" s="880" t="s">
        <v>2126</v>
      </c>
      <c r="D32" s="881" t="s">
        <v>315</v>
      </c>
      <c r="E32" s="882">
        <v>1054</v>
      </c>
      <c r="F32" s="883"/>
      <c r="G32" s="884">
        <f t="shared" si="7"/>
        <v>0</v>
      </c>
      <c r="H32" s="154">
        <v>0</v>
      </c>
      <c r="I32" s="146">
        <f t="shared" si="8"/>
        <v>0</v>
      </c>
      <c r="J32" s="154">
        <v>40</v>
      </c>
      <c r="K32" s="146">
        <f t="shared" si="9"/>
        <v>42160</v>
      </c>
      <c r="L32" s="146">
        <v>15</v>
      </c>
      <c r="M32" s="146">
        <f t="shared" si="10"/>
        <v>0</v>
      </c>
      <c r="N32" s="146">
        <v>0</v>
      </c>
      <c r="O32" s="146">
        <f t="shared" si="11"/>
        <v>0</v>
      </c>
      <c r="P32" s="146">
        <v>0</v>
      </c>
      <c r="Q32" s="146">
        <f t="shared" si="12"/>
        <v>0</v>
      </c>
      <c r="R32" s="146"/>
      <c r="S32" s="146" t="s">
        <v>255</v>
      </c>
      <c r="T32" s="146" t="s">
        <v>255</v>
      </c>
      <c r="U32" s="146">
        <v>8.2000000000000003E-2</v>
      </c>
      <c r="V32" s="146">
        <f t="shared" si="13"/>
        <v>86.43</v>
      </c>
      <c r="W32" s="146"/>
      <c r="X32" s="146" t="s">
        <v>240</v>
      </c>
      <c r="Y32" s="145"/>
      <c r="Z32" s="145"/>
      <c r="AA32" s="145"/>
      <c r="AB32" s="145"/>
      <c r="AC32" s="145"/>
      <c r="AD32" s="145"/>
      <c r="AE32" s="145"/>
      <c r="AF32" s="145"/>
      <c r="AG32" s="145" t="s">
        <v>1851</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33.75" outlineLevel="1">
      <c r="A33" s="878">
        <v>22</v>
      </c>
      <c r="B33" s="879" t="s">
        <v>1882</v>
      </c>
      <c r="C33" s="880" t="s">
        <v>2125</v>
      </c>
      <c r="D33" s="881" t="s">
        <v>315</v>
      </c>
      <c r="E33" s="882">
        <v>133</v>
      </c>
      <c r="F33" s="883"/>
      <c r="G33" s="884">
        <f t="shared" si="7"/>
        <v>0</v>
      </c>
      <c r="H33" s="154">
        <v>0</v>
      </c>
      <c r="I33" s="146">
        <f t="shared" si="8"/>
        <v>0</v>
      </c>
      <c r="J33" s="154">
        <v>108</v>
      </c>
      <c r="K33" s="146">
        <f t="shared" si="9"/>
        <v>14364</v>
      </c>
      <c r="L33" s="146">
        <v>15</v>
      </c>
      <c r="M33" s="146">
        <f t="shared" si="10"/>
        <v>0</v>
      </c>
      <c r="N33" s="146">
        <v>0</v>
      </c>
      <c r="O33" s="146">
        <f t="shared" si="11"/>
        <v>0</v>
      </c>
      <c r="P33" s="146">
        <v>0</v>
      </c>
      <c r="Q33" s="146">
        <f t="shared" si="12"/>
        <v>0</v>
      </c>
      <c r="R33" s="146"/>
      <c r="S33" s="146" t="s">
        <v>242</v>
      </c>
      <c r="T33" s="146" t="s">
        <v>241</v>
      </c>
      <c r="U33" s="146">
        <v>0</v>
      </c>
      <c r="V33" s="146">
        <f t="shared" si="13"/>
        <v>0</v>
      </c>
      <c r="W33" s="146"/>
      <c r="X33" s="146" t="s">
        <v>1891</v>
      </c>
      <c r="Y33" s="145"/>
      <c r="Z33" s="145"/>
      <c r="AA33" s="145"/>
      <c r="AB33" s="145"/>
      <c r="AC33" s="145"/>
      <c r="AD33" s="145"/>
      <c r="AE33" s="145"/>
      <c r="AF33" s="145"/>
      <c r="AG33" s="145" t="s">
        <v>1897</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2.5" outlineLevel="1">
      <c r="A34" s="878">
        <v>23</v>
      </c>
      <c r="B34" s="879" t="s">
        <v>1882</v>
      </c>
      <c r="C34" s="880" t="s">
        <v>2124</v>
      </c>
      <c r="D34" s="881" t="s">
        <v>315</v>
      </c>
      <c r="E34" s="882">
        <v>921</v>
      </c>
      <c r="F34" s="883"/>
      <c r="G34" s="884">
        <f t="shared" si="7"/>
        <v>0</v>
      </c>
      <c r="H34" s="154">
        <v>0</v>
      </c>
      <c r="I34" s="146">
        <f t="shared" si="8"/>
        <v>0</v>
      </c>
      <c r="J34" s="154">
        <v>35</v>
      </c>
      <c r="K34" s="146">
        <f t="shared" si="9"/>
        <v>32235</v>
      </c>
      <c r="L34" s="146">
        <v>15</v>
      </c>
      <c r="M34" s="146">
        <f t="shared" si="10"/>
        <v>0</v>
      </c>
      <c r="N34" s="146">
        <v>0</v>
      </c>
      <c r="O34" s="146">
        <f t="shared" si="11"/>
        <v>0</v>
      </c>
      <c r="P34" s="146">
        <v>0</v>
      </c>
      <c r="Q34" s="146">
        <f t="shared" si="12"/>
        <v>0</v>
      </c>
      <c r="R34" s="146"/>
      <c r="S34" s="146" t="s">
        <v>242</v>
      </c>
      <c r="T34" s="146" t="s">
        <v>241</v>
      </c>
      <c r="U34" s="146">
        <v>0</v>
      </c>
      <c r="V34" s="146">
        <f t="shared" si="13"/>
        <v>0</v>
      </c>
      <c r="W34" s="146"/>
      <c r="X34" s="146" t="s">
        <v>1891</v>
      </c>
      <c r="Y34" s="145"/>
      <c r="Z34" s="145"/>
      <c r="AA34" s="145"/>
      <c r="AB34" s="145"/>
      <c r="AC34" s="145"/>
      <c r="AD34" s="145"/>
      <c r="AE34" s="145"/>
      <c r="AF34" s="145"/>
      <c r="AG34" s="145" t="s">
        <v>1897</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78">
        <v>24</v>
      </c>
      <c r="B35" s="879" t="s">
        <v>1884</v>
      </c>
      <c r="C35" s="880" t="s">
        <v>2123</v>
      </c>
      <c r="D35" s="881" t="s">
        <v>315</v>
      </c>
      <c r="E35" s="882">
        <v>66</v>
      </c>
      <c r="F35" s="883"/>
      <c r="G35" s="884">
        <f t="shared" si="7"/>
        <v>0</v>
      </c>
      <c r="H35" s="154">
        <v>0</v>
      </c>
      <c r="I35" s="146">
        <f t="shared" si="8"/>
        <v>0</v>
      </c>
      <c r="J35" s="154">
        <v>55.6</v>
      </c>
      <c r="K35" s="146">
        <f t="shared" si="9"/>
        <v>3669.6</v>
      </c>
      <c r="L35" s="146">
        <v>15</v>
      </c>
      <c r="M35" s="146">
        <f t="shared" si="10"/>
        <v>0</v>
      </c>
      <c r="N35" s="146">
        <v>0</v>
      </c>
      <c r="O35" s="146">
        <f t="shared" si="11"/>
        <v>0</v>
      </c>
      <c r="P35" s="146">
        <v>0</v>
      </c>
      <c r="Q35" s="146">
        <f t="shared" si="12"/>
        <v>0</v>
      </c>
      <c r="R35" s="146"/>
      <c r="S35" s="146" t="s">
        <v>255</v>
      </c>
      <c r="T35" s="146" t="s">
        <v>255</v>
      </c>
      <c r="U35" s="146">
        <v>0.114</v>
      </c>
      <c r="V35" s="146">
        <f t="shared" si="13"/>
        <v>7.52</v>
      </c>
      <c r="W35" s="146"/>
      <c r="X35" s="146" t="s">
        <v>240</v>
      </c>
      <c r="Y35" s="145"/>
      <c r="Z35" s="145"/>
      <c r="AA35" s="145"/>
      <c r="AB35" s="145"/>
      <c r="AC35" s="145"/>
      <c r="AD35" s="145"/>
      <c r="AE35" s="145"/>
      <c r="AF35" s="145"/>
      <c r="AG35" s="145" t="s">
        <v>1851</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33.75" outlineLevel="1">
      <c r="A36" s="878">
        <v>25</v>
      </c>
      <c r="B36" s="879" t="s">
        <v>1882</v>
      </c>
      <c r="C36" s="880" t="s">
        <v>2122</v>
      </c>
      <c r="D36" s="881" t="s">
        <v>315</v>
      </c>
      <c r="E36" s="882">
        <v>33</v>
      </c>
      <c r="F36" s="883"/>
      <c r="G36" s="884">
        <f t="shared" si="7"/>
        <v>0</v>
      </c>
      <c r="H36" s="154">
        <v>0</v>
      </c>
      <c r="I36" s="146">
        <f t="shared" si="8"/>
        <v>0</v>
      </c>
      <c r="J36" s="154">
        <v>141</v>
      </c>
      <c r="K36" s="146">
        <f t="shared" si="9"/>
        <v>4653</v>
      </c>
      <c r="L36" s="146">
        <v>15</v>
      </c>
      <c r="M36" s="146">
        <f t="shared" si="10"/>
        <v>0</v>
      </c>
      <c r="N36" s="146">
        <v>0</v>
      </c>
      <c r="O36" s="146">
        <f t="shared" si="11"/>
        <v>0</v>
      </c>
      <c r="P36" s="146">
        <v>0</v>
      </c>
      <c r="Q36" s="146">
        <f t="shared" si="12"/>
        <v>0</v>
      </c>
      <c r="R36" s="146"/>
      <c r="S36" s="146" t="s">
        <v>242</v>
      </c>
      <c r="T36" s="146" t="s">
        <v>241</v>
      </c>
      <c r="U36" s="146">
        <v>0</v>
      </c>
      <c r="V36" s="146">
        <f t="shared" si="13"/>
        <v>0</v>
      </c>
      <c r="W36" s="146"/>
      <c r="X36" s="146" t="s">
        <v>1891</v>
      </c>
      <c r="Y36" s="145"/>
      <c r="Z36" s="145"/>
      <c r="AA36" s="145"/>
      <c r="AB36" s="145"/>
      <c r="AC36" s="145"/>
      <c r="AD36" s="145"/>
      <c r="AE36" s="145"/>
      <c r="AF36" s="145"/>
      <c r="AG36" s="145" t="s">
        <v>1897</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33.75" outlineLevel="1">
      <c r="A37" s="878">
        <v>26</v>
      </c>
      <c r="B37" s="879" t="s">
        <v>1882</v>
      </c>
      <c r="C37" s="880" t="s">
        <v>2121</v>
      </c>
      <c r="D37" s="881" t="s">
        <v>315</v>
      </c>
      <c r="E37" s="882">
        <v>33</v>
      </c>
      <c r="F37" s="883"/>
      <c r="G37" s="884">
        <f t="shared" si="7"/>
        <v>0</v>
      </c>
      <c r="H37" s="154">
        <v>0</v>
      </c>
      <c r="I37" s="146">
        <f t="shared" si="8"/>
        <v>0</v>
      </c>
      <c r="J37" s="154">
        <v>119</v>
      </c>
      <c r="K37" s="146">
        <f t="shared" si="9"/>
        <v>3927</v>
      </c>
      <c r="L37" s="146">
        <v>15</v>
      </c>
      <c r="M37" s="146">
        <f t="shared" si="10"/>
        <v>0</v>
      </c>
      <c r="N37" s="146">
        <v>0</v>
      </c>
      <c r="O37" s="146">
        <f t="shared" si="11"/>
        <v>0</v>
      </c>
      <c r="P37" s="146">
        <v>0</v>
      </c>
      <c r="Q37" s="146">
        <f t="shared" si="12"/>
        <v>0</v>
      </c>
      <c r="R37" s="146"/>
      <c r="S37" s="146" t="s">
        <v>242</v>
      </c>
      <c r="T37" s="146" t="s">
        <v>241</v>
      </c>
      <c r="U37" s="146">
        <v>0</v>
      </c>
      <c r="V37" s="146">
        <f t="shared" si="13"/>
        <v>0</v>
      </c>
      <c r="W37" s="146"/>
      <c r="X37" s="146" t="s">
        <v>1891</v>
      </c>
      <c r="Y37" s="145"/>
      <c r="Z37" s="145"/>
      <c r="AA37" s="145"/>
      <c r="AB37" s="145"/>
      <c r="AC37" s="145"/>
      <c r="AD37" s="145"/>
      <c r="AE37" s="145"/>
      <c r="AF37" s="145"/>
      <c r="AG37" s="145" t="s">
        <v>1897</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878">
        <v>27</v>
      </c>
      <c r="B38" s="879" t="s">
        <v>1882</v>
      </c>
      <c r="C38" s="880" t="s">
        <v>2120</v>
      </c>
      <c r="D38" s="881" t="s">
        <v>347</v>
      </c>
      <c r="E38" s="882">
        <v>28</v>
      </c>
      <c r="F38" s="883"/>
      <c r="G38" s="884">
        <f t="shared" si="7"/>
        <v>0</v>
      </c>
      <c r="H38" s="154">
        <v>0</v>
      </c>
      <c r="I38" s="146">
        <f t="shared" si="8"/>
        <v>0</v>
      </c>
      <c r="J38" s="154">
        <v>88</v>
      </c>
      <c r="K38" s="146">
        <f t="shared" si="9"/>
        <v>2464</v>
      </c>
      <c r="L38" s="146">
        <v>15</v>
      </c>
      <c r="M38" s="146">
        <f t="shared" si="10"/>
        <v>0</v>
      </c>
      <c r="N38" s="146">
        <v>0</v>
      </c>
      <c r="O38" s="146">
        <f t="shared" si="11"/>
        <v>0</v>
      </c>
      <c r="P38" s="146">
        <v>0</v>
      </c>
      <c r="Q38" s="146">
        <f t="shared" si="12"/>
        <v>0</v>
      </c>
      <c r="R38" s="146"/>
      <c r="S38" s="146" t="s">
        <v>242</v>
      </c>
      <c r="T38" s="146" t="s">
        <v>241</v>
      </c>
      <c r="U38" s="146">
        <v>0</v>
      </c>
      <c r="V38" s="146">
        <f t="shared" si="13"/>
        <v>0</v>
      </c>
      <c r="W38" s="146"/>
      <c r="X38" s="146" t="s">
        <v>1891</v>
      </c>
      <c r="Y38" s="145"/>
      <c r="Z38" s="145"/>
      <c r="AA38" s="145"/>
      <c r="AB38" s="145"/>
      <c r="AC38" s="145"/>
      <c r="AD38" s="145"/>
      <c r="AE38" s="145"/>
      <c r="AF38" s="145"/>
      <c r="AG38" s="145" t="s">
        <v>1897</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878">
        <v>28</v>
      </c>
      <c r="B39" s="879" t="s">
        <v>2119</v>
      </c>
      <c r="C39" s="880" t="s">
        <v>2118</v>
      </c>
      <c r="D39" s="881" t="s">
        <v>315</v>
      </c>
      <c r="E39" s="882">
        <v>1087</v>
      </c>
      <c r="F39" s="883"/>
      <c r="G39" s="884">
        <f t="shared" si="7"/>
        <v>0</v>
      </c>
      <c r="H39" s="154">
        <v>0.23</v>
      </c>
      <c r="I39" s="146">
        <f t="shared" si="8"/>
        <v>250.01</v>
      </c>
      <c r="J39" s="154">
        <v>9.57</v>
      </c>
      <c r="K39" s="146">
        <f t="shared" si="9"/>
        <v>10402.59</v>
      </c>
      <c r="L39" s="146">
        <v>15</v>
      </c>
      <c r="M39" s="146">
        <f t="shared" si="10"/>
        <v>0</v>
      </c>
      <c r="N39" s="146">
        <v>0</v>
      </c>
      <c r="O39" s="146">
        <f t="shared" si="11"/>
        <v>0</v>
      </c>
      <c r="P39" s="146">
        <v>0</v>
      </c>
      <c r="Q39" s="146">
        <f t="shared" si="12"/>
        <v>0</v>
      </c>
      <c r="R39" s="146"/>
      <c r="S39" s="146" t="s">
        <v>255</v>
      </c>
      <c r="T39" s="146" t="s">
        <v>255</v>
      </c>
      <c r="U39" s="146">
        <v>1.7999999999999999E-2</v>
      </c>
      <c r="V39" s="146">
        <f t="shared" si="13"/>
        <v>19.57</v>
      </c>
      <c r="W39" s="146"/>
      <c r="X39" s="146" t="s">
        <v>240</v>
      </c>
      <c r="Y39" s="145"/>
      <c r="Z39" s="145"/>
      <c r="AA39" s="145"/>
      <c r="AB39" s="145"/>
      <c r="AC39" s="145"/>
      <c r="AD39" s="145"/>
      <c r="AE39" s="145"/>
      <c r="AF39" s="145"/>
      <c r="AG39" s="145" t="s">
        <v>1851</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878">
        <v>29</v>
      </c>
      <c r="B40" s="879" t="s">
        <v>2117</v>
      </c>
      <c r="C40" s="880" t="s">
        <v>2116</v>
      </c>
      <c r="D40" s="881" t="s">
        <v>315</v>
      </c>
      <c r="E40" s="882">
        <v>33</v>
      </c>
      <c r="F40" s="883"/>
      <c r="G40" s="884">
        <f t="shared" si="7"/>
        <v>0</v>
      </c>
      <c r="H40" s="154">
        <v>0.28000000000000003</v>
      </c>
      <c r="I40" s="146">
        <f t="shared" si="8"/>
        <v>9.24</v>
      </c>
      <c r="J40" s="154">
        <v>11.22</v>
      </c>
      <c r="K40" s="146">
        <f t="shared" si="9"/>
        <v>370.26</v>
      </c>
      <c r="L40" s="146">
        <v>15</v>
      </c>
      <c r="M40" s="146">
        <f t="shared" si="10"/>
        <v>0</v>
      </c>
      <c r="N40" s="146">
        <v>0</v>
      </c>
      <c r="O40" s="146">
        <f t="shared" si="11"/>
        <v>0</v>
      </c>
      <c r="P40" s="146">
        <v>0</v>
      </c>
      <c r="Q40" s="146">
        <f t="shared" si="12"/>
        <v>0</v>
      </c>
      <c r="R40" s="146"/>
      <c r="S40" s="146" t="s">
        <v>255</v>
      </c>
      <c r="T40" s="146" t="s">
        <v>255</v>
      </c>
      <c r="U40" s="146">
        <v>2.1000000000000001E-2</v>
      </c>
      <c r="V40" s="146">
        <f t="shared" si="13"/>
        <v>0.69</v>
      </c>
      <c r="W40" s="146"/>
      <c r="X40" s="146" t="s">
        <v>240</v>
      </c>
      <c r="Y40" s="145"/>
      <c r="Z40" s="145"/>
      <c r="AA40" s="145"/>
      <c r="AB40" s="145"/>
      <c r="AC40" s="145"/>
      <c r="AD40" s="145"/>
      <c r="AE40" s="145"/>
      <c r="AF40" s="145"/>
      <c r="AG40" s="145" t="s">
        <v>1851</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878">
        <v>30</v>
      </c>
      <c r="B41" s="879" t="s">
        <v>2115</v>
      </c>
      <c r="C41" s="880" t="s">
        <v>2114</v>
      </c>
      <c r="D41" s="881" t="s">
        <v>347</v>
      </c>
      <c r="E41" s="882">
        <v>2</v>
      </c>
      <c r="F41" s="883"/>
      <c r="G41" s="884">
        <f t="shared" si="7"/>
        <v>0</v>
      </c>
      <c r="H41" s="154">
        <v>237.67</v>
      </c>
      <c r="I41" s="146">
        <f t="shared" si="8"/>
        <v>475.34</v>
      </c>
      <c r="J41" s="154">
        <v>251.83</v>
      </c>
      <c r="K41" s="146">
        <f t="shared" si="9"/>
        <v>503.66</v>
      </c>
      <c r="L41" s="146">
        <v>15</v>
      </c>
      <c r="M41" s="146">
        <f t="shared" si="10"/>
        <v>0</v>
      </c>
      <c r="N41" s="146">
        <v>9.3000000000000005E-4</v>
      </c>
      <c r="O41" s="146">
        <f t="shared" si="11"/>
        <v>0</v>
      </c>
      <c r="P41" s="146">
        <v>0</v>
      </c>
      <c r="Q41" s="146">
        <f t="shared" si="12"/>
        <v>0</v>
      </c>
      <c r="R41" s="146"/>
      <c r="S41" s="146" t="s">
        <v>255</v>
      </c>
      <c r="T41" s="146" t="s">
        <v>255</v>
      </c>
      <c r="U41" s="146">
        <v>0.47399999999999998</v>
      </c>
      <c r="V41" s="146">
        <f t="shared" si="13"/>
        <v>0.95</v>
      </c>
      <c r="W41" s="146"/>
      <c r="X41" s="146" t="s">
        <v>240</v>
      </c>
      <c r="Y41" s="145"/>
      <c r="Z41" s="145"/>
      <c r="AA41" s="145"/>
      <c r="AB41" s="145"/>
      <c r="AC41" s="145"/>
      <c r="AD41" s="145"/>
      <c r="AE41" s="145"/>
      <c r="AF41" s="145"/>
      <c r="AG41" s="145" t="s">
        <v>1851</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78">
        <v>31</v>
      </c>
      <c r="B42" s="879" t="s">
        <v>2113</v>
      </c>
      <c r="C42" s="880" t="s">
        <v>2112</v>
      </c>
      <c r="D42" s="881" t="s">
        <v>0</v>
      </c>
      <c r="E42" s="1166"/>
      <c r="F42" s="883"/>
      <c r="G42" s="884">
        <f t="shared" si="7"/>
        <v>0</v>
      </c>
      <c r="H42" s="154">
        <v>0</v>
      </c>
      <c r="I42" s="146">
        <f t="shared" si="8"/>
        <v>0</v>
      </c>
      <c r="J42" s="154">
        <v>0.04</v>
      </c>
      <c r="K42" s="146">
        <f t="shared" si="9"/>
        <v>0</v>
      </c>
      <c r="L42" s="146">
        <v>15</v>
      </c>
      <c r="M42" s="146">
        <f t="shared" si="10"/>
        <v>0</v>
      </c>
      <c r="N42" s="146">
        <v>0</v>
      </c>
      <c r="O42" s="146">
        <f t="shared" si="11"/>
        <v>0</v>
      </c>
      <c r="P42" s="146">
        <v>0</v>
      </c>
      <c r="Q42" s="146">
        <f t="shared" si="12"/>
        <v>0</v>
      </c>
      <c r="R42" s="146"/>
      <c r="S42" s="146" t="s">
        <v>255</v>
      </c>
      <c r="T42" s="146" t="s">
        <v>241</v>
      </c>
      <c r="U42" s="146">
        <v>0</v>
      </c>
      <c r="V42" s="146">
        <f t="shared" si="13"/>
        <v>0</v>
      </c>
      <c r="W42" s="146"/>
      <c r="X42" s="146" t="s">
        <v>240</v>
      </c>
      <c r="Y42" s="145"/>
      <c r="Z42" s="145"/>
      <c r="AA42" s="145"/>
      <c r="AB42" s="145"/>
      <c r="AC42" s="145"/>
      <c r="AD42" s="145"/>
      <c r="AE42" s="145"/>
      <c r="AF42" s="145"/>
      <c r="AG42" s="145" t="s">
        <v>1851</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858" t="s">
        <v>253</v>
      </c>
      <c r="B43" s="859" t="s">
        <v>2069</v>
      </c>
      <c r="C43" s="860" t="s">
        <v>2068</v>
      </c>
      <c r="D43" s="861"/>
      <c r="E43" s="862"/>
      <c r="F43" s="863"/>
      <c r="G43" s="864">
        <f>SUMIF(AG44:AG55,"&lt;&gt;NOR",G44:G55)</f>
        <v>0</v>
      </c>
      <c r="H43" s="162"/>
      <c r="I43" s="162">
        <f>SUM(I44:I55)</f>
        <v>219.52</v>
      </c>
      <c r="J43" s="162"/>
      <c r="K43" s="162">
        <f>SUM(K44:K55)</f>
        <v>50479.880000000005</v>
      </c>
      <c r="L43" s="162"/>
      <c r="M43" s="162">
        <f>SUM(M44:M55)</f>
        <v>0</v>
      </c>
      <c r="N43" s="162"/>
      <c r="O43" s="162">
        <f>SUM(O44:O55)</f>
        <v>0</v>
      </c>
      <c r="P43" s="162"/>
      <c r="Q43" s="162">
        <f>SUM(Q44:Q55)</f>
        <v>0</v>
      </c>
      <c r="R43" s="162"/>
      <c r="S43" s="162"/>
      <c r="T43" s="162"/>
      <c r="U43" s="162"/>
      <c r="V43" s="162">
        <f>SUM(V44:V55)</f>
        <v>3.47</v>
      </c>
      <c r="W43" s="162"/>
      <c r="X43" s="162"/>
      <c r="AG43" t="s">
        <v>252</v>
      </c>
    </row>
    <row r="44" spans="1:60" outlineLevel="1">
      <c r="A44" s="878">
        <v>32</v>
      </c>
      <c r="B44" s="879" t="s">
        <v>2111</v>
      </c>
      <c r="C44" s="880" t="s">
        <v>2110</v>
      </c>
      <c r="D44" s="881" t="s">
        <v>347</v>
      </c>
      <c r="E44" s="882">
        <v>56</v>
      </c>
      <c r="F44" s="883"/>
      <c r="G44" s="884">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6">
        <v>0</v>
      </c>
      <c r="O44" s="146">
        <f t="shared" ref="O44:O55" si="18">ROUND(E44*N44,2)</f>
        <v>0</v>
      </c>
      <c r="P44" s="146">
        <v>0</v>
      </c>
      <c r="Q44" s="146">
        <f t="shared" ref="Q44:Q55" si="19">ROUND(E44*P44,2)</f>
        <v>0</v>
      </c>
      <c r="R44" s="146"/>
      <c r="S44" s="146" t="s">
        <v>255</v>
      </c>
      <c r="T44" s="146" t="s">
        <v>255</v>
      </c>
      <c r="U44" s="146">
        <v>6.2E-2</v>
      </c>
      <c r="V44" s="146">
        <f t="shared" ref="V44:V55" si="20">ROUND(E44*U44,2)</f>
        <v>3.47</v>
      </c>
      <c r="W44" s="146"/>
      <c r="X44" s="146" t="s">
        <v>240</v>
      </c>
      <c r="Y44" s="145"/>
      <c r="Z44" s="145"/>
      <c r="AA44" s="145"/>
      <c r="AB44" s="145"/>
      <c r="AC44" s="145"/>
      <c r="AD44" s="145"/>
      <c r="AE44" s="145"/>
      <c r="AF44" s="145"/>
      <c r="AG44" s="145" t="s">
        <v>1851</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878">
        <v>33</v>
      </c>
      <c r="B45" s="879" t="s">
        <v>1882</v>
      </c>
      <c r="C45" s="880" t="s">
        <v>2109</v>
      </c>
      <c r="D45" s="881" t="s">
        <v>347</v>
      </c>
      <c r="E45" s="882">
        <v>56</v>
      </c>
      <c r="F45" s="883"/>
      <c r="G45" s="884">
        <f t="shared" si="14"/>
        <v>0</v>
      </c>
      <c r="H45" s="154">
        <v>0</v>
      </c>
      <c r="I45" s="146">
        <f t="shared" si="15"/>
        <v>0</v>
      </c>
      <c r="J45" s="154">
        <v>301</v>
      </c>
      <c r="K45" s="146">
        <f t="shared" si="16"/>
        <v>16856</v>
      </c>
      <c r="L45" s="146">
        <v>15</v>
      </c>
      <c r="M45" s="146">
        <f t="shared" si="17"/>
        <v>0</v>
      </c>
      <c r="N45" s="146">
        <v>0</v>
      </c>
      <c r="O45" s="146">
        <f t="shared" si="18"/>
        <v>0</v>
      </c>
      <c r="P45" s="146">
        <v>0</v>
      </c>
      <c r="Q45" s="146">
        <f t="shared" si="19"/>
        <v>0</v>
      </c>
      <c r="R45" s="146"/>
      <c r="S45" s="146" t="s">
        <v>242</v>
      </c>
      <c r="T45" s="146" t="s">
        <v>241</v>
      </c>
      <c r="U45" s="146">
        <v>0</v>
      </c>
      <c r="V45" s="146">
        <f t="shared" si="20"/>
        <v>0</v>
      </c>
      <c r="W45" s="146"/>
      <c r="X45" s="146" t="s">
        <v>1891</v>
      </c>
      <c r="Y45" s="145"/>
      <c r="Z45" s="145"/>
      <c r="AA45" s="145"/>
      <c r="AB45" s="145"/>
      <c r="AC45" s="145"/>
      <c r="AD45" s="145"/>
      <c r="AE45" s="145"/>
      <c r="AF45" s="145"/>
      <c r="AG45" s="145" t="s">
        <v>1897</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878">
        <v>34</v>
      </c>
      <c r="B46" s="879" t="s">
        <v>1882</v>
      </c>
      <c r="C46" s="880" t="s">
        <v>2108</v>
      </c>
      <c r="D46" s="881" t="s">
        <v>347</v>
      </c>
      <c r="E46" s="882">
        <v>1</v>
      </c>
      <c r="F46" s="883"/>
      <c r="G46" s="884">
        <f t="shared" si="14"/>
        <v>0</v>
      </c>
      <c r="H46" s="154">
        <v>0</v>
      </c>
      <c r="I46" s="146">
        <f t="shared" si="15"/>
        <v>0</v>
      </c>
      <c r="J46" s="154">
        <v>398</v>
      </c>
      <c r="K46" s="146">
        <f t="shared" si="16"/>
        <v>398</v>
      </c>
      <c r="L46" s="146">
        <v>15</v>
      </c>
      <c r="M46" s="146">
        <f t="shared" si="17"/>
        <v>0</v>
      </c>
      <c r="N46" s="146">
        <v>4.0000000000000002E-4</v>
      </c>
      <c r="O46" s="146">
        <f t="shared" si="18"/>
        <v>0</v>
      </c>
      <c r="P46" s="146">
        <v>0</v>
      </c>
      <c r="Q46" s="146">
        <f t="shared" si="19"/>
        <v>0</v>
      </c>
      <c r="R46" s="146"/>
      <c r="S46" s="146" t="s">
        <v>242</v>
      </c>
      <c r="T46" s="146" t="s">
        <v>241</v>
      </c>
      <c r="U46" s="146">
        <v>0</v>
      </c>
      <c r="V46" s="146">
        <f t="shared" si="20"/>
        <v>0</v>
      </c>
      <c r="W46" s="146"/>
      <c r="X46" s="146" t="s">
        <v>1891</v>
      </c>
      <c r="Y46" s="145"/>
      <c r="Z46" s="145"/>
      <c r="AA46" s="145"/>
      <c r="AB46" s="145"/>
      <c r="AC46" s="145"/>
      <c r="AD46" s="145"/>
      <c r="AE46" s="145"/>
      <c r="AF46" s="145"/>
      <c r="AG46" s="145" t="s">
        <v>1897</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78">
        <v>35</v>
      </c>
      <c r="B47" s="879" t="s">
        <v>1882</v>
      </c>
      <c r="C47" s="880" t="s">
        <v>2107</v>
      </c>
      <c r="D47" s="881" t="s">
        <v>347</v>
      </c>
      <c r="E47" s="882">
        <v>1</v>
      </c>
      <c r="F47" s="883"/>
      <c r="G47" s="884">
        <f t="shared" si="14"/>
        <v>0</v>
      </c>
      <c r="H47" s="154">
        <v>0</v>
      </c>
      <c r="I47" s="146">
        <f t="shared" si="15"/>
        <v>0</v>
      </c>
      <c r="J47" s="154">
        <v>185</v>
      </c>
      <c r="K47" s="146">
        <f t="shared" si="16"/>
        <v>185</v>
      </c>
      <c r="L47" s="146">
        <v>15</v>
      </c>
      <c r="M47" s="146">
        <f t="shared" si="17"/>
        <v>0</v>
      </c>
      <c r="N47" s="146">
        <v>0</v>
      </c>
      <c r="O47" s="146">
        <f t="shared" si="18"/>
        <v>0</v>
      </c>
      <c r="P47" s="146">
        <v>0</v>
      </c>
      <c r="Q47" s="146">
        <f t="shared" si="19"/>
        <v>0</v>
      </c>
      <c r="R47" s="146"/>
      <c r="S47" s="146" t="s">
        <v>242</v>
      </c>
      <c r="T47" s="146" t="s">
        <v>241</v>
      </c>
      <c r="U47" s="146">
        <v>0</v>
      </c>
      <c r="V47" s="146">
        <f t="shared" si="20"/>
        <v>0</v>
      </c>
      <c r="W47" s="146"/>
      <c r="X47" s="146" t="s">
        <v>1891</v>
      </c>
      <c r="Y47" s="145"/>
      <c r="Z47" s="145"/>
      <c r="AA47" s="145"/>
      <c r="AB47" s="145"/>
      <c r="AC47" s="145"/>
      <c r="AD47" s="145"/>
      <c r="AE47" s="145"/>
      <c r="AF47" s="145"/>
      <c r="AG47" s="145" t="s">
        <v>1897</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878">
        <v>36</v>
      </c>
      <c r="B48" s="879" t="s">
        <v>1882</v>
      </c>
      <c r="C48" s="880" t="s">
        <v>2106</v>
      </c>
      <c r="D48" s="881" t="s">
        <v>347</v>
      </c>
      <c r="E48" s="882">
        <v>18</v>
      </c>
      <c r="F48" s="883"/>
      <c r="G48" s="884">
        <f t="shared" si="14"/>
        <v>0</v>
      </c>
      <c r="H48" s="154">
        <v>0</v>
      </c>
      <c r="I48" s="146">
        <f t="shared" si="15"/>
        <v>0</v>
      </c>
      <c r="J48" s="154">
        <v>385</v>
      </c>
      <c r="K48" s="146">
        <f t="shared" si="16"/>
        <v>6930</v>
      </c>
      <c r="L48" s="146">
        <v>15</v>
      </c>
      <c r="M48" s="146">
        <f t="shared" si="17"/>
        <v>0</v>
      </c>
      <c r="N48" s="146">
        <v>0</v>
      </c>
      <c r="O48" s="146">
        <f t="shared" si="18"/>
        <v>0</v>
      </c>
      <c r="P48" s="146">
        <v>0</v>
      </c>
      <c r="Q48" s="146">
        <f t="shared" si="19"/>
        <v>0</v>
      </c>
      <c r="R48" s="146"/>
      <c r="S48" s="146" t="s">
        <v>242</v>
      </c>
      <c r="T48" s="146" t="s">
        <v>241</v>
      </c>
      <c r="U48" s="146">
        <v>0</v>
      </c>
      <c r="V48" s="146">
        <f t="shared" si="20"/>
        <v>0</v>
      </c>
      <c r="W48" s="146"/>
      <c r="X48" s="146" t="s">
        <v>1891</v>
      </c>
      <c r="Y48" s="145"/>
      <c r="Z48" s="145"/>
      <c r="AA48" s="145"/>
      <c r="AB48" s="145"/>
      <c r="AC48" s="145"/>
      <c r="AD48" s="145"/>
      <c r="AE48" s="145"/>
      <c r="AF48" s="145"/>
      <c r="AG48" s="145" t="s">
        <v>1897</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878">
        <v>37</v>
      </c>
      <c r="B49" s="879" t="s">
        <v>1882</v>
      </c>
      <c r="C49" s="880" t="s">
        <v>2105</v>
      </c>
      <c r="D49" s="881" t="s">
        <v>347</v>
      </c>
      <c r="E49" s="882">
        <v>37</v>
      </c>
      <c r="F49" s="883"/>
      <c r="G49" s="884">
        <f t="shared" si="14"/>
        <v>0</v>
      </c>
      <c r="H49" s="154">
        <v>0</v>
      </c>
      <c r="I49" s="146">
        <f t="shared" si="15"/>
        <v>0</v>
      </c>
      <c r="J49" s="154">
        <v>385</v>
      </c>
      <c r="K49" s="146">
        <f t="shared" si="16"/>
        <v>14245</v>
      </c>
      <c r="L49" s="146">
        <v>15</v>
      </c>
      <c r="M49" s="146">
        <f t="shared" si="17"/>
        <v>0</v>
      </c>
      <c r="N49" s="146">
        <v>0</v>
      </c>
      <c r="O49" s="146">
        <f t="shared" si="18"/>
        <v>0</v>
      </c>
      <c r="P49" s="146">
        <v>0</v>
      </c>
      <c r="Q49" s="146">
        <f t="shared" si="19"/>
        <v>0</v>
      </c>
      <c r="R49" s="146"/>
      <c r="S49" s="146" t="s">
        <v>242</v>
      </c>
      <c r="T49" s="146" t="s">
        <v>241</v>
      </c>
      <c r="U49" s="146">
        <v>0</v>
      </c>
      <c r="V49" s="146">
        <f t="shared" si="20"/>
        <v>0</v>
      </c>
      <c r="W49" s="146"/>
      <c r="X49" s="146" t="s">
        <v>1891</v>
      </c>
      <c r="Y49" s="145"/>
      <c r="Z49" s="145"/>
      <c r="AA49" s="145"/>
      <c r="AB49" s="145"/>
      <c r="AC49" s="145"/>
      <c r="AD49" s="145"/>
      <c r="AE49" s="145"/>
      <c r="AF49" s="145"/>
      <c r="AG49" s="145" t="s">
        <v>1897</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78">
        <v>38</v>
      </c>
      <c r="B50" s="879" t="s">
        <v>1882</v>
      </c>
      <c r="C50" s="880" t="s">
        <v>2104</v>
      </c>
      <c r="D50" s="881" t="s">
        <v>347</v>
      </c>
      <c r="E50" s="882">
        <v>14</v>
      </c>
      <c r="F50" s="883"/>
      <c r="G50" s="884">
        <f t="shared" si="14"/>
        <v>0</v>
      </c>
      <c r="H50" s="154">
        <v>0</v>
      </c>
      <c r="I50" s="146">
        <f t="shared" si="15"/>
        <v>0</v>
      </c>
      <c r="J50" s="154">
        <v>365</v>
      </c>
      <c r="K50" s="146">
        <f t="shared" si="16"/>
        <v>5110</v>
      </c>
      <c r="L50" s="146">
        <v>15</v>
      </c>
      <c r="M50" s="146">
        <f t="shared" si="17"/>
        <v>0</v>
      </c>
      <c r="N50" s="146">
        <v>0</v>
      </c>
      <c r="O50" s="146">
        <f t="shared" si="18"/>
        <v>0</v>
      </c>
      <c r="P50" s="146">
        <v>0</v>
      </c>
      <c r="Q50" s="146">
        <f t="shared" si="19"/>
        <v>0</v>
      </c>
      <c r="R50" s="146"/>
      <c r="S50" s="146" t="s">
        <v>242</v>
      </c>
      <c r="T50" s="146" t="s">
        <v>241</v>
      </c>
      <c r="U50" s="146">
        <v>0</v>
      </c>
      <c r="V50" s="146">
        <f t="shared" si="20"/>
        <v>0</v>
      </c>
      <c r="W50" s="146"/>
      <c r="X50" s="146" t="s">
        <v>1891</v>
      </c>
      <c r="Y50" s="145"/>
      <c r="Z50" s="145"/>
      <c r="AA50" s="145"/>
      <c r="AB50" s="145"/>
      <c r="AC50" s="145"/>
      <c r="AD50" s="145"/>
      <c r="AE50" s="145"/>
      <c r="AF50" s="145"/>
      <c r="AG50" s="145" t="s">
        <v>1897</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878">
        <v>39</v>
      </c>
      <c r="B51" s="879" t="s">
        <v>1882</v>
      </c>
      <c r="C51" s="880" t="s">
        <v>2103</v>
      </c>
      <c r="D51" s="881" t="s">
        <v>347</v>
      </c>
      <c r="E51" s="882">
        <v>2</v>
      </c>
      <c r="F51" s="883"/>
      <c r="G51" s="884">
        <f t="shared" si="14"/>
        <v>0</v>
      </c>
      <c r="H51" s="154">
        <v>0</v>
      </c>
      <c r="I51" s="146">
        <f t="shared" si="15"/>
        <v>0</v>
      </c>
      <c r="J51" s="154">
        <v>415</v>
      </c>
      <c r="K51" s="146">
        <f t="shared" si="16"/>
        <v>830</v>
      </c>
      <c r="L51" s="146">
        <v>15</v>
      </c>
      <c r="M51" s="146">
        <f t="shared" si="17"/>
        <v>0</v>
      </c>
      <c r="N51" s="146">
        <v>0</v>
      </c>
      <c r="O51" s="146">
        <f t="shared" si="18"/>
        <v>0</v>
      </c>
      <c r="P51" s="146">
        <v>0</v>
      </c>
      <c r="Q51" s="146">
        <f t="shared" si="19"/>
        <v>0</v>
      </c>
      <c r="R51" s="146"/>
      <c r="S51" s="146" t="s">
        <v>242</v>
      </c>
      <c r="T51" s="146" t="s">
        <v>241</v>
      </c>
      <c r="U51" s="146">
        <v>0</v>
      </c>
      <c r="V51" s="146">
        <f t="shared" si="20"/>
        <v>0</v>
      </c>
      <c r="W51" s="146"/>
      <c r="X51" s="146" t="s">
        <v>1891</v>
      </c>
      <c r="Y51" s="145"/>
      <c r="Z51" s="145"/>
      <c r="AA51" s="145"/>
      <c r="AB51" s="145"/>
      <c r="AC51" s="145"/>
      <c r="AD51" s="145"/>
      <c r="AE51" s="145"/>
      <c r="AF51" s="145"/>
      <c r="AG51" s="145" t="s">
        <v>1897</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878">
        <v>40</v>
      </c>
      <c r="B52" s="879" t="s">
        <v>1882</v>
      </c>
      <c r="C52" s="880" t="s">
        <v>2102</v>
      </c>
      <c r="D52" s="881" t="s">
        <v>347</v>
      </c>
      <c r="E52" s="882">
        <v>2</v>
      </c>
      <c r="F52" s="883"/>
      <c r="G52" s="884">
        <f t="shared" si="14"/>
        <v>0</v>
      </c>
      <c r="H52" s="154">
        <v>0</v>
      </c>
      <c r="I52" s="146">
        <f t="shared" si="15"/>
        <v>0</v>
      </c>
      <c r="J52" s="154">
        <v>589</v>
      </c>
      <c r="K52" s="146">
        <f t="shared" si="16"/>
        <v>1178</v>
      </c>
      <c r="L52" s="146">
        <v>15</v>
      </c>
      <c r="M52" s="146">
        <f t="shared" si="17"/>
        <v>0</v>
      </c>
      <c r="N52" s="146">
        <v>0</v>
      </c>
      <c r="O52" s="146">
        <f t="shared" si="18"/>
        <v>0</v>
      </c>
      <c r="P52" s="146">
        <v>0</v>
      </c>
      <c r="Q52" s="146">
        <f t="shared" si="19"/>
        <v>0</v>
      </c>
      <c r="R52" s="146"/>
      <c r="S52" s="146" t="s">
        <v>242</v>
      </c>
      <c r="T52" s="146" t="s">
        <v>241</v>
      </c>
      <c r="U52" s="146">
        <v>0</v>
      </c>
      <c r="V52" s="146">
        <f t="shared" si="20"/>
        <v>0</v>
      </c>
      <c r="W52" s="146"/>
      <c r="X52" s="146" t="s">
        <v>1891</v>
      </c>
      <c r="Y52" s="145"/>
      <c r="Z52" s="145"/>
      <c r="AA52" s="145"/>
      <c r="AB52" s="145"/>
      <c r="AC52" s="145"/>
      <c r="AD52" s="145"/>
      <c r="AE52" s="145"/>
      <c r="AF52" s="145"/>
      <c r="AG52" s="145" t="s">
        <v>1897</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878">
        <v>41</v>
      </c>
      <c r="B53" s="879" t="s">
        <v>1882</v>
      </c>
      <c r="C53" s="880" t="s">
        <v>2101</v>
      </c>
      <c r="D53" s="881" t="s">
        <v>347</v>
      </c>
      <c r="E53" s="882">
        <v>10</v>
      </c>
      <c r="F53" s="883"/>
      <c r="G53" s="884">
        <f t="shared" si="14"/>
        <v>0</v>
      </c>
      <c r="H53" s="154">
        <v>0</v>
      </c>
      <c r="I53" s="146">
        <f t="shared" si="15"/>
        <v>0</v>
      </c>
      <c r="J53" s="154">
        <v>145</v>
      </c>
      <c r="K53" s="146">
        <f t="shared" si="16"/>
        <v>1450</v>
      </c>
      <c r="L53" s="146">
        <v>15</v>
      </c>
      <c r="M53" s="146">
        <f t="shared" si="17"/>
        <v>0</v>
      </c>
      <c r="N53" s="146">
        <v>0</v>
      </c>
      <c r="O53" s="146">
        <f t="shared" si="18"/>
        <v>0</v>
      </c>
      <c r="P53" s="146">
        <v>0</v>
      </c>
      <c r="Q53" s="146">
        <f t="shared" si="19"/>
        <v>0</v>
      </c>
      <c r="R53" s="146"/>
      <c r="S53" s="146" t="s">
        <v>242</v>
      </c>
      <c r="T53" s="146" t="s">
        <v>241</v>
      </c>
      <c r="U53" s="146">
        <v>0</v>
      </c>
      <c r="V53" s="146">
        <f t="shared" si="20"/>
        <v>0</v>
      </c>
      <c r="W53" s="146"/>
      <c r="X53" s="146" t="s">
        <v>1891</v>
      </c>
      <c r="Y53" s="145"/>
      <c r="Z53" s="145"/>
      <c r="AA53" s="145"/>
      <c r="AB53" s="145"/>
      <c r="AC53" s="145"/>
      <c r="AD53" s="145"/>
      <c r="AE53" s="145"/>
      <c r="AF53" s="145"/>
      <c r="AG53" s="145" t="s">
        <v>1897</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78">
        <v>42</v>
      </c>
      <c r="B54" s="879" t="s">
        <v>1882</v>
      </c>
      <c r="C54" s="880" t="s">
        <v>2100</v>
      </c>
      <c r="D54" s="881" t="s">
        <v>347</v>
      </c>
      <c r="E54" s="882">
        <v>1</v>
      </c>
      <c r="F54" s="883"/>
      <c r="G54" s="884">
        <f t="shared" si="14"/>
        <v>0</v>
      </c>
      <c r="H54" s="154">
        <v>0</v>
      </c>
      <c r="I54" s="146">
        <f t="shared" si="15"/>
        <v>0</v>
      </c>
      <c r="J54" s="154">
        <v>1451</v>
      </c>
      <c r="K54" s="146">
        <f t="shared" si="16"/>
        <v>1451</v>
      </c>
      <c r="L54" s="146">
        <v>15</v>
      </c>
      <c r="M54" s="146">
        <f t="shared" si="17"/>
        <v>0</v>
      </c>
      <c r="N54" s="146">
        <v>0</v>
      </c>
      <c r="O54" s="146">
        <f t="shared" si="18"/>
        <v>0</v>
      </c>
      <c r="P54" s="146">
        <v>0</v>
      </c>
      <c r="Q54" s="146">
        <f t="shared" si="19"/>
        <v>0</v>
      </c>
      <c r="R54" s="146"/>
      <c r="S54" s="146" t="s">
        <v>242</v>
      </c>
      <c r="T54" s="146" t="s">
        <v>241</v>
      </c>
      <c r="U54" s="146">
        <v>0</v>
      </c>
      <c r="V54" s="146">
        <f t="shared" si="20"/>
        <v>0</v>
      </c>
      <c r="W54" s="146"/>
      <c r="X54" s="146" t="s">
        <v>1891</v>
      </c>
      <c r="Y54" s="145"/>
      <c r="Z54" s="145"/>
      <c r="AA54" s="145"/>
      <c r="AB54" s="145"/>
      <c r="AC54" s="145"/>
      <c r="AD54" s="145"/>
      <c r="AE54" s="145"/>
      <c r="AF54" s="145"/>
      <c r="AG54" s="145" t="s">
        <v>1897</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878">
        <v>43</v>
      </c>
      <c r="B55" s="879" t="s">
        <v>2099</v>
      </c>
      <c r="C55" s="880" t="s">
        <v>2098</v>
      </c>
      <c r="D55" s="881" t="s">
        <v>0</v>
      </c>
      <c r="E55" s="1166"/>
      <c r="F55" s="883"/>
      <c r="G55" s="884">
        <f t="shared" si="14"/>
        <v>0</v>
      </c>
      <c r="H55" s="154">
        <v>0</v>
      </c>
      <c r="I55" s="146">
        <f t="shared" si="15"/>
        <v>0</v>
      </c>
      <c r="J55" s="154">
        <v>0.01</v>
      </c>
      <c r="K55" s="146">
        <f t="shared" si="16"/>
        <v>0</v>
      </c>
      <c r="L55" s="146">
        <v>15</v>
      </c>
      <c r="M55" s="146">
        <f t="shared" si="17"/>
        <v>0</v>
      </c>
      <c r="N55" s="146">
        <v>0</v>
      </c>
      <c r="O55" s="146">
        <f t="shared" si="18"/>
        <v>0</v>
      </c>
      <c r="P55" s="146">
        <v>0</v>
      </c>
      <c r="Q55" s="146">
        <f t="shared" si="19"/>
        <v>0</v>
      </c>
      <c r="R55" s="146"/>
      <c r="S55" s="146" t="s">
        <v>255</v>
      </c>
      <c r="T55" s="146" t="s">
        <v>241</v>
      </c>
      <c r="U55" s="146">
        <v>0</v>
      </c>
      <c r="V55" s="146">
        <f t="shared" si="20"/>
        <v>0</v>
      </c>
      <c r="W55" s="146"/>
      <c r="X55" s="146" t="s">
        <v>240</v>
      </c>
      <c r="Y55" s="145"/>
      <c r="Z55" s="145"/>
      <c r="AA55" s="145"/>
      <c r="AB55" s="145"/>
      <c r="AC55" s="145"/>
      <c r="AD55" s="145"/>
      <c r="AE55" s="145"/>
      <c r="AF55" s="145"/>
      <c r="AG55" s="145" t="s">
        <v>1851</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858" t="s">
        <v>253</v>
      </c>
      <c r="B56" s="859" t="s">
        <v>2067</v>
      </c>
      <c r="C56" s="860" t="s">
        <v>2066</v>
      </c>
      <c r="D56" s="861"/>
      <c r="E56" s="862"/>
      <c r="F56" s="863"/>
      <c r="G56" s="864">
        <f>SUMIF(AG57:AG76,"&lt;&gt;NOR",G57:G76)</f>
        <v>0</v>
      </c>
      <c r="H56" s="162"/>
      <c r="I56" s="162">
        <f>SUM(I57:I76)</f>
        <v>0</v>
      </c>
      <c r="J56" s="162"/>
      <c r="K56" s="162">
        <f>SUM(K57:K76)</f>
        <v>493815</v>
      </c>
      <c r="L56" s="162"/>
      <c r="M56" s="162">
        <f>SUM(M57:M76)</f>
        <v>0</v>
      </c>
      <c r="N56" s="162"/>
      <c r="O56" s="162">
        <f>SUM(O57:O76)</f>
        <v>0.83</v>
      </c>
      <c r="P56" s="162"/>
      <c r="Q56" s="162">
        <f>SUM(Q57:Q76)</f>
        <v>0</v>
      </c>
      <c r="R56" s="162"/>
      <c r="S56" s="162"/>
      <c r="T56" s="162"/>
      <c r="U56" s="162"/>
      <c r="V56" s="162">
        <f>SUM(V57:V76)</f>
        <v>0</v>
      </c>
      <c r="W56" s="162"/>
      <c r="X56" s="162"/>
      <c r="AG56" t="s">
        <v>252</v>
      </c>
    </row>
    <row r="57" spans="1:60" outlineLevel="1">
      <c r="A57" s="878">
        <v>44</v>
      </c>
      <c r="B57" s="879" t="s">
        <v>1882</v>
      </c>
      <c r="C57" s="880" t="s">
        <v>2097</v>
      </c>
      <c r="D57" s="881" t="s">
        <v>347</v>
      </c>
      <c r="E57" s="882">
        <v>1</v>
      </c>
      <c r="F57" s="883"/>
      <c r="G57" s="884">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6">
        <v>1.542E-2</v>
      </c>
      <c r="O57" s="146">
        <f t="shared" ref="O57:O76" si="25">ROUND(E57*N57,2)</f>
        <v>0.02</v>
      </c>
      <c r="P57" s="146">
        <v>0</v>
      </c>
      <c r="Q57" s="146">
        <f t="shared" ref="Q57:Q76" si="26">ROUND(E57*P57,2)</f>
        <v>0</v>
      </c>
      <c r="R57" s="146"/>
      <c r="S57" s="146" t="s">
        <v>242</v>
      </c>
      <c r="T57" s="146" t="s">
        <v>241</v>
      </c>
      <c r="U57" s="146">
        <v>0</v>
      </c>
      <c r="V57" s="146">
        <f t="shared" ref="V57:V76" si="27">ROUND(E57*U57,2)</f>
        <v>0</v>
      </c>
      <c r="W57" s="146"/>
      <c r="X57" s="146" t="s">
        <v>1891</v>
      </c>
      <c r="Y57" s="145"/>
      <c r="Z57" s="145"/>
      <c r="AA57" s="145"/>
      <c r="AB57" s="145"/>
      <c r="AC57" s="145"/>
      <c r="AD57" s="145"/>
      <c r="AE57" s="145"/>
      <c r="AF57" s="145"/>
      <c r="AG57" s="145" t="s">
        <v>1897</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2.5" outlineLevel="1">
      <c r="A58" s="878">
        <v>45</v>
      </c>
      <c r="B58" s="879" t="s">
        <v>1882</v>
      </c>
      <c r="C58" s="880" t="s">
        <v>2096</v>
      </c>
      <c r="D58" s="881" t="s">
        <v>347</v>
      </c>
      <c r="E58" s="882">
        <v>4</v>
      </c>
      <c r="F58" s="883"/>
      <c r="G58" s="884">
        <f t="shared" si="21"/>
        <v>0</v>
      </c>
      <c r="H58" s="154">
        <v>0</v>
      </c>
      <c r="I58" s="146">
        <f t="shared" si="22"/>
        <v>0</v>
      </c>
      <c r="J58" s="154">
        <v>5670</v>
      </c>
      <c r="K58" s="146">
        <f t="shared" si="23"/>
        <v>22680</v>
      </c>
      <c r="L58" s="146">
        <v>15</v>
      </c>
      <c r="M58" s="146">
        <f t="shared" si="24"/>
        <v>0</v>
      </c>
      <c r="N58" s="146">
        <v>7.45E-3</v>
      </c>
      <c r="O58" s="146">
        <f t="shared" si="25"/>
        <v>0.03</v>
      </c>
      <c r="P58" s="146">
        <v>0</v>
      </c>
      <c r="Q58" s="146">
        <f t="shared" si="26"/>
        <v>0</v>
      </c>
      <c r="R58" s="146"/>
      <c r="S58" s="146" t="s">
        <v>242</v>
      </c>
      <c r="T58" s="146" t="s">
        <v>241</v>
      </c>
      <c r="U58" s="146">
        <v>0</v>
      </c>
      <c r="V58" s="146">
        <f t="shared" si="27"/>
        <v>0</v>
      </c>
      <c r="W58" s="146"/>
      <c r="X58" s="146" t="s">
        <v>1891</v>
      </c>
      <c r="Y58" s="145"/>
      <c r="Z58" s="145"/>
      <c r="AA58" s="145"/>
      <c r="AB58" s="145"/>
      <c r="AC58" s="145"/>
      <c r="AD58" s="145"/>
      <c r="AE58" s="145"/>
      <c r="AF58" s="145"/>
      <c r="AG58" s="145" t="s">
        <v>1897</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2.5" outlineLevel="1">
      <c r="A59" s="878">
        <v>46</v>
      </c>
      <c r="B59" s="879" t="s">
        <v>1882</v>
      </c>
      <c r="C59" s="880" t="s">
        <v>2095</v>
      </c>
      <c r="D59" s="881" t="s">
        <v>347</v>
      </c>
      <c r="E59" s="882">
        <v>3</v>
      </c>
      <c r="F59" s="883"/>
      <c r="G59" s="884">
        <f t="shared" si="21"/>
        <v>0</v>
      </c>
      <c r="H59" s="154">
        <v>0</v>
      </c>
      <c r="I59" s="146">
        <f t="shared" si="22"/>
        <v>0</v>
      </c>
      <c r="J59" s="154">
        <v>5875</v>
      </c>
      <c r="K59" s="146">
        <f t="shared" si="23"/>
        <v>17625</v>
      </c>
      <c r="L59" s="146">
        <v>15</v>
      </c>
      <c r="M59" s="146">
        <f t="shared" si="24"/>
        <v>0</v>
      </c>
      <c r="N59" s="146">
        <v>8.6999999999999994E-3</v>
      </c>
      <c r="O59" s="146">
        <f t="shared" si="25"/>
        <v>0.03</v>
      </c>
      <c r="P59" s="146">
        <v>0</v>
      </c>
      <c r="Q59" s="146">
        <f t="shared" si="26"/>
        <v>0</v>
      </c>
      <c r="R59" s="146"/>
      <c r="S59" s="146" t="s">
        <v>242</v>
      </c>
      <c r="T59" s="146" t="s">
        <v>241</v>
      </c>
      <c r="U59" s="146">
        <v>0</v>
      </c>
      <c r="V59" s="146">
        <f t="shared" si="27"/>
        <v>0</v>
      </c>
      <c r="W59" s="146"/>
      <c r="X59" s="146" t="s">
        <v>1891</v>
      </c>
      <c r="Y59" s="145"/>
      <c r="Z59" s="145"/>
      <c r="AA59" s="145"/>
      <c r="AB59" s="145"/>
      <c r="AC59" s="145"/>
      <c r="AD59" s="145"/>
      <c r="AE59" s="145"/>
      <c r="AF59" s="145"/>
      <c r="AG59" s="145" t="s">
        <v>1897</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2.5" outlineLevel="1">
      <c r="A60" s="878">
        <v>47</v>
      </c>
      <c r="B60" s="879" t="s">
        <v>1882</v>
      </c>
      <c r="C60" s="880" t="s">
        <v>2094</v>
      </c>
      <c r="D60" s="881" t="s">
        <v>347</v>
      </c>
      <c r="E60" s="882">
        <v>1</v>
      </c>
      <c r="F60" s="883"/>
      <c r="G60" s="884">
        <f t="shared" si="21"/>
        <v>0</v>
      </c>
      <c r="H60" s="154">
        <v>0</v>
      </c>
      <c r="I60" s="146">
        <f t="shared" si="22"/>
        <v>0</v>
      </c>
      <c r="J60" s="154">
        <v>6085</v>
      </c>
      <c r="K60" s="146">
        <f t="shared" si="23"/>
        <v>6085</v>
      </c>
      <c r="L60" s="146">
        <v>15</v>
      </c>
      <c r="M60" s="146">
        <f t="shared" si="24"/>
        <v>0</v>
      </c>
      <c r="N60" s="146">
        <v>9.9399999999999992E-3</v>
      </c>
      <c r="O60" s="146">
        <f t="shared" si="25"/>
        <v>0.01</v>
      </c>
      <c r="P60" s="146">
        <v>0</v>
      </c>
      <c r="Q60" s="146">
        <f t="shared" si="26"/>
        <v>0</v>
      </c>
      <c r="R60" s="146"/>
      <c r="S60" s="146" t="s">
        <v>242</v>
      </c>
      <c r="T60" s="146" t="s">
        <v>241</v>
      </c>
      <c r="U60" s="146">
        <v>0</v>
      </c>
      <c r="V60" s="146">
        <f t="shared" si="27"/>
        <v>0</v>
      </c>
      <c r="W60" s="146"/>
      <c r="X60" s="146" t="s">
        <v>1891</v>
      </c>
      <c r="Y60" s="145"/>
      <c r="Z60" s="145"/>
      <c r="AA60" s="145"/>
      <c r="AB60" s="145"/>
      <c r="AC60" s="145"/>
      <c r="AD60" s="145"/>
      <c r="AE60" s="145"/>
      <c r="AF60" s="145"/>
      <c r="AG60" s="145" t="s">
        <v>1897</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2.5" outlineLevel="1">
      <c r="A61" s="878">
        <v>48</v>
      </c>
      <c r="B61" s="879" t="s">
        <v>1882</v>
      </c>
      <c r="C61" s="880" t="s">
        <v>2093</v>
      </c>
      <c r="D61" s="881" t="s">
        <v>347</v>
      </c>
      <c r="E61" s="882">
        <v>4</v>
      </c>
      <c r="F61" s="883"/>
      <c r="G61" s="884">
        <f t="shared" si="21"/>
        <v>0</v>
      </c>
      <c r="H61" s="154">
        <v>0</v>
      </c>
      <c r="I61" s="146">
        <f t="shared" si="22"/>
        <v>0</v>
      </c>
      <c r="J61" s="154">
        <v>6560</v>
      </c>
      <c r="K61" s="146">
        <f t="shared" si="23"/>
        <v>26240</v>
      </c>
      <c r="L61" s="146">
        <v>15</v>
      </c>
      <c r="M61" s="146">
        <f t="shared" si="24"/>
        <v>0</v>
      </c>
      <c r="N61" s="146">
        <v>1.4149999999999999E-2</v>
      </c>
      <c r="O61" s="146">
        <f t="shared" si="25"/>
        <v>0.06</v>
      </c>
      <c r="P61" s="146">
        <v>0</v>
      </c>
      <c r="Q61" s="146">
        <f t="shared" si="26"/>
        <v>0</v>
      </c>
      <c r="R61" s="146"/>
      <c r="S61" s="146" t="s">
        <v>242</v>
      </c>
      <c r="T61" s="146" t="s">
        <v>241</v>
      </c>
      <c r="U61" s="146">
        <v>0</v>
      </c>
      <c r="V61" s="146">
        <f t="shared" si="27"/>
        <v>0</v>
      </c>
      <c r="W61" s="146"/>
      <c r="X61" s="146" t="s">
        <v>1891</v>
      </c>
      <c r="Y61" s="145"/>
      <c r="Z61" s="145"/>
      <c r="AA61" s="145"/>
      <c r="AB61" s="145"/>
      <c r="AC61" s="145"/>
      <c r="AD61" s="145"/>
      <c r="AE61" s="145"/>
      <c r="AF61" s="145"/>
      <c r="AG61" s="145" t="s">
        <v>1897</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2.5" outlineLevel="1">
      <c r="A62" s="878">
        <v>49</v>
      </c>
      <c r="B62" s="879" t="s">
        <v>1882</v>
      </c>
      <c r="C62" s="880" t="s">
        <v>2092</v>
      </c>
      <c r="D62" s="881" t="s">
        <v>347</v>
      </c>
      <c r="E62" s="882">
        <v>4</v>
      </c>
      <c r="F62" s="883"/>
      <c r="G62" s="884">
        <f t="shared" si="21"/>
        <v>0</v>
      </c>
      <c r="H62" s="154">
        <v>0</v>
      </c>
      <c r="I62" s="146">
        <f t="shared" si="22"/>
        <v>0</v>
      </c>
      <c r="J62" s="154">
        <v>6510</v>
      </c>
      <c r="K62" s="146">
        <f t="shared" si="23"/>
        <v>26040</v>
      </c>
      <c r="L62" s="146">
        <v>15</v>
      </c>
      <c r="M62" s="146">
        <f t="shared" si="24"/>
        <v>0</v>
      </c>
      <c r="N62" s="146">
        <v>1.512E-2</v>
      </c>
      <c r="O62" s="146">
        <f t="shared" si="25"/>
        <v>0.06</v>
      </c>
      <c r="P62" s="146">
        <v>0</v>
      </c>
      <c r="Q62" s="146">
        <f t="shared" si="26"/>
        <v>0</v>
      </c>
      <c r="R62" s="146"/>
      <c r="S62" s="146" t="s">
        <v>242</v>
      </c>
      <c r="T62" s="146" t="s">
        <v>241</v>
      </c>
      <c r="U62" s="146">
        <v>0</v>
      </c>
      <c r="V62" s="146">
        <f t="shared" si="27"/>
        <v>0</v>
      </c>
      <c r="W62" s="146"/>
      <c r="X62" s="146" t="s">
        <v>1891</v>
      </c>
      <c r="Y62" s="145"/>
      <c r="Z62" s="145"/>
      <c r="AA62" s="145"/>
      <c r="AB62" s="145"/>
      <c r="AC62" s="145"/>
      <c r="AD62" s="145"/>
      <c r="AE62" s="145"/>
      <c r="AF62" s="145"/>
      <c r="AG62" s="145" t="s">
        <v>1897</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878">
        <v>50</v>
      </c>
      <c r="B63" s="879" t="s">
        <v>1882</v>
      </c>
      <c r="C63" s="880" t="s">
        <v>2091</v>
      </c>
      <c r="D63" s="881" t="s">
        <v>347</v>
      </c>
      <c r="E63" s="882">
        <v>2</v>
      </c>
      <c r="F63" s="883"/>
      <c r="G63" s="884">
        <f t="shared" si="21"/>
        <v>0</v>
      </c>
      <c r="H63" s="154">
        <v>0</v>
      </c>
      <c r="I63" s="146">
        <f t="shared" si="22"/>
        <v>0</v>
      </c>
      <c r="J63" s="154">
        <v>6825</v>
      </c>
      <c r="K63" s="146">
        <f t="shared" si="23"/>
        <v>13650</v>
      </c>
      <c r="L63" s="146">
        <v>15</v>
      </c>
      <c r="M63" s="146">
        <f t="shared" si="24"/>
        <v>0</v>
      </c>
      <c r="N63" s="146">
        <v>1.728E-2</v>
      </c>
      <c r="O63" s="146">
        <f t="shared" si="25"/>
        <v>0.03</v>
      </c>
      <c r="P63" s="146">
        <v>0</v>
      </c>
      <c r="Q63" s="146">
        <f t="shared" si="26"/>
        <v>0</v>
      </c>
      <c r="R63" s="146"/>
      <c r="S63" s="146" t="s">
        <v>242</v>
      </c>
      <c r="T63" s="146" t="s">
        <v>241</v>
      </c>
      <c r="U63" s="146">
        <v>0</v>
      </c>
      <c r="V63" s="146">
        <f t="shared" si="27"/>
        <v>0</v>
      </c>
      <c r="W63" s="146"/>
      <c r="X63" s="146" t="s">
        <v>1891</v>
      </c>
      <c r="Y63" s="145"/>
      <c r="Z63" s="145"/>
      <c r="AA63" s="145"/>
      <c r="AB63" s="145"/>
      <c r="AC63" s="145"/>
      <c r="AD63" s="145"/>
      <c r="AE63" s="145"/>
      <c r="AF63" s="145"/>
      <c r="AG63" s="145" t="s">
        <v>1897</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878">
        <v>51</v>
      </c>
      <c r="B64" s="879" t="s">
        <v>1882</v>
      </c>
      <c r="C64" s="880" t="s">
        <v>2090</v>
      </c>
      <c r="D64" s="881" t="s">
        <v>347</v>
      </c>
      <c r="E64" s="882">
        <v>2</v>
      </c>
      <c r="F64" s="883"/>
      <c r="G64" s="884">
        <f t="shared" si="21"/>
        <v>0</v>
      </c>
      <c r="H64" s="154">
        <v>0</v>
      </c>
      <c r="I64" s="146">
        <f t="shared" si="22"/>
        <v>0</v>
      </c>
      <c r="J64" s="154">
        <v>8850</v>
      </c>
      <c r="K64" s="146">
        <f t="shared" si="23"/>
        <v>17700</v>
      </c>
      <c r="L64" s="146">
        <v>15</v>
      </c>
      <c r="M64" s="146">
        <f t="shared" si="24"/>
        <v>0</v>
      </c>
      <c r="N64" s="146">
        <v>2.7449999999999999E-2</v>
      </c>
      <c r="O64" s="146">
        <f t="shared" si="25"/>
        <v>0.05</v>
      </c>
      <c r="P64" s="146">
        <v>0</v>
      </c>
      <c r="Q64" s="146">
        <f t="shared" si="26"/>
        <v>0</v>
      </c>
      <c r="R64" s="146"/>
      <c r="S64" s="146" t="s">
        <v>242</v>
      </c>
      <c r="T64" s="146" t="s">
        <v>241</v>
      </c>
      <c r="U64" s="146">
        <v>0</v>
      </c>
      <c r="V64" s="146">
        <f t="shared" si="27"/>
        <v>0</v>
      </c>
      <c r="W64" s="146"/>
      <c r="X64" s="146" t="s">
        <v>1891</v>
      </c>
      <c r="Y64" s="145"/>
      <c r="Z64" s="145"/>
      <c r="AA64" s="145"/>
      <c r="AB64" s="145"/>
      <c r="AC64" s="145"/>
      <c r="AD64" s="145"/>
      <c r="AE64" s="145"/>
      <c r="AF64" s="145"/>
      <c r="AG64" s="145" t="s">
        <v>1897</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878">
        <v>52</v>
      </c>
      <c r="B65" s="879" t="s">
        <v>1882</v>
      </c>
      <c r="C65" s="880" t="s">
        <v>2089</v>
      </c>
      <c r="D65" s="881" t="s">
        <v>347</v>
      </c>
      <c r="E65" s="882">
        <v>5</v>
      </c>
      <c r="F65" s="883"/>
      <c r="G65" s="884">
        <f t="shared" si="21"/>
        <v>0</v>
      </c>
      <c r="H65" s="154">
        <v>0</v>
      </c>
      <c r="I65" s="146">
        <f t="shared" si="22"/>
        <v>0</v>
      </c>
      <c r="J65" s="154">
        <v>7995</v>
      </c>
      <c r="K65" s="146">
        <f t="shared" si="23"/>
        <v>39975</v>
      </c>
      <c r="L65" s="146">
        <v>15</v>
      </c>
      <c r="M65" s="146">
        <f t="shared" si="24"/>
        <v>0</v>
      </c>
      <c r="N65" s="146">
        <v>2.0570000000000001E-2</v>
      </c>
      <c r="O65" s="146">
        <f t="shared" si="25"/>
        <v>0.1</v>
      </c>
      <c r="P65" s="146">
        <v>0</v>
      </c>
      <c r="Q65" s="146">
        <f t="shared" si="26"/>
        <v>0</v>
      </c>
      <c r="R65" s="146"/>
      <c r="S65" s="146" t="s">
        <v>242</v>
      </c>
      <c r="T65" s="146" t="s">
        <v>241</v>
      </c>
      <c r="U65" s="146">
        <v>0</v>
      </c>
      <c r="V65" s="146">
        <f t="shared" si="27"/>
        <v>0</v>
      </c>
      <c r="W65" s="146"/>
      <c r="X65" s="146" t="s">
        <v>1891</v>
      </c>
      <c r="Y65" s="145"/>
      <c r="Z65" s="145"/>
      <c r="AA65" s="145"/>
      <c r="AB65" s="145"/>
      <c r="AC65" s="145"/>
      <c r="AD65" s="145"/>
      <c r="AE65" s="145"/>
      <c r="AF65" s="145"/>
      <c r="AG65" s="145" t="s">
        <v>1897</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878">
        <v>53</v>
      </c>
      <c r="B66" s="879" t="s">
        <v>1882</v>
      </c>
      <c r="C66" s="880" t="s">
        <v>2088</v>
      </c>
      <c r="D66" s="881" t="s">
        <v>347</v>
      </c>
      <c r="E66" s="882">
        <v>1</v>
      </c>
      <c r="F66" s="883"/>
      <c r="G66" s="884">
        <f t="shared" si="21"/>
        <v>0</v>
      </c>
      <c r="H66" s="154">
        <v>0</v>
      </c>
      <c r="I66" s="146">
        <f t="shared" si="22"/>
        <v>0</v>
      </c>
      <c r="J66" s="154">
        <v>8320</v>
      </c>
      <c r="K66" s="146">
        <f t="shared" si="23"/>
        <v>8320</v>
      </c>
      <c r="L66" s="146">
        <v>15</v>
      </c>
      <c r="M66" s="146">
        <f t="shared" si="24"/>
        <v>0</v>
      </c>
      <c r="N66" s="146">
        <v>2.2620000000000001E-2</v>
      </c>
      <c r="O66" s="146">
        <f t="shared" si="25"/>
        <v>0.02</v>
      </c>
      <c r="P66" s="146">
        <v>0</v>
      </c>
      <c r="Q66" s="146">
        <f t="shared" si="26"/>
        <v>0</v>
      </c>
      <c r="R66" s="146"/>
      <c r="S66" s="146" t="s">
        <v>242</v>
      </c>
      <c r="T66" s="146" t="s">
        <v>241</v>
      </c>
      <c r="U66" s="146">
        <v>0</v>
      </c>
      <c r="V66" s="146">
        <f t="shared" si="27"/>
        <v>0</v>
      </c>
      <c r="W66" s="146"/>
      <c r="X66" s="146" t="s">
        <v>1891</v>
      </c>
      <c r="Y66" s="145"/>
      <c r="Z66" s="145"/>
      <c r="AA66" s="145"/>
      <c r="AB66" s="145"/>
      <c r="AC66" s="145"/>
      <c r="AD66" s="145"/>
      <c r="AE66" s="145"/>
      <c r="AF66" s="145"/>
      <c r="AG66" s="145" t="s">
        <v>1897</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878">
        <v>54</v>
      </c>
      <c r="B67" s="879" t="s">
        <v>1882</v>
      </c>
      <c r="C67" s="880" t="s">
        <v>2087</v>
      </c>
      <c r="D67" s="881" t="s">
        <v>347</v>
      </c>
      <c r="E67" s="882">
        <v>2</v>
      </c>
      <c r="F67" s="883"/>
      <c r="G67" s="884">
        <f t="shared" si="21"/>
        <v>0</v>
      </c>
      <c r="H67" s="154">
        <v>0</v>
      </c>
      <c r="I67" s="146">
        <f t="shared" si="22"/>
        <v>0</v>
      </c>
      <c r="J67" s="154">
        <v>8945</v>
      </c>
      <c r="K67" s="146">
        <f t="shared" si="23"/>
        <v>17890</v>
      </c>
      <c r="L67" s="146">
        <v>15</v>
      </c>
      <c r="M67" s="146">
        <f t="shared" si="24"/>
        <v>0</v>
      </c>
      <c r="N67" s="146">
        <v>2.1930000000000002E-2</v>
      </c>
      <c r="O67" s="146">
        <f t="shared" si="25"/>
        <v>0.04</v>
      </c>
      <c r="P67" s="146">
        <v>0</v>
      </c>
      <c r="Q67" s="146">
        <f t="shared" si="26"/>
        <v>0</v>
      </c>
      <c r="R67" s="146"/>
      <c r="S67" s="146" t="s">
        <v>242</v>
      </c>
      <c r="T67" s="146" t="s">
        <v>241</v>
      </c>
      <c r="U67" s="146">
        <v>0</v>
      </c>
      <c r="V67" s="146">
        <f t="shared" si="27"/>
        <v>0</v>
      </c>
      <c r="W67" s="146"/>
      <c r="X67" s="146" t="s">
        <v>1891</v>
      </c>
      <c r="Y67" s="145"/>
      <c r="Z67" s="145"/>
      <c r="AA67" s="145"/>
      <c r="AB67" s="145"/>
      <c r="AC67" s="145"/>
      <c r="AD67" s="145"/>
      <c r="AE67" s="145"/>
      <c r="AF67" s="145"/>
      <c r="AG67" s="145" t="s">
        <v>1897</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878">
        <v>55</v>
      </c>
      <c r="B68" s="879" t="s">
        <v>1882</v>
      </c>
      <c r="C68" s="880" t="s">
        <v>2086</v>
      </c>
      <c r="D68" s="881" t="s">
        <v>347</v>
      </c>
      <c r="E68" s="882">
        <v>3</v>
      </c>
      <c r="F68" s="883"/>
      <c r="G68" s="884">
        <f t="shared" si="21"/>
        <v>0</v>
      </c>
      <c r="H68" s="154">
        <v>0</v>
      </c>
      <c r="I68" s="146">
        <f t="shared" si="22"/>
        <v>0</v>
      </c>
      <c r="J68" s="154">
        <v>9375</v>
      </c>
      <c r="K68" s="146">
        <f t="shared" si="23"/>
        <v>28125</v>
      </c>
      <c r="L68" s="146">
        <v>15</v>
      </c>
      <c r="M68" s="146">
        <f t="shared" si="24"/>
        <v>0</v>
      </c>
      <c r="N68" s="146">
        <v>2.4369999999999999E-2</v>
      </c>
      <c r="O68" s="146">
        <f t="shared" si="25"/>
        <v>7.0000000000000007E-2</v>
      </c>
      <c r="P68" s="146">
        <v>0</v>
      </c>
      <c r="Q68" s="146">
        <f t="shared" si="26"/>
        <v>0</v>
      </c>
      <c r="R68" s="146"/>
      <c r="S68" s="146" t="s">
        <v>242</v>
      </c>
      <c r="T68" s="146" t="s">
        <v>241</v>
      </c>
      <c r="U68" s="146">
        <v>0</v>
      </c>
      <c r="V68" s="146">
        <f t="shared" si="27"/>
        <v>0</v>
      </c>
      <c r="W68" s="146"/>
      <c r="X68" s="146" t="s">
        <v>1891</v>
      </c>
      <c r="Y68" s="145"/>
      <c r="Z68" s="145"/>
      <c r="AA68" s="145"/>
      <c r="AB68" s="145"/>
      <c r="AC68" s="145"/>
      <c r="AD68" s="145"/>
      <c r="AE68" s="145"/>
      <c r="AF68" s="145"/>
      <c r="AG68" s="145" t="s">
        <v>1897</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878">
        <v>56</v>
      </c>
      <c r="B69" s="879" t="s">
        <v>1882</v>
      </c>
      <c r="C69" s="880" t="s">
        <v>2085</v>
      </c>
      <c r="D69" s="881" t="s">
        <v>347</v>
      </c>
      <c r="E69" s="882">
        <v>2</v>
      </c>
      <c r="F69" s="883"/>
      <c r="G69" s="884">
        <f t="shared" si="21"/>
        <v>0</v>
      </c>
      <c r="H69" s="154">
        <v>0</v>
      </c>
      <c r="I69" s="146">
        <f t="shared" si="22"/>
        <v>0</v>
      </c>
      <c r="J69" s="154">
        <v>9795</v>
      </c>
      <c r="K69" s="146">
        <f t="shared" si="23"/>
        <v>19590</v>
      </c>
      <c r="L69" s="146">
        <v>15</v>
      </c>
      <c r="M69" s="146">
        <f t="shared" si="24"/>
        <v>0</v>
      </c>
      <c r="N69" s="146">
        <v>2.6800000000000001E-2</v>
      </c>
      <c r="O69" s="146">
        <f t="shared" si="25"/>
        <v>0.05</v>
      </c>
      <c r="P69" s="146">
        <v>0</v>
      </c>
      <c r="Q69" s="146">
        <f t="shared" si="26"/>
        <v>0</v>
      </c>
      <c r="R69" s="146"/>
      <c r="S69" s="146" t="s">
        <v>242</v>
      </c>
      <c r="T69" s="146" t="s">
        <v>241</v>
      </c>
      <c r="U69" s="146">
        <v>0</v>
      </c>
      <c r="V69" s="146">
        <f t="shared" si="27"/>
        <v>0</v>
      </c>
      <c r="W69" s="146"/>
      <c r="X69" s="146" t="s">
        <v>1891</v>
      </c>
      <c r="Y69" s="145"/>
      <c r="Z69" s="145"/>
      <c r="AA69" s="145"/>
      <c r="AB69" s="145"/>
      <c r="AC69" s="145"/>
      <c r="AD69" s="145"/>
      <c r="AE69" s="145"/>
      <c r="AF69" s="145"/>
      <c r="AG69" s="145" t="s">
        <v>1897</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878">
        <v>57</v>
      </c>
      <c r="B70" s="879" t="s">
        <v>1882</v>
      </c>
      <c r="C70" s="880" t="s">
        <v>2084</v>
      </c>
      <c r="D70" s="881" t="s">
        <v>347</v>
      </c>
      <c r="E70" s="882">
        <v>3</v>
      </c>
      <c r="F70" s="883"/>
      <c r="G70" s="884">
        <f t="shared" si="21"/>
        <v>0</v>
      </c>
      <c r="H70" s="154">
        <v>0</v>
      </c>
      <c r="I70" s="146">
        <f t="shared" si="22"/>
        <v>0</v>
      </c>
      <c r="J70" s="154">
        <v>12585</v>
      </c>
      <c r="K70" s="146">
        <f t="shared" si="23"/>
        <v>37755</v>
      </c>
      <c r="L70" s="146">
        <v>15</v>
      </c>
      <c r="M70" s="146">
        <f t="shared" si="24"/>
        <v>0</v>
      </c>
      <c r="N70" s="146">
        <v>2.6800000000000001E-2</v>
      </c>
      <c r="O70" s="146">
        <f t="shared" si="25"/>
        <v>0.08</v>
      </c>
      <c r="P70" s="146">
        <v>0</v>
      </c>
      <c r="Q70" s="146">
        <f t="shared" si="26"/>
        <v>0</v>
      </c>
      <c r="R70" s="146"/>
      <c r="S70" s="146" t="s">
        <v>242</v>
      </c>
      <c r="T70" s="146" t="s">
        <v>241</v>
      </c>
      <c r="U70" s="146">
        <v>0</v>
      </c>
      <c r="V70" s="146">
        <f t="shared" si="27"/>
        <v>0</v>
      </c>
      <c r="W70" s="146"/>
      <c r="X70" s="146" t="s">
        <v>1891</v>
      </c>
      <c r="Y70" s="145"/>
      <c r="Z70" s="145"/>
      <c r="AA70" s="145"/>
      <c r="AB70" s="145"/>
      <c r="AC70" s="145"/>
      <c r="AD70" s="145"/>
      <c r="AE70" s="145"/>
      <c r="AF70" s="145"/>
      <c r="AG70" s="145" t="s">
        <v>1897</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878">
        <v>58</v>
      </c>
      <c r="B71" s="879" t="s">
        <v>1882</v>
      </c>
      <c r="C71" s="880" t="s">
        <v>2083</v>
      </c>
      <c r="D71" s="881" t="s">
        <v>347</v>
      </c>
      <c r="E71" s="882">
        <v>1</v>
      </c>
      <c r="F71" s="883"/>
      <c r="G71" s="884">
        <f t="shared" si="21"/>
        <v>0</v>
      </c>
      <c r="H71" s="154">
        <v>0</v>
      </c>
      <c r="I71" s="146">
        <f t="shared" si="22"/>
        <v>0</v>
      </c>
      <c r="J71" s="154">
        <v>9260</v>
      </c>
      <c r="K71" s="146">
        <f t="shared" si="23"/>
        <v>9260</v>
      </c>
      <c r="L71" s="146">
        <v>15</v>
      </c>
      <c r="M71" s="146">
        <f t="shared" si="24"/>
        <v>0</v>
      </c>
      <c r="N71" s="146">
        <v>2.904E-2</v>
      </c>
      <c r="O71" s="146">
        <f t="shared" si="25"/>
        <v>0.03</v>
      </c>
      <c r="P71" s="146">
        <v>0</v>
      </c>
      <c r="Q71" s="146">
        <f t="shared" si="26"/>
        <v>0</v>
      </c>
      <c r="R71" s="146"/>
      <c r="S71" s="146" t="s">
        <v>242</v>
      </c>
      <c r="T71" s="146" t="s">
        <v>241</v>
      </c>
      <c r="U71" s="146">
        <v>0</v>
      </c>
      <c r="V71" s="146">
        <f t="shared" si="27"/>
        <v>0</v>
      </c>
      <c r="W71" s="146"/>
      <c r="X71" s="146" t="s">
        <v>1891</v>
      </c>
      <c r="Y71" s="145"/>
      <c r="Z71" s="145"/>
      <c r="AA71" s="145"/>
      <c r="AB71" s="145"/>
      <c r="AC71" s="145"/>
      <c r="AD71" s="145"/>
      <c r="AE71" s="145"/>
      <c r="AF71" s="145"/>
      <c r="AG71" s="145" t="s">
        <v>1897</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878">
        <v>59</v>
      </c>
      <c r="B72" s="879" t="s">
        <v>1882</v>
      </c>
      <c r="C72" s="880" t="s">
        <v>2082</v>
      </c>
      <c r="D72" s="881" t="s">
        <v>347</v>
      </c>
      <c r="E72" s="882">
        <v>2</v>
      </c>
      <c r="F72" s="883"/>
      <c r="G72" s="884">
        <f t="shared" si="21"/>
        <v>0</v>
      </c>
      <c r="H72" s="154">
        <v>0</v>
      </c>
      <c r="I72" s="146">
        <f t="shared" si="22"/>
        <v>0</v>
      </c>
      <c r="J72" s="154">
        <v>11130</v>
      </c>
      <c r="K72" s="146">
        <f t="shared" si="23"/>
        <v>22260</v>
      </c>
      <c r="L72" s="146">
        <v>15</v>
      </c>
      <c r="M72" s="146">
        <f t="shared" si="24"/>
        <v>0</v>
      </c>
      <c r="N72" s="146">
        <v>2.946E-2</v>
      </c>
      <c r="O72" s="146">
        <f t="shared" si="25"/>
        <v>0.06</v>
      </c>
      <c r="P72" s="146">
        <v>0</v>
      </c>
      <c r="Q72" s="146">
        <f t="shared" si="26"/>
        <v>0</v>
      </c>
      <c r="R72" s="146"/>
      <c r="S72" s="146" t="s">
        <v>242</v>
      </c>
      <c r="T72" s="146" t="s">
        <v>241</v>
      </c>
      <c r="U72" s="146">
        <v>0</v>
      </c>
      <c r="V72" s="146">
        <f t="shared" si="27"/>
        <v>0</v>
      </c>
      <c r="W72" s="146"/>
      <c r="X72" s="146" t="s">
        <v>1891</v>
      </c>
      <c r="Y72" s="145"/>
      <c r="Z72" s="145"/>
      <c r="AA72" s="145"/>
      <c r="AB72" s="145"/>
      <c r="AC72" s="145"/>
      <c r="AD72" s="145"/>
      <c r="AE72" s="145"/>
      <c r="AF72" s="145"/>
      <c r="AG72" s="145" t="s">
        <v>1897</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878">
        <v>60</v>
      </c>
      <c r="B73" s="879" t="s">
        <v>1882</v>
      </c>
      <c r="C73" s="880" t="s">
        <v>2081</v>
      </c>
      <c r="D73" s="881" t="s">
        <v>347</v>
      </c>
      <c r="E73" s="882">
        <v>2</v>
      </c>
      <c r="F73" s="883"/>
      <c r="G73" s="884">
        <f t="shared" si="21"/>
        <v>0</v>
      </c>
      <c r="H73" s="154">
        <v>0</v>
      </c>
      <c r="I73" s="146">
        <f t="shared" si="22"/>
        <v>0</v>
      </c>
      <c r="J73" s="154">
        <v>6010</v>
      </c>
      <c r="K73" s="146">
        <f t="shared" si="23"/>
        <v>12020</v>
      </c>
      <c r="L73" s="146">
        <v>15</v>
      </c>
      <c r="M73" s="146">
        <f t="shared" si="24"/>
        <v>0</v>
      </c>
      <c r="N73" s="146">
        <v>5.8999999999999999E-3</v>
      </c>
      <c r="O73" s="146">
        <f t="shared" si="25"/>
        <v>0.01</v>
      </c>
      <c r="P73" s="146">
        <v>0</v>
      </c>
      <c r="Q73" s="146">
        <f t="shared" si="26"/>
        <v>0</v>
      </c>
      <c r="R73" s="146"/>
      <c r="S73" s="146" t="s">
        <v>242</v>
      </c>
      <c r="T73" s="146" t="s">
        <v>241</v>
      </c>
      <c r="U73" s="146">
        <v>0</v>
      </c>
      <c r="V73" s="146">
        <f t="shared" si="27"/>
        <v>0</v>
      </c>
      <c r="W73" s="146"/>
      <c r="X73" s="146" t="s">
        <v>1891</v>
      </c>
      <c r="Y73" s="145"/>
      <c r="Z73" s="145"/>
      <c r="AA73" s="145"/>
      <c r="AB73" s="145"/>
      <c r="AC73" s="145"/>
      <c r="AD73" s="145"/>
      <c r="AE73" s="145"/>
      <c r="AF73" s="145"/>
      <c r="AG73" s="145" t="s">
        <v>1897</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2.5" outlineLevel="1">
      <c r="A74" s="878">
        <v>61</v>
      </c>
      <c r="B74" s="879" t="s">
        <v>1882</v>
      </c>
      <c r="C74" s="880" t="s">
        <v>2080</v>
      </c>
      <c r="D74" s="881" t="s">
        <v>347</v>
      </c>
      <c r="E74" s="882">
        <v>14</v>
      </c>
      <c r="F74" s="883"/>
      <c r="G74" s="884">
        <f t="shared" si="21"/>
        <v>0</v>
      </c>
      <c r="H74" s="154">
        <v>0</v>
      </c>
      <c r="I74" s="146">
        <f t="shared" si="22"/>
        <v>0</v>
      </c>
      <c r="J74" s="154">
        <v>6545</v>
      </c>
      <c r="K74" s="146">
        <f t="shared" si="23"/>
        <v>91630</v>
      </c>
      <c r="L74" s="146">
        <v>15</v>
      </c>
      <c r="M74" s="146">
        <f t="shared" si="24"/>
        <v>0</v>
      </c>
      <c r="N74" s="146">
        <v>5.8999999999999999E-3</v>
      </c>
      <c r="O74" s="146">
        <f t="shared" si="25"/>
        <v>0.08</v>
      </c>
      <c r="P74" s="146">
        <v>0</v>
      </c>
      <c r="Q74" s="146">
        <f t="shared" si="26"/>
        <v>0</v>
      </c>
      <c r="R74" s="146"/>
      <c r="S74" s="146" t="s">
        <v>242</v>
      </c>
      <c r="T74" s="146" t="s">
        <v>241</v>
      </c>
      <c r="U74" s="146">
        <v>0</v>
      </c>
      <c r="V74" s="146">
        <f t="shared" si="27"/>
        <v>0</v>
      </c>
      <c r="W74" s="146"/>
      <c r="X74" s="146" t="s">
        <v>1891</v>
      </c>
      <c r="Y74" s="145"/>
      <c r="Z74" s="145"/>
      <c r="AA74" s="145"/>
      <c r="AB74" s="145"/>
      <c r="AC74" s="145"/>
      <c r="AD74" s="145"/>
      <c r="AE74" s="145"/>
      <c r="AF74" s="145"/>
      <c r="AG74" s="145" t="s">
        <v>1897</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878">
        <v>62</v>
      </c>
      <c r="B75" s="879" t="s">
        <v>1882</v>
      </c>
      <c r="C75" s="880" t="s">
        <v>2079</v>
      </c>
      <c r="D75" s="881" t="s">
        <v>1960</v>
      </c>
      <c r="E75" s="882">
        <v>14</v>
      </c>
      <c r="F75" s="883"/>
      <c r="G75" s="884">
        <f t="shared" si="21"/>
        <v>0</v>
      </c>
      <c r="H75" s="154">
        <v>0</v>
      </c>
      <c r="I75" s="146">
        <f t="shared" si="22"/>
        <v>0</v>
      </c>
      <c r="J75" s="154">
        <v>5150</v>
      </c>
      <c r="K75" s="146">
        <f t="shared" si="23"/>
        <v>72100</v>
      </c>
      <c r="L75" s="146">
        <v>15</v>
      </c>
      <c r="M75" s="146">
        <f t="shared" si="24"/>
        <v>0</v>
      </c>
      <c r="N75" s="146">
        <v>0</v>
      </c>
      <c r="O75" s="146">
        <f t="shared" si="25"/>
        <v>0</v>
      </c>
      <c r="P75" s="146">
        <v>0</v>
      </c>
      <c r="Q75" s="146">
        <f t="shared" si="26"/>
        <v>0</v>
      </c>
      <c r="R75" s="146"/>
      <c r="S75" s="146" t="s">
        <v>242</v>
      </c>
      <c r="T75" s="146" t="s">
        <v>241</v>
      </c>
      <c r="U75" s="146">
        <v>0</v>
      </c>
      <c r="V75" s="146">
        <f t="shared" si="27"/>
        <v>0</v>
      </c>
      <c r="W75" s="146"/>
      <c r="X75" s="146" t="s">
        <v>1891</v>
      </c>
      <c r="Y75" s="145"/>
      <c r="Z75" s="145"/>
      <c r="AA75" s="145"/>
      <c r="AB75" s="145"/>
      <c r="AC75" s="145"/>
      <c r="AD75" s="145"/>
      <c r="AE75" s="145"/>
      <c r="AF75" s="145"/>
      <c r="AG75" s="145" t="s">
        <v>1897</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878">
        <v>63</v>
      </c>
      <c r="B76" s="879" t="s">
        <v>1882</v>
      </c>
      <c r="C76" s="880" t="s">
        <v>2078</v>
      </c>
      <c r="D76" s="881" t="s">
        <v>0</v>
      </c>
      <c r="E76" s="1166"/>
      <c r="F76" s="883"/>
      <c r="G76" s="884">
        <f t="shared" si="21"/>
        <v>0</v>
      </c>
      <c r="H76" s="154">
        <v>0</v>
      </c>
      <c r="I76" s="146">
        <f t="shared" si="22"/>
        <v>0</v>
      </c>
      <c r="J76" s="154">
        <v>0.03</v>
      </c>
      <c r="K76" s="146">
        <f t="shared" si="23"/>
        <v>0</v>
      </c>
      <c r="L76" s="146">
        <v>15</v>
      </c>
      <c r="M76" s="146">
        <f t="shared" si="24"/>
        <v>0</v>
      </c>
      <c r="N76" s="146">
        <v>0</v>
      </c>
      <c r="O76" s="146">
        <f t="shared" si="25"/>
        <v>0</v>
      </c>
      <c r="P76" s="146">
        <v>0</v>
      </c>
      <c r="Q76" s="146">
        <f t="shared" si="26"/>
        <v>0</v>
      </c>
      <c r="R76" s="146"/>
      <c r="S76" s="146" t="s">
        <v>242</v>
      </c>
      <c r="T76" s="146" t="s">
        <v>241</v>
      </c>
      <c r="U76" s="146">
        <v>0</v>
      </c>
      <c r="V76" s="146">
        <f t="shared" si="27"/>
        <v>0</v>
      </c>
      <c r="W76" s="146"/>
      <c r="X76" s="146" t="s">
        <v>1891</v>
      </c>
      <c r="Y76" s="145"/>
      <c r="Z76" s="145"/>
      <c r="AA76" s="145"/>
      <c r="AB76" s="145"/>
      <c r="AC76" s="145"/>
      <c r="AD76" s="145"/>
      <c r="AE76" s="145"/>
      <c r="AF76" s="145"/>
      <c r="AG76" s="145" t="s">
        <v>1897</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858" t="s">
        <v>253</v>
      </c>
      <c r="B77" s="859" t="s">
        <v>187</v>
      </c>
      <c r="C77" s="860" t="s">
        <v>186</v>
      </c>
      <c r="D77" s="861"/>
      <c r="E77" s="862"/>
      <c r="F77" s="863"/>
      <c r="G77" s="864">
        <f>SUMIF(AG78:AG82,"&lt;&gt;NOR",G78:G82)</f>
        <v>0</v>
      </c>
      <c r="H77" s="162"/>
      <c r="I77" s="162">
        <f>SUM(I78:I82)</f>
        <v>5133.1499999999996</v>
      </c>
      <c r="J77" s="162"/>
      <c r="K77" s="162">
        <f>SUM(K78:K82)</f>
        <v>50744.35</v>
      </c>
      <c r="L77" s="162"/>
      <c r="M77" s="162">
        <f>SUM(M78:M82)</f>
        <v>0</v>
      </c>
      <c r="N77" s="162"/>
      <c r="O77" s="162">
        <f>SUM(O78:O82)</f>
        <v>0.03</v>
      </c>
      <c r="P77" s="162"/>
      <c r="Q77" s="162">
        <f>SUM(Q78:Q82)</f>
        <v>0</v>
      </c>
      <c r="R77" s="162"/>
      <c r="S77" s="162"/>
      <c r="T77" s="162"/>
      <c r="U77" s="162"/>
      <c r="V77" s="162">
        <f>SUM(V78:V82)</f>
        <v>92.83</v>
      </c>
      <c r="W77" s="162"/>
      <c r="X77" s="162"/>
      <c r="AG77" t="s">
        <v>252</v>
      </c>
    </row>
    <row r="78" spans="1:60" ht="22.5" outlineLevel="1">
      <c r="A78" s="878">
        <v>64</v>
      </c>
      <c r="B78" s="879" t="s">
        <v>2053</v>
      </c>
      <c r="C78" s="880" t="s">
        <v>2077</v>
      </c>
      <c r="D78" s="881" t="s">
        <v>243</v>
      </c>
      <c r="E78" s="882">
        <v>95</v>
      </c>
      <c r="F78" s="883"/>
      <c r="G78" s="884">
        <f>ROUND(E78*F78,2)</f>
        <v>0</v>
      </c>
      <c r="H78" s="154">
        <v>19.71</v>
      </c>
      <c r="I78" s="146">
        <f>ROUND(E78*H78,2)</f>
        <v>1872.45</v>
      </c>
      <c r="J78" s="154">
        <v>215.29</v>
      </c>
      <c r="K78" s="146">
        <f>ROUND(E78*J78,2)</f>
        <v>20452.55</v>
      </c>
      <c r="L78" s="146">
        <v>15</v>
      </c>
      <c r="M78" s="146">
        <f>G78*(1+L78/100)</f>
        <v>0</v>
      </c>
      <c r="N78" s="146">
        <v>6.0000000000000002E-5</v>
      </c>
      <c r="O78" s="146">
        <f>ROUND(E78*N78,2)</f>
        <v>0.01</v>
      </c>
      <c r="P78" s="146">
        <v>0</v>
      </c>
      <c r="Q78" s="146">
        <f>ROUND(E78*P78,2)</f>
        <v>0</v>
      </c>
      <c r="R78" s="146"/>
      <c r="S78" s="146" t="s">
        <v>255</v>
      </c>
      <c r="T78" s="146" t="s">
        <v>255</v>
      </c>
      <c r="U78" s="146">
        <v>0.42599999999999999</v>
      </c>
      <c r="V78" s="146">
        <f>ROUND(E78*U78,2)</f>
        <v>40.47</v>
      </c>
      <c r="W78" s="146"/>
      <c r="X78" s="146" t="s">
        <v>240</v>
      </c>
      <c r="Y78" s="145"/>
      <c r="Z78" s="145"/>
      <c r="AA78" s="145"/>
      <c r="AB78" s="145"/>
      <c r="AC78" s="145"/>
      <c r="AD78" s="145"/>
      <c r="AE78" s="145"/>
      <c r="AF78" s="145"/>
      <c r="AG78" s="145" t="s">
        <v>1851</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78">
        <v>65</v>
      </c>
      <c r="B79" s="879" t="s">
        <v>2055</v>
      </c>
      <c r="C79" s="880" t="s">
        <v>2056</v>
      </c>
      <c r="D79" s="881" t="s">
        <v>243</v>
      </c>
      <c r="E79" s="882">
        <v>85</v>
      </c>
      <c r="F79" s="883"/>
      <c r="G79" s="884">
        <f>ROUND(E79*F79,2)</f>
        <v>0</v>
      </c>
      <c r="H79" s="154">
        <v>16.62</v>
      </c>
      <c r="I79" s="146">
        <f>ROUND(E79*H79,2)</f>
        <v>1412.7</v>
      </c>
      <c r="J79" s="154">
        <v>153.88</v>
      </c>
      <c r="K79" s="146">
        <f>ROUND(E79*J79,2)</f>
        <v>13079.8</v>
      </c>
      <c r="L79" s="146">
        <v>15</v>
      </c>
      <c r="M79" s="146">
        <f>G79*(1+L79/100)</f>
        <v>0</v>
      </c>
      <c r="N79" s="146">
        <v>6.0000000000000002E-5</v>
      </c>
      <c r="O79" s="146">
        <f>ROUND(E79*N79,2)</f>
        <v>0.01</v>
      </c>
      <c r="P79" s="146">
        <v>0</v>
      </c>
      <c r="Q79" s="146">
        <f>ROUND(E79*P79,2)</f>
        <v>0</v>
      </c>
      <c r="R79" s="146"/>
      <c r="S79" s="146" t="s">
        <v>255</v>
      </c>
      <c r="T79" s="146" t="s">
        <v>255</v>
      </c>
      <c r="U79" s="146">
        <v>0.30399999999999999</v>
      </c>
      <c r="V79" s="146">
        <f>ROUND(E79*U79,2)</f>
        <v>25.84</v>
      </c>
      <c r="W79" s="146"/>
      <c r="X79" s="146" t="s">
        <v>240</v>
      </c>
      <c r="Y79" s="145"/>
      <c r="Z79" s="145"/>
      <c r="AA79" s="145"/>
      <c r="AB79" s="145"/>
      <c r="AC79" s="145"/>
      <c r="AD79" s="145"/>
      <c r="AE79" s="145"/>
      <c r="AF79" s="145"/>
      <c r="AG79" s="145" t="s">
        <v>1851</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878">
        <v>66</v>
      </c>
      <c r="B80" s="879" t="s">
        <v>2057</v>
      </c>
      <c r="C80" s="880" t="s">
        <v>2058</v>
      </c>
      <c r="D80" s="881" t="s">
        <v>243</v>
      </c>
      <c r="E80" s="882">
        <v>120</v>
      </c>
      <c r="F80" s="883"/>
      <c r="G80" s="884">
        <f>ROUND(E80*F80,2)</f>
        <v>0</v>
      </c>
      <c r="H80" s="154">
        <v>15.4</v>
      </c>
      <c r="I80" s="146">
        <f>ROUND(E80*H80,2)</f>
        <v>1848</v>
      </c>
      <c r="J80" s="154">
        <v>111.6</v>
      </c>
      <c r="K80" s="146">
        <f>ROUND(E80*J80,2)</f>
        <v>13392</v>
      </c>
      <c r="L80" s="146">
        <v>15</v>
      </c>
      <c r="M80" s="146">
        <f>G80*(1+L80/100)</f>
        <v>0</v>
      </c>
      <c r="N80" s="146">
        <v>6.0000000000000002E-5</v>
      </c>
      <c r="O80" s="146">
        <f>ROUND(E80*N80,2)</f>
        <v>0.01</v>
      </c>
      <c r="P80" s="146">
        <v>0</v>
      </c>
      <c r="Q80" s="146">
        <f>ROUND(E80*P80,2)</f>
        <v>0</v>
      </c>
      <c r="R80" s="146"/>
      <c r="S80" s="146" t="s">
        <v>255</v>
      </c>
      <c r="T80" s="146" t="s">
        <v>255</v>
      </c>
      <c r="U80" s="146">
        <v>0.221</v>
      </c>
      <c r="V80" s="146">
        <f>ROUND(E80*U80,2)</f>
        <v>26.52</v>
      </c>
      <c r="W80" s="146"/>
      <c r="X80" s="146" t="s">
        <v>240</v>
      </c>
      <c r="Y80" s="145"/>
      <c r="Z80" s="145"/>
      <c r="AA80" s="145"/>
      <c r="AB80" s="145"/>
      <c r="AC80" s="145"/>
      <c r="AD80" s="145"/>
      <c r="AE80" s="145"/>
      <c r="AF80" s="145"/>
      <c r="AG80" s="145" t="s">
        <v>1851</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878">
        <v>67</v>
      </c>
      <c r="B81" s="879" t="s">
        <v>1882</v>
      </c>
      <c r="C81" s="880" t="s">
        <v>2059</v>
      </c>
      <c r="D81" s="881" t="s">
        <v>347</v>
      </c>
      <c r="E81" s="882">
        <v>4</v>
      </c>
      <c r="F81" s="883"/>
      <c r="G81" s="884">
        <f>ROUND(E81*F81,2)</f>
        <v>0</v>
      </c>
      <c r="H81" s="154">
        <v>0</v>
      </c>
      <c r="I81" s="146">
        <f>ROUND(E81*H81,2)</f>
        <v>0</v>
      </c>
      <c r="J81" s="154">
        <v>955</v>
      </c>
      <c r="K81" s="146">
        <f>ROUND(E81*J81,2)</f>
        <v>3820</v>
      </c>
      <c r="L81" s="146">
        <v>15</v>
      </c>
      <c r="M81" s="146">
        <f>G81*(1+L81/100)</f>
        <v>0</v>
      </c>
      <c r="N81" s="146">
        <v>0</v>
      </c>
      <c r="O81" s="146">
        <f>ROUND(E81*N81,2)</f>
        <v>0</v>
      </c>
      <c r="P81" s="146">
        <v>0</v>
      </c>
      <c r="Q81" s="146">
        <f>ROUND(E81*P81,2)</f>
        <v>0</v>
      </c>
      <c r="R81" s="146"/>
      <c r="S81" s="146" t="s">
        <v>242</v>
      </c>
      <c r="T81" s="146" t="s">
        <v>241</v>
      </c>
      <c r="U81" s="146">
        <v>0</v>
      </c>
      <c r="V81" s="146">
        <f>ROUND(E81*U81,2)</f>
        <v>0</v>
      </c>
      <c r="W81" s="146"/>
      <c r="X81" s="146" t="s">
        <v>1891</v>
      </c>
      <c r="Y81" s="145"/>
      <c r="Z81" s="145"/>
      <c r="AA81" s="145"/>
      <c r="AB81" s="145"/>
      <c r="AC81" s="145"/>
      <c r="AD81" s="145"/>
      <c r="AE81" s="145"/>
      <c r="AF81" s="145"/>
      <c r="AG81" s="145" t="s">
        <v>1897</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78">
        <v>68</v>
      </c>
      <c r="B82" s="879" t="s">
        <v>2062</v>
      </c>
      <c r="C82" s="880" t="s">
        <v>427</v>
      </c>
      <c r="D82" s="881" t="s">
        <v>0</v>
      </c>
      <c r="E82" s="1166"/>
      <c r="F82" s="883"/>
      <c r="G82" s="884">
        <f>ROUND(E82*F82,2)</f>
        <v>0</v>
      </c>
      <c r="H82" s="154">
        <v>0</v>
      </c>
      <c r="I82" s="146">
        <f>ROUND(E82*H82,2)</f>
        <v>0</v>
      </c>
      <c r="J82" s="154">
        <v>0.02</v>
      </c>
      <c r="K82" s="146">
        <f>ROUND(E82*J82,2)</f>
        <v>0</v>
      </c>
      <c r="L82" s="146">
        <v>15</v>
      </c>
      <c r="M82" s="146">
        <f>G82*(1+L82/100)</f>
        <v>0</v>
      </c>
      <c r="N82" s="146">
        <v>0</v>
      </c>
      <c r="O82" s="146">
        <f>ROUND(E82*N82,2)</f>
        <v>0</v>
      </c>
      <c r="P82" s="146">
        <v>0</v>
      </c>
      <c r="Q82" s="146">
        <f>ROUND(E82*P82,2)</f>
        <v>0</v>
      </c>
      <c r="R82" s="146"/>
      <c r="S82" s="146" t="s">
        <v>255</v>
      </c>
      <c r="T82" s="146" t="s">
        <v>241</v>
      </c>
      <c r="U82" s="146">
        <v>0</v>
      </c>
      <c r="V82" s="146">
        <f>ROUND(E82*U82,2)</f>
        <v>0</v>
      </c>
      <c r="W82" s="146"/>
      <c r="X82" s="146" t="s">
        <v>240</v>
      </c>
      <c r="Y82" s="145"/>
      <c r="Z82" s="145"/>
      <c r="AA82" s="145"/>
      <c r="AB82" s="145"/>
      <c r="AC82" s="145"/>
      <c r="AD82" s="145"/>
      <c r="AE82" s="145"/>
      <c r="AF82" s="145"/>
      <c r="AG82" s="145" t="s">
        <v>1851</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858" t="s">
        <v>253</v>
      </c>
      <c r="B83" s="859" t="s">
        <v>1800</v>
      </c>
      <c r="C83" s="860" t="s">
        <v>1801</v>
      </c>
      <c r="D83" s="861"/>
      <c r="E83" s="862"/>
      <c r="F83" s="863"/>
      <c r="G83" s="864">
        <f>SUMIF(AG84:AG85,"&lt;&gt;NOR",G84:G85)</f>
        <v>0</v>
      </c>
      <c r="H83" s="162"/>
      <c r="I83" s="162">
        <f>SUM(I84:I85)</f>
        <v>0</v>
      </c>
      <c r="J83" s="162"/>
      <c r="K83" s="162">
        <f>SUM(K84:K85)</f>
        <v>35000</v>
      </c>
      <c r="L83" s="162"/>
      <c r="M83" s="162">
        <f>SUM(M84:M85)</f>
        <v>0</v>
      </c>
      <c r="N83" s="162"/>
      <c r="O83" s="162">
        <f>SUM(O84:O85)</f>
        <v>0</v>
      </c>
      <c r="P83" s="162"/>
      <c r="Q83" s="162">
        <f>SUM(Q84:Q85)</f>
        <v>0</v>
      </c>
      <c r="R83" s="162"/>
      <c r="S83" s="162"/>
      <c r="T83" s="162"/>
      <c r="U83" s="162"/>
      <c r="V83" s="162">
        <f>SUM(V84:V85)</f>
        <v>0</v>
      </c>
      <c r="W83" s="162"/>
      <c r="X83" s="162"/>
      <c r="AG83" t="s">
        <v>252</v>
      </c>
    </row>
    <row r="84" spans="1:60" outlineLevel="1">
      <c r="A84" s="878">
        <v>69</v>
      </c>
      <c r="B84" s="879" t="s">
        <v>1801</v>
      </c>
      <c r="C84" s="880" t="s">
        <v>2076</v>
      </c>
      <c r="D84" s="881" t="s">
        <v>2064</v>
      </c>
      <c r="E84" s="882">
        <v>72</v>
      </c>
      <c r="F84" s="883"/>
      <c r="G84" s="884">
        <f>ROUND(E84*F84,2)</f>
        <v>0</v>
      </c>
      <c r="H84" s="154">
        <v>0</v>
      </c>
      <c r="I84" s="146">
        <f>ROUND(E84*H84,2)</f>
        <v>0</v>
      </c>
      <c r="J84" s="154">
        <v>350</v>
      </c>
      <c r="K84" s="146">
        <f>ROUND(E84*J84,2)</f>
        <v>25200</v>
      </c>
      <c r="L84" s="146">
        <v>15</v>
      </c>
      <c r="M84" s="146">
        <f>G84*(1+L84/100)</f>
        <v>0</v>
      </c>
      <c r="N84" s="146">
        <v>0</v>
      </c>
      <c r="O84" s="146">
        <f>ROUND(E84*N84,2)</f>
        <v>0</v>
      </c>
      <c r="P84" s="146">
        <v>0</v>
      </c>
      <c r="Q84" s="146">
        <f>ROUND(E84*P84,2)</f>
        <v>0</v>
      </c>
      <c r="R84" s="146"/>
      <c r="S84" s="146" t="s">
        <v>242</v>
      </c>
      <c r="T84" s="146" t="s">
        <v>241</v>
      </c>
      <c r="U84" s="146">
        <v>0</v>
      </c>
      <c r="V84" s="146">
        <f>ROUND(E84*U84,2)</f>
        <v>0</v>
      </c>
      <c r="W84" s="146"/>
      <c r="X84" s="146" t="s">
        <v>240</v>
      </c>
      <c r="Y84" s="145"/>
      <c r="Z84" s="145"/>
      <c r="AA84" s="145"/>
      <c r="AB84" s="145"/>
      <c r="AC84" s="145"/>
      <c r="AD84" s="145"/>
      <c r="AE84" s="145"/>
      <c r="AF84" s="145"/>
      <c r="AG84" s="145" t="s">
        <v>1804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65">
        <v>70</v>
      </c>
      <c r="B85" s="866" t="s">
        <v>1801</v>
      </c>
      <c r="C85" s="867" t="s">
        <v>2075</v>
      </c>
      <c r="D85" s="868" t="s">
        <v>2064</v>
      </c>
      <c r="E85" s="869">
        <v>28</v>
      </c>
      <c r="F85" s="870"/>
      <c r="G85" s="871">
        <f>ROUND(E85*F85,2)</f>
        <v>0</v>
      </c>
      <c r="H85" s="154">
        <v>0</v>
      </c>
      <c r="I85" s="146">
        <f>ROUND(E85*H85,2)</f>
        <v>0</v>
      </c>
      <c r="J85" s="154">
        <v>350</v>
      </c>
      <c r="K85" s="146">
        <f>ROUND(E85*J85,2)</f>
        <v>9800</v>
      </c>
      <c r="L85" s="146">
        <v>15</v>
      </c>
      <c r="M85" s="146">
        <f>G85*(1+L85/100)</f>
        <v>0</v>
      </c>
      <c r="N85" s="146">
        <v>0</v>
      </c>
      <c r="O85" s="146">
        <f>ROUND(E85*N85,2)</f>
        <v>0</v>
      </c>
      <c r="P85" s="146">
        <v>0</v>
      </c>
      <c r="Q85" s="146">
        <f>ROUND(E85*P85,2)</f>
        <v>0</v>
      </c>
      <c r="R85" s="146"/>
      <c r="S85" s="146" t="s">
        <v>242</v>
      </c>
      <c r="T85" s="146" t="s">
        <v>241</v>
      </c>
      <c r="U85" s="146">
        <v>0</v>
      </c>
      <c r="V85" s="146">
        <f>ROUND(E85*U85,2)</f>
        <v>0</v>
      </c>
      <c r="W85" s="146"/>
      <c r="X85" s="146" t="s">
        <v>1891</v>
      </c>
      <c r="Y85" s="145"/>
      <c r="Z85" s="145"/>
      <c r="AA85" s="145"/>
      <c r="AB85" s="145"/>
      <c r="AC85" s="145"/>
      <c r="AD85" s="145"/>
      <c r="AE85" s="145"/>
      <c r="AF85" s="145"/>
      <c r="AG85" s="145" t="s">
        <v>1897</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AE86">
        <v>15</v>
      </c>
      <c r="AF86">
        <v>21</v>
      </c>
      <c r="AG86" t="s">
        <v>156</v>
      </c>
    </row>
    <row r="87" spans="1:60">
      <c r="A87" s="872"/>
      <c r="B87" s="873" t="s">
        <v>31</v>
      </c>
      <c r="C87" s="874"/>
      <c r="D87" s="875"/>
      <c r="E87" s="876"/>
      <c r="F87" s="876"/>
      <c r="G87" s="1165">
        <f>G8+G17+G23+G43+G56+G77+G83</f>
        <v>0</v>
      </c>
      <c r="H87" s="3"/>
      <c r="I87" s="3"/>
      <c r="J87" s="3"/>
      <c r="K87" s="3"/>
      <c r="L87" s="3"/>
      <c r="M87" s="3"/>
      <c r="N87" s="3"/>
      <c r="O87" s="3"/>
      <c r="P87" s="3"/>
      <c r="Q87" s="3"/>
      <c r="R87" s="3"/>
      <c r="S87" s="3"/>
      <c r="T87" s="3"/>
      <c r="U87" s="3"/>
      <c r="V87" s="3"/>
      <c r="W87" s="3"/>
      <c r="X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row>
    <row r="89" spans="1:60">
      <c r="A89" s="3"/>
      <c r="B89" s="4"/>
      <c r="C89" s="125"/>
      <c r="D89" s="6"/>
      <c r="E89" s="3"/>
      <c r="F89" s="3"/>
      <c r="G89" s="3"/>
      <c r="H89" s="3"/>
      <c r="I89" s="3"/>
      <c r="J89" s="3"/>
      <c r="K89" s="3"/>
      <c r="L89" s="3"/>
      <c r="M89" s="3"/>
      <c r="N89" s="3"/>
      <c r="O89" s="3"/>
      <c r="P89" s="3"/>
      <c r="Q89" s="3"/>
      <c r="R89" s="3"/>
      <c r="S89" s="3"/>
      <c r="T89" s="3"/>
      <c r="U89" s="3"/>
      <c r="V89" s="3"/>
      <c r="W89" s="3"/>
      <c r="X89" s="3"/>
    </row>
    <row r="90" spans="1:60">
      <c r="A90" s="1285" t="s">
        <v>171</v>
      </c>
      <c r="B90" s="1285"/>
      <c r="C90" s="1286"/>
      <c r="D90" s="6"/>
      <c r="E90" s="3"/>
      <c r="F90" s="3"/>
      <c r="G90" s="3"/>
      <c r="H90" s="3"/>
      <c r="I90" s="3"/>
      <c r="J90" s="3"/>
      <c r="K90" s="3"/>
      <c r="L90" s="3"/>
      <c r="M90" s="3"/>
      <c r="N90" s="3"/>
      <c r="O90" s="3"/>
      <c r="P90" s="3"/>
      <c r="Q90" s="3"/>
      <c r="R90" s="3"/>
      <c r="S90" s="3"/>
      <c r="T90" s="3"/>
      <c r="U90" s="3"/>
      <c r="V90" s="3"/>
      <c r="W90" s="3"/>
      <c r="X90" s="3"/>
    </row>
    <row r="91" spans="1:60">
      <c r="A91" s="1287"/>
      <c r="B91" s="1288"/>
      <c r="C91" s="1289"/>
      <c r="D91" s="1288"/>
      <c r="E91" s="1288"/>
      <c r="F91" s="1288"/>
      <c r="G91" s="1290"/>
      <c r="H91" s="3"/>
      <c r="I91" s="3"/>
      <c r="J91" s="3"/>
      <c r="K91" s="3"/>
      <c r="L91" s="3"/>
      <c r="M91" s="3"/>
      <c r="N91" s="3"/>
      <c r="O91" s="3"/>
      <c r="P91" s="3"/>
      <c r="Q91" s="3"/>
      <c r="R91" s="3"/>
      <c r="S91" s="3"/>
      <c r="T91" s="3"/>
      <c r="U91" s="3"/>
      <c r="V91" s="3"/>
      <c r="W91" s="3"/>
      <c r="X91" s="3"/>
      <c r="AG91" t="s">
        <v>172</v>
      </c>
    </row>
    <row r="92" spans="1:60">
      <c r="A92" s="1291"/>
      <c r="B92" s="1292"/>
      <c r="C92" s="1293"/>
      <c r="D92" s="1292"/>
      <c r="E92" s="1292"/>
      <c r="F92" s="1292"/>
      <c r="G92" s="1294"/>
      <c r="H92" s="3"/>
      <c r="I92" s="3"/>
      <c r="J92" s="3"/>
      <c r="K92" s="3"/>
      <c r="L92" s="3"/>
      <c r="M92" s="3"/>
      <c r="N92" s="3"/>
      <c r="O92" s="3"/>
      <c r="P92" s="3"/>
      <c r="Q92" s="3"/>
      <c r="R92" s="3"/>
      <c r="S92" s="3"/>
      <c r="T92" s="3"/>
      <c r="U92" s="3"/>
      <c r="V92" s="3"/>
      <c r="W92" s="3"/>
      <c r="X92" s="3"/>
    </row>
    <row r="93" spans="1:60">
      <c r="A93" s="1291"/>
      <c r="B93" s="1292"/>
      <c r="C93" s="1293"/>
      <c r="D93" s="1292"/>
      <c r="E93" s="1292"/>
      <c r="F93" s="1292"/>
      <c r="G93" s="1294"/>
      <c r="H93" s="3"/>
      <c r="I93" s="3"/>
      <c r="J93" s="3"/>
      <c r="K93" s="3"/>
      <c r="L93" s="3"/>
      <c r="M93" s="3"/>
      <c r="N93" s="3"/>
      <c r="O93" s="3"/>
      <c r="P93" s="3"/>
      <c r="Q93" s="3"/>
      <c r="R93" s="3"/>
      <c r="S93" s="3"/>
      <c r="T93" s="3"/>
      <c r="U93" s="3"/>
      <c r="V93" s="3"/>
      <c r="W93" s="3"/>
      <c r="X93" s="3"/>
    </row>
    <row r="94" spans="1:60">
      <c r="A94" s="1291"/>
      <c r="B94" s="1292"/>
      <c r="C94" s="1293"/>
      <c r="D94" s="1292"/>
      <c r="E94" s="1292"/>
      <c r="F94" s="1292"/>
      <c r="G94" s="1294"/>
      <c r="H94" s="3"/>
      <c r="I94" s="3"/>
      <c r="J94" s="3"/>
      <c r="K94" s="3"/>
      <c r="L94" s="3"/>
      <c r="M94" s="3"/>
      <c r="N94" s="3"/>
      <c r="O94" s="3"/>
      <c r="P94" s="3"/>
      <c r="Q94" s="3"/>
      <c r="R94" s="3"/>
      <c r="S94" s="3"/>
      <c r="T94" s="3"/>
      <c r="U94" s="3"/>
      <c r="V94" s="3"/>
      <c r="W94" s="3"/>
      <c r="X94" s="3"/>
    </row>
    <row r="95" spans="1:60">
      <c r="A95" s="1295"/>
      <c r="B95" s="1296"/>
      <c r="C95" s="1297"/>
      <c r="D95" s="1296"/>
      <c r="E95" s="1296"/>
      <c r="F95" s="1296"/>
      <c r="G95" s="1298"/>
      <c r="H95" s="3"/>
      <c r="I95" s="3"/>
      <c r="J95" s="3"/>
      <c r="K95" s="3"/>
      <c r="L95" s="3"/>
      <c r="M95" s="3"/>
      <c r="N95" s="3"/>
      <c r="O95" s="3"/>
      <c r="P95" s="3"/>
      <c r="Q95" s="3"/>
      <c r="R95" s="3"/>
      <c r="S95" s="3"/>
      <c r="T95" s="3"/>
      <c r="U95" s="3"/>
      <c r="V95" s="3"/>
      <c r="W95" s="3"/>
      <c r="X95" s="3"/>
    </row>
    <row r="96" spans="1:60">
      <c r="A96" s="3"/>
      <c r="B96" s="4"/>
      <c r="C96" s="125"/>
      <c r="D96" s="6"/>
      <c r="E96" s="3"/>
      <c r="F96" s="3"/>
      <c r="G96" s="3"/>
      <c r="H96" s="3"/>
      <c r="I96" s="3"/>
      <c r="J96" s="3"/>
      <c r="K96" s="3"/>
      <c r="L96" s="3"/>
      <c r="M96" s="3"/>
      <c r="N96" s="3"/>
      <c r="O96" s="3"/>
      <c r="P96" s="3"/>
      <c r="Q96" s="3"/>
      <c r="R96" s="3"/>
      <c r="S96" s="3"/>
      <c r="T96" s="3"/>
      <c r="U96" s="3"/>
      <c r="V96" s="3"/>
      <c r="W96" s="3"/>
      <c r="X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Fi0DumG8sU9cTAtRS9QAvCZzU4ftp/iLTUMMNEbCJV8TtlxeijJOFyd+yDHpDx1RhE6S4rk4w/UuyPvopjlDQ==" saltValue="Zp5v5kNbw4kB9x0iWHWbxw=="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pageSetUpPr fitToPage="1"/>
  </sheetPr>
  <dimension ref="A1:O54"/>
  <sheetViews>
    <sheetView showGridLines="0" view="pageBreakPreview" topLeftCell="B16" zoomScale="85" zoomScaleNormal="100" zoomScaleSheetLayoutView="85" workbookViewId="0">
      <selection activeCell="F57" sqref="F57"/>
    </sheetView>
  </sheetViews>
  <sheetFormatPr defaultColWidth="9" defaultRowHeight="11.25"/>
  <cols>
    <col min="1" max="1" width="8.42578125" style="230" hidden="1" customWidth="1"/>
    <col min="2" max="2" width="9.140625" style="230" customWidth="1"/>
    <col min="3" max="3" width="7.42578125" style="230" customWidth="1"/>
    <col min="4" max="4" width="13.42578125" style="230" customWidth="1"/>
    <col min="5" max="5" width="12.140625" style="230" customWidth="1"/>
    <col min="6" max="6" width="11.42578125" style="230" customWidth="1"/>
    <col min="7" max="7" width="10.7109375" style="230" customWidth="1"/>
    <col min="8" max="9" width="12.7109375" style="230" customWidth="1"/>
    <col min="10" max="10" width="6.7109375" style="230" customWidth="1"/>
    <col min="11" max="11" width="4.28515625" style="230" customWidth="1"/>
    <col min="12" max="15" width="10.7109375" style="230" customWidth="1"/>
    <col min="16" max="256" width="9" style="230"/>
    <col min="257" max="257" width="0" style="230" hidden="1" customWidth="1"/>
    <col min="258" max="258" width="9.140625" style="230" customWidth="1"/>
    <col min="259" max="259" width="7.42578125" style="230" customWidth="1"/>
    <col min="260" max="260" width="13.42578125" style="230" customWidth="1"/>
    <col min="261" max="261" width="12.140625" style="230" customWidth="1"/>
    <col min="262" max="262" width="11.42578125" style="230" customWidth="1"/>
    <col min="263" max="265" width="12.7109375" style="230" customWidth="1"/>
    <col min="266" max="266" width="6.7109375" style="230" customWidth="1"/>
    <col min="267" max="267" width="4.28515625" style="230" customWidth="1"/>
    <col min="268" max="271" width="10.7109375" style="230" customWidth="1"/>
    <col min="272" max="512" width="9" style="230"/>
    <col min="513" max="513" width="0" style="230" hidden="1" customWidth="1"/>
    <col min="514" max="514" width="9.140625" style="230" customWidth="1"/>
    <col min="515" max="515" width="7.42578125" style="230" customWidth="1"/>
    <col min="516" max="516" width="13.42578125" style="230" customWidth="1"/>
    <col min="517" max="517" width="12.140625" style="230" customWidth="1"/>
    <col min="518" max="518" width="11.42578125" style="230" customWidth="1"/>
    <col min="519" max="521" width="12.7109375" style="230" customWidth="1"/>
    <col min="522" max="522" width="6.7109375" style="230" customWidth="1"/>
    <col min="523" max="523" width="4.28515625" style="230" customWidth="1"/>
    <col min="524" max="527" width="10.7109375" style="230" customWidth="1"/>
    <col min="528" max="768" width="9" style="230"/>
    <col min="769" max="769" width="0" style="230" hidden="1" customWidth="1"/>
    <col min="770" max="770" width="9.140625" style="230" customWidth="1"/>
    <col min="771" max="771" width="7.42578125" style="230" customWidth="1"/>
    <col min="772" max="772" width="13.42578125" style="230" customWidth="1"/>
    <col min="773" max="773" width="12.140625" style="230" customWidth="1"/>
    <col min="774" max="774" width="11.42578125" style="230" customWidth="1"/>
    <col min="775" max="777" width="12.7109375" style="230" customWidth="1"/>
    <col min="778" max="778" width="6.7109375" style="230" customWidth="1"/>
    <col min="779" max="779" width="4.28515625" style="230" customWidth="1"/>
    <col min="780" max="783" width="10.7109375" style="230" customWidth="1"/>
    <col min="784" max="1024" width="9" style="230"/>
    <col min="1025" max="1025" width="0" style="230" hidden="1" customWidth="1"/>
    <col min="1026" max="1026" width="9.140625" style="230" customWidth="1"/>
    <col min="1027" max="1027" width="7.42578125" style="230" customWidth="1"/>
    <col min="1028" max="1028" width="13.42578125" style="230" customWidth="1"/>
    <col min="1029" max="1029" width="12.140625" style="230" customWidth="1"/>
    <col min="1030" max="1030" width="11.42578125" style="230" customWidth="1"/>
    <col min="1031" max="1033" width="12.7109375" style="230" customWidth="1"/>
    <col min="1034" max="1034" width="6.7109375" style="230" customWidth="1"/>
    <col min="1035" max="1035" width="4.28515625" style="230" customWidth="1"/>
    <col min="1036" max="1039" width="10.7109375" style="230" customWidth="1"/>
    <col min="1040" max="1280" width="9" style="230"/>
    <col min="1281" max="1281" width="0" style="230" hidden="1" customWidth="1"/>
    <col min="1282" max="1282" width="9.140625" style="230" customWidth="1"/>
    <col min="1283" max="1283" width="7.42578125" style="230" customWidth="1"/>
    <col min="1284" max="1284" width="13.42578125" style="230" customWidth="1"/>
    <col min="1285" max="1285" width="12.140625" style="230" customWidth="1"/>
    <col min="1286" max="1286" width="11.42578125" style="230" customWidth="1"/>
    <col min="1287" max="1289" width="12.7109375" style="230" customWidth="1"/>
    <col min="1290" max="1290" width="6.7109375" style="230" customWidth="1"/>
    <col min="1291" max="1291" width="4.28515625" style="230" customWidth="1"/>
    <col min="1292" max="1295" width="10.7109375" style="230" customWidth="1"/>
    <col min="1296" max="1536" width="9" style="230"/>
    <col min="1537" max="1537" width="0" style="230" hidden="1" customWidth="1"/>
    <col min="1538" max="1538" width="9.140625" style="230" customWidth="1"/>
    <col min="1539" max="1539" width="7.42578125" style="230" customWidth="1"/>
    <col min="1540" max="1540" width="13.42578125" style="230" customWidth="1"/>
    <col min="1541" max="1541" width="12.140625" style="230" customWidth="1"/>
    <col min="1542" max="1542" width="11.42578125" style="230" customWidth="1"/>
    <col min="1543" max="1545" width="12.7109375" style="230" customWidth="1"/>
    <col min="1546" max="1546" width="6.7109375" style="230" customWidth="1"/>
    <col min="1547" max="1547" width="4.28515625" style="230" customWidth="1"/>
    <col min="1548" max="1551" width="10.7109375" style="230" customWidth="1"/>
    <col min="1552" max="1792" width="9" style="230"/>
    <col min="1793" max="1793" width="0" style="230" hidden="1" customWidth="1"/>
    <col min="1794" max="1794" width="9.140625" style="230" customWidth="1"/>
    <col min="1795" max="1795" width="7.42578125" style="230" customWidth="1"/>
    <col min="1796" max="1796" width="13.42578125" style="230" customWidth="1"/>
    <col min="1797" max="1797" width="12.140625" style="230" customWidth="1"/>
    <col min="1798" max="1798" width="11.42578125" style="230" customWidth="1"/>
    <col min="1799" max="1801" width="12.7109375" style="230" customWidth="1"/>
    <col min="1802" max="1802" width="6.7109375" style="230" customWidth="1"/>
    <col min="1803" max="1803" width="4.28515625" style="230" customWidth="1"/>
    <col min="1804" max="1807" width="10.7109375" style="230" customWidth="1"/>
    <col min="1808" max="2048" width="9" style="230"/>
    <col min="2049" max="2049" width="0" style="230" hidden="1" customWidth="1"/>
    <col min="2050" max="2050" width="9.140625" style="230" customWidth="1"/>
    <col min="2051" max="2051" width="7.42578125" style="230" customWidth="1"/>
    <col min="2052" max="2052" width="13.42578125" style="230" customWidth="1"/>
    <col min="2053" max="2053" width="12.140625" style="230" customWidth="1"/>
    <col min="2054" max="2054" width="11.42578125" style="230" customWidth="1"/>
    <col min="2055" max="2057" width="12.7109375" style="230" customWidth="1"/>
    <col min="2058" max="2058" width="6.7109375" style="230" customWidth="1"/>
    <col min="2059" max="2059" width="4.28515625" style="230" customWidth="1"/>
    <col min="2060" max="2063" width="10.7109375" style="230" customWidth="1"/>
    <col min="2064" max="2304" width="9" style="230"/>
    <col min="2305" max="2305" width="0" style="230" hidden="1" customWidth="1"/>
    <col min="2306" max="2306" width="9.140625" style="230" customWidth="1"/>
    <col min="2307" max="2307" width="7.42578125" style="230" customWidth="1"/>
    <col min="2308" max="2308" width="13.42578125" style="230" customWidth="1"/>
    <col min="2309" max="2309" width="12.140625" style="230" customWidth="1"/>
    <col min="2310" max="2310" width="11.42578125" style="230" customWidth="1"/>
    <col min="2311" max="2313" width="12.7109375" style="230" customWidth="1"/>
    <col min="2314" max="2314" width="6.7109375" style="230" customWidth="1"/>
    <col min="2315" max="2315" width="4.28515625" style="230" customWidth="1"/>
    <col min="2316" max="2319" width="10.7109375" style="230" customWidth="1"/>
    <col min="2320" max="2560" width="9" style="230"/>
    <col min="2561" max="2561" width="0" style="230" hidden="1" customWidth="1"/>
    <col min="2562" max="2562" width="9.140625" style="230" customWidth="1"/>
    <col min="2563" max="2563" width="7.42578125" style="230" customWidth="1"/>
    <col min="2564" max="2564" width="13.42578125" style="230" customWidth="1"/>
    <col min="2565" max="2565" width="12.140625" style="230" customWidth="1"/>
    <col min="2566" max="2566" width="11.42578125" style="230" customWidth="1"/>
    <col min="2567" max="2569" width="12.7109375" style="230" customWidth="1"/>
    <col min="2570" max="2570" width="6.7109375" style="230" customWidth="1"/>
    <col min="2571" max="2571" width="4.28515625" style="230" customWidth="1"/>
    <col min="2572" max="2575" width="10.7109375" style="230" customWidth="1"/>
    <col min="2576" max="2816" width="9" style="230"/>
    <col min="2817" max="2817" width="0" style="230" hidden="1" customWidth="1"/>
    <col min="2818" max="2818" width="9.140625" style="230" customWidth="1"/>
    <col min="2819" max="2819" width="7.42578125" style="230" customWidth="1"/>
    <col min="2820" max="2820" width="13.42578125" style="230" customWidth="1"/>
    <col min="2821" max="2821" width="12.140625" style="230" customWidth="1"/>
    <col min="2822" max="2822" width="11.42578125" style="230" customWidth="1"/>
    <col min="2823" max="2825" width="12.7109375" style="230" customWidth="1"/>
    <col min="2826" max="2826" width="6.7109375" style="230" customWidth="1"/>
    <col min="2827" max="2827" width="4.28515625" style="230" customWidth="1"/>
    <col min="2828" max="2831" width="10.7109375" style="230" customWidth="1"/>
    <col min="2832" max="3072" width="9" style="230"/>
    <col min="3073" max="3073" width="0" style="230" hidden="1" customWidth="1"/>
    <col min="3074" max="3074" width="9.140625" style="230" customWidth="1"/>
    <col min="3075" max="3075" width="7.42578125" style="230" customWidth="1"/>
    <col min="3076" max="3076" width="13.42578125" style="230" customWidth="1"/>
    <col min="3077" max="3077" width="12.140625" style="230" customWidth="1"/>
    <col min="3078" max="3078" width="11.42578125" style="230" customWidth="1"/>
    <col min="3079" max="3081" width="12.7109375" style="230" customWidth="1"/>
    <col min="3082" max="3082" width="6.7109375" style="230" customWidth="1"/>
    <col min="3083" max="3083" width="4.28515625" style="230" customWidth="1"/>
    <col min="3084" max="3087" width="10.7109375" style="230" customWidth="1"/>
    <col min="3088" max="3328" width="9" style="230"/>
    <col min="3329" max="3329" width="0" style="230" hidden="1" customWidth="1"/>
    <col min="3330" max="3330" width="9.140625" style="230" customWidth="1"/>
    <col min="3331" max="3331" width="7.42578125" style="230" customWidth="1"/>
    <col min="3332" max="3332" width="13.42578125" style="230" customWidth="1"/>
    <col min="3333" max="3333" width="12.140625" style="230" customWidth="1"/>
    <col min="3334" max="3334" width="11.42578125" style="230" customWidth="1"/>
    <col min="3335" max="3337" width="12.7109375" style="230" customWidth="1"/>
    <col min="3338" max="3338" width="6.7109375" style="230" customWidth="1"/>
    <col min="3339" max="3339" width="4.28515625" style="230" customWidth="1"/>
    <col min="3340" max="3343" width="10.7109375" style="230" customWidth="1"/>
    <col min="3344" max="3584" width="9" style="230"/>
    <col min="3585" max="3585" width="0" style="230" hidden="1" customWidth="1"/>
    <col min="3586" max="3586" width="9.140625" style="230" customWidth="1"/>
    <col min="3587" max="3587" width="7.42578125" style="230" customWidth="1"/>
    <col min="3588" max="3588" width="13.42578125" style="230" customWidth="1"/>
    <col min="3589" max="3589" width="12.140625" style="230" customWidth="1"/>
    <col min="3590" max="3590" width="11.42578125" style="230" customWidth="1"/>
    <col min="3591" max="3593" width="12.7109375" style="230" customWidth="1"/>
    <col min="3594" max="3594" width="6.7109375" style="230" customWidth="1"/>
    <col min="3595" max="3595" width="4.28515625" style="230" customWidth="1"/>
    <col min="3596" max="3599" width="10.7109375" style="230" customWidth="1"/>
    <col min="3600" max="3840" width="9" style="230"/>
    <col min="3841" max="3841" width="0" style="230" hidden="1" customWidth="1"/>
    <col min="3842" max="3842" width="9.140625" style="230" customWidth="1"/>
    <col min="3843" max="3843" width="7.42578125" style="230" customWidth="1"/>
    <col min="3844" max="3844" width="13.42578125" style="230" customWidth="1"/>
    <col min="3845" max="3845" width="12.140625" style="230" customWidth="1"/>
    <col min="3846" max="3846" width="11.42578125" style="230" customWidth="1"/>
    <col min="3847" max="3849" width="12.7109375" style="230" customWidth="1"/>
    <col min="3850" max="3850" width="6.7109375" style="230" customWidth="1"/>
    <col min="3851" max="3851" width="4.28515625" style="230" customWidth="1"/>
    <col min="3852" max="3855" width="10.7109375" style="230" customWidth="1"/>
    <col min="3856" max="4096" width="9" style="230"/>
    <col min="4097" max="4097" width="0" style="230" hidden="1" customWidth="1"/>
    <col min="4098" max="4098" width="9.140625" style="230" customWidth="1"/>
    <col min="4099" max="4099" width="7.42578125" style="230" customWidth="1"/>
    <col min="4100" max="4100" width="13.42578125" style="230" customWidth="1"/>
    <col min="4101" max="4101" width="12.140625" style="230" customWidth="1"/>
    <col min="4102" max="4102" width="11.42578125" style="230" customWidth="1"/>
    <col min="4103" max="4105" width="12.7109375" style="230" customWidth="1"/>
    <col min="4106" max="4106" width="6.7109375" style="230" customWidth="1"/>
    <col min="4107" max="4107" width="4.28515625" style="230" customWidth="1"/>
    <col min="4108" max="4111" width="10.7109375" style="230" customWidth="1"/>
    <col min="4112" max="4352" width="9" style="230"/>
    <col min="4353" max="4353" width="0" style="230" hidden="1" customWidth="1"/>
    <col min="4354" max="4354" width="9.140625" style="230" customWidth="1"/>
    <col min="4355" max="4355" width="7.42578125" style="230" customWidth="1"/>
    <col min="4356" max="4356" width="13.42578125" style="230" customWidth="1"/>
    <col min="4357" max="4357" width="12.140625" style="230" customWidth="1"/>
    <col min="4358" max="4358" width="11.42578125" style="230" customWidth="1"/>
    <col min="4359" max="4361" width="12.7109375" style="230" customWidth="1"/>
    <col min="4362" max="4362" width="6.7109375" style="230" customWidth="1"/>
    <col min="4363" max="4363" width="4.28515625" style="230" customWidth="1"/>
    <col min="4364" max="4367" width="10.7109375" style="230" customWidth="1"/>
    <col min="4368" max="4608" width="9" style="230"/>
    <col min="4609" max="4609" width="0" style="230" hidden="1" customWidth="1"/>
    <col min="4610" max="4610" width="9.140625" style="230" customWidth="1"/>
    <col min="4611" max="4611" width="7.42578125" style="230" customWidth="1"/>
    <col min="4612" max="4612" width="13.42578125" style="230" customWidth="1"/>
    <col min="4613" max="4613" width="12.140625" style="230" customWidth="1"/>
    <col min="4614" max="4614" width="11.42578125" style="230" customWidth="1"/>
    <col min="4615" max="4617" width="12.7109375" style="230" customWidth="1"/>
    <col min="4618" max="4618" width="6.7109375" style="230" customWidth="1"/>
    <col min="4619" max="4619" width="4.28515625" style="230" customWidth="1"/>
    <col min="4620" max="4623" width="10.7109375" style="230" customWidth="1"/>
    <col min="4624" max="4864" width="9" style="230"/>
    <col min="4865" max="4865" width="0" style="230" hidden="1" customWidth="1"/>
    <col min="4866" max="4866" width="9.140625" style="230" customWidth="1"/>
    <col min="4867" max="4867" width="7.42578125" style="230" customWidth="1"/>
    <col min="4868" max="4868" width="13.42578125" style="230" customWidth="1"/>
    <col min="4869" max="4869" width="12.140625" style="230" customWidth="1"/>
    <col min="4870" max="4870" width="11.42578125" style="230" customWidth="1"/>
    <col min="4871" max="4873" width="12.7109375" style="230" customWidth="1"/>
    <col min="4874" max="4874" width="6.7109375" style="230" customWidth="1"/>
    <col min="4875" max="4875" width="4.28515625" style="230" customWidth="1"/>
    <col min="4876" max="4879" width="10.7109375" style="230" customWidth="1"/>
    <col min="4880" max="5120" width="9" style="230"/>
    <col min="5121" max="5121" width="0" style="230" hidden="1" customWidth="1"/>
    <col min="5122" max="5122" width="9.140625" style="230" customWidth="1"/>
    <col min="5123" max="5123" width="7.42578125" style="230" customWidth="1"/>
    <col min="5124" max="5124" width="13.42578125" style="230" customWidth="1"/>
    <col min="5125" max="5125" width="12.140625" style="230" customWidth="1"/>
    <col min="5126" max="5126" width="11.42578125" style="230" customWidth="1"/>
    <col min="5127" max="5129" width="12.7109375" style="230" customWidth="1"/>
    <col min="5130" max="5130" width="6.7109375" style="230" customWidth="1"/>
    <col min="5131" max="5131" width="4.28515625" style="230" customWidth="1"/>
    <col min="5132" max="5135" width="10.7109375" style="230" customWidth="1"/>
    <col min="5136" max="5376" width="9" style="230"/>
    <col min="5377" max="5377" width="0" style="230" hidden="1" customWidth="1"/>
    <col min="5378" max="5378" width="9.140625" style="230" customWidth="1"/>
    <col min="5379" max="5379" width="7.42578125" style="230" customWidth="1"/>
    <col min="5380" max="5380" width="13.42578125" style="230" customWidth="1"/>
    <col min="5381" max="5381" width="12.140625" style="230" customWidth="1"/>
    <col min="5382" max="5382" width="11.42578125" style="230" customWidth="1"/>
    <col min="5383" max="5385" width="12.7109375" style="230" customWidth="1"/>
    <col min="5386" max="5386" width="6.7109375" style="230" customWidth="1"/>
    <col min="5387" max="5387" width="4.28515625" style="230" customWidth="1"/>
    <col min="5388" max="5391" width="10.7109375" style="230" customWidth="1"/>
    <col min="5392" max="5632" width="9" style="230"/>
    <col min="5633" max="5633" width="0" style="230" hidden="1" customWidth="1"/>
    <col min="5634" max="5634" width="9.140625" style="230" customWidth="1"/>
    <col min="5635" max="5635" width="7.42578125" style="230" customWidth="1"/>
    <col min="5636" max="5636" width="13.42578125" style="230" customWidth="1"/>
    <col min="5637" max="5637" width="12.140625" style="230" customWidth="1"/>
    <col min="5638" max="5638" width="11.42578125" style="230" customWidth="1"/>
    <col min="5639" max="5641" width="12.7109375" style="230" customWidth="1"/>
    <col min="5642" max="5642" width="6.7109375" style="230" customWidth="1"/>
    <col min="5643" max="5643" width="4.28515625" style="230" customWidth="1"/>
    <col min="5644" max="5647" width="10.7109375" style="230" customWidth="1"/>
    <col min="5648" max="5888" width="9" style="230"/>
    <col min="5889" max="5889" width="0" style="230" hidden="1" customWidth="1"/>
    <col min="5890" max="5890" width="9.140625" style="230" customWidth="1"/>
    <col min="5891" max="5891" width="7.42578125" style="230" customWidth="1"/>
    <col min="5892" max="5892" width="13.42578125" style="230" customWidth="1"/>
    <col min="5893" max="5893" width="12.140625" style="230" customWidth="1"/>
    <col min="5894" max="5894" width="11.42578125" style="230" customWidth="1"/>
    <col min="5895" max="5897" width="12.7109375" style="230" customWidth="1"/>
    <col min="5898" max="5898" width="6.7109375" style="230" customWidth="1"/>
    <col min="5899" max="5899" width="4.28515625" style="230" customWidth="1"/>
    <col min="5900" max="5903" width="10.7109375" style="230" customWidth="1"/>
    <col min="5904" max="6144" width="9" style="230"/>
    <col min="6145" max="6145" width="0" style="230" hidden="1" customWidth="1"/>
    <col min="6146" max="6146" width="9.140625" style="230" customWidth="1"/>
    <col min="6147" max="6147" width="7.42578125" style="230" customWidth="1"/>
    <col min="6148" max="6148" width="13.42578125" style="230" customWidth="1"/>
    <col min="6149" max="6149" width="12.140625" style="230" customWidth="1"/>
    <col min="6150" max="6150" width="11.42578125" style="230" customWidth="1"/>
    <col min="6151" max="6153" width="12.7109375" style="230" customWidth="1"/>
    <col min="6154" max="6154" width="6.7109375" style="230" customWidth="1"/>
    <col min="6155" max="6155" width="4.28515625" style="230" customWidth="1"/>
    <col min="6156" max="6159" width="10.7109375" style="230" customWidth="1"/>
    <col min="6160" max="6400" width="9" style="230"/>
    <col min="6401" max="6401" width="0" style="230" hidden="1" customWidth="1"/>
    <col min="6402" max="6402" width="9.140625" style="230" customWidth="1"/>
    <col min="6403" max="6403" width="7.42578125" style="230" customWidth="1"/>
    <col min="6404" max="6404" width="13.42578125" style="230" customWidth="1"/>
    <col min="6405" max="6405" width="12.140625" style="230" customWidth="1"/>
    <col min="6406" max="6406" width="11.42578125" style="230" customWidth="1"/>
    <col min="6407" max="6409" width="12.7109375" style="230" customWidth="1"/>
    <col min="6410" max="6410" width="6.7109375" style="230" customWidth="1"/>
    <col min="6411" max="6411" width="4.28515625" style="230" customWidth="1"/>
    <col min="6412" max="6415" width="10.7109375" style="230" customWidth="1"/>
    <col min="6416" max="6656" width="9" style="230"/>
    <col min="6657" max="6657" width="0" style="230" hidden="1" customWidth="1"/>
    <col min="6658" max="6658" width="9.140625" style="230" customWidth="1"/>
    <col min="6659" max="6659" width="7.42578125" style="230" customWidth="1"/>
    <col min="6660" max="6660" width="13.42578125" style="230" customWidth="1"/>
    <col min="6661" max="6661" width="12.140625" style="230" customWidth="1"/>
    <col min="6662" max="6662" width="11.42578125" style="230" customWidth="1"/>
    <col min="6663" max="6665" width="12.7109375" style="230" customWidth="1"/>
    <col min="6666" max="6666" width="6.7109375" style="230" customWidth="1"/>
    <col min="6667" max="6667" width="4.28515625" style="230" customWidth="1"/>
    <col min="6668" max="6671" width="10.7109375" style="230" customWidth="1"/>
    <col min="6672" max="6912" width="9" style="230"/>
    <col min="6913" max="6913" width="0" style="230" hidden="1" customWidth="1"/>
    <col min="6914" max="6914" width="9.140625" style="230" customWidth="1"/>
    <col min="6915" max="6915" width="7.42578125" style="230" customWidth="1"/>
    <col min="6916" max="6916" width="13.42578125" style="230" customWidth="1"/>
    <col min="6917" max="6917" width="12.140625" style="230" customWidth="1"/>
    <col min="6918" max="6918" width="11.42578125" style="230" customWidth="1"/>
    <col min="6919" max="6921" width="12.7109375" style="230" customWidth="1"/>
    <col min="6922" max="6922" width="6.7109375" style="230" customWidth="1"/>
    <col min="6923" max="6923" width="4.28515625" style="230" customWidth="1"/>
    <col min="6924" max="6927" width="10.7109375" style="230" customWidth="1"/>
    <col min="6928" max="7168" width="9" style="230"/>
    <col min="7169" max="7169" width="0" style="230" hidden="1" customWidth="1"/>
    <col min="7170" max="7170" width="9.140625" style="230" customWidth="1"/>
    <col min="7171" max="7171" width="7.42578125" style="230" customWidth="1"/>
    <col min="7172" max="7172" width="13.42578125" style="230" customWidth="1"/>
    <col min="7173" max="7173" width="12.140625" style="230" customWidth="1"/>
    <col min="7174" max="7174" width="11.42578125" style="230" customWidth="1"/>
    <col min="7175" max="7177" width="12.7109375" style="230" customWidth="1"/>
    <col min="7178" max="7178" width="6.7109375" style="230" customWidth="1"/>
    <col min="7179" max="7179" width="4.28515625" style="230" customWidth="1"/>
    <col min="7180" max="7183" width="10.7109375" style="230" customWidth="1"/>
    <col min="7184" max="7424" width="9" style="230"/>
    <col min="7425" max="7425" width="0" style="230" hidden="1" customWidth="1"/>
    <col min="7426" max="7426" width="9.140625" style="230" customWidth="1"/>
    <col min="7427" max="7427" width="7.42578125" style="230" customWidth="1"/>
    <col min="7428" max="7428" width="13.42578125" style="230" customWidth="1"/>
    <col min="7429" max="7429" width="12.140625" style="230" customWidth="1"/>
    <col min="7430" max="7430" width="11.42578125" style="230" customWidth="1"/>
    <col min="7431" max="7433" width="12.7109375" style="230" customWidth="1"/>
    <col min="7434" max="7434" width="6.7109375" style="230" customWidth="1"/>
    <col min="7435" max="7435" width="4.28515625" style="230" customWidth="1"/>
    <col min="7436" max="7439" width="10.7109375" style="230" customWidth="1"/>
    <col min="7440" max="7680" width="9" style="230"/>
    <col min="7681" max="7681" width="0" style="230" hidden="1" customWidth="1"/>
    <col min="7682" max="7682" width="9.140625" style="230" customWidth="1"/>
    <col min="7683" max="7683" width="7.42578125" style="230" customWidth="1"/>
    <col min="7684" max="7684" width="13.42578125" style="230" customWidth="1"/>
    <col min="7685" max="7685" width="12.140625" style="230" customWidth="1"/>
    <col min="7686" max="7686" width="11.42578125" style="230" customWidth="1"/>
    <col min="7687" max="7689" width="12.7109375" style="230" customWidth="1"/>
    <col min="7690" max="7690" width="6.7109375" style="230" customWidth="1"/>
    <col min="7691" max="7691" width="4.28515625" style="230" customWidth="1"/>
    <col min="7692" max="7695" width="10.7109375" style="230" customWidth="1"/>
    <col min="7696" max="7936" width="9" style="230"/>
    <col min="7937" max="7937" width="0" style="230" hidden="1" customWidth="1"/>
    <col min="7938" max="7938" width="9.140625" style="230" customWidth="1"/>
    <col min="7939" max="7939" width="7.42578125" style="230" customWidth="1"/>
    <col min="7940" max="7940" width="13.42578125" style="230" customWidth="1"/>
    <col min="7941" max="7941" width="12.140625" style="230" customWidth="1"/>
    <col min="7942" max="7942" width="11.42578125" style="230" customWidth="1"/>
    <col min="7943" max="7945" width="12.7109375" style="230" customWidth="1"/>
    <col min="7946" max="7946" width="6.7109375" style="230" customWidth="1"/>
    <col min="7947" max="7947" width="4.28515625" style="230" customWidth="1"/>
    <col min="7948" max="7951" width="10.7109375" style="230" customWidth="1"/>
    <col min="7952" max="8192" width="9" style="230"/>
    <col min="8193" max="8193" width="0" style="230" hidden="1" customWidth="1"/>
    <col min="8194" max="8194" width="9.140625" style="230" customWidth="1"/>
    <col min="8195" max="8195" width="7.42578125" style="230" customWidth="1"/>
    <col min="8196" max="8196" width="13.42578125" style="230" customWidth="1"/>
    <col min="8197" max="8197" width="12.140625" style="230" customWidth="1"/>
    <col min="8198" max="8198" width="11.42578125" style="230" customWidth="1"/>
    <col min="8199" max="8201" width="12.7109375" style="230" customWidth="1"/>
    <col min="8202" max="8202" width="6.7109375" style="230" customWidth="1"/>
    <col min="8203" max="8203" width="4.28515625" style="230" customWidth="1"/>
    <col min="8204" max="8207" width="10.7109375" style="230" customWidth="1"/>
    <col min="8208" max="8448" width="9" style="230"/>
    <col min="8449" max="8449" width="0" style="230" hidden="1" customWidth="1"/>
    <col min="8450" max="8450" width="9.140625" style="230" customWidth="1"/>
    <col min="8451" max="8451" width="7.42578125" style="230" customWidth="1"/>
    <col min="8452" max="8452" width="13.42578125" style="230" customWidth="1"/>
    <col min="8453" max="8453" width="12.140625" style="230" customWidth="1"/>
    <col min="8454" max="8454" width="11.42578125" style="230" customWidth="1"/>
    <col min="8455" max="8457" width="12.7109375" style="230" customWidth="1"/>
    <col min="8458" max="8458" width="6.7109375" style="230" customWidth="1"/>
    <col min="8459" max="8459" width="4.28515625" style="230" customWidth="1"/>
    <col min="8460" max="8463" width="10.7109375" style="230" customWidth="1"/>
    <col min="8464" max="8704" width="9" style="230"/>
    <col min="8705" max="8705" width="0" style="230" hidden="1" customWidth="1"/>
    <col min="8706" max="8706" width="9.140625" style="230" customWidth="1"/>
    <col min="8707" max="8707" width="7.42578125" style="230" customWidth="1"/>
    <col min="8708" max="8708" width="13.42578125" style="230" customWidth="1"/>
    <col min="8709" max="8709" width="12.140625" style="230" customWidth="1"/>
    <col min="8710" max="8710" width="11.42578125" style="230" customWidth="1"/>
    <col min="8711" max="8713" width="12.7109375" style="230" customWidth="1"/>
    <col min="8714" max="8714" width="6.7109375" style="230" customWidth="1"/>
    <col min="8715" max="8715" width="4.28515625" style="230" customWidth="1"/>
    <col min="8716" max="8719" width="10.7109375" style="230" customWidth="1"/>
    <col min="8720" max="8960" width="9" style="230"/>
    <col min="8961" max="8961" width="0" style="230" hidden="1" customWidth="1"/>
    <col min="8962" max="8962" width="9.140625" style="230" customWidth="1"/>
    <col min="8963" max="8963" width="7.42578125" style="230" customWidth="1"/>
    <col min="8964" max="8964" width="13.42578125" style="230" customWidth="1"/>
    <col min="8965" max="8965" width="12.140625" style="230" customWidth="1"/>
    <col min="8966" max="8966" width="11.42578125" style="230" customWidth="1"/>
    <col min="8967" max="8969" width="12.7109375" style="230" customWidth="1"/>
    <col min="8970" max="8970" width="6.7109375" style="230" customWidth="1"/>
    <col min="8971" max="8971" width="4.28515625" style="230" customWidth="1"/>
    <col min="8972" max="8975" width="10.7109375" style="230" customWidth="1"/>
    <col min="8976" max="9216" width="9" style="230"/>
    <col min="9217" max="9217" width="0" style="230" hidden="1" customWidth="1"/>
    <col min="9218" max="9218" width="9.140625" style="230" customWidth="1"/>
    <col min="9219" max="9219" width="7.42578125" style="230" customWidth="1"/>
    <col min="9220" max="9220" width="13.42578125" style="230" customWidth="1"/>
    <col min="9221" max="9221" width="12.140625" style="230" customWidth="1"/>
    <col min="9222" max="9222" width="11.42578125" style="230" customWidth="1"/>
    <col min="9223" max="9225" width="12.7109375" style="230" customWidth="1"/>
    <col min="9226" max="9226" width="6.7109375" style="230" customWidth="1"/>
    <col min="9227" max="9227" width="4.28515625" style="230" customWidth="1"/>
    <col min="9228" max="9231" width="10.7109375" style="230" customWidth="1"/>
    <col min="9232" max="9472" width="9" style="230"/>
    <col min="9473" max="9473" width="0" style="230" hidden="1" customWidth="1"/>
    <col min="9474" max="9474" width="9.140625" style="230" customWidth="1"/>
    <col min="9475" max="9475" width="7.42578125" style="230" customWidth="1"/>
    <col min="9476" max="9476" width="13.42578125" style="230" customWidth="1"/>
    <col min="9477" max="9477" width="12.140625" style="230" customWidth="1"/>
    <col min="9478" max="9478" width="11.42578125" style="230" customWidth="1"/>
    <col min="9479" max="9481" width="12.7109375" style="230" customWidth="1"/>
    <col min="9482" max="9482" width="6.7109375" style="230" customWidth="1"/>
    <col min="9483" max="9483" width="4.28515625" style="230" customWidth="1"/>
    <col min="9484" max="9487" width="10.7109375" style="230" customWidth="1"/>
    <col min="9488" max="9728" width="9" style="230"/>
    <col min="9729" max="9729" width="0" style="230" hidden="1" customWidth="1"/>
    <col min="9730" max="9730" width="9.140625" style="230" customWidth="1"/>
    <col min="9731" max="9731" width="7.42578125" style="230" customWidth="1"/>
    <col min="9732" max="9732" width="13.42578125" style="230" customWidth="1"/>
    <col min="9733" max="9733" width="12.140625" style="230" customWidth="1"/>
    <col min="9734" max="9734" width="11.42578125" style="230" customWidth="1"/>
    <col min="9735" max="9737" width="12.7109375" style="230" customWidth="1"/>
    <col min="9738" max="9738" width="6.7109375" style="230" customWidth="1"/>
    <col min="9739" max="9739" width="4.28515625" style="230" customWidth="1"/>
    <col min="9740" max="9743" width="10.7109375" style="230" customWidth="1"/>
    <col min="9744" max="9984" width="9" style="230"/>
    <col min="9985" max="9985" width="0" style="230" hidden="1" customWidth="1"/>
    <col min="9986" max="9986" width="9.140625" style="230" customWidth="1"/>
    <col min="9987" max="9987" width="7.42578125" style="230" customWidth="1"/>
    <col min="9988" max="9988" width="13.42578125" style="230" customWidth="1"/>
    <col min="9989" max="9989" width="12.140625" style="230" customWidth="1"/>
    <col min="9990" max="9990" width="11.42578125" style="230" customWidth="1"/>
    <col min="9991" max="9993" width="12.7109375" style="230" customWidth="1"/>
    <col min="9994" max="9994" width="6.7109375" style="230" customWidth="1"/>
    <col min="9995" max="9995" width="4.28515625" style="230" customWidth="1"/>
    <col min="9996" max="9999" width="10.7109375" style="230" customWidth="1"/>
    <col min="10000" max="10240" width="9" style="230"/>
    <col min="10241" max="10241" width="0" style="230" hidden="1" customWidth="1"/>
    <col min="10242" max="10242" width="9.140625" style="230" customWidth="1"/>
    <col min="10243" max="10243" width="7.42578125" style="230" customWidth="1"/>
    <col min="10244" max="10244" width="13.42578125" style="230" customWidth="1"/>
    <col min="10245" max="10245" width="12.140625" style="230" customWidth="1"/>
    <col min="10246" max="10246" width="11.42578125" style="230" customWidth="1"/>
    <col min="10247" max="10249" width="12.7109375" style="230" customWidth="1"/>
    <col min="10250" max="10250" width="6.7109375" style="230" customWidth="1"/>
    <col min="10251" max="10251" width="4.28515625" style="230" customWidth="1"/>
    <col min="10252" max="10255" width="10.7109375" style="230" customWidth="1"/>
    <col min="10256" max="10496" width="9" style="230"/>
    <col min="10497" max="10497" width="0" style="230" hidden="1" customWidth="1"/>
    <col min="10498" max="10498" width="9.140625" style="230" customWidth="1"/>
    <col min="10499" max="10499" width="7.42578125" style="230" customWidth="1"/>
    <col min="10500" max="10500" width="13.42578125" style="230" customWidth="1"/>
    <col min="10501" max="10501" width="12.140625" style="230" customWidth="1"/>
    <col min="10502" max="10502" width="11.42578125" style="230" customWidth="1"/>
    <col min="10503" max="10505" width="12.7109375" style="230" customWidth="1"/>
    <col min="10506" max="10506" width="6.7109375" style="230" customWidth="1"/>
    <col min="10507" max="10507" width="4.28515625" style="230" customWidth="1"/>
    <col min="10508" max="10511" width="10.7109375" style="230" customWidth="1"/>
    <col min="10512" max="10752" width="9" style="230"/>
    <col min="10753" max="10753" width="0" style="230" hidden="1" customWidth="1"/>
    <col min="10754" max="10754" width="9.140625" style="230" customWidth="1"/>
    <col min="10755" max="10755" width="7.42578125" style="230" customWidth="1"/>
    <col min="10756" max="10756" width="13.42578125" style="230" customWidth="1"/>
    <col min="10757" max="10757" width="12.140625" style="230" customWidth="1"/>
    <col min="10758" max="10758" width="11.42578125" style="230" customWidth="1"/>
    <col min="10759" max="10761" width="12.7109375" style="230" customWidth="1"/>
    <col min="10762" max="10762" width="6.7109375" style="230" customWidth="1"/>
    <col min="10763" max="10763" width="4.28515625" style="230" customWidth="1"/>
    <col min="10764" max="10767" width="10.7109375" style="230" customWidth="1"/>
    <col min="10768" max="11008" width="9" style="230"/>
    <col min="11009" max="11009" width="0" style="230" hidden="1" customWidth="1"/>
    <col min="11010" max="11010" width="9.140625" style="230" customWidth="1"/>
    <col min="11011" max="11011" width="7.42578125" style="230" customWidth="1"/>
    <col min="11012" max="11012" width="13.42578125" style="230" customWidth="1"/>
    <col min="11013" max="11013" width="12.140625" style="230" customWidth="1"/>
    <col min="11014" max="11014" width="11.42578125" style="230" customWidth="1"/>
    <col min="11015" max="11017" width="12.7109375" style="230" customWidth="1"/>
    <col min="11018" max="11018" width="6.7109375" style="230" customWidth="1"/>
    <col min="11019" max="11019" width="4.28515625" style="230" customWidth="1"/>
    <col min="11020" max="11023" width="10.7109375" style="230" customWidth="1"/>
    <col min="11024" max="11264" width="9" style="230"/>
    <col min="11265" max="11265" width="0" style="230" hidden="1" customWidth="1"/>
    <col min="11266" max="11266" width="9.140625" style="230" customWidth="1"/>
    <col min="11267" max="11267" width="7.42578125" style="230" customWidth="1"/>
    <col min="11268" max="11268" width="13.42578125" style="230" customWidth="1"/>
    <col min="11269" max="11269" width="12.140625" style="230" customWidth="1"/>
    <col min="11270" max="11270" width="11.42578125" style="230" customWidth="1"/>
    <col min="11271" max="11273" width="12.7109375" style="230" customWidth="1"/>
    <col min="11274" max="11274" width="6.7109375" style="230" customWidth="1"/>
    <col min="11275" max="11275" width="4.28515625" style="230" customWidth="1"/>
    <col min="11276" max="11279" width="10.7109375" style="230" customWidth="1"/>
    <col min="11280" max="11520" width="9" style="230"/>
    <col min="11521" max="11521" width="0" style="230" hidden="1" customWidth="1"/>
    <col min="11522" max="11522" width="9.140625" style="230" customWidth="1"/>
    <col min="11523" max="11523" width="7.42578125" style="230" customWidth="1"/>
    <col min="11524" max="11524" width="13.42578125" style="230" customWidth="1"/>
    <col min="11525" max="11525" width="12.140625" style="230" customWidth="1"/>
    <col min="11526" max="11526" width="11.42578125" style="230" customWidth="1"/>
    <col min="11527" max="11529" width="12.7109375" style="230" customWidth="1"/>
    <col min="11530" max="11530" width="6.7109375" style="230" customWidth="1"/>
    <col min="11531" max="11531" width="4.28515625" style="230" customWidth="1"/>
    <col min="11532" max="11535" width="10.7109375" style="230" customWidth="1"/>
    <col min="11536" max="11776" width="9" style="230"/>
    <col min="11777" max="11777" width="0" style="230" hidden="1" customWidth="1"/>
    <col min="11778" max="11778" width="9.140625" style="230" customWidth="1"/>
    <col min="11779" max="11779" width="7.42578125" style="230" customWidth="1"/>
    <col min="11780" max="11780" width="13.42578125" style="230" customWidth="1"/>
    <col min="11781" max="11781" width="12.140625" style="230" customWidth="1"/>
    <col min="11782" max="11782" width="11.42578125" style="230" customWidth="1"/>
    <col min="11783" max="11785" width="12.7109375" style="230" customWidth="1"/>
    <col min="11786" max="11786" width="6.7109375" style="230" customWidth="1"/>
    <col min="11787" max="11787" width="4.28515625" style="230" customWidth="1"/>
    <col min="11788" max="11791" width="10.7109375" style="230" customWidth="1"/>
    <col min="11792" max="12032" width="9" style="230"/>
    <col min="12033" max="12033" width="0" style="230" hidden="1" customWidth="1"/>
    <col min="12034" max="12034" width="9.140625" style="230" customWidth="1"/>
    <col min="12035" max="12035" width="7.42578125" style="230" customWidth="1"/>
    <col min="12036" max="12036" width="13.42578125" style="230" customWidth="1"/>
    <col min="12037" max="12037" width="12.140625" style="230" customWidth="1"/>
    <col min="12038" max="12038" width="11.42578125" style="230" customWidth="1"/>
    <col min="12039" max="12041" width="12.7109375" style="230" customWidth="1"/>
    <col min="12042" max="12042" width="6.7109375" style="230" customWidth="1"/>
    <col min="12043" max="12043" width="4.28515625" style="230" customWidth="1"/>
    <col min="12044" max="12047" width="10.7109375" style="230" customWidth="1"/>
    <col min="12048" max="12288" width="9" style="230"/>
    <col min="12289" max="12289" width="0" style="230" hidden="1" customWidth="1"/>
    <col min="12290" max="12290" width="9.140625" style="230" customWidth="1"/>
    <col min="12291" max="12291" width="7.42578125" style="230" customWidth="1"/>
    <col min="12292" max="12292" width="13.42578125" style="230" customWidth="1"/>
    <col min="12293" max="12293" width="12.140625" style="230" customWidth="1"/>
    <col min="12294" max="12294" width="11.42578125" style="230" customWidth="1"/>
    <col min="12295" max="12297" width="12.7109375" style="230" customWidth="1"/>
    <col min="12298" max="12298" width="6.7109375" style="230" customWidth="1"/>
    <col min="12299" max="12299" width="4.28515625" style="230" customWidth="1"/>
    <col min="12300" max="12303" width="10.7109375" style="230" customWidth="1"/>
    <col min="12304" max="12544" width="9" style="230"/>
    <col min="12545" max="12545" width="0" style="230" hidden="1" customWidth="1"/>
    <col min="12546" max="12546" width="9.140625" style="230" customWidth="1"/>
    <col min="12547" max="12547" width="7.42578125" style="230" customWidth="1"/>
    <col min="12548" max="12548" width="13.42578125" style="230" customWidth="1"/>
    <col min="12549" max="12549" width="12.140625" style="230" customWidth="1"/>
    <col min="12550" max="12550" width="11.42578125" style="230" customWidth="1"/>
    <col min="12551" max="12553" width="12.7109375" style="230" customWidth="1"/>
    <col min="12554" max="12554" width="6.7109375" style="230" customWidth="1"/>
    <col min="12555" max="12555" width="4.28515625" style="230" customWidth="1"/>
    <col min="12556" max="12559" width="10.7109375" style="230" customWidth="1"/>
    <col min="12560" max="12800" width="9" style="230"/>
    <col min="12801" max="12801" width="0" style="230" hidden="1" customWidth="1"/>
    <col min="12802" max="12802" width="9.140625" style="230" customWidth="1"/>
    <col min="12803" max="12803" width="7.42578125" style="230" customWidth="1"/>
    <col min="12804" max="12804" width="13.42578125" style="230" customWidth="1"/>
    <col min="12805" max="12805" width="12.140625" style="230" customWidth="1"/>
    <col min="12806" max="12806" width="11.42578125" style="230" customWidth="1"/>
    <col min="12807" max="12809" width="12.7109375" style="230" customWidth="1"/>
    <col min="12810" max="12810" width="6.7109375" style="230" customWidth="1"/>
    <col min="12811" max="12811" width="4.28515625" style="230" customWidth="1"/>
    <col min="12812" max="12815" width="10.7109375" style="230" customWidth="1"/>
    <col min="12816" max="13056" width="9" style="230"/>
    <col min="13057" max="13057" width="0" style="230" hidden="1" customWidth="1"/>
    <col min="13058" max="13058" width="9.140625" style="230" customWidth="1"/>
    <col min="13059" max="13059" width="7.42578125" style="230" customWidth="1"/>
    <col min="13060" max="13060" width="13.42578125" style="230" customWidth="1"/>
    <col min="13061" max="13061" width="12.140625" style="230" customWidth="1"/>
    <col min="13062" max="13062" width="11.42578125" style="230" customWidth="1"/>
    <col min="13063" max="13065" width="12.7109375" style="230" customWidth="1"/>
    <col min="13066" max="13066" width="6.7109375" style="230" customWidth="1"/>
    <col min="13067" max="13067" width="4.28515625" style="230" customWidth="1"/>
    <col min="13068" max="13071" width="10.7109375" style="230" customWidth="1"/>
    <col min="13072" max="13312" width="9" style="230"/>
    <col min="13313" max="13313" width="0" style="230" hidden="1" customWidth="1"/>
    <col min="13314" max="13314" width="9.140625" style="230" customWidth="1"/>
    <col min="13315" max="13315" width="7.42578125" style="230" customWidth="1"/>
    <col min="13316" max="13316" width="13.42578125" style="230" customWidth="1"/>
    <col min="13317" max="13317" width="12.140625" style="230" customWidth="1"/>
    <col min="13318" max="13318" width="11.42578125" style="230" customWidth="1"/>
    <col min="13319" max="13321" width="12.7109375" style="230" customWidth="1"/>
    <col min="13322" max="13322" width="6.7109375" style="230" customWidth="1"/>
    <col min="13323" max="13323" width="4.28515625" style="230" customWidth="1"/>
    <col min="13324" max="13327" width="10.7109375" style="230" customWidth="1"/>
    <col min="13328" max="13568" width="9" style="230"/>
    <col min="13569" max="13569" width="0" style="230" hidden="1" customWidth="1"/>
    <col min="13570" max="13570" width="9.140625" style="230" customWidth="1"/>
    <col min="13571" max="13571" width="7.42578125" style="230" customWidth="1"/>
    <col min="13572" max="13572" width="13.42578125" style="230" customWidth="1"/>
    <col min="13573" max="13573" width="12.140625" style="230" customWidth="1"/>
    <col min="13574" max="13574" width="11.42578125" style="230" customWidth="1"/>
    <col min="13575" max="13577" width="12.7109375" style="230" customWidth="1"/>
    <col min="13578" max="13578" width="6.7109375" style="230" customWidth="1"/>
    <col min="13579" max="13579" width="4.28515625" style="230" customWidth="1"/>
    <col min="13580" max="13583" width="10.7109375" style="230" customWidth="1"/>
    <col min="13584" max="13824" width="9" style="230"/>
    <col min="13825" max="13825" width="0" style="230" hidden="1" customWidth="1"/>
    <col min="13826" max="13826" width="9.140625" style="230" customWidth="1"/>
    <col min="13827" max="13827" width="7.42578125" style="230" customWidth="1"/>
    <col min="13828" max="13828" width="13.42578125" style="230" customWidth="1"/>
    <col min="13829" max="13829" width="12.140625" style="230" customWidth="1"/>
    <col min="13830" max="13830" width="11.42578125" style="230" customWidth="1"/>
    <col min="13831" max="13833" width="12.7109375" style="230" customWidth="1"/>
    <col min="13834" max="13834" width="6.7109375" style="230" customWidth="1"/>
    <col min="13835" max="13835" width="4.28515625" style="230" customWidth="1"/>
    <col min="13836" max="13839" width="10.7109375" style="230" customWidth="1"/>
    <col min="13840" max="14080" width="9" style="230"/>
    <col min="14081" max="14081" width="0" style="230" hidden="1" customWidth="1"/>
    <col min="14082" max="14082" width="9.140625" style="230" customWidth="1"/>
    <col min="14083" max="14083" width="7.42578125" style="230" customWidth="1"/>
    <col min="14084" max="14084" width="13.42578125" style="230" customWidth="1"/>
    <col min="14085" max="14085" width="12.140625" style="230" customWidth="1"/>
    <col min="14086" max="14086" width="11.42578125" style="230" customWidth="1"/>
    <col min="14087" max="14089" width="12.7109375" style="230" customWidth="1"/>
    <col min="14090" max="14090" width="6.7109375" style="230" customWidth="1"/>
    <col min="14091" max="14091" width="4.28515625" style="230" customWidth="1"/>
    <col min="14092" max="14095" width="10.7109375" style="230" customWidth="1"/>
    <col min="14096" max="14336" width="9" style="230"/>
    <col min="14337" max="14337" width="0" style="230" hidden="1" customWidth="1"/>
    <col min="14338" max="14338" width="9.140625" style="230" customWidth="1"/>
    <col min="14339" max="14339" width="7.42578125" style="230" customWidth="1"/>
    <col min="14340" max="14340" width="13.42578125" style="230" customWidth="1"/>
    <col min="14341" max="14341" width="12.140625" style="230" customWidth="1"/>
    <col min="14342" max="14342" width="11.42578125" style="230" customWidth="1"/>
    <col min="14343" max="14345" width="12.7109375" style="230" customWidth="1"/>
    <col min="14346" max="14346" width="6.7109375" style="230" customWidth="1"/>
    <col min="14347" max="14347" width="4.28515625" style="230" customWidth="1"/>
    <col min="14348" max="14351" width="10.7109375" style="230" customWidth="1"/>
    <col min="14352" max="14592" width="9" style="230"/>
    <col min="14593" max="14593" width="0" style="230" hidden="1" customWidth="1"/>
    <col min="14594" max="14594" width="9.140625" style="230" customWidth="1"/>
    <col min="14595" max="14595" width="7.42578125" style="230" customWidth="1"/>
    <col min="14596" max="14596" width="13.42578125" style="230" customWidth="1"/>
    <col min="14597" max="14597" width="12.140625" style="230" customWidth="1"/>
    <col min="14598" max="14598" width="11.42578125" style="230" customWidth="1"/>
    <col min="14599" max="14601" width="12.7109375" style="230" customWidth="1"/>
    <col min="14602" max="14602" width="6.7109375" style="230" customWidth="1"/>
    <col min="14603" max="14603" width="4.28515625" style="230" customWidth="1"/>
    <col min="14604" max="14607" width="10.7109375" style="230" customWidth="1"/>
    <col min="14608" max="14848" width="9" style="230"/>
    <col min="14849" max="14849" width="0" style="230" hidden="1" customWidth="1"/>
    <col min="14850" max="14850" width="9.140625" style="230" customWidth="1"/>
    <col min="14851" max="14851" width="7.42578125" style="230" customWidth="1"/>
    <col min="14852" max="14852" width="13.42578125" style="230" customWidth="1"/>
    <col min="14853" max="14853" width="12.140625" style="230" customWidth="1"/>
    <col min="14854" max="14854" width="11.42578125" style="230" customWidth="1"/>
    <col min="14855" max="14857" width="12.7109375" style="230" customWidth="1"/>
    <col min="14858" max="14858" width="6.7109375" style="230" customWidth="1"/>
    <col min="14859" max="14859" width="4.28515625" style="230" customWidth="1"/>
    <col min="14860" max="14863" width="10.7109375" style="230" customWidth="1"/>
    <col min="14864" max="15104" width="9" style="230"/>
    <col min="15105" max="15105" width="0" style="230" hidden="1" customWidth="1"/>
    <col min="15106" max="15106" width="9.140625" style="230" customWidth="1"/>
    <col min="15107" max="15107" width="7.42578125" style="230" customWidth="1"/>
    <col min="15108" max="15108" width="13.42578125" style="230" customWidth="1"/>
    <col min="15109" max="15109" width="12.140625" style="230" customWidth="1"/>
    <col min="15110" max="15110" width="11.42578125" style="230" customWidth="1"/>
    <col min="15111" max="15113" width="12.7109375" style="230" customWidth="1"/>
    <col min="15114" max="15114" width="6.7109375" style="230" customWidth="1"/>
    <col min="15115" max="15115" width="4.28515625" style="230" customWidth="1"/>
    <col min="15116" max="15119" width="10.7109375" style="230" customWidth="1"/>
    <col min="15120" max="15360" width="9" style="230"/>
    <col min="15361" max="15361" width="0" style="230" hidden="1" customWidth="1"/>
    <col min="15362" max="15362" width="9.140625" style="230" customWidth="1"/>
    <col min="15363" max="15363" width="7.42578125" style="230" customWidth="1"/>
    <col min="15364" max="15364" width="13.42578125" style="230" customWidth="1"/>
    <col min="15365" max="15365" width="12.140625" style="230" customWidth="1"/>
    <col min="15366" max="15366" width="11.42578125" style="230" customWidth="1"/>
    <col min="15367" max="15369" width="12.7109375" style="230" customWidth="1"/>
    <col min="15370" max="15370" width="6.7109375" style="230" customWidth="1"/>
    <col min="15371" max="15371" width="4.28515625" style="230" customWidth="1"/>
    <col min="15372" max="15375" width="10.7109375" style="230" customWidth="1"/>
    <col min="15376" max="15616" width="9" style="230"/>
    <col min="15617" max="15617" width="0" style="230" hidden="1" customWidth="1"/>
    <col min="15618" max="15618" width="9.140625" style="230" customWidth="1"/>
    <col min="15619" max="15619" width="7.42578125" style="230" customWidth="1"/>
    <col min="15620" max="15620" width="13.42578125" style="230" customWidth="1"/>
    <col min="15621" max="15621" width="12.140625" style="230" customWidth="1"/>
    <col min="15622" max="15622" width="11.42578125" style="230" customWidth="1"/>
    <col min="15623" max="15625" width="12.7109375" style="230" customWidth="1"/>
    <col min="15626" max="15626" width="6.7109375" style="230" customWidth="1"/>
    <col min="15627" max="15627" width="4.28515625" style="230" customWidth="1"/>
    <col min="15628" max="15631" width="10.7109375" style="230" customWidth="1"/>
    <col min="15632" max="15872" width="9" style="230"/>
    <col min="15873" max="15873" width="0" style="230" hidden="1" customWidth="1"/>
    <col min="15874" max="15874" width="9.140625" style="230" customWidth="1"/>
    <col min="15875" max="15875" width="7.42578125" style="230" customWidth="1"/>
    <col min="15876" max="15876" width="13.42578125" style="230" customWidth="1"/>
    <col min="15877" max="15877" width="12.140625" style="230" customWidth="1"/>
    <col min="15878" max="15878" width="11.42578125" style="230" customWidth="1"/>
    <col min="15879" max="15881" width="12.7109375" style="230" customWidth="1"/>
    <col min="15882" max="15882" width="6.7109375" style="230" customWidth="1"/>
    <col min="15883" max="15883" width="4.28515625" style="230" customWidth="1"/>
    <col min="15884" max="15887" width="10.7109375" style="230" customWidth="1"/>
    <col min="15888" max="16128" width="9" style="230"/>
    <col min="16129" max="16129" width="0" style="230" hidden="1" customWidth="1"/>
    <col min="16130" max="16130" width="9.140625" style="230" customWidth="1"/>
    <col min="16131" max="16131" width="7.42578125" style="230" customWidth="1"/>
    <col min="16132" max="16132" width="13.42578125" style="230" customWidth="1"/>
    <col min="16133" max="16133" width="12.140625" style="230" customWidth="1"/>
    <col min="16134" max="16134" width="11.42578125" style="230" customWidth="1"/>
    <col min="16135" max="16137" width="12.7109375" style="230" customWidth="1"/>
    <col min="16138" max="16138" width="6.7109375" style="230" customWidth="1"/>
    <col min="16139" max="16139" width="4.28515625" style="230" customWidth="1"/>
    <col min="16140" max="16143" width="10.7109375" style="230" customWidth="1"/>
    <col min="16144" max="16384" width="9" style="230"/>
  </cols>
  <sheetData>
    <row r="1" spans="1:15" ht="33.75" customHeight="1">
      <c r="A1" s="349" t="s">
        <v>38</v>
      </c>
      <c r="B1" s="1369" t="s">
        <v>2160</v>
      </c>
      <c r="C1" s="1370"/>
      <c r="D1" s="1370"/>
      <c r="E1" s="1370"/>
      <c r="F1" s="1370"/>
      <c r="G1" s="1370"/>
      <c r="H1" s="1370"/>
      <c r="I1" s="1370"/>
      <c r="J1" s="1371"/>
    </row>
    <row r="2" spans="1:15" ht="47.25" customHeight="1">
      <c r="A2" s="275"/>
      <c r="B2" s="348" t="s">
        <v>2159</v>
      </c>
      <c r="C2" s="347"/>
      <c r="D2" s="1435" t="s">
        <v>4447</v>
      </c>
      <c r="E2" s="1435"/>
      <c r="F2" s="1435"/>
      <c r="G2" s="1435"/>
      <c r="H2" s="1435"/>
      <c r="I2" s="1435"/>
      <c r="J2" s="1436"/>
      <c r="O2" s="346"/>
    </row>
    <row r="3" spans="1:15" ht="23.25" customHeight="1">
      <c r="A3" s="275"/>
      <c r="B3" s="345" t="s">
        <v>2158</v>
      </c>
      <c r="C3" s="344"/>
      <c r="D3" s="1374" t="s">
        <v>2157</v>
      </c>
      <c r="E3" s="1375"/>
      <c r="F3" s="1375"/>
      <c r="G3" s="1375"/>
      <c r="H3" s="1375"/>
      <c r="I3" s="1375"/>
      <c r="J3" s="1376"/>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2156</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2156</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437"/>
      <c r="E11" s="1437"/>
      <c r="F11" s="1437"/>
      <c r="G11" s="1437"/>
      <c r="H11" s="330" t="s">
        <v>2156</v>
      </c>
      <c r="I11" s="329"/>
      <c r="J11" s="328"/>
    </row>
    <row r="12" spans="1:15" ht="15.75" customHeight="1">
      <c r="A12" s="275"/>
      <c r="B12" s="332"/>
      <c r="C12" s="331"/>
      <c r="D12" s="1378"/>
      <c r="E12" s="1378"/>
      <c r="F12" s="1378"/>
      <c r="G12" s="1378"/>
      <c r="H12" s="330" t="s">
        <v>36</v>
      </c>
      <c r="I12" s="329"/>
      <c r="J12" s="328"/>
    </row>
    <row r="13" spans="1:15" ht="15.75" customHeight="1">
      <c r="A13" s="275"/>
      <c r="B13" s="327"/>
      <c r="C13" s="326"/>
      <c r="D13" s="1368"/>
      <c r="E13" s="1368"/>
      <c r="F13" s="1368"/>
      <c r="G13" s="1368"/>
      <c r="H13" s="325"/>
      <c r="I13" s="324"/>
      <c r="J13" s="323"/>
    </row>
    <row r="14" spans="1:15" ht="24" customHeight="1">
      <c r="A14" s="275"/>
      <c r="B14" s="1056" t="s">
        <v>22</v>
      </c>
      <c r="C14" s="1057"/>
      <c r="D14" s="1058" t="s">
        <v>2155</v>
      </c>
      <c r="E14" s="1059"/>
      <c r="F14" s="1059"/>
      <c r="G14" s="1059"/>
      <c r="H14" s="1060"/>
      <c r="I14" s="1059"/>
      <c r="J14" s="1061"/>
    </row>
    <row r="15" spans="1:15" ht="32.25" customHeight="1">
      <c r="A15" s="275"/>
      <c r="B15" s="316" t="s">
        <v>34</v>
      </c>
      <c r="C15" s="315"/>
      <c r="D15" s="298"/>
      <c r="E15" s="1365"/>
      <c r="F15" s="1365"/>
      <c r="G15" s="1366"/>
      <c r="H15" s="1366"/>
      <c r="I15" s="1366" t="s">
        <v>31</v>
      </c>
      <c r="J15" s="1367"/>
    </row>
    <row r="16" spans="1:15" ht="23.25" customHeight="1">
      <c r="A16" s="314" t="s">
        <v>26</v>
      </c>
      <c r="B16" s="313" t="s">
        <v>26</v>
      </c>
      <c r="C16" s="1062"/>
      <c r="D16" s="1063"/>
      <c r="E16" s="1438"/>
      <c r="F16" s="1439"/>
      <c r="G16" s="1438"/>
      <c r="H16" s="1439"/>
      <c r="I16" s="1438">
        <f>I47+I48</f>
        <v>0</v>
      </c>
      <c r="J16" s="1440"/>
    </row>
    <row r="17" spans="1:12" ht="23.25" customHeight="1">
      <c r="A17" s="314" t="s">
        <v>27</v>
      </c>
      <c r="B17" s="313" t="s">
        <v>27</v>
      </c>
      <c r="C17" s="1062"/>
      <c r="D17" s="1063"/>
      <c r="E17" s="1438"/>
      <c r="F17" s="1439"/>
      <c r="G17" s="1438"/>
      <c r="H17" s="1439"/>
      <c r="I17" s="1438">
        <v>0</v>
      </c>
      <c r="J17" s="1440"/>
    </row>
    <row r="18" spans="1:12" ht="23.25" customHeight="1">
      <c r="A18" s="314" t="s">
        <v>28</v>
      </c>
      <c r="B18" s="313" t="s">
        <v>2146</v>
      </c>
      <c r="C18" s="1062"/>
      <c r="D18" s="1063"/>
      <c r="E18" s="1438"/>
      <c r="F18" s="1439"/>
      <c r="G18" s="1438"/>
      <c r="H18" s="1439"/>
      <c r="I18" s="1438">
        <f>I49</f>
        <v>0</v>
      </c>
      <c r="J18" s="1440"/>
    </row>
    <row r="19" spans="1:12" ht="23.25" customHeight="1">
      <c r="A19" s="314" t="s">
        <v>142</v>
      </c>
      <c r="B19" s="313" t="s">
        <v>29</v>
      </c>
      <c r="C19" s="1062"/>
      <c r="D19" s="1063"/>
      <c r="E19" s="1438"/>
      <c r="F19" s="1439"/>
      <c r="G19" s="1438"/>
      <c r="H19" s="1439"/>
      <c r="I19" s="1438">
        <f>I50</f>
        <v>0</v>
      </c>
      <c r="J19" s="1440"/>
    </row>
    <row r="20" spans="1:12" ht="23.25" customHeight="1">
      <c r="A20" s="314" t="s">
        <v>143</v>
      </c>
      <c r="B20" s="313" t="s">
        <v>30</v>
      </c>
      <c r="C20" s="1062"/>
      <c r="D20" s="1063"/>
      <c r="E20" s="1438"/>
      <c r="F20" s="1439"/>
      <c r="G20" s="1438"/>
      <c r="H20" s="1439"/>
      <c r="I20" s="1438">
        <v>0</v>
      </c>
      <c r="J20" s="1440"/>
    </row>
    <row r="21" spans="1:12" ht="23.25" customHeight="1">
      <c r="A21" s="275"/>
      <c r="B21" s="312" t="s">
        <v>31</v>
      </c>
      <c r="C21" s="1064"/>
      <c r="D21" s="1065"/>
      <c r="E21" s="1443"/>
      <c r="F21" s="1444"/>
      <c r="G21" s="1443"/>
      <c r="H21" s="1444"/>
      <c r="I21" s="1443">
        <f>SUM(I16:J20)</f>
        <v>0</v>
      </c>
      <c r="J21" s="1445"/>
    </row>
    <row r="22" spans="1:12" ht="33" customHeight="1">
      <c r="A22" s="275"/>
      <c r="B22" s="309" t="s">
        <v>35</v>
      </c>
      <c r="C22" s="1062"/>
      <c r="D22" s="1063"/>
      <c r="E22" s="1066"/>
      <c r="F22" s="1067"/>
      <c r="G22" s="1068"/>
      <c r="H22" s="1068"/>
      <c r="I22" s="1068"/>
      <c r="J22" s="1069"/>
    </row>
    <row r="23" spans="1:12" ht="23.25" customHeight="1">
      <c r="A23" s="275"/>
      <c r="B23" s="306" t="s">
        <v>13</v>
      </c>
      <c r="C23" s="1062"/>
      <c r="D23" s="1063"/>
      <c r="E23" s="1070">
        <v>15</v>
      </c>
      <c r="F23" s="1067" t="s">
        <v>0</v>
      </c>
      <c r="G23" s="1441">
        <f>I21</f>
        <v>0</v>
      </c>
      <c r="H23" s="1442"/>
      <c r="I23" s="1442"/>
      <c r="J23" s="1069" t="str">
        <f t="shared" ref="J23:J28" si="0">Mena</f>
        <v>CZK</v>
      </c>
    </row>
    <row r="24" spans="1:12" ht="23.25" customHeight="1">
      <c r="A24" s="275"/>
      <c r="B24" s="306" t="s">
        <v>14</v>
      </c>
      <c r="C24" s="1062"/>
      <c r="D24" s="1063"/>
      <c r="E24" s="1070">
        <f>SazbaDPH1</f>
        <v>15</v>
      </c>
      <c r="F24" s="1067" t="s">
        <v>0</v>
      </c>
      <c r="G24" s="1446">
        <f>G23*0.15</f>
        <v>0</v>
      </c>
      <c r="H24" s="1447"/>
      <c r="I24" s="1447"/>
      <c r="J24" s="1069" t="str">
        <f t="shared" si="0"/>
        <v>CZK</v>
      </c>
    </row>
    <row r="25" spans="1:12" ht="23.25" customHeight="1">
      <c r="A25" s="275"/>
      <c r="B25" s="306" t="s">
        <v>15</v>
      </c>
      <c r="C25" s="1062"/>
      <c r="D25" s="1063"/>
      <c r="E25" s="1070">
        <v>21</v>
      </c>
      <c r="F25" s="1067" t="s">
        <v>0</v>
      </c>
      <c r="G25" s="1441">
        <v>0</v>
      </c>
      <c r="H25" s="1442"/>
      <c r="I25" s="1442"/>
      <c r="J25" s="1069" t="str">
        <f t="shared" si="0"/>
        <v>CZK</v>
      </c>
    </row>
    <row r="26" spans="1:12" ht="23.25" customHeight="1">
      <c r="A26" s="275"/>
      <c r="B26" s="300" t="s">
        <v>16</v>
      </c>
      <c r="C26" s="299"/>
      <c r="D26" s="298"/>
      <c r="E26" s="297">
        <f>SazbaDPH2</f>
        <v>21</v>
      </c>
      <c r="F26" s="296" t="s">
        <v>0</v>
      </c>
      <c r="G26" s="1349">
        <f>G25*0.21</f>
        <v>0</v>
      </c>
      <c r="H26" s="1350"/>
      <c r="I26" s="1350"/>
      <c r="J26" s="295" t="str">
        <f t="shared" si="0"/>
        <v>CZK</v>
      </c>
    </row>
    <row r="27" spans="1:12" ht="23.25" customHeight="1" thickBot="1">
      <c r="A27" s="275"/>
      <c r="B27" s="294" t="s">
        <v>5</v>
      </c>
      <c r="C27" s="292"/>
      <c r="D27" s="293"/>
      <c r="E27" s="292"/>
      <c r="F27" s="291"/>
      <c r="G27" s="1448">
        <f>ROUND(G23,0)-G23</f>
        <v>0</v>
      </c>
      <c r="H27" s="1448"/>
      <c r="I27" s="1448"/>
      <c r="J27" s="290" t="str">
        <f t="shared" si="0"/>
        <v>CZK</v>
      </c>
      <c r="L27" s="231"/>
    </row>
    <row r="28" spans="1:12" ht="27.75" hidden="1" customHeight="1">
      <c r="A28" s="275"/>
      <c r="B28" s="285" t="s">
        <v>25</v>
      </c>
      <c r="C28" s="289"/>
      <c r="D28" s="289"/>
      <c r="E28" s="288"/>
      <c r="F28" s="287"/>
      <c r="G28" s="1352">
        <v>955389.31</v>
      </c>
      <c r="H28" s="1353"/>
      <c r="I28" s="1353"/>
      <c r="J28" s="286" t="str">
        <f t="shared" si="0"/>
        <v>CZK</v>
      </c>
    </row>
    <row r="29" spans="1:12" ht="27.75" customHeight="1" thickBot="1">
      <c r="A29" s="275"/>
      <c r="B29" s="285" t="s">
        <v>37</v>
      </c>
      <c r="C29" s="284"/>
      <c r="D29" s="284"/>
      <c r="E29" s="284"/>
      <c r="F29" s="284"/>
      <c r="G29" s="1352">
        <f>ROUND(G23*1.15,0)</f>
        <v>0</v>
      </c>
      <c r="H29" s="1352"/>
      <c r="I29" s="1352"/>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45243</v>
      </c>
      <c r="I32" s="279"/>
      <c r="J32" s="273"/>
    </row>
    <row r="33" spans="1:10" ht="47.25" customHeight="1">
      <c r="A33" s="275"/>
      <c r="B33" s="275"/>
      <c r="J33" s="273"/>
    </row>
    <row r="34" spans="1:10" s="276" customFormat="1" ht="18.75" customHeight="1">
      <c r="A34" s="278"/>
      <c r="B34" s="278"/>
      <c r="D34" s="1354"/>
      <c r="E34" s="1354"/>
      <c r="G34" s="1354"/>
      <c r="H34" s="1354"/>
      <c r="I34" s="1354"/>
      <c r="J34" s="277"/>
    </row>
    <row r="35" spans="1:10" ht="12.75" customHeight="1">
      <c r="A35" s="275"/>
      <c r="B35" s="275"/>
      <c r="D35" s="1449" t="s">
        <v>2</v>
      </c>
      <c r="E35" s="1449"/>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1071" t="s">
        <v>18</v>
      </c>
      <c r="C38" s="1072" t="s">
        <v>6</v>
      </c>
      <c r="D38" s="1073"/>
      <c r="E38" s="1073"/>
      <c r="F38" s="263" t="str">
        <f>B23</f>
        <v>Základ pro sníženou DPH</v>
      </c>
      <c r="G38" s="263" t="str">
        <f>B25</f>
        <v>Základ pro základní DPH</v>
      </c>
      <c r="H38" s="262" t="s">
        <v>19</v>
      </c>
      <c r="I38" s="262" t="s">
        <v>1</v>
      </c>
      <c r="J38" s="261" t="s">
        <v>0</v>
      </c>
    </row>
    <row r="39" spans="1:10" ht="25.5" hidden="1" customHeight="1">
      <c r="A39" s="255">
        <v>1</v>
      </c>
      <c r="B39" s="1074" t="s">
        <v>2154</v>
      </c>
      <c r="C39" s="1450" t="s">
        <v>2153</v>
      </c>
      <c r="D39" s="1451"/>
      <c r="E39" s="1451"/>
      <c r="F39" s="1075">
        <v>0</v>
      </c>
      <c r="G39" s="1076">
        <v>955389.31</v>
      </c>
      <c r="H39" s="1077">
        <v>200632</v>
      </c>
      <c r="I39" s="1077">
        <v>1156021.31</v>
      </c>
      <c r="J39" s="1078" t="e">
        <f ca="1">IF(_xlfn.SINGLE(CenaCelkemVypocet)=0,"",I39/_xlfn.SINGLE(CenaCelkemVypocet)*100)</f>
        <v>#NAME?</v>
      </c>
    </row>
    <row r="40" spans="1:10" ht="25.5" hidden="1" customHeight="1">
      <c r="A40" s="255"/>
      <c r="B40" s="1452" t="s">
        <v>138</v>
      </c>
      <c r="C40" s="1453"/>
      <c r="D40" s="1453"/>
      <c r="E40" s="1454"/>
      <c r="F40" s="254">
        <f>SUMIF(A39:A39,"=1",F39:F39)</f>
        <v>0</v>
      </c>
      <c r="G40" s="253">
        <f>SUMIF(A39:A39,"=1",G39:G39)</f>
        <v>955389.31</v>
      </c>
      <c r="H40" s="253">
        <f>SUMIF(A39:A39,"=1",H39:H39)</f>
        <v>200632</v>
      </c>
      <c r="I40" s="253">
        <f>SUMIF(A39:A39,"=1",I39:I39)</f>
        <v>1156021.31</v>
      </c>
      <c r="J40" s="252" t="e">
        <f ca="1">SUMIF(A39:A39,"=1",J39:J39)</f>
        <v>#NAME?</v>
      </c>
    </row>
    <row r="44" spans="1:10" ht="15.75">
      <c r="B44" s="251" t="s">
        <v>140</v>
      </c>
    </row>
    <row r="46" spans="1:10" ht="25.5" customHeight="1">
      <c r="A46" s="250"/>
      <c r="B46" s="1079" t="s">
        <v>18</v>
      </c>
      <c r="C46" s="1079" t="s">
        <v>6</v>
      </c>
      <c r="D46" s="1080"/>
      <c r="E46" s="1080"/>
      <c r="F46" s="247" t="s">
        <v>141</v>
      </c>
      <c r="G46" s="247"/>
      <c r="H46" s="247"/>
      <c r="I46" s="1345" t="s">
        <v>31</v>
      </c>
      <c r="J46" s="1345"/>
    </row>
    <row r="47" spans="1:10" ht="25.5" customHeight="1">
      <c r="A47" s="240"/>
      <c r="B47" s="1081" t="s">
        <v>2152</v>
      </c>
      <c r="C47" s="1455" t="s">
        <v>2151</v>
      </c>
      <c r="D47" s="1456"/>
      <c r="E47" s="1456"/>
      <c r="F47" s="245" t="s">
        <v>26</v>
      </c>
      <c r="G47" s="244"/>
      <c r="H47" s="244"/>
      <c r="I47" s="1348">
        <f>SUM('Rozpočet SO_101C.4'!G1534:G1541)</f>
        <v>0</v>
      </c>
      <c r="J47" s="1348"/>
    </row>
    <row r="48" spans="1:10" ht="25.5" customHeight="1">
      <c r="A48" s="240"/>
      <c r="B48" s="243" t="s">
        <v>2150</v>
      </c>
      <c r="C48" s="1333" t="s">
        <v>2149</v>
      </c>
      <c r="D48" s="1334"/>
      <c r="E48" s="1334"/>
      <c r="F48" s="242" t="s">
        <v>26</v>
      </c>
      <c r="G48" s="241"/>
      <c r="H48" s="241"/>
      <c r="I48" s="1335">
        <f>SUM('Rozpočet SO_101C.4'!G1543:G1559)</f>
        <v>0</v>
      </c>
      <c r="J48" s="1335"/>
    </row>
    <row r="49" spans="1:10" ht="25.5" customHeight="1">
      <c r="A49" s="240"/>
      <c r="B49" s="243" t="s">
        <v>2148</v>
      </c>
      <c r="C49" s="1333" t="s">
        <v>2147</v>
      </c>
      <c r="D49" s="1334"/>
      <c r="E49" s="1334"/>
      <c r="F49" s="242" t="s">
        <v>2146</v>
      </c>
      <c r="G49" s="241"/>
      <c r="H49" s="241"/>
      <c r="I49" s="1335">
        <f>SUM('Rozpočet SO_101C.4'!G20:G1533)</f>
        <v>0</v>
      </c>
      <c r="J49" s="1335"/>
    </row>
    <row r="50" spans="1:10" ht="25.5" customHeight="1">
      <c r="A50" s="240"/>
      <c r="B50" s="239" t="s">
        <v>142</v>
      </c>
      <c r="C50" s="1336" t="s">
        <v>29</v>
      </c>
      <c r="D50" s="1337"/>
      <c r="E50" s="1337"/>
      <c r="F50" s="238" t="s">
        <v>142</v>
      </c>
      <c r="G50" s="237"/>
      <c r="H50" s="237"/>
      <c r="I50" s="1338">
        <f>SUM('Rozpočet SO_101C.4'!G1561:G1564)</f>
        <v>0</v>
      </c>
      <c r="J50" s="1338"/>
    </row>
    <row r="51" spans="1:10" ht="25.5" customHeight="1">
      <c r="A51" s="236"/>
      <c r="B51" s="235" t="s">
        <v>1</v>
      </c>
      <c r="C51" s="235"/>
      <c r="D51" s="234"/>
      <c r="E51" s="234"/>
      <c r="F51" s="233"/>
      <c r="G51" s="232"/>
      <c r="H51" s="232"/>
      <c r="I51" s="1332">
        <f>SUM(I47:I50)</f>
        <v>0</v>
      </c>
      <c r="J51" s="1332"/>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I51:J51"/>
    <mergeCell ref="C48:E48"/>
    <mergeCell ref="I48:J48"/>
    <mergeCell ref="C49:E49"/>
    <mergeCell ref="I49:J49"/>
    <mergeCell ref="C50:E50"/>
    <mergeCell ref="I50:J50"/>
    <mergeCell ref="D35:E35"/>
    <mergeCell ref="C39:E39"/>
    <mergeCell ref="B40:E40"/>
    <mergeCell ref="I46:J46"/>
    <mergeCell ref="C47:E47"/>
    <mergeCell ref="I47:J47"/>
    <mergeCell ref="G26:I26"/>
    <mergeCell ref="G27:I27"/>
    <mergeCell ref="G28:I28"/>
    <mergeCell ref="G29:I29"/>
    <mergeCell ref="D34:E34"/>
    <mergeCell ref="G34:I34"/>
    <mergeCell ref="G25:I25"/>
    <mergeCell ref="E19:F19"/>
    <mergeCell ref="G19:H19"/>
    <mergeCell ref="I19:J19"/>
    <mergeCell ref="E20:F20"/>
    <mergeCell ref="G20:H20"/>
    <mergeCell ref="I20:J20"/>
    <mergeCell ref="E21:F21"/>
    <mergeCell ref="G21:H21"/>
    <mergeCell ref="I21:J21"/>
    <mergeCell ref="G23:I23"/>
    <mergeCell ref="G24:I24"/>
    <mergeCell ref="E17:F17"/>
    <mergeCell ref="G17:H17"/>
    <mergeCell ref="I17:J17"/>
    <mergeCell ref="E18:F18"/>
    <mergeCell ref="G18:H18"/>
    <mergeCell ref="I18:J18"/>
    <mergeCell ref="E15:F15"/>
    <mergeCell ref="G15:H15"/>
    <mergeCell ref="I15:J15"/>
    <mergeCell ref="E16:F16"/>
    <mergeCell ref="G16:H16"/>
    <mergeCell ref="I16:J16"/>
    <mergeCell ref="D13:G13"/>
    <mergeCell ref="B1:J1"/>
    <mergeCell ref="D2:J2"/>
    <mergeCell ref="D3:J3"/>
    <mergeCell ref="D11:G11"/>
    <mergeCell ref="D12:G12"/>
  </mergeCells>
  <pageMargins left="0.70866141732283472" right="0.70866141732283472" top="0.78740157480314965" bottom="0.78740157480314965" header="0.31496062992125984" footer="0.31496062992125984"/>
  <pageSetup paperSize="9" scale="92" fitToHeight="0"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631"/>
  <sheetViews>
    <sheetView showGridLines="0" showZeros="0" view="pageBreakPreview" topLeftCell="A1543" zoomScaleNormal="100" zoomScaleSheetLayoutView="100" workbookViewId="0">
      <selection activeCell="F1561" sqref="F1561"/>
    </sheetView>
  </sheetViews>
  <sheetFormatPr defaultColWidth="8.85546875" defaultRowHeight="12.75"/>
  <cols>
    <col min="1" max="1" width="7.7109375" style="352" customWidth="1"/>
    <col min="2" max="2" width="8.7109375" style="354" customWidth="1"/>
    <col min="3" max="3" width="49.28515625" style="353" customWidth="1"/>
    <col min="4" max="4" width="4.7109375" style="352" customWidth="1"/>
    <col min="5" max="5" width="6.42578125" style="351" customWidth="1"/>
    <col min="6" max="7" width="12.28515625" style="350" customWidth="1"/>
    <col min="8" max="256" width="8.85546875" style="350"/>
    <col min="257" max="257" width="7.7109375" style="350" customWidth="1"/>
    <col min="258" max="258" width="8.7109375" style="350" customWidth="1"/>
    <col min="259" max="259" width="49.28515625" style="350" customWidth="1"/>
    <col min="260" max="260" width="4.7109375" style="350" customWidth="1"/>
    <col min="261" max="261" width="6.42578125" style="350" customWidth="1"/>
    <col min="262" max="263" width="12.28515625" style="350" customWidth="1"/>
    <col min="264" max="512" width="8.85546875" style="350"/>
    <col min="513" max="513" width="7.7109375" style="350" customWidth="1"/>
    <col min="514" max="514" width="8.7109375" style="350" customWidth="1"/>
    <col min="515" max="515" width="49.28515625" style="350" customWidth="1"/>
    <col min="516" max="516" width="4.7109375" style="350" customWidth="1"/>
    <col min="517" max="517" width="6.42578125" style="350" customWidth="1"/>
    <col min="518" max="519" width="12.28515625" style="350" customWidth="1"/>
    <col min="520" max="768" width="8.85546875" style="350"/>
    <col min="769" max="769" width="7.7109375" style="350" customWidth="1"/>
    <col min="770" max="770" width="8.7109375" style="350" customWidth="1"/>
    <col min="771" max="771" width="49.28515625" style="350" customWidth="1"/>
    <col min="772" max="772" width="4.7109375" style="350" customWidth="1"/>
    <col min="773" max="773" width="6.42578125" style="350" customWidth="1"/>
    <col min="774" max="775" width="12.28515625" style="350" customWidth="1"/>
    <col min="776" max="1024" width="8.85546875" style="350"/>
    <col min="1025" max="1025" width="7.7109375" style="350" customWidth="1"/>
    <col min="1026" max="1026" width="8.7109375" style="350" customWidth="1"/>
    <col min="1027" max="1027" width="49.28515625" style="350" customWidth="1"/>
    <col min="1028" max="1028" width="4.7109375" style="350" customWidth="1"/>
    <col min="1029" max="1029" width="6.42578125" style="350" customWidth="1"/>
    <col min="1030" max="1031" width="12.28515625" style="350" customWidth="1"/>
    <col min="1032" max="1280" width="8.85546875" style="350"/>
    <col min="1281" max="1281" width="7.7109375" style="350" customWidth="1"/>
    <col min="1282" max="1282" width="8.7109375" style="350" customWidth="1"/>
    <col min="1283" max="1283" width="49.28515625" style="350" customWidth="1"/>
    <col min="1284" max="1284" width="4.7109375" style="350" customWidth="1"/>
    <col min="1285" max="1285" width="6.42578125" style="350" customWidth="1"/>
    <col min="1286" max="1287" width="12.28515625" style="350" customWidth="1"/>
    <col min="1288" max="1536" width="8.85546875" style="350"/>
    <col min="1537" max="1537" width="7.7109375" style="350" customWidth="1"/>
    <col min="1538" max="1538" width="8.7109375" style="350" customWidth="1"/>
    <col min="1539" max="1539" width="49.28515625" style="350" customWidth="1"/>
    <col min="1540" max="1540" width="4.7109375" style="350" customWidth="1"/>
    <col min="1541" max="1541" width="6.42578125" style="350" customWidth="1"/>
    <col min="1542" max="1543" width="12.28515625" style="350" customWidth="1"/>
    <col min="1544" max="1792" width="8.85546875" style="350"/>
    <col min="1793" max="1793" width="7.7109375" style="350" customWidth="1"/>
    <col min="1794" max="1794" width="8.7109375" style="350" customWidth="1"/>
    <col min="1795" max="1795" width="49.28515625" style="350" customWidth="1"/>
    <col min="1796" max="1796" width="4.7109375" style="350" customWidth="1"/>
    <col min="1797" max="1797" width="6.42578125" style="350" customWidth="1"/>
    <col min="1798" max="1799" width="12.28515625" style="350" customWidth="1"/>
    <col min="1800" max="2048" width="8.85546875" style="350"/>
    <col min="2049" max="2049" width="7.7109375" style="350" customWidth="1"/>
    <col min="2050" max="2050" width="8.7109375" style="350" customWidth="1"/>
    <col min="2051" max="2051" width="49.28515625" style="350" customWidth="1"/>
    <col min="2052" max="2052" width="4.7109375" style="350" customWidth="1"/>
    <col min="2053" max="2053" width="6.42578125" style="350" customWidth="1"/>
    <col min="2054" max="2055" width="12.28515625" style="350" customWidth="1"/>
    <col min="2056" max="2304" width="8.85546875" style="350"/>
    <col min="2305" max="2305" width="7.7109375" style="350" customWidth="1"/>
    <col min="2306" max="2306" width="8.7109375" style="350" customWidth="1"/>
    <col min="2307" max="2307" width="49.28515625" style="350" customWidth="1"/>
    <col min="2308" max="2308" width="4.7109375" style="350" customWidth="1"/>
    <col min="2309" max="2309" width="6.42578125" style="350" customWidth="1"/>
    <col min="2310" max="2311" width="12.28515625" style="350" customWidth="1"/>
    <col min="2312" max="2560" width="8.85546875" style="350"/>
    <col min="2561" max="2561" width="7.7109375" style="350" customWidth="1"/>
    <col min="2562" max="2562" width="8.7109375" style="350" customWidth="1"/>
    <col min="2563" max="2563" width="49.28515625" style="350" customWidth="1"/>
    <col min="2564" max="2564" width="4.7109375" style="350" customWidth="1"/>
    <col min="2565" max="2565" width="6.42578125" style="350" customWidth="1"/>
    <col min="2566" max="2567" width="12.28515625" style="350" customWidth="1"/>
    <col min="2568" max="2816" width="8.85546875" style="350"/>
    <col min="2817" max="2817" width="7.7109375" style="350" customWidth="1"/>
    <col min="2818" max="2818" width="8.7109375" style="350" customWidth="1"/>
    <col min="2819" max="2819" width="49.28515625" style="350" customWidth="1"/>
    <col min="2820" max="2820" width="4.7109375" style="350" customWidth="1"/>
    <col min="2821" max="2821" width="6.42578125" style="350" customWidth="1"/>
    <col min="2822" max="2823" width="12.28515625" style="350" customWidth="1"/>
    <col min="2824" max="3072" width="8.85546875" style="350"/>
    <col min="3073" max="3073" width="7.7109375" style="350" customWidth="1"/>
    <col min="3074" max="3074" width="8.7109375" style="350" customWidth="1"/>
    <col min="3075" max="3075" width="49.28515625" style="350" customWidth="1"/>
    <col min="3076" max="3076" width="4.7109375" style="350" customWidth="1"/>
    <col min="3077" max="3077" width="6.42578125" style="350" customWidth="1"/>
    <col min="3078" max="3079" width="12.28515625" style="350" customWidth="1"/>
    <col min="3080" max="3328" width="8.85546875" style="350"/>
    <col min="3329" max="3329" width="7.7109375" style="350" customWidth="1"/>
    <col min="3330" max="3330" width="8.7109375" style="350" customWidth="1"/>
    <col min="3331" max="3331" width="49.28515625" style="350" customWidth="1"/>
    <col min="3332" max="3332" width="4.7109375" style="350" customWidth="1"/>
    <col min="3333" max="3333" width="6.42578125" style="350" customWidth="1"/>
    <col min="3334" max="3335" width="12.28515625" style="350" customWidth="1"/>
    <col min="3336" max="3584" width="8.85546875" style="350"/>
    <col min="3585" max="3585" width="7.7109375" style="350" customWidth="1"/>
    <col min="3586" max="3586" width="8.7109375" style="350" customWidth="1"/>
    <col min="3587" max="3587" width="49.28515625" style="350" customWidth="1"/>
    <col min="3588" max="3588" width="4.7109375" style="350" customWidth="1"/>
    <col min="3589" max="3589" width="6.42578125" style="350" customWidth="1"/>
    <col min="3590" max="3591" width="12.28515625" style="350" customWidth="1"/>
    <col min="3592" max="3840" width="8.85546875" style="350"/>
    <col min="3841" max="3841" width="7.7109375" style="350" customWidth="1"/>
    <col min="3842" max="3842" width="8.7109375" style="350" customWidth="1"/>
    <col min="3843" max="3843" width="49.28515625" style="350" customWidth="1"/>
    <col min="3844" max="3844" width="4.7109375" style="350" customWidth="1"/>
    <col min="3845" max="3845" width="6.42578125" style="350" customWidth="1"/>
    <col min="3846" max="3847" width="12.28515625" style="350" customWidth="1"/>
    <col min="3848" max="4096" width="8.85546875" style="350"/>
    <col min="4097" max="4097" width="7.7109375" style="350" customWidth="1"/>
    <col min="4098" max="4098" width="8.7109375" style="350" customWidth="1"/>
    <col min="4099" max="4099" width="49.28515625" style="350" customWidth="1"/>
    <col min="4100" max="4100" width="4.7109375" style="350" customWidth="1"/>
    <col min="4101" max="4101" width="6.42578125" style="350" customWidth="1"/>
    <col min="4102" max="4103" width="12.28515625" style="350" customWidth="1"/>
    <col min="4104" max="4352" width="8.85546875" style="350"/>
    <col min="4353" max="4353" width="7.7109375" style="350" customWidth="1"/>
    <col min="4354" max="4354" width="8.7109375" style="350" customWidth="1"/>
    <col min="4355" max="4355" width="49.28515625" style="350" customWidth="1"/>
    <col min="4356" max="4356" width="4.7109375" style="350" customWidth="1"/>
    <col min="4357" max="4357" width="6.42578125" style="350" customWidth="1"/>
    <col min="4358" max="4359" width="12.28515625" style="350" customWidth="1"/>
    <col min="4360" max="4608" width="8.85546875" style="350"/>
    <col min="4609" max="4609" width="7.7109375" style="350" customWidth="1"/>
    <col min="4610" max="4610" width="8.7109375" style="350" customWidth="1"/>
    <col min="4611" max="4611" width="49.28515625" style="350" customWidth="1"/>
    <col min="4612" max="4612" width="4.7109375" style="350" customWidth="1"/>
    <col min="4613" max="4613" width="6.42578125" style="350" customWidth="1"/>
    <col min="4614" max="4615" width="12.28515625" style="350" customWidth="1"/>
    <col min="4616" max="4864" width="8.85546875" style="350"/>
    <col min="4865" max="4865" width="7.7109375" style="350" customWidth="1"/>
    <col min="4866" max="4866" width="8.7109375" style="350" customWidth="1"/>
    <col min="4867" max="4867" width="49.28515625" style="350" customWidth="1"/>
    <col min="4868" max="4868" width="4.7109375" style="350" customWidth="1"/>
    <col min="4869" max="4869" width="6.42578125" style="350" customWidth="1"/>
    <col min="4870" max="4871" width="12.28515625" style="350" customWidth="1"/>
    <col min="4872" max="5120" width="8.85546875" style="350"/>
    <col min="5121" max="5121" width="7.7109375" style="350" customWidth="1"/>
    <col min="5122" max="5122" width="8.7109375" style="350" customWidth="1"/>
    <col min="5123" max="5123" width="49.28515625" style="350" customWidth="1"/>
    <col min="5124" max="5124" width="4.7109375" style="350" customWidth="1"/>
    <col min="5125" max="5125" width="6.42578125" style="350" customWidth="1"/>
    <col min="5126" max="5127" width="12.28515625" style="350" customWidth="1"/>
    <col min="5128" max="5376" width="8.85546875" style="350"/>
    <col min="5377" max="5377" width="7.7109375" style="350" customWidth="1"/>
    <col min="5378" max="5378" width="8.7109375" style="350" customWidth="1"/>
    <col min="5379" max="5379" width="49.28515625" style="350" customWidth="1"/>
    <col min="5380" max="5380" width="4.7109375" style="350" customWidth="1"/>
    <col min="5381" max="5381" width="6.42578125" style="350" customWidth="1"/>
    <col min="5382" max="5383" width="12.28515625" style="350" customWidth="1"/>
    <col min="5384" max="5632" width="8.85546875" style="350"/>
    <col min="5633" max="5633" width="7.7109375" style="350" customWidth="1"/>
    <col min="5634" max="5634" width="8.7109375" style="350" customWidth="1"/>
    <col min="5635" max="5635" width="49.28515625" style="350" customWidth="1"/>
    <col min="5636" max="5636" width="4.7109375" style="350" customWidth="1"/>
    <col min="5637" max="5637" width="6.42578125" style="350" customWidth="1"/>
    <col min="5638" max="5639" width="12.28515625" style="350" customWidth="1"/>
    <col min="5640" max="5888" width="8.85546875" style="350"/>
    <col min="5889" max="5889" width="7.7109375" style="350" customWidth="1"/>
    <col min="5890" max="5890" width="8.7109375" style="350" customWidth="1"/>
    <col min="5891" max="5891" width="49.28515625" style="350" customWidth="1"/>
    <col min="5892" max="5892" width="4.7109375" style="350" customWidth="1"/>
    <col min="5893" max="5893" width="6.42578125" style="350" customWidth="1"/>
    <col min="5894" max="5895" width="12.28515625" style="350" customWidth="1"/>
    <col min="5896" max="6144" width="8.85546875" style="350"/>
    <col min="6145" max="6145" width="7.7109375" style="350" customWidth="1"/>
    <col min="6146" max="6146" width="8.7109375" style="350" customWidth="1"/>
    <col min="6147" max="6147" width="49.28515625" style="350" customWidth="1"/>
    <col min="6148" max="6148" width="4.7109375" style="350" customWidth="1"/>
    <col min="6149" max="6149" width="6.42578125" style="350" customWidth="1"/>
    <col min="6150" max="6151" width="12.28515625" style="350" customWidth="1"/>
    <col min="6152" max="6400" width="8.85546875" style="350"/>
    <col min="6401" max="6401" width="7.7109375" style="350" customWidth="1"/>
    <col min="6402" max="6402" width="8.7109375" style="350" customWidth="1"/>
    <col min="6403" max="6403" width="49.28515625" style="350" customWidth="1"/>
    <col min="6404" max="6404" width="4.7109375" style="350" customWidth="1"/>
    <col min="6405" max="6405" width="6.42578125" style="350" customWidth="1"/>
    <col min="6406" max="6407" width="12.28515625" style="350" customWidth="1"/>
    <col min="6408" max="6656" width="8.85546875" style="350"/>
    <col min="6657" max="6657" width="7.7109375" style="350" customWidth="1"/>
    <col min="6658" max="6658" width="8.7109375" style="350" customWidth="1"/>
    <col min="6659" max="6659" width="49.28515625" style="350" customWidth="1"/>
    <col min="6660" max="6660" width="4.7109375" style="350" customWidth="1"/>
    <col min="6661" max="6661" width="6.42578125" style="350" customWidth="1"/>
    <col min="6662" max="6663" width="12.28515625" style="350" customWidth="1"/>
    <col min="6664" max="6912" width="8.85546875" style="350"/>
    <col min="6913" max="6913" width="7.7109375" style="350" customWidth="1"/>
    <col min="6914" max="6914" width="8.7109375" style="350" customWidth="1"/>
    <col min="6915" max="6915" width="49.28515625" style="350" customWidth="1"/>
    <col min="6916" max="6916" width="4.7109375" style="350" customWidth="1"/>
    <col min="6917" max="6917" width="6.42578125" style="350" customWidth="1"/>
    <col min="6918" max="6919" width="12.28515625" style="350" customWidth="1"/>
    <col min="6920" max="7168" width="8.85546875" style="350"/>
    <col min="7169" max="7169" width="7.7109375" style="350" customWidth="1"/>
    <col min="7170" max="7170" width="8.7109375" style="350" customWidth="1"/>
    <col min="7171" max="7171" width="49.28515625" style="350" customWidth="1"/>
    <col min="7172" max="7172" width="4.7109375" style="350" customWidth="1"/>
    <col min="7173" max="7173" width="6.42578125" style="350" customWidth="1"/>
    <col min="7174" max="7175" width="12.28515625" style="350" customWidth="1"/>
    <col min="7176" max="7424" width="8.85546875" style="350"/>
    <col min="7425" max="7425" width="7.7109375" style="350" customWidth="1"/>
    <col min="7426" max="7426" width="8.7109375" style="350" customWidth="1"/>
    <col min="7427" max="7427" width="49.28515625" style="350" customWidth="1"/>
    <col min="7428" max="7428" width="4.7109375" style="350" customWidth="1"/>
    <col min="7429" max="7429" width="6.42578125" style="350" customWidth="1"/>
    <col min="7430" max="7431" width="12.28515625" style="350" customWidth="1"/>
    <col min="7432" max="7680" width="8.85546875" style="350"/>
    <col min="7681" max="7681" width="7.7109375" style="350" customWidth="1"/>
    <col min="7682" max="7682" width="8.7109375" style="350" customWidth="1"/>
    <col min="7683" max="7683" width="49.28515625" style="350" customWidth="1"/>
    <col min="7684" max="7684" width="4.7109375" style="350" customWidth="1"/>
    <col min="7685" max="7685" width="6.42578125" style="350" customWidth="1"/>
    <col min="7686" max="7687" width="12.28515625" style="350" customWidth="1"/>
    <col min="7688" max="7936" width="8.85546875" style="350"/>
    <col min="7937" max="7937" width="7.7109375" style="350" customWidth="1"/>
    <col min="7938" max="7938" width="8.7109375" style="350" customWidth="1"/>
    <col min="7939" max="7939" width="49.28515625" style="350" customWidth="1"/>
    <col min="7940" max="7940" width="4.7109375" style="350" customWidth="1"/>
    <col min="7941" max="7941" width="6.42578125" style="350" customWidth="1"/>
    <col min="7942" max="7943" width="12.28515625" style="350" customWidth="1"/>
    <col min="7944" max="8192" width="8.85546875" style="350"/>
    <col min="8193" max="8193" width="7.7109375" style="350" customWidth="1"/>
    <col min="8194" max="8194" width="8.7109375" style="350" customWidth="1"/>
    <col min="8195" max="8195" width="49.28515625" style="350" customWidth="1"/>
    <col min="8196" max="8196" width="4.7109375" style="350" customWidth="1"/>
    <col min="8197" max="8197" width="6.42578125" style="350" customWidth="1"/>
    <col min="8198" max="8199" width="12.28515625" style="350" customWidth="1"/>
    <col min="8200" max="8448" width="8.85546875" style="350"/>
    <col min="8449" max="8449" width="7.7109375" style="350" customWidth="1"/>
    <col min="8450" max="8450" width="8.7109375" style="350" customWidth="1"/>
    <col min="8451" max="8451" width="49.28515625" style="350" customWidth="1"/>
    <col min="8452" max="8452" width="4.7109375" style="350" customWidth="1"/>
    <col min="8453" max="8453" width="6.42578125" style="350" customWidth="1"/>
    <col min="8454" max="8455" width="12.28515625" style="350" customWidth="1"/>
    <col min="8456" max="8704" width="8.85546875" style="350"/>
    <col min="8705" max="8705" width="7.7109375" style="350" customWidth="1"/>
    <col min="8706" max="8706" width="8.7109375" style="350" customWidth="1"/>
    <col min="8707" max="8707" width="49.28515625" style="350" customWidth="1"/>
    <col min="8708" max="8708" width="4.7109375" style="350" customWidth="1"/>
    <col min="8709" max="8709" width="6.42578125" style="350" customWidth="1"/>
    <col min="8710" max="8711" width="12.28515625" style="350" customWidth="1"/>
    <col min="8712" max="8960" width="8.85546875" style="350"/>
    <col min="8961" max="8961" width="7.7109375" style="350" customWidth="1"/>
    <col min="8962" max="8962" width="8.7109375" style="350" customWidth="1"/>
    <col min="8963" max="8963" width="49.28515625" style="350" customWidth="1"/>
    <col min="8964" max="8964" width="4.7109375" style="350" customWidth="1"/>
    <col min="8965" max="8965" width="6.42578125" style="350" customWidth="1"/>
    <col min="8966" max="8967" width="12.28515625" style="350" customWidth="1"/>
    <col min="8968" max="9216" width="8.85546875" style="350"/>
    <col min="9217" max="9217" width="7.7109375" style="350" customWidth="1"/>
    <col min="9218" max="9218" width="8.7109375" style="350" customWidth="1"/>
    <col min="9219" max="9219" width="49.28515625" style="350" customWidth="1"/>
    <col min="9220" max="9220" width="4.7109375" style="350" customWidth="1"/>
    <col min="9221" max="9221" width="6.42578125" style="350" customWidth="1"/>
    <col min="9222" max="9223" width="12.28515625" style="350" customWidth="1"/>
    <col min="9224" max="9472" width="8.85546875" style="350"/>
    <col min="9473" max="9473" width="7.7109375" style="350" customWidth="1"/>
    <col min="9474" max="9474" width="8.7109375" style="350" customWidth="1"/>
    <col min="9475" max="9475" width="49.28515625" style="350" customWidth="1"/>
    <col min="9476" max="9476" width="4.7109375" style="350" customWidth="1"/>
    <col min="9477" max="9477" width="6.42578125" style="350" customWidth="1"/>
    <col min="9478" max="9479" width="12.28515625" style="350" customWidth="1"/>
    <col min="9480" max="9728" width="8.85546875" style="350"/>
    <col min="9729" max="9729" width="7.7109375" style="350" customWidth="1"/>
    <col min="9730" max="9730" width="8.7109375" style="350" customWidth="1"/>
    <col min="9731" max="9731" width="49.28515625" style="350" customWidth="1"/>
    <col min="9732" max="9732" width="4.7109375" style="350" customWidth="1"/>
    <col min="9733" max="9733" width="6.42578125" style="350" customWidth="1"/>
    <col min="9734" max="9735" width="12.28515625" style="350" customWidth="1"/>
    <col min="9736" max="9984" width="8.85546875" style="350"/>
    <col min="9985" max="9985" width="7.7109375" style="350" customWidth="1"/>
    <col min="9986" max="9986" width="8.7109375" style="350" customWidth="1"/>
    <col min="9987" max="9987" width="49.28515625" style="350" customWidth="1"/>
    <col min="9988" max="9988" width="4.7109375" style="350" customWidth="1"/>
    <col min="9989" max="9989" width="6.42578125" style="350" customWidth="1"/>
    <col min="9990" max="9991" width="12.28515625" style="350" customWidth="1"/>
    <col min="9992" max="10240" width="8.85546875" style="350"/>
    <col min="10241" max="10241" width="7.7109375" style="350" customWidth="1"/>
    <col min="10242" max="10242" width="8.7109375" style="350" customWidth="1"/>
    <col min="10243" max="10243" width="49.28515625" style="350" customWidth="1"/>
    <col min="10244" max="10244" width="4.7109375" style="350" customWidth="1"/>
    <col min="10245" max="10245" width="6.42578125" style="350" customWidth="1"/>
    <col min="10246" max="10247" width="12.28515625" style="350" customWidth="1"/>
    <col min="10248" max="10496" width="8.85546875" style="350"/>
    <col min="10497" max="10497" width="7.7109375" style="350" customWidth="1"/>
    <col min="10498" max="10498" width="8.7109375" style="350" customWidth="1"/>
    <col min="10499" max="10499" width="49.28515625" style="350" customWidth="1"/>
    <col min="10500" max="10500" width="4.7109375" style="350" customWidth="1"/>
    <col min="10501" max="10501" width="6.42578125" style="350" customWidth="1"/>
    <col min="10502" max="10503" width="12.28515625" style="350" customWidth="1"/>
    <col min="10504" max="10752" width="8.85546875" style="350"/>
    <col min="10753" max="10753" width="7.7109375" style="350" customWidth="1"/>
    <col min="10754" max="10754" width="8.7109375" style="350" customWidth="1"/>
    <col min="10755" max="10755" width="49.28515625" style="350" customWidth="1"/>
    <col min="10756" max="10756" width="4.7109375" style="350" customWidth="1"/>
    <col min="10757" max="10757" width="6.42578125" style="350" customWidth="1"/>
    <col min="10758" max="10759" width="12.28515625" style="350" customWidth="1"/>
    <col min="10760" max="11008" width="8.85546875" style="350"/>
    <col min="11009" max="11009" width="7.7109375" style="350" customWidth="1"/>
    <col min="11010" max="11010" width="8.7109375" style="350" customWidth="1"/>
    <col min="11011" max="11011" width="49.28515625" style="350" customWidth="1"/>
    <col min="11012" max="11012" width="4.7109375" style="350" customWidth="1"/>
    <col min="11013" max="11013" width="6.42578125" style="350" customWidth="1"/>
    <col min="11014" max="11015" width="12.28515625" style="350" customWidth="1"/>
    <col min="11016" max="11264" width="8.85546875" style="350"/>
    <col min="11265" max="11265" width="7.7109375" style="350" customWidth="1"/>
    <col min="11266" max="11266" width="8.7109375" style="350" customWidth="1"/>
    <col min="11267" max="11267" width="49.28515625" style="350" customWidth="1"/>
    <col min="11268" max="11268" width="4.7109375" style="350" customWidth="1"/>
    <col min="11269" max="11269" width="6.42578125" style="350" customWidth="1"/>
    <col min="11270" max="11271" width="12.28515625" style="350" customWidth="1"/>
    <col min="11272" max="11520" width="8.85546875" style="350"/>
    <col min="11521" max="11521" width="7.7109375" style="350" customWidth="1"/>
    <col min="11522" max="11522" width="8.7109375" style="350" customWidth="1"/>
    <col min="11523" max="11523" width="49.28515625" style="350" customWidth="1"/>
    <col min="11524" max="11524" width="4.7109375" style="350" customWidth="1"/>
    <col min="11525" max="11525" width="6.42578125" style="350" customWidth="1"/>
    <col min="11526" max="11527" width="12.28515625" style="350" customWidth="1"/>
    <col min="11528" max="11776" width="8.85546875" style="350"/>
    <col min="11777" max="11777" width="7.7109375" style="350" customWidth="1"/>
    <col min="11778" max="11778" width="8.7109375" style="350" customWidth="1"/>
    <col min="11779" max="11779" width="49.28515625" style="350" customWidth="1"/>
    <col min="11780" max="11780" width="4.7109375" style="350" customWidth="1"/>
    <col min="11781" max="11781" width="6.42578125" style="350" customWidth="1"/>
    <col min="11782" max="11783" width="12.28515625" style="350" customWidth="1"/>
    <col min="11784" max="12032" width="8.85546875" style="350"/>
    <col min="12033" max="12033" width="7.7109375" style="350" customWidth="1"/>
    <col min="12034" max="12034" width="8.7109375" style="350" customWidth="1"/>
    <col min="12035" max="12035" width="49.28515625" style="350" customWidth="1"/>
    <col min="12036" max="12036" width="4.7109375" style="350" customWidth="1"/>
    <col min="12037" max="12037" width="6.42578125" style="350" customWidth="1"/>
    <col min="12038" max="12039" width="12.28515625" style="350" customWidth="1"/>
    <col min="12040" max="12288" width="8.85546875" style="350"/>
    <col min="12289" max="12289" width="7.7109375" style="350" customWidth="1"/>
    <col min="12290" max="12290" width="8.7109375" style="350" customWidth="1"/>
    <col min="12291" max="12291" width="49.28515625" style="350" customWidth="1"/>
    <col min="12292" max="12292" width="4.7109375" style="350" customWidth="1"/>
    <col min="12293" max="12293" width="6.42578125" style="350" customWidth="1"/>
    <col min="12294" max="12295" width="12.28515625" style="350" customWidth="1"/>
    <col min="12296" max="12544" width="8.85546875" style="350"/>
    <col min="12545" max="12545" width="7.7109375" style="350" customWidth="1"/>
    <col min="12546" max="12546" width="8.7109375" style="350" customWidth="1"/>
    <col min="12547" max="12547" width="49.28515625" style="350" customWidth="1"/>
    <col min="12548" max="12548" width="4.7109375" style="350" customWidth="1"/>
    <col min="12549" max="12549" width="6.42578125" style="350" customWidth="1"/>
    <col min="12550" max="12551" width="12.28515625" style="350" customWidth="1"/>
    <col min="12552" max="12800" width="8.85546875" style="350"/>
    <col min="12801" max="12801" width="7.7109375" style="350" customWidth="1"/>
    <col min="12802" max="12802" width="8.7109375" style="350" customWidth="1"/>
    <col min="12803" max="12803" width="49.28515625" style="350" customWidth="1"/>
    <col min="12804" max="12804" width="4.7109375" style="350" customWidth="1"/>
    <col min="12805" max="12805" width="6.42578125" style="350" customWidth="1"/>
    <col min="12806" max="12807" width="12.28515625" style="350" customWidth="1"/>
    <col min="12808" max="13056" width="8.85546875" style="350"/>
    <col min="13057" max="13057" width="7.7109375" style="350" customWidth="1"/>
    <col min="13058" max="13058" width="8.7109375" style="350" customWidth="1"/>
    <col min="13059" max="13059" width="49.28515625" style="350" customWidth="1"/>
    <col min="13060" max="13060" width="4.7109375" style="350" customWidth="1"/>
    <col min="13061" max="13061" width="6.42578125" style="350" customWidth="1"/>
    <col min="13062" max="13063" width="12.28515625" style="350" customWidth="1"/>
    <col min="13064" max="13312" width="8.85546875" style="350"/>
    <col min="13313" max="13313" width="7.7109375" style="350" customWidth="1"/>
    <col min="13314" max="13314" width="8.7109375" style="350" customWidth="1"/>
    <col min="13315" max="13315" width="49.28515625" style="350" customWidth="1"/>
    <col min="13316" max="13316" width="4.7109375" style="350" customWidth="1"/>
    <col min="13317" max="13317" width="6.42578125" style="350" customWidth="1"/>
    <col min="13318" max="13319" width="12.28515625" style="350" customWidth="1"/>
    <col min="13320" max="13568" width="8.85546875" style="350"/>
    <col min="13569" max="13569" width="7.7109375" style="350" customWidth="1"/>
    <col min="13570" max="13570" width="8.7109375" style="350" customWidth="1"/>
    <col min="13571" max="13571" width="49.28515625" style="350" customWidth="1"/>
    <col min="13572" max="13572" width="4.7109375" style="350" customWidth="1"/>
    <col min="13573" max="13573" width="6.42578125" style="350" customWidth="1"/>
    <col min="13574" max="13575" width="12.28515625" style="350" customWidth="1"/>
    <col min="13576" max="13824" width="8.85546875" style="350"/>
    <col min="13825" max="13825" width="7.7109375" style="350" customWidth="1"/>
    <col min="13826" max="13826" width="8.7109375" style="350" customWidth="1"/>
    <col min="13827" max="13827" width="49.28515625" style="350" customWidth="1"/>
    <col min="13828" max="13828" width="4.7109375" style="350" customWidth="1"/>
    <col min="13829" max="13829" width="6.42578125" style="350" customWidth="1"/>
    <col min="13830" max="13831" width="12.28515625" style="350" customWidth="1"/>
    <col min="13832" max="14080" width="8.85546875" style="350"/>
    <col min="14081" max="14081" width="7.7109375" style="350" customWidth="1"/>
    <col min="14082" max="14082" width="8.7109375" style="350" customWidth="1"/>
    <col min="14083" max="14083" width="49.28515625" style="350" customWidth="1"/>
    <col min="14084" max="14084" width="4.7109375" style="350" customWidth="1"/>
    <col min="14085" max="14085" width="6.42578125" style="350" customWidth="1"/>
    <col min="14086" max="14087" width="12.28515625" style="350" customWidth="1"/>
    <col min="14088" max="14336" width="8.85546875" style="350"/>
    <col min="14337" max="14337" width="7.7109375" style="350" customWidth="1"/>
    <col min="14338" max="14338" width="8.7109375" style="350" customWidth="1"/>
    <col min="14339" max="14339" width="49.28515625" style="350" customWidth="1"/>
    <col min="14340" max="14340" width="4.7109375" style="350" customWidth="1"/>
    <col min="14341" max="14341" width="6.42578125" style="350" customWidth="1"/>
    <col min="14342" max="14343" width="12.28515625" style="350" customWidth="1"/>
    <col min="14344" max="14592" width="8.85546875" style="350"/>
    <col min="14593" max="14593" width="7.7109375" style="350" customWidth="1"/>
    <col min="14594" max="14594" width="8.7109375" style="350" customWidth="1"/>
    <col min="14595" max="14595" width="49.28515625" style="350" customWidth="1"/>
    <col min="14596" max="14596" width="4.7109375" style="350" customWidth="1"/>
    <col min="14597" max="14597" width="6.42578125" style="350" customWidth="1"/>
    <col min="14598" max="14599" width="12.28515625" style="350" customWidth="1"/>
    <col min="14600" max="14848" width="8.85546875" style="350"/>
    <col min="14849" max="14849" width="7.7109375" style="350" customWidth="1"/>
    <col min="14850" max="14850" width="8.7109375" style="350" customWidth="1"/>
    <col min="14851" max="14851" width="49.28515625" style="350" customWidth="1"/>
    <col min="14852" max="14852" width="4.7109375" style="350" customWidth="1"/>
    <col min="14853" max="14853" width="6.42578125" style="350" customWidth="1"/>
    <col min="14854" max="14855" width="12.28515625" style="350" customWidth="1"/>
    <col min="14856" max="15104" width="8.85546875" style="350"/>
    <col min="15105" max="15105" width="7.7109375" style="350" customWidth="1"/>
    <col min="15106" max="15106" width="8.7109375" style="350" customWidth="1"/>
    <col min="15107" max="15107" width="49.28515625" style="350" customWidth="1"/>
    <col min="15108" max="15108" width="4.7109375" style="350" customWidth="1"/>
    <col min="15109" max="15109" width="6.42578125" style="350" customWidth="1"/>
    <col min="15110" max="15111" width="12.28515625" style="350" customWidth="1"/>
    <col min="15112" max="15360" width="8.85546875" style="350"/>
    <col min="15361" max="15361" width="7.7109375" style="350" customWidth="1"/>
    <col min="15362" max="15362" width="8.7109375" style="350" customWidth="1"/>
    <col min="15363" max="15363" width="49.28515625" style="350" customWidth="1"/>
    <col min="15364" max="15364" width="4.7109375" style="350" customWidth="1"/>
    <col min="15365" max="15365" width="6.42578125" style="350" customWidth="1"/>
    <col min="15366" max="15367" width="12.28515625" style="350" customWidth="1"/>
    <col min="15368" max="15616" width="8.85546875" style="350"/>
    <col min="15617" max="15617" width="7.7109375" style="350" customWidth="1"/>
    <col min="15618" max="15618" width="8.7109375" style="350" customWidth="1"/>
    <col min="15619" max="15619" width="49.28515625" style="350" customWidth="1"/>
    <col min="15620" max="15620" width="4.7109375" style="350" customWidth="1"/>
    <col min="15621" max="15621" width="6.42578125" style="350" customWidth="1"/>
    <col min="15622" max="15623" width="12.28515625" style="350" customWidth="1"/>
    <col min="15624" max="15872" width="8.85546875" style="350"/>
    <col min="15873" max="15873" width="7.7109375" style="350" customWidth="1"/>
    <col min="15874" max="15874" width="8.7109375" style="350" customWidth="1"/>
    <col min="15875" max="15875" width="49.28515625" style="350" customWidth="1"/>
    <col min="15876" max="15876" width="4.7109375" style="350" customWidth="1"/>
    <col min="15877" max="15877" width="6.42578125" style="350" customWidth="1"/>
    <col min="15878" max="15879" width="12.28515625" style="350" customWidth="1"/>
    <col min="15880" max="16128" width="8.85546875" style="350"/>
    <col min="16129" max="16129" width="7.7109375" style="350" customWidth="1"/>
    <col min="16130" max="16130" width="8.7109375" style="350" customWidth="1"/>
    <col min="16131" max="16131" width="49.28515625" style="350" customWidth="1"/>
    <col min="16132" max="16132" width="4.7109375" style="350" customWidth="1"/>
    <col min="16133" max="16133" width="6.42578125" style="350" customWidth="1"/>
    <col min="16134" max="16135" width="12.28515625" style="350" customWidth="1"/>
    <col min="16136" max="16384" width="8.85546875" style="350"/>
  </cols>
  <sheetData>
    <row r="1" spans="1:7" s="395" customFormat="1" ht="40.5" customHeight="1">
      <c r="A1" s="1082" t="s">
        <v>2748</v>
      </c>
      <c r="B1" s="1462" t="s">
        <v>4447</v>
      </c>
      <c r="C1" s="1463"/>
      <c r="D1" s="1463"/>
      <c r="E1" s="1464"/>
      <c r="F1" s="1464"/>
      <c r="G1" s="1465"/>
    </row>
    <row r="2" spans="1:7" s="395" customFormat="1" ht="13.5">
      <c r="A2" s="1082" t="s">
        <v>2746</v>
      </c>
      <c r="B2" s="1466" t="s">
        <v>2745</v>
      </c>
      <c r="C2" s="1467"/>
      <c r="D2" s="1467"/>
      <c r="E2" s="1383"/>
      <c r="F2" s="1383"/>
      <c r="G2" s="1384"/>
    </row>
    <row r="3" spans="1:7" s="395" customFormat="1" ht="13.5">
      <c r="A3" s="1082" t="s">
        <v>2744</v>
      </c>
      <c r="B3" s="1466" t="s">
        <v>2743</v>
      </c>
      <c r="C3" s="1467"/>
      <c r="D3" s="1467"/>
      <c r="E3" s="1385"/>
      <c r="F3" s="1385"/>
      <c r="G3" s="1386"/>
    </row>
    <row r="4" spans="1:7" s="395" customFormat="1" ht="13.5">
      <c r="A4" s="1082" t="s">
        <v>2742</v>
      </c>
      <c r="B4" s="1466" t="s">
        <v>4448</v>
      </c>
      <c r="C4" s="1467"/>
      <c r="D4" s="1467"/>
      <c r="E4" s="1468" t="s">
        <v>2740</v>
      </c>
      <c r="F4" s="1468"/>
      <c r="G4" s="1469"/>
    </row>
    <row r="5" spans="1:7" s="395" customFormat="1" ht="13.5">
      <c r="A5" s="1082" t="s">
        <v>2739</v>
      </c>
      <c r="B5" s="1457">
        <v>44848</v>
      </c>
      <c r="C5" s="1458"/>
      <c r="D5" s="1458"/>
      <c r="E5" s="1459" t="s">
        <v>2738</v>
      </c>
      <c r="F5" s="1460"/>
      <c r="G5" s="1461"/>
    </row>
    <row r="6" spans="1:7" s="395" customFormat="1" ht="14.25" thickBot="1">
      <c r="A6" s="397"/>
      <c r="B6" s="398"/>
      <c r="C6" s="397"/>
      <c r="D6" s="397"/>
      <c r="E6" s="396"/>
    </row>
    <row r="7" spans="1:7">
      <c r="A7" s="394"/>
      <c r="B7" s="393"/>
      <c r="C7" s="392"/>
      <c r="D7" s="392"/>
      <c r="E7" s="391"/>
      <c r="F7" s="1379" t="s">
        <v>31</v>
      </c>
      <c r="G7" s="1380"/>
    </row>
    <row r="8" spans="1:7" ht="24.75" thickBot="1">
      <c r="A8" s="390" t="s">
        <v>253</v>
      </c>
      <c r="B8" s="389" t="s">
        <v>2737</v>
      </c>
      <c r="C8" s="388" t="s">
        <v>150</v>
      </c>
      <c r="D8" s="387" t="s">
        <v>2736</v>
      </c>
      <c r="E8" s="386" t="s">
        <v>152</v>
      </c>
      <c r="F8" s="385" t="s">
        <v>2735</v>
      </c>
      <c r="G8" s="384" t="s">
        <v>31</v>
      </c>
    </row>
    <row r="9" spans="1:7" s="382" customFormat="1">
      <c r="A9" s="379">
        <v>0</v>
      </c>
      <c r="B9" s="378">
        <v>0</v>
      </c>
      <c r="C9" s="383">
        <v>0</v>
      </c>
      <c r="D9" s="366">
        <v>0</v>
      </c>
      <c r="E9" s="367">
        <v>0</v>
      </c>
      <c r="F9" s="366">
        <v>0</v>
      </c>
      <c r="G9" s="365">
        <f>E9*F9</f>
        <v>0</v>
      </c>
    </row>
    <row r="10" spans="1:7" s="358" customFormat="1">
      <c r="A10" s="379">
        <v>0</v>
      </c>
      <c r="B10" s="378">
        <v>0</v>
      </c>
      <c r="C10" s="381">
        <v>0</v>
      </c>
      <c r="D10" s="366">
        <v>0</v>
      </c>
      <c r="E10" s="367">
        <v>0</v>
      </c>
      <c r="F10" s="366">
        <v>0</v>
      </c>
      <c r="G10" s="365">
        <f>E10*F10</f>
        <v>0</v>
      </c>
    </row>
    <row r="11" spans="1:7" s="358" customFormat="1" ht="25.5">
      <c r="A11" s="379"/>
      <c r="B11" s="369" t="s">
        <v>2734</v>
      </c>
      <c r="C11" s="368" t="s">
        <v>2733</v>
      </c>
      <c r="D11" s="366">
        <v>0</v>
      </c>
      <c r="E11" s="367">
        <v>0</v>
      </c>
      <c r="F11" s="1189"/>
      <c r="G11" s="365">
        <f t="shared" ref="G11:G17" si="0">E11*F11</f>
        <v>0</v>
      </c>
    </row>
    <row r="12" spans="1:7" s="358" customFormat="1" ht="25.5">
      <c r="A12" s="379"/>
      <c r="B12" s="369" t="s">
        <v>2732</v>
      </c>
      <c r="C12" s="368" t="s">
        <v>2731</v>
      </c>
      <c r="D12" s="366">
        <v>0</v>
      </c>
      <c r="E12" s="367">
        <v>0</v>
      </c>
      <c r="F12" s="1189"/>
      <c r="G12" s="365">
        <f t="shared" si="0"/>
        <v>0</v>
      </c>
    </row>
    <row r="13" spans="1:7" s="358" customFormat="1" ht="25.5">
      <c r="A13" s="379"/>
      <c r="B13" s="369" t="s">
        <v>2730</v>
      </c>
      <c r="C13" s="368" t="s">
        <v>2729</v>
      </c>
      <c r="D13" s="366">
        <v>0</v>
      </c>
      <c r="E13" s="367">
        <v>0</v>
      </c>
      <c r="F13" s="1189"/>
      <c r="G13" s="365">
        <f t="shared" si="0"/>
        <v>0</v>
      </c>
    </row>
    <row r="14" spans="1:7" s="358" customFormat="1" ht="25.5">
      <c r="A14" s="379"/>
      <c r="B14" s="369" t="s">
        <v>2728</v>
      </c>
      <c r="C14" s="368" t="s">
        <v>2727</v>
      </c>
      <c r="D14" s="366">
        <v>0</v>
      </c>
      <c r="E14" s="367">
        <v>0</v>
      </c>
      <c r="F14" s="1189"/>
      <c r="G14" s="365">
        <f t="shared" si="0"/>
        <v>0</v>
      </c>
    </row>
    <row r="15" spans="1:7" s="358" customFormat="1" ht="38.25">
      <c r="A15" s="379"/>
      <c r="B15" s="369" t="s">
        <v>2726</v>
      </c>
      <c r="C15" s="368" t="s">
        <v>2725</v>
      </c>
      <c r="D15" s="366">
        <v>0</v>
      </c>
      <c r="E15" s="367">
        <v>0</v>
      </c>
      <c r="F15" s="1189"/>
      <c r="G15" s="365">
        <f t="shared" si="0"/>
        <v>0</v>
      </c>
    </row>
    <row r="16" spans="1:7" s="358" customFormat="1" ht="25.5">
      <c r="A16" s="379"/>
      <c r="B16" s="369" t="s">
        <v>2724</v>
      </c>
      <c r="C16" s="368" t="s">
        <v>2723</v>
      </c>
      <c r="D16" s="366">
        <v>0</v>
      </c>
      <c r="E16" s="367">
        <v>0</v>
      </c>
      <c r="F16" s="1189"/>
      <c r="G16" s="365">
        <f t="shared" si="0"/>
        <v>0</v>
      </c>
    </row>
    <row r="17" spans="1:7" s="358" customFormat="1" ht="114.75">
      <c r="A17" s="379"/>
      <c r="B17" s="369" t="s">
        <v>2722</v>
      </c>
      <c r="C17" s="368" t="s">
        <v>2721</v>
      </c>
      <c r="D17" s="366">
        <v>0</v>
      </c>
      <c r="E17" s="367">
        <v>0</v>
      </c>
      <c r="F17" s="1189"/>
      <c r="G17" s="365">
        <f t="shared" si="0"/>
        <v>0</v>
      </c>
    </row>
    <row r="18" spans="1:7" s="358" customFormat="1">
      <c r="A18" s="379">
        <v>0</v>
      </c>
      <c r="B18" s="378">
        <v>0</v>
      </c>
      <c r="C18" s="380">
        <v>0</v>
      </c>
      <c r="D18" s="366">
        <v>0</v>
      </c>
      <c r="E18" s="367">
        <v>0</v>
      </c>
      <c r="F18" s="1189"/>
      <c r="G18" s="365">
        <f>E18*F18</f>
        <v>0</v>
      </c>
    </row>
    <row r="19" spans="1:7" s="358" customFormat="1" ht="15.75">
      <c r="A19" s="379">
        <v>0</v>
      </c>
      <c r="B19" s="378">
        <v>0</v>
      </c>
      <c r="C19" s="377" t="s">
        <v>2720</v>
      </c>
      <c r="D19" s="366">
        <v>0</v>
      </c>
      <c r="E19" s="367">
        <v>0</v>
      </c>
      <c r="F19" s="1189"/>
      <c r="G19" s="365">
        <f t="shared" ref="G19:G82" si="1">E19*F19</f>
        <v>0</v>
      </c>
    </row>
    <row r="20" spans="1:7" s="358" customFormat="1" ht="13.5">
      <c r="A20" s="376">
        <v>1</v>
      </c>
      <c r="B20" s="375" t="s">
        <v>2719</v>
      </c>
      <c r="C20" s="374" t="s">
        <v>2313</v>
      </c>
      <c r="D20" s="372" t="s">
        <v>1988</v>
      </c>
      <c r="E20" s="373">
        <v>1</v>
      </c>
      <c r="F20" s="1190"/>
      <c r="G20" s="371">
        <f t="shared" si="1"/>
        <v>0</v>
      </c>
    </row>
    <row r="21" spans="1:7" s="358" customFormat="1" ht="140.25">
      <c r="A21" s="370">
        <v>0</v>
      </c>
      <c r="B21" s="369">
        <v>0</v>
      </c>
      <c r="C21" s="368" t="s">
        <v>2718</v>
      </c>
      <c r="D21" s="366">
        <v>0</v>
      </c>
      <c r="E21" s="367">
        <v>0</v>
      </c>
      <c r="F21" s="1189"/>
      <c r="G21" s="365">
        <f t="shared" si="1"/>
        <v>0</v>
      </c>
    </row>
    <row r="22" spans="1:7" s="358" customFormat="1" ht="140.25">
      <c r="A22" s="370">
        <v>0</v>
      </c>
      <c r="B22" s="369">
        <v>0</v>
      </c>
      <c r="C22" s="368" t="s">
        <v>2717</v>
      </c>
      <c r="D22" s="366">
        <v>0</v>
      </c>
      <c r="E22" s="367">
        <v>0</v>
      </c>
      <c r="F22" s="1189"/>
      <c r="G22" s="365">
        <f t="shared" si="1"/>
        <v>0</v>
      </c>
    </row>
    <row r="23" spans="1:7" s="358" customFormat="1" ht="89.25">
      <c r="A23" s="370">
        <v>0</v>
      </c>
      <c r="B23" s="369">
        <v>0</v>
      </c>
      <c r="C23" s="368" t="s">
        <v>2716</v>
      </c>
      <c r="D23" s="366">
        <v>0</v>
      </c>
      <c r="E23" s="367">
        <v>0</v>
      </c>
      <c r="F23" s="1189"/>
      <c r="G23" s="365">
        <f t="shared" si="1"/>
        <v>0</v>
      </c>
    </row>
    <row r="24" spans="1:7" s="358" customFormat="1" ht="153">
      <c r="A24" s="370">
        <v>0</v>
      </c>
      <c r="B24" s="369">
        <v>0</v>
      </c>
      <c r="C24" s="368" t="s">
        <v>2715</v>
      </c>
      <c r="D24" s="366">
        <v>0</v>
      </c>
      <c r="E24" s="367">
        <v>0</v>
      </c>
      <c r="F24" s="1189"/>
      <c r="G24" s="365">
        <f t="shared" si="1"/>
        <v>0</v>
      </c>
    </row>
    <row r="25" spans="1:7" s="358" customFormat="1">
      <c r="A25" s="370">
        <v>0</v>
      </c>
      <c r="B25" s="369">
        <v>0</v>
      </c>
      <c r="C25" s="368" t="s">
        <v>2192</v>
      </c>
      <c r="D25" s="366">
        <v>0</v>
      </c>
      <c r="E25" s="367">
        <v>0</v>
      </c>
      <c r="F25" s="1189"/>
      <c r="G25" s="365">
        <f t="shared" si="1"/>
        <v>0</v>
      </c>
    </row>
    <row r="26" spans="1:7" s="358" customFormat="1">
      <c r="A26" s="370">
        <v>0</v>
      </c>
      <c r="B26" s="369">
        <v>0</v>
      </c>
      <c r="C26" s="368" t="s">
        <v>4449</v>
      </c>
      <c r="D26" s="366">
        <v>0</v>
      </c>
      <c r="E26" s="367">
        <v>0</v>
      </c>
      <c r="F26" s="1189"/>
      <c r="G26" s="365">
        <f t="shared" si="1"/>
        <v>0</v>
      </c>
    </row>
    <row r="27" spans="1:7" s="358" customFormat="1" ht="13.5">
      <c r="A27" s="376">
        <v>2</v>
      </c>
      <c r="B27" s="375">
        <v>0</v>
      </c>
      <c r="C27" s="374" t="s">
        <v>2308</v>
      </c>
      <c r="D27" s="372" t="s">
        <v>2193</v>
      </c>
      <c r="E27" s="373">
        <v>1</v>
      </c>
      <c r="F27" s="1190"/>
      <c r="G27" s="371">
        <f t="shared" si="1"/>
        <v>0</v>
      </c>
    </row>
    <row r="28" spans="1:7" s="358" customFormat="1">
      <c r="A28" s="370">
        <v>0</v>
      </c>
      <c r="B28" s="369">
        <v>0</v>
      </c>
      <c r="C28" s="368" t="s">
        <v>2192</v>
      </c>
      <c r="D28" s="366">
        <v>0</v>
      </c>
      <c r="E28" s="367">
        <v>0</v>
      </c>
      <c r="F28" s="1189"/>
      <c r="G28" s="365">
        <f t="shared" si="1"/>
        <v>0</v>
      </c>
    </row>
    <row r="29" spans="1:7" s="358" customFormat="1">
      <c r="A29" s="370">
        <v>0</v>
      </c>
      <c r="B29" s="369">
        <v>0</v>
      </c>
      <c r="C29" s="368" t="s">
        <v>4449</v>
      </c>
      <c r="D29" s="366">
        <v>0</v>
      </c>
      <c r="E29" s="367">
        <v>0</v>
      </c>
      <c r="F29" s="1189"/>
      <c r="G29" s="365">
        <f t="shared" si="1"/>
        <v>0</v>
      </c>
    </row>
    <row r="30" spans="1:7" s="358" customFormat="1" ht="40.5">
      <c r="A30" s="376">
        <v>3</v>
      </c>
      <c r="B30" s="375" t="s">
        <v>2713</v>
      </c>
      <c r="C30" s="374" t="s">
        <v>2305</v>
      </c>
      <c r="D30" s="372" t="s">
        <v>1988</v>
      </c>
      <c r="E30" s="373">
        <v>1</v>
      </c>
      <c r="F30" s="1190"/>
      <c r="G30" s="371">
        <f t="shared" si="1"/>
        <v>0</v>
      </c>
    </row>
    <row r="31" spans="1:7" s="358" customFormat="1">
      <c r="A31" s="370">
        <v>0</v>
      </c>
      <c r="B31" s="369">
        <v>0</v>
      </c>
      <c r="C31" s="368" t="s">
        <v>2192</v>
      </c>
      <c r="D31" s="366">
        <v>0</v>
      </c>
      <c r="E31" s="367">
        <v>0</v>
      </c>
      <c r="F31" s="1189"/>
      <c r="G31" s="365">
        <f t="shared" si="1"/>
        <v>0</v>
      </c>
    </row>
    <row r="32" spans="1:7" s="358" customFormat="1">
      <c r="A32" s="370">
        <v>0</v>
      </c>
      <c r="B32" s="369">
        <v>0</v>
      </c>
      <c r="C32" s="368" t="s">
        <v>4450</v>
      </c>
      <c r="D32" s="366">
        <v>0</v>
      </c>
      <c r="E32" s="367">
        <v>0</v>
      </c>
      <c r="F32" s="1189"/>
      <c r="G32" s="365">
        <f t="shared" si="1"/>
        <v>0</v>
      </c>
    </row>
    <row r="33" spans="1:7" s="358" customFormat="1" ht="27">
      <c r="A33" s="376">
        <v>4</v>
      </c>
      <c r="B33" s="375" t="s">
        <v>2712</v>
      </c>
      <c r="C33" s="374" t="s">
        <v>2303</v>
      </c>
      <c r="D33" s="372" t="s">
        <v>2193</v>
      </c>
      <c r="E33" s="373">
        <v>1</v>
      </c>
      <c r="F33" s="1190"/>
      <c r="G33" s="371">
        <f t="shared" si="1"/>
        <v>0</v>
      </c>
    </row>
    <row r="34" spans="1:7" s="358" customFormat="1">
      <c r="A34" s="370">
        <v>0</v>
      </c>
      <c r="B34" s="369">
        <v>0</v>
      </c>
      <c r="C34" s="368" t="s">
        <v>2192</v>
      </c>
      <c r="D34" s="366">
        <v>0</v>
      </c>
      <c r="E34" s="367">
        <v>0</v>
      </c>
      <c r="F34" s="1189"/>
      <c r="G34" s="365">
        <f t="shared" si="1"/>
        <v>0</v>
      </c>
    </row>
    <row r="35" spans="1:7" s="358" customFormat="1">
      <c r="A35" s="370">
        <v>0</v>
      </c>
      <c r="B35" s="369">
        <v>0</v>
      </c>
      <c r="C35" s="368" t="s">
        <v>4450</v>
      </c>
      <c r="D35" s="366">
        <v>0</v>
      </c>
      <c r="E35" s="367">
        <v>0</v>
      </c>
      <c r="F35" s="1189"/>
      <c r="G35" s="365">
        <f t="shared" si="1"/>
        <v>0</v>
      </c>
    </row>
    <row r="36" spans="1:7" s="358" customFormat="1" ht="27">
      <c r="A36" s="376">
        <v>5</v>
      </c>
      <c r="B36" s="375" t="s">
        <v>2711</v>
      </c>
      <c r="C36" s="374" t="s">
        <v>2489</v>
      </c>
      <c r="D36" s="372" t="s">
        <v>2193</v>
      </c>
      <c r="E36" s="373">
        <v>1</v>
      </c>
      <c r="F36" s="1190"/>
      <c r="G36" s="371">
        <f t="shared" si="1"/>
        <v>0</v>
      </c>
    </row>
    <row r="37" spans="1:7" s="358" customFormat="1">
      <c r="A37" s="370">
        <v>0</v>
      </c>
      <c r="B37" s="369">
        <v>0</v>
      </c>
      <c r="C37" s="368" t="s">
        <v>2192</v>
      </c>
      <c r="D37" s="366">
        <v>0</v>
      </c>
      <c r="E37" s="367">
        <v>0</v>
      </c>
      <c r="F37" s="1189"/>
      <c r="G37" s="365">
        <f t="shared" si="1"/>
        <v>0</v>
      </c>
    </row>
    <row r="38" spans="1:7" s="358" customFormat="1">
      <c r="A38" s="370">
        <v>0</v>
      </c>
      <c r="B38" s="369">
        <v>0</v>
      </c>
      <c r="C38" s="368" t="s">
        <v>4450</v>
      </c>
      <c r="D38" s="366">
        <v>0</v>
      </c>
      <c r="E38" s="367">
        <v>0</v>
      </c>
      <c r="F38" s="1189"/>
      <c r="G38" s="365">
        <f t="shared" si="1"/>
        <v>0</v>
      </c>
    </row>
    <row r="39" spans="1:7" s="358" customFormat="1" ht="27">
      <c r="A39" s="376">
        <v>6</v>
      </c>
      <c r="B39" s="375" t="s">
        <v>2710</v>
      </c>
      <c r="C39" s="374" t="s">
        <v>2300</v>
      </c>
      <c r="D39" s="372" t="s">
        <v>2193</v>
      </c>
      <c r="E39" s="373">
        <v>1</v>
      </c>
      <c r="F39" s="1190"/>
      <c r="G39" s="371">
        <f t="shared" si="1"/>
        <v>0</v>
      </c>
    </row>
    <row r="40" spans="1:7" s="358" customFormat="1">
      <c r="A40" s="370">
        <v>0</v>
      </c>
      <c r="B40" s="369">
        <v>0</v>
      </c>
      <c r="C40" s="368" t="s">
        <v>2192</v>
      </c>
      <c r="D40" s="366">
        <v>0</v>
      </c>
      <c r="E40" s="367">
        <v>0</v>
      </c>
      <c r="F40" s="1189"/>
      <c r="G40" s="365">
        <f t="shared" si="1"/>
        <v>0</v>
      </c>
    </row>
    <row r="41" spans="1:7" s="358" customFormat="1">
      <c r="A41" s="370">
        <v>0</v>
      </c>
      <c r="B41" s="369">
        <v>0</v>
      </c>
      <c r="C41" s="368" t="s">
        <v>4450</v>
      </c>
      <c r="D41" s="366">
        <v>0</v>
      </c>
      <c r="E41" s="367">
        <v>0</v>
      </c>
      <c r="F41" s="1189"/>
      <c r="G41" s="365">
        <f t="shared" si="1"/>
        <v>0</v>
      </c>
    </row>
    <row r="42" spans="1:7" s="358" customFormat="1" ht="27">
      <c r="A42" s="376">
        <v>7</v>
      </c>
      <c r="B42" s="375" t="s">
        <v>2709</v>
      </c>
      <c r="C42" s="374" t="s">
        <v>2298</v>
      </c>
      <c r="D42" s="372" t="s">
        <v>2193</v>
      </c>
      <c r="E42" s="373">
        <v>1</v>
      </c>
      <c r="F42" s="1190"/>
      <c r="G42" s="371">
        <f t="shared" si="1"/>
        <v>0</v>
      </c>
    </row>
    <row r="43" spans="1:7" s="358" customFormat="1">
      <c r="A43" s="370">
        <v>0</v>
      </c>
      <c r="B43" s="369">
        <v>0</v>
      </c>
      <c r="C43" s="368" t="s">
        <v>2192</v>
      </c>
      <c r="D43" s="366">
        <v>0</v>
      </c>
      <c r="E43" s="367">
        <v>0</v>
      </c>
      <c r="F43" s="1189"/>
      <c r="G43" s="365">
        <f t="shared" si="1"/>
        <v>0</v>
      </c>
    </row>
    <row r="44" spans="1:7" s="358" customFormat="1">
      <c r="A44" s="370">
        <v>0</v>
      </c>
      <c r="B44" s="369">
        <v>0</v>
      </c>
      <c r="C44" s="368" t="s">
        <v>4450</v>
      </c>
      <c r="D44" s="366">
        <v>0</v>
      </c>
      <c r="E44" s="367">
        <v>0</v>
      </c>
      <c r="F44" s="1189"/>
      <c r="G44" s="365">
        <f t="shared" si="1"/>
        <v>0</v>
      </c>
    </row>
    <row r="45" spans="1:7" s="358" customFormat="1" ht="81">
      <c r="A45" s="376">
        <v>8</v>
      </c>
      <c r="B45" s="375" t="s">
        <v>2708</v>
      </c>
      <c r="C45" s="374" t="s">
        <v>2296</v>
      </c>
      <c r="D45" s="372" t="s">
        <v>2193</v>
      </c>
      <c r="E45" s="373">
        <v>2</v>
      </c>
      <c r="F45" s="1190"/>
      <c r="G45" s="371">
        <f t="shared" si="1"/>
        <v>0</v>
      </c>
    </row>
    <row r="46" spans="1:7" s="358" customFormat="1">
      <c r="A46" s="370">
        <v>0</v>
      </c>
      <c r="B46" s="369">
        <v>0</v>
      </c>
      <c r="C46" s="368" t="s">
        <v>2217</v>
      </c>
      <c r="D46" s="366">
        <v>0</v>
      </c>
      <c r="E46" s="367">
        <v>0</v>
      </c>
      <c r="F46" s="1189"/>
      <c r="G46" s="365">
        <f t="shared" si="1"/>
        <v>0</v>
      </c>
    </row>
    <row r="47" spans="1:7" s="358" customFormat="1">
      <c r="A47" s="370">
        <v>0</v>
      </c>
      <c r="B47" s="369">
        <v>0</v>
      </c>
      <c r="C47" s="368" t="s">
        <v>4450</v>
      </c>
      <c r="D47" s="366">
        <v>0</v>
      </c>
      <c r="E47" s="367">
        <v>0</v>
      </c>
      <c r="F47" s="1189"/>
      <c r="G47" s="365">
        <f t="shared" si="1"/>
        <v>0</v>
      </c>
    </row>
    <row r="48" spans="1:7" s="358" customFormat="1" ht="40.5">
      <c r="A48" s="376">
        <v>9</v>
      </c>
      <c r="B48" s="375" t="s">
        <v>2707</v>
      </c>
      <c r="C48" s="374" t="s">
        <v>2294</v>
      </c>
      <c r="D48" s="372" t="s">
        <v>2193</v>
      </c>
      <c r="E48" s="373">
        <v>2</v>
      </c>
      <c r="F48" s="1190"/>
      <c r="G48" s="371">
        <f t="shared" si="1"/>
        <v>0</v>
      </c>
    </row>
    <row r="49" spans="1:7" s="358" customFormat="1">
      <c r="A49" s="370">
        <v>0</v>
      </c>
      <c r="B49" s="369">
        <v>0</v>
      </c>
      <c r="C49" s="368" t="s">
        <v>2217</v>
      </c>
      <c r="D49" s="366">
        <v>0</v>
      </c>
      <c r="E49" s="367">
        <v>0</v>
      </c>
      <c r="F49" s="1189"/>
      <c r="G49" s="365">
        <f t="shared" si="1"/>
        <v>0</v>
      </c>
    </row>
    <row r="50" spans="1:7" s="358" customFormat="1">
      <c r="A50" s="370">
        <v>0</v>
      </c>
      <c r="B50" s="369">
        <v>0</v>
      </c>
      <c r="C50" s="368" t="s">
        <v>4451</v>
      </c>
      <c r="D50" s="366">
        <v>0</v>
      </c>
      <c r="E50" s="367">
        <v>0</v>
      </c>
      <c r="F50" s="1189"/>
      <c r="G50" s="365">
        <f t="shared" si="1"/>
        <v>0</v>
      </c>
    </row>
    <row r="51" spans="1:7" s="358" customFormat="1" ht="40.5">
      <c r="A51" s="376">
        <v>10</v>
      </c>
      <c r="B51" s="375" t="s">
        <v>2705</v>
      </c>
      <c r="C51" s="374" t="s">
        <v>2291</v>
      </c>
      <c r="D51" s="372" t="s">
        <v>2193</v>
      </c>
      <c r="E51" s="373">
        <v>1</v>
      </c>
      <c r="F51" s="1190"/>
      <c r="G51" s="371">
        <f t="shared" si="1"/>
        <v>0</v>
      </c>
    </row>
    <row r="52" spans="1:7" s="358" customFormat="1">
      <c r="A52" s="370">
        <v>0</v>
      </c>
      <c r="B52" s="369">
        <v>0</v>
      </c>
      <c r="C52" s="368" t="s">
        <v>2192</v>
      </c>
      <c r="D52" s="366">
        <v>0</v>
      </c>
      <c r="E52" s="367">
        <v>0</v>
      </c>
      <c r="F52" s="1189"/>
      <c r="G52" s="365">
        <f t="shared" si="1"/>
        <v>0</v>
      </c>
    </row>
    <row r="53" spans="1:7" s="358" customFormat="1">
      <c r="A53" s="370">
        <v>0</v>
      </c>
      <c r="B53" s="369">
        <v>0</v>
      </c>
      <c r="C53" s="368" t="s">
        <v>4452</v>
      </c>
      <c r="D53" s="366">
        <v>0</v>
      </c>
      <c r="E53" s="367">
        <v>0</v>
      </c>
      <c r="F53" s="1189"/>
      <c r="G53" s="365">
        <f t="shared" si="1"/>
        <v>0</v>
      </c>
    </row>
    <row r="54" spans="1:7" s="358" customFormat="1" ht="67.5">
      <c r="A54" s="376">
        <v>11</v>
      </c>
      <c r="B54" s="375" t="s">
        <v>2704</v>
      </c>
      <c r="C54" s="374" t="s">
        <v>2481</v>
      </c>
      <c r="D54" s="372" t="s">
        <v>2193</v>
      </c>
      <c r="E54" s="373">
        <v>1</v>
      </c>
      <c r="F54" s="1190"/>
      <c r="G54" s="371">
        <f t="shared" si="1"/>
        <v>0</v>
      </c>
    </row>
    <row r="55" spans="1:7" s="358" customFormat="1">
      <c r="A55" s="370">
        <v>0</v>
      </c>
      <c r="B55" s="369">
        <v>0</v>
      </c>
      <c r="C55" s="368" t="s">
        <v>2192</v>
      </c>
      <c r="D55" s="366">
        <v>0</v>
      </c>
      <c r="E55" s="367">
        <v>0</v>
      </c>
      <c r="F55" s="1189"/>
      <c r="G55" s="365">
        <f t="shared" si="1"/>
        <v>0</v>
      </c>
    </row>
    <row r="56" spans="1:7" s="358" customFormat="1">
      <c r="A56" s="370">
        <v>0</v>
      </c>
      <c r="B56" s="369">
        <v>0</v>
      </c>
      <c r="C56" s="368" t="s">
        <v>4450</v>
      </c>
      <c r="D56" s="366">
        <v>0</v>
      </c>
      <c r="E56" s="367">
        <v>0</v>
      </c>
      <c r="F56" s="1189"/>
      <c r="G56" s="365">
        <f t="shared" si="1"/>
        <v>0</v>
      </c>
    </row>
    <row r="57" spans="1:7" s="358" customFormat="1" ht="27">
      <c r="A57" s="376">
        <v>12</v>
      </c>
      <c r="B57" s="375" t="s">
        <v>2703</v>
      </c>
      <c r="C57" s="374" t="s">
        <v>2287</v>
      </c>
      <c r="D57" s="372" t="s">
        <v>2193</v>
      </c>
      <c r="E57" s="373">
        <v>3</v>
      </c>
      <c r="F57" s="1190"/>
      <c r="G57" s="371">
        <f t="shared" si="1"/>
        <v>0</v>
      </c>
    </row>
    <row r="58" spans="1:7" s="358" customFormat="1">
      <c r="A58" s="370">
        <v>0</v>
      </c>
      <c r="B58" s="369">
        <v>0</v>
      </c>
      <c r="C58" s="368" t="s">
        <v>2192</v>
      </c>
      <c r="D58" s="366">
        <v>0</v>
      </c>
      <c r="E58" s="367">
        <v>0</v>
      </c>
      <c r="F58" s="1189"/>
      <c r="G58" s="365">
        <f t="shared" si="1"/>
        <v>0</v>
      </c>
    </row>
    <row r="59" spans="1:7" s="358" customFormat="1">
      <c r="A59" s="370">
        <v>0</v>
      </c>
      <c r="B59" s="369">
        <v>0</v>
      </c>
      <c r="C59" s="368" t="s">
        <v>4453</v>
      </c>
      <c r="D59" s="366">
        <v>0</v>
      </c>
      <c r="E59" s="367">
        <v>0</v>
      </c>
      <c r="F59" s="1189"/>
      <c r="G59" s="365">
        <f t="shared" si="1"/>
        <v>0</v>
      </c>
    </row>
    <row r="60" spans="1:7" s="358" customFormat="1">
      <c r="A60" s="370">
        <v>0</v>
      </c>
      <c r="B60" s="369">
        <v>0</v>
      </c>
      <c r="C60" s="368" t="s">
        <v>2217</v>
      </c>
      <c r="D60" s="366">
        <v>0</v>
      </c>
      <c r="E60" s="367">
        <v>0</v>
      </c>
      <c r="F60" s="1189"/>
      <c r="G60" s="365">
        <f t="shared" si="1"/>
        <v>0</v>
      </c>
    </row>
    <row r="61" spans="1:7" s="358" customFormat="1">
      <c r="A61" s="370">
        <v>0</v>
      </c>
      <c r="B61" s="369">
        <v>0</v>
      </c>
      <c r="C61" s="368" t="s">
        <v>4454</v>
      </c>
      <c r="D61" s="366">
        <v>0</v>
      </c>
      <c r="E61" s="367">
        <v>0</v>
      </c>
      <c r="F61" s="1189"/>
      <c r="G61" s="365">
        <f t="shared" si="1"/>
        <v>0</v>
      </c>
    </row>
    <row r="62" spans="1:7" s="358" customFormat="1" ht="27">
      <c r="A62" s="376">
        <v>13</v>
      </c>
      <c r="B62" s="375" t="s">
        <v>2702</v>
      </c>
      <c r="C62" s="374" t="s">
        <v>2285</v>
      </c>
      <c r="D62" s="372" t="s">
        <v>2193</v>
      </c>
      <c r="E62" s="373">
        <v>2</v>
      </c>
      <c r="F62" s="1190"/>
      <c r="G62" s="371">
        <f t="shared" si="1"/>
        <v>0</v>
      </c>
    </row>
    <row r="63" spans="1:7" s="358" customFormat="1">
      <c r="A63" s="370">
        <v>0</v>
      </c>
      <c r="B63" s="369">
        <v>0</v>
      </c>
      <c r="C63" s="368" t="s">
        <v>2192</v>
      </c>
      <c r="D63" s="366">
        <v>0</v>
      </c>
      <c r="E63" s="367">
        <v>0</v>
      </c>
      <c r="F63" s="1189"/>
      <c r="G63" s="365">
        <f t="shared" si="1"/>
        <v>0</v>
      </c>
    </row>
    <row r="64" spans="1:7" s="358" customFormat="1">
      <c r="A64" s="370">
        <v>0</v>
      </c>
      <c r="B64" s="369">
        <v>0</v>
      </c>
      <c r="C64" s="368" t="s">
        <v>4455</v>
      </c>
      <c r="D64" s="366">
        <v>0</v>
      </c>
      <c r="E64" s="367">
        <v>0</v>
      </c>
      <c r="F64" s="1189"/>
      <c r="G64" s="365">
        <f t="shared" si="1"/>
        <v>0</v>
      </c>
    </row>
    <row r="65" spans="1:7" s="358" customFormat="1">
      <c r="A65" s="370">
        <v>0</v>
      </c>
      <c r="B65" s="369">
        <v>0</v>
      </c>
      <c r="C65" s="368" t="s">
        <v>2192</v>
      </c>
      <c r="D65" s="366">
        <v>0</v>
      </c>
      <c r="E65" s="367">
        <v>0</v>
      </c>
      <c r="F65" s="1189"/>
      <c r="G65" s="365">
        <f t="shared" si="1"/>
        <v>0</v>
      </c>
    </row>
    <row r="66" spans="1:7" s="358" customFormat="1">
      <c r="A66" s="370">
        <v>0</v>
      </c>
      <c r="B66" s="369">
        <v>0</v>
      </c>
      <c r="C66" s="368" t="s">
        <v>4452</v>
      </c>
      <c r="D66" s="366">
        <v>0</v>
      </c>
      <c r="E66" s="367">
        <v>0</v>
      </c>
      <c r="F66" s="1189"/>
      <c r="G66" s="365">
        <f t="shared" si="1"/>
        <v>0</v>
      </c>
    </row>
    <row r="67" spans="1:7" s="358" customFormat="1" ht="27">
      <c r="A67" s="376">
        <v>14</v>
      </c>
      <c r="B67" s="375" t="s">
        <v>2701</v>
      </c>
      <c r="C67" s="374" t="s">
        <v>2283</v>
      </c>
      <c r="D67" s="372" t="s">
        <v>2190</v>
      </c>
      <c r="E67" s="373">
        <v>3.75</v>
      </c>
      <c r="F67" s="1190"/>
      <c r="G67" s="371">
        <f t="shared" si="1"/>
        <v>0</v>
      </c>
    </row>
    <row r="68" spans="1:7" s="358" customFormat="1">
      <c r="A68" s="370">
        <v>0</v>
      </c>
      <c r="B68" s="369">
        <v>0</v>
      </c>
      <c r="C68" s="368" t="s">
        <v>2276</v>
      </c>
      <c r="D68" s="366">
        <v>0</v>
      </c>
      <c r="E68" s="367">
        <v>0</v>
      </c>
      <c r="F68" s="1189"/>
      <c r="G68" s="365">
        <f t="shared" si="1"/>
        <v>0</v>
      </c>
    </row>
    <row r="69" spans="1:7" s="358" customFormat="1">
      <c r="A69" s="370">
        <v>0</v>
      </c>
      <c r="B69" s="369">
        <v>0</v>
      </c>
      <c r="C69" s="368" t="s">
        <v>4453</v>
      </c>
      <c r="D69" s="366">
        <v>0</v>
      </c>
      <c r="E69" s="367">
        <v>0</v>
      </c>
      <c r="F69" s="1189"/>
      <c r="G69" s="365">
        <f t="shared" si="1"/>
        <v>0</v>
      </c>
    </row>
    <row r="70" spans="1:7" s="358" customFormat="1">
      <c r="A70" s="370">
        <v>0</v>
      </c>
      <c r="B70" s="369">
        <v>0</v>
      </c>
      <c r="C70" s="368" t="s">
        <v>2281</v>
      </c>
      <c r="D70" s="366">
        <v>0</v>
      </c>
      <c r="E70" s="367">
        <v>0</v>
      </c>
      <c r="F70" s="1189"/>
      <c r="G70" s="365">
        <f t="shared" si="1"/>
        <v>0</v>
      </c>
    </row>
    <row r="71" spans="1:7" s="358" customFormat="1">
      <c r="A71" s="370">
        <v>0</v>
      </c>
      <c r="B71" s="369">
        <v>0</v>
      </c>
      <c r="C71" s="368" t="s">
        <v>4454</v>
      </c>
      <c r="D71" s="366">
        <v>0</v>
      </c>
      <c r="E71" s="367">
        <v>0</v>
      </c>
      <c r="F71" s="1189"/>
      <c r="G71" s="365">
        <f t="shared" si="1"/>
        <v>0</v>
      </c>
    </row>
    <row r="72" spans="1:7" s="358" customFormat="1" ht="27">
      <c r="A72" s="376">
        <v>15</v>
      </c>
      <c r="B72" s="375" t="s">
        <v>2698</v>
      </c>
      <c r="C72" s="374" t="s">
        <v>2278</v>
      </c>
      <c r="D72" s="372" t="s">
        <v>2190</v>
      </c>
      <c r="E72" s="373">
        <v>4</v>
      </c>
      <c r="F72" s="1190"/>
      <c r="G72" s="371">
        <f t="shared" si="1"/>
        <v>0</v>
      </c>
    </row>
    <row r="73" spans="1:7" s="358" customFormat="1">
      <c r="A73" s="370">
        <v>0</v>
      </c>
      <c r="B73" s="369">
        <v>0</v>
      </c>
      <c r="C73" s="368" t="s">
        <v>2277</v>
      </c>
      <c r="D73" s="366">
        <v>0</v>
      </c>
      <c r="E73" s="367">
        <v>0</v>
      </c>
      <c r="F73" s="1189"/>
      <c r="G73" s="365">
        <f t="shared" si="1"/>
        <v>0</v>
      </c>
    </row>
    <row r="74" spans="1:7" s="358" customFormat="1">
      <c r="A74" s="370">
        <v>0</v>
      </c>
      <c r="B74" s="369">
        <v>0</v>
      </c>
      <c r="C74" s="368" t="s">
        <v>4456</v>
      </c>
      <c r="D74" s="366">
        <v>0</v>
      </c>
      <c r="E74" s="367">
        <v>0</v>
      </c>
      <c r="F74" s="1189"/>
      <c r="G74" s="365">
        <f t="shared" si="1"/>
        <v>0</v>
      </c>
    </row>
    <row r="75" spans="1:7" s="358" customFormat="1">
      <c r="A75" s="370">
        <v>0</v>
      </c>
      <c r="B75" s="369">
        <v>0</v>
      </c>
      <c r="C75" s="368" t="s">
        <v>2276</v>
      </c>
      <c r="D75" s="366">
        <v>0</v>
      </c>
      <c r="E75" s="367">
        <v>0</v>
      </c>
      <c r="F75" s="1189"/>
      <c r="G75" s="365">
        <f t="shared" si="1"/>
        <v>0</v>
      </c>
    </row>
    <row r="76" spans="1:7" s="358" customFormat="1">
      <c r="A76" s="370">
        <v>0</v>
      </c>
      <c r="B76" s="369">
        <v>0</v>
      </c>
      <c r="C76" s="368" t="s">
        <v>4455</v>
      </c>
      <c r="D76" s="366">
        <v>0</v>
      </c>
      <c r="E76" s="367">
        <v>0</v>
      </c>
      <c r="F76" s="1189"/>
      <c r="G76" s="365">
        <f t="shared" si="1"/>
        <v>0</v>
      </c>
    </row>
    <row r="77" spans="1:7" s="358" customFormat="1">
      <c r="A77" s="370">
        <v>0</v>
      </c>
      <c r="B77" s="369">
        <v>0</v>
      </c>
      <c r="C77" s="368" t="s">
        <v>2276</v>
      </c>
      <c r="D77" s="366">
        <v>0</v>
      </c>
      <c r="E77" s="367">
        <v>0</v>
      </c>
      <c r="F77" s="1189"/>
      <c r="G77" s="365">
        <f t="shared" si="1"/>
        <v>0</v>
      </c>
    </row>
    <row r="78" spans="1:7" s="358" customFormat="1">
      <c r="A78" s="370">
        <v>0</v>
      </c>
      <c r="B78" s="369">
        <v>0</v>
      </c>
      <c r="C78" s="368" t="s">
        <v>4452</v>
      </c>
      <c r="D78" s="366">
        <v>0</v>
      </c>
      <c r="E78" s="367">
        <v>0</v>
      </c>
      <c r="F78" s="1189"/>
      <c r="G78" s="365">
        <f t="shared" si="1"/>
        <v>0</v>
      </c>
    </row>
    <row r="79" spans="1:7" s="358" customFormat="1" ht="40.5">
      <c r="A79" s="376">
        <v>16</v>
      </c>
      <c r="B79" s="375" t="s">
        <v>2695</v>
      </c>
      <c r="C79" s="374" t="s">
        <v>2273</v>
      </c>
      <c r="D79" s="372" t="s">
        <v>2193</v>
      </c>
      <c r="E79" s="373">
        <v>1</v>
      </c>
      <c r="F79" s="1190"/>
      <c r="G79" s="371">
        <f t="shared" si="1"/>
        <v>0</v>
      </c>
    </row>
    <row r="80" spans="1:7" s="358" customFormat="1">
      <c r="A80" s="370">
        <v>0</v>
      </c>
      <c r="B80" s="369">
        <v>0</v>
      </c>
      <c r="C80" s="368" t="s">
        <v>2192</v>
      </c>
      <c r="D80" s="366">
        <v>0</v>
      </c>
      <c r="E80" s="367">
        <v>0</v>
      </c>
      <c r="F80" s="1189"/>
      <c r="G80" s="365">
        <f t="shared" si="1"/>
        <v>0</v>
      </c>
    </row>
    <row r="81" spans="1:7" s="358" customFormat="1">
      <c r="A81" s="370">
        <v>0</v>
      </c>
      <c r="B81" s="369">
        <v>0</v>
      </c>
      <c r="C81" s="368" t="s">
        <v>4457</v>
      </c>
      <c r="D81" s="366">
        <v>0</v>
      </c>
      <c r="E81" s="367">
        <v>0</v>
      </c>
      <c r="F81" s="1189"/>
      <c r="G81" s="365">
        <f t="shared" si="1"/>
        <v>0</v>
      </c>
    </row>
    <row r="82" spans="1:7" s="358" customFormat="1" ht="27">
      <c r="A82" s="376">
        <v>17</v>
      </c>
      <c r="B82" s="375" t="s">
        <v>2693</v>
      </c>
      <c r="C82" s="374" t="s">
        <v>2512</v>
      </c>
      <c r="D82" s="372" t="s">
        <v>2193</v>
      </c>
      <c r="E82" s="373">
        <v>1</v>
      </c>
      <c r="F82" s="1190"/>
      <c r="G82" s="371">
        <f t="shared" si="1"/>
        <v>0</v>
      </c>
    </row>
    <row r="83" spans="1:7" s="358" customFormat="1">
      <c r="A83" s="370">
        <v>0</v>
      </c>
      <c r="B83" s="369">
        <v>0</v>
      </c>
      <c r="C83" s="368" t="s">
        <v>2192</v>
      </c>
      <c r="D83" s="366">
        <v>0</v>
      </c>
      <c r="E83" s="367">
        <v>0</v>
      </c>
      <c r="F83" s="1189"/>
      <c r="G83" s="365">
        <f t="shared" ref="G83:G146" si="2">E83*F83</f>
        <v>0</v>
      </c>
    </row>
    <row r="84" spans="1:7" s="358" customFormat="1">
      <c r="A84" s="370">
        <v>0</v>
      </c>
      <c r="B84" s="369">
        <v>0</v>
      </c>
      <c r="C84" s="368" t="s">
        <v>4450</v>
      </c>
      <c r="D84" s="366">
        <v>0</v>
      </c>
      <c r="E84" s="367">
        <v>0</v>
      </c>
      <c r="F84" s="1189"/>
      <c r="G84" s="365">
        <f t="shared" si="2"/>
        <v>0</v>
      </c>
    </row>
    <row r="85" spans="1:7" s="358" customFormat="1" ht="135">
      <c r="A85" s="376">
        <v>18</v>
      </c>
      <c r="B85" s="375" t="s">
        <v>2692</v>
      </c>
      <c r="C85" s="374" t="s">
        <v>2270</v>
      </c>
      <c r="D85" s="372" t="s">
        <v>2193</v>
      </c>
      <c r="E85" s="373">
        <v>1</v>
      </c>
      <c r="F85" s="1190"/>
      <c r="G85" s="371">
        <f t="shared" si="2"/>
        <v>0</v>
      </c>
    </row>
    <row r="86" spans="1:7" s="358" customFormat="1">
      <c r="A86" s="370">
        <v>0</v>
      </c>
      <c r="B86" s="369">
        <v>0</v>
      </c>
      <c r="C86" s="368" t="s">
        <v>2192</v>
      </c>
      <c r="D86" s="366">
        <v>0</v>
      </c>
      <c r="E86" s="367">
        <v>0</v>
      </c>
      <c r="F86" s="1189"/>
      <c r="G86" s="365">
        <f t="shared" si="2"/>
        <v>0</v>
      </c>
    </row>
    <row r="87" spans="1:7" s="358" customFormat="1">
      <c r="A87" s="370">
        <v>0</v>
      </c>
      <c r="B87" s="369">
        <v>0</v>
      </c>
      <c r="C87" s="368" t="s">
        <v>4456</v>
      </c>
      <c r="D87" s="366">
        <v>0</v>
      </c>
      <c r="E87" s="367">
        <v>0</v>
      </c>
      <c r="F87" s="1189"/>
      <c r="G87" s="365">
        <f t="shared" si="2"/>
        <v>0</v>
      </c>
    </row>
    <row r="88" spans="1:7" s="358" customFormat="1" ht="40.5">
      <c r="A88" s="376">
        <v>19</v>
      </c>
      <c r="B88" s="375" t="s">
        <v>2690</v>
      </c>
      <c r="C88" s="374" t="s">
        <v>2508</v>
      </c>
      <c r="D88" s="372" t="s">
        <v>2193</v>
      </c>
      <c r="E88" s="373">
        <v>1</v>
      </c>
      <c r="F88" s="1190"/>
      <c r="G88" s="371">
        <f t="shared" si="2"/>
        <v>0</v>
      </c>
    </row>
    <row r="89" spans="1:7" s="358" customFormat="1">
      <c r="A89" s="370">
        <v>0</v>
      </c>
      <c r="B89" s="369">
        <v>0</v>
      </c>
      <c r="C89" s="368" t="s">
        <v>2192</v>
      </c>
      <c r="D89" s="366">
        <v>0</v>
      </c>
      <c r="E89" s="367">
        <v>0</v>
      </c>
      <c r="F89" s="1189"/>
      <c r="G89" s="365">
        <f t="shared" si="2"/>
        <v>0</v>
      </c>
    </row>
    <row r="90" spans="1:7" s="358" customFormat="1">
      <c r="A90" s="370">
        <v>0</v>
      </c>
      <c r="B90" s="369">
        <v>0</v>
      </c>
      <c r="C90" s="368" t="s">
        <v>4458</v>
      </c>
      <c r="D90" s="366">
        <v>0</v>
      </c>
      <c r="E90" s="367">
        <v>0</v>
      </c>
      <c r="F90" s="1189"/>
      <c r="G90" s="365">
        <f t="shared" si="2"/>
        <v>0</v>
      </c>
    </row>
    <row r="91" spans="1:7" s="358" customFormat="1" ht="54">
      <c r="A91" s="376">
        <v>20</v>
      </c>
      <c r="B91" s="375">
        <v>0</v>
      </c>
      <c r="C91" s="374" t="s">
        <v>2204</v>
      </c>
      <c r="D91" s="372" t="s">
        <v>2190</v>
      </c>
      <c r="E91" s="373">
        <v>15.959999999999999</v>
      </c>
      <c r="F91" s="1190"/>
      <c r="G91" s="371">
        <f t="shared" si="2"/>
        <v>0</v>
      </c>
    </row>
    <row r="92" spans="1:7" s="358" customFormat="1">
      <c r="A92" s="370">
        <v>0</v>
      </c>
      <c r="B92" s="369">
        <v>0</v>
      </c>
      <c r="C92" s="368" t="s">
        <v>2468</v>
      </c>
      <c r="D92" s="366">
        <v>0</v>
      </c>
      <c r="E92" s="367">
        <v>0</v>
      </c>
      <c r="F92" s="1189"/>
      <c r="G92" s="365">
        <f t="shared" si="2"/>
        <v>0</v>
      </c>
    </row>
    <row r="93" spans="1:7" s="358" customFormat="1">
      <c r="A93" s="370">
        <v>0</v>
      </c>
      <c r="B93" s="369">
        <v>0</v>
      </c>
      <c r="C93" s="368" t="s">
        <v>4450</v>
      </c>
      <c r="D93" s="366">
        <v>0</v>
      </c>
      <c r="E93" s="367">
        <v>0</v>
      </c>
      <c r="F93" s="1189"/>
      <c r="G93" s="365">
        <f t="shared" si="2"/>
        <v>0</v>
      </c>
    </row>
    <row r="94" spans="1:7" s="358" customFormat="1" ht="54">
      <c r="A94" s="376">
        <v>21</v>
      </c>
      <c r="B94" s="375">
        <v>0</v>
      </c>
      <c r="C94" s="374" t="s">
        <v>2191</v>
      </c>
      <c r="D94" s="372" t="s">
        <v>2190</v>
      </c>
      <c r="E94" s="373">
        <v>24.03</v>
      </c>
      <c r="F94" s="1190"/>
      <c r="G94" s="371">
        <f t="shared" si="2"/>
        <v>0</v>
      </c>
    </row>
    <row r="95" spans="1:7" s="358" customFormat="1">
      <c r="A95" s="370">
        <v>0</v>
      </c>
      <c r="B95" s="369">
        <v>0</v>
      </c>
      <c r="C95" s="368" t="s">
        <v>2467</v>
      </c>
      <c r="D95" s="366">
        <v>0</v>
      </c>
      <c r="E95" s="367">
        <v>0</v>
      </c>
      <c r="F95" s="1189"/>
      <c r="G95" s="365">
        <f t="shared" si="2"/>
        <v>0</v>
      </c>
    </row>
    <row r="96" spans="1:7" s="358" customFormat="1">
      <c r="A96" s="370">
        <v>0</v>
      </c>
      <c r="B96" s="369">
        <v>0</v>
      </c>
      <c r="C96" s="368" t="s">
        <v>4450</v>
      </c>
      <c r="D96" s="366">
        <v>0</v>
      </c>
      <c r="E96" s="367">
        <v>0</v>
      </c>
      <c r="F96" s="1189"/>
      <c r="G96" s="365">
        <f t="shared" si="2"/>
        <v>0</v>
      </c>
    </row>
    <row r="97" spans="1:7" s="358" customFormat="1">
      <c r="A97" s="370">
        <v>0</v>
      </c>
      <c r="B97" s="369">
        <v>0</v>
      </c>
      <c r="C97" s="368" t="s">
        <v>2507</v>
      </c>
      <c r="D97" s="366">
        <v>0</v>
      </c>
      <c r="E97" s="367">
        <v>0</v>
      </c>
      <c r="F97" s="1189"/>
      <c r="G97" s="365">
        <f t="shared" si="2"/>
        <v>0</v>
      </c>
    </row>
    <row r="98" spans="1:7" s="358" customFormat="1">
      <c r="A98" s="370">
        <v>0</v>
      </c>
      <c r="B98" s="369">
        <v>0</v>
      </c>
      <c r="C98" s="368" t="s">
        <v>4459</v>
      </c>
      <c r="D98" s="366">
        <v>0</v>
      </c>
      <c r="E98" s="367">
        <v>0</v>
      </c>
      <c r="F98" s="1189"/>
      <c r="G98" s="365">
        <f t="shared" si="2"/>
        <v>0</v>
      </c>
    </row>
    <row r="99" spans="1:7" s="358" customFormat="1" ht="54">
      <c r="A99" s="376">
        <v>22</v>
      </c>
      <c r="B99" s="375">
        <v>0</v>
      </c>
      <c r="C99" s="374" t="s">
        <v>2266</v>
      </c>
      <c r="D99" s="372" t="s">
        <v>2190</v>
      </c>
      <c r="E99" s="373">
        <v>3.5</v>
      </c>
      <c r="F99" s="1190"/>
      <c r="G99" s="371">
        <f t="shared" si="2"/>
        <v>0</v>
      </c>
    </row>
    <row r="100" spans="1:7" s="358" customFormat="1">
      <c r="A100" s="370">
        <v>0</v>
      </c>
      <c r="B100" s="369">
        <v>0</v>
      </c>
      <c r="C100" s="368" t="s">
        <v>2466</v>
      </c>
      <c r="D100" s="366">
        <v>0</v>
      </c>
      <c r="E100" s="367">
        <v>0</v>
      </c>
      <c r="F100" s="1189"/>
      <c r="G100" s="365">
        <f t="shared" si="2"/>
        <v>0</v>
      </c>
    </row>
    <row r="101" spans="1:7" s="358" customFormat="1">
      <c r="A101" s="370">
        <v>0</v>
      </c>
      <c r="B101" s="369">
        <v>0</v>
      </c>
      <c r="C101" s="368" t="s">
        <v>4450</v>
      </c>
      <c r="D101" s="366">
        <v>0</v>
      </c>
      <c r="E101" s="367">
        <v>0</v>
      </c>
      <c r="F101" s="1189"/>
      <c r="G101" s="365">
        <f t="shared" si="2"/>
        <v>0</v>
      </c>
    </row>
    <row r="102" spans="1:7" s="358" customFormat="1">
      <c r="A102" s="370">
        <v>0</v>
      </c>
      <c r="B102" s="369">
        <v>0</v>
      </c>
      <c r="C102" s="368" t="s">
        <v>2506</v>
      </c>
      <c r="D102" s="366">
        <v>0</v>
      </c>
      <c r="E102" s="367">
        <v>0</v>
      </c>
      <c r="F102" s="1189"/>
      <c r="G102" s="365">
        <f t="shared" si="2"/>
        <v>0</v>
      </c>
    </row>
    <row r="103" spans="1:7" s="358" customFormat="1">
      <c r="A103" s="370">
        <v>0</v>
      </c>
      <c r="B103" s="369">
        <v>0</v>
      </c>
      <c r="C103" s="368" t="s">
        <v>4459</v>
      </c>
      <c r="D103" s="366">
        <v>0</v>
      </c>
      <c r="E103" s="367">
        <v>0</v>
      </c>
      <c r="F103" s="1189"/>
      <c r="G103" s="365">
        <f t="shared" si="2"/>
        <v>0</v>
      </c>
    </row>
    <row r="104" spans="1:7" s="358" customFormat="1" ht="54">
      <c r="A104" s="376">
        <v>23</v>
      </c>
      <c r="B104" s="375">
        <v>0</v>
      </c>
      <c r="C104" s="374" t="s">
        <v>2264</v>
      </c>
      <c r="D104" s="372" t="s">
        <v>256</v>
      </c>
      <c r="E104" s="373">
        <v>0.39</v>
      </c>
      <c r="F104" s="1190"/>
      <c r="G104" s="371">
        <f t="shared" si="2"/>
        <v>0</v>
      </c>
    </row>
    <row r="105" spans="1:7" s="358" customFormat="1">
      <c r="A105" s="370">
        <v>0</v>
      </c>
      <c r="B105" s="369">
        <v>0</v>
      </c>
      <c r="C105" s="368" t="s">
        <v>2263</v>
      </c>
      <c r="D105" s="366">
        <v>0</v>
      </c>
      <c r="E105" s="367">
        <v>0</v>
      </c>
      <c r="F105" s="1189"/>
      <c r="G105" s="365">
        <f t="shared" si="2"/>
        <v>0</v>
      </c>
    </row>
    <row r="106" spans="1:7" s="358" customFormat="1">
      <c r="A106" s="370">
        <v>0</v>
      </c>
      <c r="B106" s="369">
        <v>0</v>
      </c>
      <c r="C106" s="368" t="s">
        <v>4450</v>
      </c>
      <c r="D106" s="366">
        <v>0</v>
      </c>
      <c r="E106" s="367">
        <v>0</v>
      </c>
      <c r="F106" s="1189"/>
      <c r="G106" s="365">
        <f t="shared" si="2"/>
        <v>0</v>
      </c>
    </row>
    <row r="107" spans="1:7" s="358" customFormat="1" ht="54">
      <c r="A107" s="376">
        <v>24</v>
      </c>
      <c r="B107" s="375">
        <v>0</v>
      </c>
      <c r="C107" s="374" t="s">
        <v>2262</v>
      </c>
      <c r="D107" s="372" t="s">
        <v>256</v>
      </c>
      <c r="E107" s="373">
        <v>0.63</v>
      </c>
      <c r="F107" s="1190"/>
      <c r="G107" s="371">
        <f t="shared" si="2"/>
        <v>0</v>
      </c>
    </row>
    <row r="108" spans="1:7" s="358" customFormat="1">
      <c r="A108" s="370">
        <v>0</v>
      </c>
      <c r="B108" s="369">
        <v>0</v>
      </c>
      <c r="C108" s="368" t="s">
        <v>2465</v>
      </c>
      <c r="D108" s="366">
        <v>0</v>
      </c>
      <c r="E108" s="367">
        <v>0</v>
      </c>
      <c r="F108" s="1189"/>
      <c r="G108" s="365">
        <f t="shared" si="2"/>
        <v>0</v>
      </c>
    </row>
    <row r="109" spans="1:7" s="358" customFormat="1">
      <c r="A109" s="370">
        <v>0</v>
      </c>
      <c r="B109" s="369">
        <v>0</v>
      </c>
      <c r="C109" s="368" t="s">
        <v>4450</v>
      </c>
      <c r="D109" s="366">
        <v>0</v>
      </c>
      <c r="E109" s="367">
        <v>0</v>
      </c>
      <c r="F109" s="1189"/>
      <c r="G109" s="365">
        <f t="shared" si="2"/>
        <v>0</v>
      </c>
    </row>
    <row r="110" spans="1:7" s="358" customFormat="1" ht="54">
      <c r="A110" s="376">
        <v>25</v>
      </c>
      <c r="B110" s="375">
        <v>0</v>
      </c>
      <c r="C110" s="374" t="s">
        <v>2260</v>
      </c>
      <c r="D110" s="372" t="s">
        <v>256</v>
      </c>
      <c r="E110" s="373">
        <v>0.81</v>
      </c>
      <c r="F110" s="1190"/>
      <c r="G110" s="371">
        <f t="shared" si="2"/>
        <v>0</v>
      </c>
    </row>
    <row r="111" spans="1:7" s="358" customFormat="1">
      <c r="A111" s="370">
        <v>0</v>
      </c>
      <c r="B111" s="369">
        <v>0</v>
      </c>
      <c r="C111" s="368" t="s">
        <v>2464</v>
      </c>
      <c r="D111" s="366">
        <v>0</v>
      </c>
      <c r="E111" s="367">
        <v>0</v>
      </c>
      <c r="F111" s="1189"/>
      <c r="G111" s="365">
        <f t="shared" si="2"/>
        <v>0</v>
      </c>
    </row>
    <row r="112" spans="1:7" s="358" customFormat="1">
      <c r="A112" s="370">
        <v>0</v>
      </c>
      <c r="B112" s="369">
        <v>0</v>
      </c>
      <c r="C112" s="368" t="s">
        <v>4450</v>
      </c>
      <c r="D112" s="366">
        <v>0</v>
      </c>
      <c r="E112" s="367">
        <v>0</v>
      </c>
      <c r="F112" s="1189"/>
      <c r="G112" s="365">
        <f t="shared" si="2"/>
        <v>0</v>
      </c>
    </row>
    <row r="113" spans="1:7" s="358" customFormat="1" ht="27">
      <c r="A113" s="376">
        <v>26</v>
      </c>
      <c r="B113" s="375">
        <v>0</v>
      </c>
      <c r="C113" s="374" t="s">
        <v>2258</v>
      </c>
      <c r="D113" s="372" t="s">
        <v>2193</v>
      </c>
      <c r="E113" s="373">
        <v>3</v>
      </c>
      <c r="F113" s="1190"/>
      <c r="G113" s="371">
        <f t="shared" si="2"/>
        <v>0</v>
      </c>
    </row>
    <row r="114" spans="1:7" s="358" customFormat="1">
      <c r="A114" s="370">
        <v>0</v>
      </c>
      <c r="B114" s="369">
        <v>0</v>
      </c>
      <c r="C114" s="368" t="s">
        <v>2257</v>
      </c>
      <c r="D114" s="366">
        <v>0</v>
      </c>
      <c r="E114" s="367">
        <v>0</v>
      </c>
      <c r="F114" s="1189"/>
      <c r="G114" s="365">
        <f t="shared" si="2"/>
        <v>0</v>
      </c>
    </row>
    <row r="115" spans="1:7" s="358" customFormat="1">
      <c r="A115" s="370">
        <v>0</v>
      </c>
      <c r="B115" s="369">
        <v>0</v>
      </c>
      <c r="C115" s="368" t="s">
        <v>4450</v>
      </c>
      <c r="D115" s="366">
        <v>0</v>
      </c>
      <c r="E115" s="367">
        <v>0</v>
      </c>
      <c r="F115" s="1189"/>
      <c r="G115" s="365">
        <f t="shared" si="2"/>
        <v>0</v>
      </c>
    </row>
    <row r="116" spans="1:7" s="358" customFormat="1" ht="27">
      <c r="A116" s="376">
        <v>27</v>
      </c>
      <c r="B116" s="375">
        <v>0</v>
      </c>
      <c r="C116" s="374" t="s">
        <v>2256</v>
      </c>
      <c r="D116" s="372" t="s">
        <v>2193</v>
      </c>
      <c r="E116" s="373">
        <v>2</v>
      </c>
      <c r="F116" s="1190"/>
      <c r="G116" s="371">
        <f t="shared" si="2"/>
        <v>0</v>
      </c>
    </row>
    <row r="117" spans="1:7" s="358" customFormat="1">
      <c r="A117" s="370">
        <v>0</v>
      </c>
      <c r="B117" s="369">
        <v>0</v>
      </c>
      <c r="C117" s="368" t="s">
        <v>2375</v>
      </c>
      <c r="D117" s="366">
        <v>0</v>
      </c>
      <c r="E117" s="367">
        <v>0</v>
      </c>
      <c r="F117" s="1189"/>
      <c r="G117" s="365">
        <f t="shared" si="2"/>
        <v>0</v>
      </c>
    </row>
    <row r="118" spans="1:7" s="358" customFormat="1">
      <c r="A118" s="370">
        <v>0</v>
      </c>
      <c r="B118" s="369">
        <v>0</v>
      </c>
      <c r="C118" s="368" t="s">
        <v>4450</v>
      </c>
      <c r="D118" s="366">
        <v>0</v>
      </c>
      <c r="E118" s="367">
        <v>0</v>
      </c>
      <c r="F118" s="1189"/>
      <c r="G118" s="365">
        <f t="shared" si="2"/>
        <v>0</v>
      </c>
    </row>
    <row r="119" spans="1:7" s="358" customFormat="1" ht="40.5">
      <c r="A119" s="376">
        <v>28</v>
      </c>
      <c r="B119" s="375">
        <v>0</v>
      </c>
      <c r="C119" s="374" t="s">
        <v>2188</v>
      </c>
      <c r="D119" s="372" t="s">
        <v>256</v>
      </c>
      <c r="E119" s="373">
        <v>12.850000000000001</v>
      </c>
      <c r="F119" s="1190"/>
      <c r="G119" s="371">
        <f t="shared" si="2"/>
        <v>0</v>
      </c>
    </row>
    <row r="120" spans="1:7" s="358" customFormat="1">
      <c r="A120" s="370">
        <v>0</v>
      </c>
      <c r="B120" s="369">
        <v>0</v>
      </c>
      <c r="C120" s="368" t="s">
        <v>2463</v>
      </c>
      <c r="D120" s="366">
        <v>0</v>
      </c>
      <c r="E120" s="367">
        <v>0</v>
      </c>
      <c r="F120" s="1189"/>
      <c r="G120" s="365">
        <f t="shared" si="2"/>
        <v>0</v>
      </c>
    </row>
    <row r="121" spans="1:7" s="358" customFormat="1">
      <c r="A121" s="370">
        <v>0</v>
      </c>
      <c r="B121" s="369">
        <v>0</v>
      </c>
      <c r="C121" s="368" t="s">
        <v>4450</v>
      </c>
      <c r="D121" s="366">
        <v>0</v>
      </c>
      <c r="E121" s="367">
        <v>0</v>
      </c>
      <c r="F121" s="1189"/>
      <c r="G121" s="365">
        <f t="shared" si="2"/>
        <v>0</v>
      </c>
    </row>
    <row r="122" spans="1:7" s="358" customFormat="1">
      <c r="A122" s="370">
        <v>0</v>
      </c>
      <c r="B122" s="369">
        <v>0</v>
      </c>
      <c r="C122" s="368" t="s">
        <v>2505</v>
      </c>
      <c r="D122" s="366">
        <v>0</v>
      </c>
      <c r="E122" s="367">
        <v>0</v>
      </c>
      <c r="F122" s="1189"/>
      <c r="G122" s="365">
        <f t="shared" si="2"/>
        <v>0</v>
      </c>
    </row>
    <row r="123" spans="1:7" s="358" customFormat="1">
      <c r="A123" s="370">
        <v>0</v>
      </c>
      <c r="B123" s="369">
        <v>0</v>
      </c>
      <c r="C123" s="368" t="s">
        <v>4459</v>
      </c>
      <c r="D123" s="366">
        <v>0</v>
      </c>
      <c r="E123" s="367">
        <v>0</v>
      </c>
      <c r="F123" s="1189"/>
      <c r="G123" s="365">
        <f t="shared" si="2"/>
        <v>0</v>
      </c>
    </row>
    <row r="124" spans="1:7" s="358" customFormat="1" ht="40.5">
      <c r="A124" s="376">
        <v>29</v>
      </c>
      <c r="B124" s="375">
        <v>0</v>
      </c>
      <c r="C124" s="374" t="s">
        <v>2503</v>
      </c>
      <c r="D124" s="372" t="s">
        <v>256</v>
      </c>
      <c r="E124" s="373">
        <v>0.6</v>
      </c>
      <c r="F124" s="1190"/>
      <c r="G124" s="371">
        <f t="shared" si="2"/>
        <v>0</v>
      </c>
    </row>
    <row r="125" spans="1:7" s="358" customFormat="1" ht="25.5">
      <c r="A125" s="370">
        <v>0</v>
      </c>
      <c r="B125" s="369">
        <v>0</v>
      </c>
      <c r="C125" s="368" t="s">
        <v>2502</v>
      </c>
      <c r="D125" s="366">
        <v>0</v>
      </c>
      <c r="E125" s="367">
        <v>0</v>
      </c>
      <c r="F125" s="1189"/>
      <c r="G125" s="365">
        <f t="shared" si="2"/>
        <v>0</v>
      </c>
    </row>
    <row r="126" spans="1:7" s="358" customFormat="1">
      <c r="A126" s="370">
        <v>0</v>
      </c>
      <c r="B126" s="369">
        <v>0</v>
      </c>
      <c r="C126" s="368" t="s">
        <v>2501</v>
      </c>
      <c r="D126" s="366">
        <v>0</v>
      </c>
      <c r="E126" s="367">
        <v>0</v>
      </c>
      <c r="F126" s="1189"/>
      <c r="G126" s="365">
        <f t="shared" si="2"/>
        <v>0</v>
      </c>
    </row>
    <row r="127" spans="1:7" s="358" customFormat="1">
      <c r="A127" s="370">
        <v>0</v>
      </c>
      <c r="B127" s="369">
        <v>0</v>
      </c>
      <c r="C127" s="368" t="s">
        <v>4458</v>
      </c>
      <c r="D127" s="366">
        <v>0</v>
      </c>
      <c r="E127" s="367">
        <v>0</v>
      </c>
      <c r="F127" s="1189"/>
      <c r="G127" s="365">
        <f t="shared" si="2"/>
        <v>0</v>
      </c>
    </row>
    <row r="128" spans="1:7" s="358" customFormat="1" ht="40.5">
      <c r="A128" s="376">
        <v>30</v>
      </c>
      <c r="B128" s="375">
        <v>0</v>
      </c>
      <c r="C128" s="374" t="s">
        <v>2254</v>
      </c>
      <c r="D128" s="372" t="s">
        <v>256</v>
      </c>
      <c r="E128" s="373">
        <v>0.16964600329384885</v>
      </c>
      <c r="F128" s="1190"/>
      <c r="G128" s="371">
        <f t="shared" si="2"/>
        <v>0</v>
      </c>
    </row>
    <row r="129" spans="1:7" s="358" customFormat="1" ht="25.5">
      <c r="A129" s="370">
        <v>0</v>
      </c>
      <c r="B129" s="369">
        <v>0</v>
      </c>
      <c r="C129" s="368" t="s">
        <v>2253</v>
      </c>
      <c r="D129" s="366">
        <v>0</v>
      </c>
      <c r="E129" s="367">
        <v>0</v>
      </c>
      <c r="F129" s="1189"/>
      <c r="G129" s="365">
        <f t="shared" si="2"/>
        <v>0</v>
      </c>
    </row>
    <row r="130" spans="1:7" s="358" customFormat="1">
      <c r="A130" s="370">
        <v>0</v>
      </c>
      <c r="B130" s="369">
        <v>0</v>
      </c>
      <c r="C130" s="368" t="s">
        <v>4450</v>
      </c>
      <c r="D130" s="366">
        <v>0</v>
      </c>
      <c r="E130" s="367">
        <v>0</v>
      </c>
      <c r="F130" s="1189"/>
      <c r="G130" s="365">
        <f t="shared" si="2"/>
        <v>0</v>
      </c>
    </row>
    <row r="131" spans="1:7" s="358" customFormat="1" ht="27">
      <c r="A131" s="376">
        <v>31</v>
      </c>
      <c r="B131" s="375">
        <v>0</v>
      </c>
      <c r="C131" s="374" t="s">
        <v>2252</v>
      </c>
      <c r="D131" s="372" t="s">
        <v>256</v>
      </c>
      <c r="E131" s="373">
        <v>4.0840704496667322E-3</v>
      </c>
      <c r="F131" s="1190"/>
      <c r="G131" s="371">
        <f t="shared" si="2"/>
        <v>0</v>
      </c>
    </row>
    <row r="132" spans="1:7" s="358" customFormat="1">
      <c r="A132" s="370">
        <v>0</v>
      </c>
      <c r="B132" s="369">
        <v>0</v>
      </c>
      <c r="C132" s="368" t="s">
        <v>2251</v>
      </c>
      <c r="D132" s="366">
        <v>0</v>
      </c>
      <c r="E132" s="367">
        <v>0</v>
      </c>
      <c r="F132" s="1189"/>
      <c r="G132" s="365">
        <f t="shared" si="2"/>
        <v>0</v>
      </c>
    </row>
    <row r="133" spans="1:7" s="358" customFormat="1">
      <c r="A133" s="370">
        <v>0</v>
      </c>
      <c r="B133" s="369">
        <v>0</v>
      </c>
      <c r="C133" s="368" t="s">
        <v>4450</v>
      </c>
      <c r="D133" s="366">
        <v>0</v>
      </c>
      <c r="E133" s="367">
        <v>0</v>
      </c>
      <c r="F133" s="1189"/>
      <c r="G133" s="365">
        <f t="shared" si="2"/>
        <v>0</v>
      </c>
    </row>
    <row r="134" spans="1:7" s="358" customFormat="1" ht="51">
      <c r="A134" s="370">
        <v>0</v>
      </c>
      <c r="B134" s="369">
        <v>0</v>
      </c>
      <c r="C134" s="368" t="s">
        <v>2250</v>
      </c>
      <c r="D134" s="366">
        <v>0</v>
      </c>
      <c r="E134" s="367">
        <v>0</v>
      </c>
      <c r="F134" s="1189"/>
      <c r="G134" s="365">
        <f t="shared" si="2"/>
        <v>0</v>
      </c>
    </row>
    <row r="135" spans="1:7" s="358" customFormat="1" ht="15.75">
      <c r="A135" s="379">
        <v>0</v>
      </c>
      <c r="B135" s="378">
        <v>0</v>
      </c>
      <c r="C135" s="377" t="s">
        <v>2689</v>
      </c>
      <c r="D135" s="366">
        <v>0</v>
      </c>
      <c r="E135" s="367">
        <v>0</v>
      </c>
      <c r="F135" s="1189"/>
      <c r="G135" s="365">
        <f t="shared" si="2"/>
        <v>0</v>
      </c>
    </row>
    <row r="136" spans="1:7" s="358" customFormat="1" ht="13.5">
      <c r="A136" s="376">
        <v>32</v>
      </c>
      <c r="B136" s="375" t="s">
        <v>2688</v>
      </c>
      <c r="C136" s="374" t="s">
        <v>2313</v>
      </c>
      <c r="D136" s="372" t="s">
        <v>1988</v>
      </c>
      <c r="E136" s="373">
        <v>1</v>
      </c>
      <c r="F136" s="1190"/>
      <c r="G136" s="371">
        <f t="shared" si="2"/>
        <v>0</v>
      </c>
    </row>
    <row r="137" spans="1:7" s="358" customFormat="1" ht="140.25">
      <c r="A137" s="370">
        <v>0</v>
      </c>
      <c r="B137" s="369">
        <v>0</v>
      </c>
      <c r="C137" s="368" t="s">
        <v>2687</v>
      </c>
      <c r="D137" s="366">
        <v>0</v>
      </c>
      <c r="E137" s="367">
        <v>0</v>
      </c>
      <c r="F137" s="1189"/>
      <c r="G137" s="365">
        <f t="shared" si="2"/>
        <v>0</v>
      </c>
    </row>
    <row r="138" spans="1:7" s="358" customFormat="1" ht="140.25">
      <c r="A138" s="370">
        <v>0</v>
      </c>
      <c r="B138" s="369">
        <v>0</v>
      </c>
      <c r="C138" s="368" t="s">
        <v>2686</v>
      </c>
      <c r="D138" s="366">
        <v>0</v>
      </c>
      <c r="E138" s="367">
        <v>0</v>
      </c>
      <c r="F138" s="1189"/>
      <c r="G138" s="365">
        <f t="shared" si="2"/>
        <v>0</v>
      </c>
    </row>
    <row r="139" spans="1:7" s="358" customFormat="1" ht="89.25">
      <c r="A139" s="370">
        <v>0</v>
      </c>
      <c r="B139" s="369">
        <v>0</v>
      </c>
      <c r="C139" s="368" t="s">
        <v>2685</v>
      </c>
      <c r="D139" s="366">
        <v>0</v>
      </c>
      <c r="E139" s="367">
        <v>0</v>
      </c>
      <c r="F139" s="1189"/>
      <c r="G139" s="365">
        <f t="shared" si="2"/>
        <v>0</v>
      </c>
    </row>
    <row r="140" spans="1:7" s="358" customFormat="1" ht="153">
      <c r="A140" s="370">
        <v>0</v>
      </c>
      <c r="B140" s="369">
        <v>0</v>
      </c>
      <c r="C140" s="368" t="s">
        <v>2684</v>
      </c>
      <c r="D140" s="366">
        <v>0</v>
      </c>
      <c r="E140" s="367">
        <v>0</v>
      </c>
      <c r="F140" s="1189"/>
      <c r="G140" s="365">
        <f t="shared" si="2"/>
        <v>0</v>
      </c>
    </row>
    <row r="141" spans="1:7" s="358" customFormat="1">
      <c r="A141" s="370">
        <v>0</v>
      </c>
      <c r="B141" s="369">
        <v>0</v>
      </c>
      <c r="C141" s="368" t="s">
        <v>2192</v>
      </c>
      <c r="D141" s="366">
        <v>0</v>
      </c>
      <c r="E141" s="367">
        <v>0</v>
      </c>
      <c r="F141" s="1189"/>
      <c r="G141" s="365">
        <f t="shared" si="2"/>
        <v>0</v>
      </c>
    </row>
    <row r="142" spans="1:7" s="358" customFormat="1">
      <c r="A142" s="370">
        <v>0</v>
      </c>
      <c r="B142" s="369">
        <v>0</v>
      </c>
      <c r="C142" s="368" t="s">
        <v>4460</v>
      </c>
      <c r="D142" s="366">
        <v>0</v>
      </c>
      <c r="E142" s="367">
        <v>0</v>
      </c>
      <c r="F142" s="1189"/>
      <c r="G142" s="365">
        <f t="shared" si="2"/>
        <v>0</v>
      </c>
    </row>
    <row r="143" spans="1:7" s="358" customFormat="1" ht="13.5">
      <c r="A143" s="376">
        <v>33</v>
      </c>
      <c r="B143" s="375">
        <v>0</v>
      </c>
      <c r="C143" s="374" t="s">
        <v>2308</v>
      </c>
      <c r="D143" s="372" t="s">
        <v>2193</v>
      </c>
      <c r="E143" s="373">
        <v>1</v>
      </c>
      <c r="F143" s="1190"/>
      <c r="G143" s="371">
        <f t="shared" si="2"/>
        <v>0</v>
      </c>
    </row>
    <row r="144" spans="1:7" s="358" customFormat="1">
      <c r="A144" s="370">
        <v>0</v>
      </c>
      <c r="B144" s="369">
        <v>0</v>
      </c>
      <c r="C144" s="368" t="s">
        <v>2192</v>
      </c>
      <c r="D144" s="366">
        <v>0</v>
      </c>
      <c r="E144" s="367">
        <v>0</v>
      </c>
      <c r="F144" s="1189"/>
      <c r="G144" s="365">
        <f t="shared" si="2"/>
        <v>0</v>
      </c>
    </row>
    <row r="145" spans="1:7" s="358" customFormat="1">
      <c r="A145" s="370">
        <v>0</v>
      </c>
      <c r="B145" s="369">
        <v>0</v>
      </c>
      <c r="C145" s="368" t="s">
        <v>4460</v>
      </c>
      <c r="D145" s="366">
        <v>0</v>
      </c>
      <c r="E145" s="367">
        <v>0</v>
      </c>
      <c r="F145" s="1189"/>
      <c r="G145" s="365">
        <f t="shared" si="2"/>
        <v>0</v>
      </c>
    </row>
    <row r="146" spans="1:7" s="358" customFormat="1" ht="40.5">
      <c r="A146" s="376">
        <v>34</v>
      </c>
      <c r="B146" s="375" t="s">
        <v>2682</v>
      </c>
      <c r="C146" s="374" t="s">
        <v>2305</v>
      </c>
      <c r="D146" s="372" t="s">
        <v>1988</v>
      </c>
      <c r="E146" s="373">
        <v>1</v>
      </c>
      <c r="F146" s="1190"/>
      <c r="G146" s="371">
        <f t="shared" si="2"/>
        <v>0</v>
      </c>
    </row>
    <row r="147" spans="1:7" s="358" customFormat="1">
      <c r="A147" s="370">
        <v>0</v>
      </c>
      <c r="B147" s="369">
        <v>0</v>
      </c>
      <c r="C147" s="368" t="s">
        <v>2192</v>
      </c>
      <c r="D147" s="366">
        <v>0</v>
      </c>
      <c r="E147" s="367">
        <v>0</v>
      </c>
      <c r="F147" s="1189"/>
      <c r="G147" s="365">
        <f t="shared" ref="G147:G210" si="3">E147*F147</f>
        <v>0</v>
      </c>
    </row>
    <row r="148" spans="1:7" s="358" customFormat="1">
      <c r="A148" s="370">
        <v>0</v>
      </c>
      <c r="B148" s="369">
        <v>0</v>
      </c>
      <c r="C148" s="368" t="s">
        <v>4450</v>
      </c>
      <c r="D148" s="366">
        <v>0</v>
      </c>
      <c r="E148" s="367">
        <v>0</v>
      </c>
      <c r="F148" s="1189"/>
      <c r="G148" s="365">
        <f t="shared" si="3"/>
        <v>0</v>
      </c>
    </row>
    <row r="149" spans="1:7" s="358" customFormat="1" ht="27">
      <c r="A149" s="376">
        <v>35</v>
      </c>
      <c r="B149" s="375" t="s">
        <v>2681</v>
      </c>
      <c r="C149" s="374" t="s">
        <v>2395</v>
      </c>
      <c r="D149" s="372" t="s">
        <v>2193</v>
      </c>
      <c r="E149" s="373">
        <v>1</v>
      </c>
      <c r="F149" s="1190"/>
      <c r="G149" s="371">
        <f t="shared" si="3"/>
        <v>0</v>
      </c>
    </row>
    <row r="150" spans="1:7" s="358" customFormat="1">
      <c r="A150" s="370">
        <v>0</v>
      </c>
      <c r="B150" s="369">
        <v>0</v>
      </c>
      <c r="C150" s="368" t="s">
        <v>2192</v>
      </c>
      <c r="D150" s="366">
        <v>0</v>
      </c>
      <c r="E150" s="367">
        <v>0</v>
      </c>
      <c r="F150" s="1189"/>
      <c r="G150" s="365">
        <f t="shared" si="3"/>
        <v>0</v>
      </c>
    </row>
    <row r="151" spans="1:7" s="358" customFormat="1">
      <c r="A151" s="370">
        <v>0</v>
      </c>
      <c r="B151" s="369">
        <v>0</v>
      </c>
      <c r="C151" s="368" t="s">
        <v>4450</v>
      </c>
      <c r="D151" s="366">
        <v>0</v>
      </c>
      <c r="E151" s="367">
        <v>0</v>
      </c>
      <c r="F151" s="1189"/>
      <c r="G151" s="365">
        <f t="shared" si="3"/>
        <v>0</v>
      </c>
    </row>
    <row r="152" spans="1:7" s="358" customFormat="1" ht="27">
      <c r="A152" s="376">
        <v>36</v>
      </c>
      <c r="B152" s="375" t="s">
        <v>2680</v>
      </c>
      <c r="C152" s="374" t="s">
        <v>2399</v>
      </c>
      <c r="D152" s="372" t="s">
        <v>2193</v>
      </c>
      <c r="E152" s="373">
        <v>1</v>
      </c>
      <c r="F152" s="1190"/>
      <c r="G152" s="371">
        <f t="shared" si="3"/>
        <v>0</v>
      </c>
    </row>
    <row r="153" spans="1:7" s="358" customFormat="1">
      <c r="A153" s="370">
        <v>0</v>
      </c>
      <c r="B153" s="369">
        <v>0</v>
      </c>
      <c r="C153" s="368" t="s">
        <v>2192</v>
      </c>
      <c r="D153" s="366">
        <v>0</v>
      </c>
      <c r="E153" s="367">
        <v>0</v>
      </c>
      <c r="F153" s="1189"/>
      <c r="G153" s="365">
        <f t="shared" si="3"/>
        <v>0</v>
      </c>
    </row>
    <row r="154" spans="1:7" s="358" customFormat="1">
      <c r="A154" s="370">
        <v>0</v>
      </c>
      <c r="B154" s="369">
        <v>0</v>
      </c>
      <c r="C154" s="368" t="s">
        <v>4450</v>
      </c>
      <c r="D154" s="366">
        <v>0</v>
      </c>
      <c r="E154" s="367">
        <v>0</v>
      </c>
      <c r="F154" s="1189"/>
      <c r="G154" s="365">
        <f t="shared" si="3"/>
        <v>0</v>
      </c>
    </row>
    <row r="155" spans="1:7" s="358" customFormat="1" ht="27">
      <c r="A155" s="376">
        <v>37</v>
      </c>
      <c r="B155" s="375" t="s">
        <v>2679</v>
      </c>
      <c r="C155" s="374" t="s">
        <v>2397</v>
      </c>
      <c r="D155" s="372" t="s">
        <v>2193</v>
      </c>
      <c r="E155" s="373">
        <v>1</v>
      </c>
      <c r="F155" s="1190"/>
      <c r="G155" s="371">
        <f t="shared" si="3"/>
        <v>0</v>
      </c>
    </row>
    <row r="156" spans="1:7" s="358" customFormat="1">
      <c r="A156" s="370">
        <v>0</v>
      </c>
      <c r="B156" s="369">
        <v>0</v>
      </c>
      <c r="C156" s="368" t="s">
        <v>2192</v>
      </c>
      <c r="D156" s="366">
        <v>0</v>
      </c>
      <c r="E156" s="367">
        <v>0</v>
      </c>
      <c r="F156" s="1189"/>
      <c r="G156" s="365">
        <f t="shared" si="3"/>
        <v>0</v>
      </c>
    </row>
    <row r="157" spans="1:7" s="358" customFormat="1">
      <c r="A157" s="370">
        <v>0</v>
      </c>
      <c r="B157" s="369">
        <v>0</v>
      </c>
      <c r="C157" s="368" t="s">
        <v>4450</v>
      </c>
      <c r="D157" s="366">
        <v>0</v>
      </c>
      <c r="E157" s="367">
        <v>0</v>
      </c>
      <c r="F157" s="1189"/>
      <c r="G157" s="365">
        <f t="shared" si="3"/>
        <v>0</v>
      </c>
    </row>
    <row r="158" spans="1:7" s="358" customFormat="1" ht="27">
      <c r="A158" s="376">
        <v>38</v>
      </c>
      <c r="B158" s="375" t="s">
        <v>2678</v>
      </c>
      <c r="C158" s="374" t="s">
        <v>2395</v>
      </c>
      <c r="D158" s="372" t="s">
        <v>2193</v>
      </c>
      <c r="E158" s="373">
        <v>1</v>
      </c>
      <c r="F158" s="1190"/>
      <c r="G158" s="371">
        <f t="shared" si="3"/>
        <v>0</v>
      </c>
    </row>
    <row r="159" spans="1:7" s="358" customFormat="1">
      <c r="A159" s="370">
        <v>0</v>
      </c>
      <c r="B159" s="369">
        <v>0</v>
      </c>
      <c r="C159" s="368" t="s">
        <v>2192</v>
      </c>
      <c r="D159" s="366">
        <v>0</v>
      </c>
      <c r="E159" s="367">
        <v>0</v>
      </c>
      <c r="F159" s="1189"/>
      <c r="G159" s="365">
        <f t="shared" si="3"/>
        <v>0</v>
      </c>
    </row>
    <row r="160" spans="1:7" s="358" customFormat="1">
      <c r="A160" s="370">
        <v>0</v>
      </c>
      <c r="B160" s="369">
        <v>0</v>
      </c>
      <c r="C160" s="368" t="s">
        <v>4450</v>
      </c>
      <c r="D160" s="366">
        <v>0</v>
      </c>
      <c r="E160" s="367">
        <v>0</v>
      </c>
      <c r="F160" s="1189"/>
      <c r="G160" s="365">
        <f t="shared" si="3"/>
        <v>0</v>
      </c>
    </row>
    <row r="161" spans="1:7" s="358" customFormat="1" ht="81">
      <c r="A161" s="376">
        <v>39</v>
      </c>
      <c r="B161" s="375" t="s">
        <v>2677</v>
      </c>
      <c r="C161" s="374" t="s">
        <v>2393</v>
      </c>
      <c r="D161" s="372" t="s">
        <v>2193</v>
      </c>
      <c r="E161" s="373">
        <v>2</v>
      </c>
      <c r="F161" s="1190"/>
      <c r="G161" s="371">
        <f t="shared" si="3"/>
        <v>0</v>
      </c>
    </row>
    <row r="162" spans="1:7" s="358" customFormat="1">
      <c r="A162" s="370">
        <v>0</v>
      </c>
      <c r="B162" s="369">
        <v>0</v>
      </c>
      <c r="C162" s="368" t="s">
        <v>2217</v>
      </c>
      <c r="D162" s="366">
        <v>0</v>
      </c>
      <c r="E162" s="367">
        <v>0</v>
      </c>
      <c r="F162" s="1189"/>
      <c r="G162" s="365">
        <f t="shared" si="3"/>
        <v>0</v>
      </c>
    </row>
    <row r="163" spans="1:7" s="358" customFormat="1">
      <c r="A163" s="370">
        <v>0</v>
      </c>
      <c r="B163" s="369">
        <v>0</v>
      </c>
      <c r="C163" s="368" t="s">
        <v>4450</v>
      </c>
      <c r="D163" s="366">
        <v>0</v>
      </c>
      <c r="E163" s="367">
        <v>0</v>
      </c>
      <c r="F163" s="1189"/>
      <c r="G163" s="365">
        <f t="shared" si="3"/>
        <v>0</v>
      </c>
    </row>
    <row r="164" spans="1:7" s="358" customFormat="1" ht="40.5">
      <c r="A164" s="376">
        <v>40</v>
      </c>
      <c r="B164" s="375" t="s">
        <v>2676</v>
      </c>
      <c r="C164" s="374" t="s">
        <v>2291</v>
      </c>
      <c r="D164" s="372" t="s">
        <v>2193</v>
      </c>
      <c r="E164" s="373">
        <v>1</v>
      </c>
      <c r="F164" s="1190"/>
      <c r="G164" s="371">
        <f t="shared" si="3"/>
        <v>0</v>
      </c>
    </row>
    <row r="165" spans="1:7" s="358" customFormat="1">
      <c r="A165" s="370">
        <v>0</v>
      </c>
      <c r="B165" s="369">
        <v>0</v>
      </c>
      <c r="C165" s="368" t="s">
        <v>2192</v>
      </c>
      <c r="D165" s="366">
        <v>0</v>
      </c>
      <c r="E165" s="367">
        <v>0</v>
      </c>
      <c r="F165" s="1189"/>
      <c r="G165" s="365">
        <f t="shared" si="3"/>
        <v>0</v>
      </c>
    </row>
    <row r="166" spans="1:7" s="358" customFormat="1">
      <c r="A166" s="370">
        <v>0</v>
      </c>
      <c r="B166" s="369">
        <v>0</v>
      </c>
      <c r="C166" s="368" t="s">
        <v>4461</v>
      </c>
      <c r="D166" s="366">
        <v>0</v>
      </c>
      <c r="E166" s="367">
        <v>0</v>
      </c>
      <c r="F166" s="1189"/>
      <c r="G166" s="365">
        <f t="shared" si="3"/>
        <v>0</v>
      </c>
    </row>
    <row r="167" spans="1:7" s="358" customFormat="1" ht="67.5">
      <c r="A167" s="376">
        <v>41</v>
      </c>
      <c r="B167" s="375" t="s">
        <v>2675</v>
      </c>
      <c r="C167" s="374" t="s">
        <v>2289</v>
      </c>
      <c r="D167" s="372" t="s">
        <v>2193</v>
      </c>
      <c r="E167" s="373">
        <v>1</v>
      </c>
      <c r="F167" s="1190"/>
      <c r="G167" s="371">
        <f t="shared" si="3"/>
        <v>0</v>
      </c>
    </row>
    <row r="168" spans="1:7" s="358" customFormat="1">
      <c r="A168" s="370">
        <v>0</v>
      </c>
      <c r="B168" s="369">
        <v>0</v>
      </c>
      <c r="C168" s="368" t="s">
        <v>2192</v>
      </c>
      <c r="D168" s="366">
        <v>0</v>
      </c>
      <c r="E168" s="367">
        <v>0</v>
      </c>
      <c r="F168" s="1189"/>
      <c r="G168" s="365">
        <f t="shared" si="3"/>
        <v>0</v>
      </c>
    </row>
    <row r="169" spans="1:7" s="358" customFormat="1">
      <c r="A169" s="370">
        <v>0</v>
      </c>
      <c r="B169" s="369">
        <v>0</v>
      </c>
      <c r="C169" s="368" t="s">
        <v>4450</v>
      </c>
      <c r="D169" s="366">
        <v>0</v>
      </c>
      <c r="E169" s="367">
        <v>0</v>
      </c>
      <c r="F169" s="1189"/>
      <c r="G169" s="365">
        <f t="shared" si="3"/>
        <v>0</v>
      </c>
    </row>
    <row r="170" spans="1:7" s="358" customFormat="1" ht="27">
      <c r="A170" s="376">
        <v>42</v>
      </c>
      <c r="B170" s="375" t="s">
        <v>2674</v>
      </c>
      <c r="C170" s="374" t="s">
        <v>2287</v>
      </c>
      <c r="D170" s="372" t="s">
        <v>2193</v>
      </c>
      <c r="E170" s="373">
        <v>2</v>
      </c>
      <c r="F170" s="1190"/>
      <c r="G170" s="371">
        <f t="shared" si="3"/>
        <v>0</v>
      </c>
    </row>
    <row r="171" spans="1:7" s="358" customFormat="1">
      <c r="A171" s="370">
        <v>0</v>
      </c>
      <c r="B171" s="369">
        <v>0</v>
      </c>
      <c r="C171" s="368" t="s">
        <v>2217</v>
      </c>
      <c r="D171" s="366">
        <v>0</v>
      </c>
      <c r="E171" s="367">
        <v>0</v>
      </c>
      <c r="F171" s="1189"/>
      <c r="G171" s="365">
        <f t="shared" si="3"/>
        <v>0</v>
      </c>
    </row>
    <row r="172" spans="1:7" s="358" customFormat="1">
      <c r="A172" s="370">
        <v>0</v>
      </c>
      <c r="B172" s="369">
        <v>0</v>
      </c>
      <c r="C172" s="368" t="s">
        <v>4462</v>
      </c>
      <c r="D172" s="366">
        <v>0</v>
      </c>
      <c r="E172" s="367">
        <v>0</v>
      </c>
      <c r="F172" s="1189"/>
      <c r="G172" s="365">
        <f t="shared" si="3"/>
        <v>0</v>
      </c>
    </row>
    <row r="173" spans="1:7" s="358" customFormat="1" ht="27">
      <c r="A173" s="376">
        <v>43</v>
      </c>
      <c r="B173" s="375" t="s">
        <v>2673</v>
      </c>
      <c r="C173" s="374" t="s">
        <v>2285</v>
      </c>
      <c r="D173" s="372" t="s">
        <v>2193</v>
      </c>
      <c r="E173" s="373">
        <v>1</v>
      </c>
      <c r="F173" s="1190"/>
      <c r="G173" s="371">
        <f t="shared" si="3"/>
        <v>0</v>
      </c>
    </row>
    <row r="174" spans="1:7" s="358" customFormat="1">
      <c r="A174" s="370">
        <v>0</v>
      </c>
      <c r="B174" s="369">
        <v>0</v>
      </c>
      <c r="C174" s="368" t="s">
        <v>2192</v>
      </c>
      <c r="D174" s="366">
        <v>0</v>
      </c>
      <c r="E174" s="367">
        <v>0</v>
      </c>
      <c r="F174" s="1189"/>
      <c r="G174" s="365">
        <f t="shared" si="3"/>
        <v>0</v>
      </c>
    </row>
    <row r="175" spans="1:7" s="358" customFormat="1">
      <c r="A175" s="370">
        <v>0</v>
      </c>
      <c r="B175" s="369">
        <v>0</v>
      </c>
      <c r="C175" s="368" t="s">
        <v>4461</v>
      </c>
      <c r="D175" s="366">
        <v>0</v>
      </c>
      <c r="E175" s="367">
        <v>0</v>
      </c>
      <c r="F175" s="1189"/>
      <c r="G175" s="365">
        <f t="shared" si="3"/>
        <v>0</v>
      </c>
    </row>
    <row r="176" spans="1:7" s="358" customFormat="1" ht="27">
      <c r="A176" s="376">
        <v>44</v>
      </c>
      <c r="B176" s="375" t="s">
        <v>2672</v>
      </c>
      <c r="C176" s="374" t="s">
        <v>2283</v>
      </c>
      <c r="D176" s="372" t="s">
        <v>2190</v>
      </c>
      <c r="E176" s="373">
        <v>3.75</v>
      </c>
      <c r="F176" s="1190"/>
      <c r="G176" s="371">
        <f t="shared" si="3"/>
        <v>0</v>
      </c>
    </row>
    <row r="177" spans="1:7" s="358" customFormat="1">
      <c r="A177" s="370">
        <v>0</v>
      </c>
      <c r="B177" s="369">
        <v>0</v>
      </c>
      <c r="C177" s="368" t="s">
        <v>2281</v>
      </c>
      <c r="D177" s="366">
        <v>0</v>
      </c>
      <c r="E177" s="367">
        <v>0</v>
      </c>
      <c r="F177" s="1189"/>
      <c r="G177" s="365">
        <f t="shared" si="3"/>
        <v>0</v>
      </c>
    </row>
    <row r="178" spans="1:7" s="358" customFormat="1">
      <c r="A178" s="370">
        <v>0</v>
      </c>
      <c r="B178" s="369">
        <v>0</v>
      </c>
      <c r="C178" s="368" t="s">
        <v>4462</v>
      </c>
      <c r="D178" s="366">
        <v>0</v>
      </c>
      <c r="E178" s="367">
        <v>0</v>
      </c>
      <c r="F178" s="1189"/>
      <c r="G178" s="365">
        <f t="shared" si="3"/>
        <v>0</v>
      </c>
    </row>
    <row r="179" spans="1:7" s="358" customFormat="1" ht="27">
      <c r="A179" s="376">
        <v>45</v>
      </c>
      <c r="B179" s="375" t="s">
        <v>2670</v>
      </c>
      <c r="C179" s="374" t="s">
        <v>2278</v>
      </c>
      <c r="D179" s="372" t="s">
        <v>2190</v>
      </c>
      <c r="E179" s="373">
        <v>1.25</v>
      </c>
      <c r="F179" s="1190"/>
      <c r="G179" s="371">
        <f t="shared" si="3"/>
        <v>0</v>
      </c>
    </row>
    <row r="180" spans="1:7" s="358" customFormat="1">
      <c r="A180" s="370">
        <v>0</v>
      </c>
      <c r="B180" s="369">
        <v>0</v>
      </c>
      <c r="C180" s="368" t="s">
        <v>2276</v>
      </c>
      <c r="D180" s="366">
        <v>0</v>
      </c>
      <c r="E180" s="367">
        <v>0</v>
      </c>
      <c r="F180" s="1189"/>
      <c r="G180" s="365">
        <f t="shared" si="3"/>
        <v>0</v>
      </c>
    </row>
    <row r="181" spans="1:7" s="358" customFormat="1">
      <c r="A181" s="370">
        <v>0</v>
      </c>
      <c r="B181" s="369">
        <v>0</v>
      </c>
      <c r="C181" s="368" t="s">
        <v>4461</v>
      </c>
      <c r="D181" s="366">
        <v>0</v>
      </c>
      <c r="E181" s="367">
        <v>0</v>
      </c>
      <c r="F181" s="1189"/>
      <c r="G181" s="365">
        <f t="shared" si="3"/>
        <v>0</v>
      </c>
    </row>
    <row r="182" spans="1:7" s="358" customFormat="1" ht="40.5">
      <c r="A182" s="376">
        <v>46</v>
      </c>
      <c r="B182" s="375" t="s">
        <v>2668</v>
      </c>
      <c r="C182" s="374" t="s">
        <v>2273</v>
      </c>
      <c r="D182" s="372" t="s">
        <v>2193</v>
      </c>
      <c r="E182" s="373">
        <v>1</v>
      </c>
      <c r="F182" s="1190"/>
      <c r="G182" s="371">
        <f t="shared" si="3"/>
        <v>0</v>
      </c>
    </row>
    <row r="183" spans="1:7" s="358" customFormat="1">
      <c r="A183" s="370">
        <v>0</v>
      </c>
      <c r="B183" s="369">
        <v>0</v>
      </c>
      <c r="C183" s="368" t="s">
        <v>2192</v>
      </c>
      <c r="D183" s="366">
        <v>0</v>
      </c>
      <c r="E183" s="367">
        <v>0</v>
      </c>
      <c r="F183" s="1189"/>
      <c r="G183" s="365">
        <f t="shared" si="3"/>
        <v>0</v>
      </c>
    </row>
    <row r="184" spans="1:7" s="358" customFormat="1">
      <c r="A184" s="370">
        <v>0</v>
      </c>
      <c r="B184" s="369">
        <v>0</v>
      </c>
      <c r="C184" s="368" t="s">
        <v>4463</v>
      </c>
      <c r="D184" s="366">
        <v>0</v>
      </c>
      <c r="E184" s="367">
        <v>0</v>
      </c>
      <c r="F184" s="1189"/>
      <c r="G184" s="365">
        <f t="shared" si="3"/>
        <v>0</v>
      </c>
    </row>
    <row r="185" spans="1:7" s="358" customFormat="1" ht="27">
      <c r="A185" s="376">
        <v>47</v>
      </c>
      <c r="B185" s="375" t="s">
        <v>2666</v>
      </c>
      <c r="C185" s="374" t="s">
        <v>2608</v>
      </c>
      <c r="D185" s="372" t="s">
        <v>2193</v>
      </c>
      <c r="E185" s="373">
        <v>1</v>
      </c>
      <c r="F185" s="1190"/>
      <c r="G185" s="371">
        <f t="shared" si="3"/>
        <v>0</v>
      </c>
    </row>
    <row r="186" spans="1:7" s="358" customFormat="1">
      <c r="A186" s="370">
        <v>0</v>
      </c>
      <c r="B186" s="369">
        <v>0</v>
      </c>
      <c r="C186" s="368" t="s">
        <v>2192</v>
      </c>
      <c r="D186" s="366">
        <v>0</v>
      </c>
      <c r="E186" s="367">
        <v>0</v>
      </c>
      <c r="F186" s="1189"/>
      <c r="G186" s="365">
        <f t="shared" si="3"/>
        <v>0</v>
      </c>
    </row>
    <row r="187" spans="1:7" s="358" customFormat="1">
      <c r="A187" s="370">
        <v>0</v>
      </c>
      <c r="B187" s="369">
        <v>0</v>
      </c>
      <c r="C187" s="368" t="s">
        <v>4450</v>
      </c>
      <c r="D187" s="366">
        <v>0</v>
      </c>
      <c r="E187" s="367">
        <v>0</v>
      </c>
      <c r="F187" s="1189"/>
      <c r="G187" s="365">
        <f t="shared" si="3"/>
        <v>0</v>
      </c>
    </row>
    <row r="188" spans="1:7" s="358" customFormat="1" ht="135">
      <c r="A188" s="376">
        <v>48</v>
      </c>
      <c r="B188" s="375" t="s">
        <v>2665</v>
      </c>
      <c r="C188" s="374" t="s">
        <v>2381</v>
      </c>
      <c r="D188" s="372" t="s">
        <v>2193</v>
      </c>
      <c r="E188" s="373">
        <v>1</v>
      </c>
      <c r="F188" s="1190"/>
      <c r="G188" s="371">
        <f t="shared" si="3"/>
        <v>0</v>
      </c>
    </row>
    <row r="189" spans="1:7" s="358" customFormat="1">
      <c r="A189" s="370">
        <v>0</v>
      </c>
      <c r="B189" s="369">
        <v>0</v>
      </c>
      <c r="C189" s="368" t="s">
        <v>2192</v>
      </c>
      <c r="D189" s="366">
        <v>0</v>
      </c>
      <c r="E189" s="367">
        <v>0</v>
      </c>
      <c r="F189" s="1189"/>
      <c r="G189" s="365">
        <f t="shared" si="3"/>
        <v>0</v>
      </c>
    </row>
    <row r="190" spans="1:7" s="358" customFormat="1">
      <c r="A190" s="370">
        <v>0</v>
      </c>
      <c r="B190" s="369">
        <v>0</v>
      </c>
      <c r="C190" s="368" t="s">
        <v>4464</v>
      </c>
      <c r="D190" s="366">
        <v>0</v>
      </c>
      <c r="E190" s="367">
        <v>0</v>
      </c>
      <c r="F190" s="1189"/>
      <c r="G190" s="365">
        <f t="shared" si="3"/>
        <v>0</v>
      </c>
    </row>
    <row r="191" spans="1:7" s="358" customFormat="1" ht="40.5">
      <c r="A191" s="376">
        <v>49</v>
      </c>
      <c r="B191" s="375" t="s">
        <v>2663</v>
      </c>
      <c r="C191" s="374" t="s">
        <v>2604</v>
      </c>
      <c r="D191" s="372" t="s">
        <v>2193</v>
      </c>
      <c r="E191" s="373">
        <v>1</v>
      </c>
      <c r="F191" s="1190"/>
      <c r="G191" s="371">
        <f t="shared" si="3"/>
        <v>0</v>
      </c>
    </row>
    <row r="192" spans="1:7" s="358" customFormat="1">
      <c r="A192" s="370">
        <v>0</v>
      </c>
      <c r="B192" s="369">
        <v>0</v>
      </c>
      <c r="C192" s="368" t="s">
        <v>2192</v>
      </c>
      <c r="D192" s="366">
        <v>0</v>
      </c>
      <c r="E192" s="367">
        <v>0</v>
      </c>
      <c r="F192" s="1189"/>
      <c r="G192" s="365">
        <f t="shared" si="3"/>
        <v>0</v>
      </c>
    </row>
    <row r="193" spans="1:7" s="358" customFormat="1">
      <c r="A193" s="370">
        <v>0</v>
      </c>
      <c r="B193" s="369">
        <v>0</v>
      </c>
      <c r="C193" s="368" t="s">
        <v>4458</v>
      </c>
      <c r="D193" s="366">
        <v>0</v>
      </c>
      <c r="E193" s="367">
        <v>0</v>
      </c>
      <c r="F193" s="1189"/>
      <c r="G193" s="365">
        <f t="shared" si="3"/>
        <v>0</v>
      </c>
    </row>
    <row r="194" spans="1:7" s="358" customFormat="1" ht="54">
      <c r="A194" s="376">
        <v>50</v>
      </c>
      <c r="B194" s="375">
        <v>0</v>
      </c>
      <c r="C194" s="374" t="s">
        <v>2204</v>
      </c>
      <c r="D194" s="372" t="s">
        <v>2190</v>
      </c>
      <c r="E194" s="373">
        <v>21.000000000000004</v>
      </c>
      <c r="F194" s="1190"/>
      <c r="G194" s="371">
        <f t="shared" si="3"/>
        <v>0</v>
      </c>
    </row>
    <row r="195" spans="1:7" s="358" customFormat="1">
      <c r="A195" s="370">
        <v>0</v>
      </c>
      <c r="B195" s="369">
        <v>0</v>
      </c>
      <c r="C195" s="368" t="s">
        <v>2379</v>
      </c>
      <c r="D195" s="366">
        <v>0</v>
      </c>
      <c r="E195" s="367">
        <v>0</v>
      </c>
      <c r="F195" s="1189"/>
      <c r="G195" s="365">
        <f t="shared" si="3"/>
        <v>0</v>
      </c>
    </row>
    <row r="196" spans="1:7" s="358" customFormat="1">
      <c r="A196" s="370">
        <v>0</v>
      </c>
      <c r="B196" s="369">
        <v>0</v>
      </c>
      <c r="C196" s="368" t="s">
        <v>4450</v>
      </c>
      <c r="D196" s="366">
        <v>0</v>
      </c>
      <c r="E196" s="367">
        <v>0</v>
      </c>
      <c r="F196" s="1189"/>
      <c r="G196" s="365">
        <f t="shared" si="3"/>
        <v>0</v>
      </c>
    </row>
    <row r="197" spans="1:7" s="358" customFormat="1">
      <c r="A197" s="370">
        <v>0</v>
      </c>
      <c r="B197" s="369">
        <v>0</v>
      </c>
      <c r="C197" s="368" t="s">
        <v>2603</v>
      </c>
      <c r="D197" s="366">
        <v>0</v>
      </c>
      <c r="E197" s="367">
        <v>0</v>
      </c>
      <c r="F197" s="1189"/>
      <c r="G197" s="365">
        <f t="shared" si="3"/>
        <v>0</v>
      </c>
    </row>
    <row r="198" spans="1:7" s="358" customFormat="1">
      <c r="A198" s="370">
        <v>0</v>
      </c>
      <c r="B198" s="369">
        <v>0</v>
      </c>
      <c r="C198" s="368" t="s">
        <v>4459</v>
      </c>
      <c r="D198" s="366">
        <v>0</v>
      </c>
      <c r="E198" s="367">
        <v>0</v>
      </c>
      <c r="F198" s="1189"/>
      <c r="G198" s="365">
        <f t="shared" si="3"/>
        <v>0</v>
      </c>
    </row>
    <row r="199" spans="1:7" s="358" customFormat="1" ht="54">
      <c r="A199" s="376">
        <v>51</v>
      </c>
      <c r="B199" s="375">
        <v>0</v>
      </c>
      <c r="C199" s="374" t="s">
        <v>2191</v>
      </c>
      <c r="D199" s="372" t="s">
        <v>2190</v>
      </c>
      <c r="E199" s="373">
        <v>3.2199999999999998</v>
      </c>
      <c r="F199" s="1190"/>
      <c r="G199" s="371">
        <f t="shared" si="3"/>
        <v>0</v>
      </c>
    </row>
    <row r="200" spans="1:7" s="358" customFormat="1">
      <c r="A200" s="370">
        <v>0</v>
      </c>
      <c r="B200" s="369">
        <v>0</v>
      </c>
      <c r="C200" s="368" t="s">
        <v>2378</v>
      </c>
      <c r="D200" s="366">
        <v>0</v>
      </c>
      <c r="E200" s="367">
        <v>0</v>
      </c>
      <c r="F200" s="1189"/>
      <c r="G200" s="365">
        <f t="shared" si="3"/>
        <v>0</v>
      </c>
    </row>
    <row r="201" spans="1:7" s="358" customFormat="1">
      <c r="A201" s="370">
        <v>0</v>
      </c>
      <c r="B201" s="369">
        <v>0</v>
      </c>
      <c r="C201" s="368" t="s">
        <v>4450</v>
      </c>
      <c r="D201" s="366">
        <v>0</v>
      </c>
      <c r="E201" s="367">
        <v>0</v>
      </c>
      <c r="F201" s="1189"/>
      <c r="G201" s="365">
        <f t="shared" si="3"/>
        <v>0</v>
      </c>
    </row>
    <row r="202" spans="1:7" s="358" customFormat="1">
      <c r="A202" s="370">
        <v>0</v>
      </c>
      <c r="B202" s="369">
        <v>0</v>
      </c>
      <c r="C202" s="368" t="s">
        <v>2602</v>
      </c>
      <c r="D202" s="366">
        <v>0</v>
      </c>
      <c r="E202" s="367">
        <v>0</v>
      </c>
      <c r="F202" s="1189"/>
      <c r="G202" s="365">
        <f t="shared" si="3"/>
        <v>0</v>
      </c>
    </row>
    <row r="203" spans="1:7" s="358" customFormat="1">
      <c r="A203" s="370">
        <v>0</v>
      </c>
      <c r="B203" s="369">
        <v>0</v>
      </c>
      <c r="C203" s="368" t="s">
        <v>4459</v>
      </c>
      <c r="D203" s="366">
        <v>0</v>
      </c>
      <c r="E203" s="367">
        <v>0</v>
      </c>
      <c r="F203" s="1189"/>
      <c r="G203" s="365">
        <f t="shared" si="3"/>
        <v>0</v>
      </c>
    </row>
    <row r="204" spans="1:7" s="358" customFormat="1" ht="54">
      <c r="A204" s="376">
        <v>52</v>
      </c>
      <c r="B204" s="375">
        <v>0</v>
      </c>
      <c r="C204" s="374" t="s">
        <v>2264</v>
      </c>
      <c r="D204" s="372" t="s">
        <v>256</v>
      </c>
      <c r="E204" s="373">
        <v>1.0010000000000001</v>
      </c>
      <c r="F204" s="1190"/>
      <c r="G204" s="371">
        <f t="shared" si="3"/>
        <v>0</v>
      </c>
    </row>
    <row r="205" spans="1:7" s="358" customFormat="1">
      <c r="A205" s="370">
        <v>0</v>
      </c>
      <c r="B205" s="369">
        <v>0</v>
      </c>
      <c r="C205" s="368" t="s">
        <v>2377</v>
      </c>
      <c r="D205" s="366">
        <v>0</v>
      </c>
      <c r="E205" s="367">
        <v>0</v>
      </c>
      <c r="F205" s="1189"/>
      <c r="G205" s="365">
        <f t="shared" si="3"/>
        <v>0</v>
      </c>
    </row>
    <row r="206" spans="1:7" s="358" customFormat="1">
      <c r="A206" s="370">
        <v>0</v>
      </c>
      <c r="B206" s="369">
        <v>0</v>
      </c>
      <c r="C206" s="368" t="s">
        <v>4450</v>
      </c>
      <c r="D206" s="366">
        <v>0</v>
      </c>
      <c r="E206" s="367">
        <v>0</v>
      </c>
      <c r="F206" s="1189"/>
      <c r="G206" s="365">
        <f t="shared" si="3"/>
        <v>0</v>
      </c>
    </row>
    <row r="207" spans="1:7" s="358" customFormat="1" ht="54">
      <c r="A207" s="376">
        <v>53</v>
      </c>
      <c r="B207" s="375">
        <v>0</v>
      </c>
      <c r="C207" s="374" t="s">
        <v>2260</v>
      </c>
      <c r="D207" s="372" t="s">
        <v>256</v>
      </c>
      <c r="E207" s="373">
        <v>0.75</v>
      </c>
      <c r="F207" s="1190"/>
      <c r="G207" s="371">
        <f t="shared" si="3"/>
        <v>0</v>
      </c>
    </row>
    <row r="208" spans="1:7" s="358" customFormat="1">
      <c r="A208" s="370">
        <v>0</v>
      </c>
      <c r="B208" s="369">
        <v>0</v>
      </c>
      <c r="C208" s="368" t="s">
        <v>2376</v>
      </c>
      <c r="D208" s="366">
        <v>0</v>
      </c>
      <c r="E208" s="367">
        <v>0</v>
      </c>
      <c r="F208" s="1189"/>
      <c r="G208" s="365">
        <f t="shared" si="3"/>
        <v>0</v>
      </c>
    </row>
    <row r="209" spans="1:7" s="358" customFormat="1">
      <c r="A209" s="370">
        <v>0</v>
      </c>
      <c r="B209" s="369">
        <v>0</v>
      </c>
      <c r="C209" s="368" t="s">
        <v>4450</v>
      </c>
      <c r="D209" s="366">
        <v>0</v>
      </c>
      <c r="E209" s="367">
        <v>0</v>
      </c>
      <c r="F209" s="1189"/>
      <c r="G209" s="365">
        <f t="shared" si="3"/>
        <v>0</v>
      </c>
    </row>
    <row r="210" spans="1:7" s="358" customFormat="1" ht="27">
      <c r="A210" s="376">
        <v>54</v>
      </c>
      <c r="B210" s="375">
        <v>0</v>
      </c>
      <c r="C210" s="374" t="s">
        <v>2258</v>
      </c>
      <c r="D210" s="372" t="s">
        <v>2193</v>
      </c>
      <c r="E210" s="373">
        <v>2</v>
      </c>
      <c r="F210" s="1190"/>
      <c r="G210" s="371">
        <f t="shared" si="3"/>
        <v>0</v>
      </c>
    </row>
    <row r="211" spans="1:7" s="358" customFormat="1">
      <c r="A211" s="370">
        <v>0</v>
      </c>
      <c r="B211" s="369">
        <v>0</v>
      </c>
      <c r="C211" s="368" t="s">
        <v>2375</v>
      </c>
      <c r="D211" s="366">
        <v>0</v>
      </c>
      <c r="E211" s="367">
        <v>0</v>
      </c>
      <c r="F211" s="1189"/>
      <c r="G211" s="365">
        <f t="shared" ref="G211:G274" si="4">E211*F211</f>
        <v>0</v>
      </c>
    </row>
    <row r="212" spans="1:7" s="358" customFormat="1">
      <c r="A212" s="370">
        <v>0</v>
      </c>
      <c r="B212" s="369">
        <v>0</v>
      </c>
      <c r="C212" s="368" t="s">
        <v>4450</v>
      </c>
      <c r="D212" s="366">
        <v>0</v>
      </c>
      <c r="E212" s="367">
        <v>0</v>
      </c>
      <c r="F212" s="1189"/>
      <c r="G212" s="365">
        <f t="shared" si="4"/>
        <v>0</v>
      </c>
    </row>
    <row r="213" spans="1:7" s="358" customFormat="1" ht="27">
      <c r="A213" s="376">
        <v>55</v>
      </c>
      <c r="B213" s="375">
        <v>0</v>
      </c>
      <c r="C213" s="374" t="s">
        <v>2256</v>
      </c>
      <c r="D213" s="372" t="s">
        <v>2193</v>
      </c>
      <c r="E213" s="373">
        <v>1</v>
      </c>
      <c r="F213" s="1190"/>
      <c r="G213" s="371">
        <f t="shared" si="4"/>
        <v>0</v>
      </c>
    </row>
    <row r="214" spans="1:7" s="358" customFormat="1">
      <c r="A214" s="370">
        <v>0</v>
      </c>
      <c r="B214" s="369">
        <v>0</v>
      </c>
      <c r="C214" s="368" t="s">
        <v>2192</v>
      </c>
      <c r="D214" s="366">
        <v>0</v>
      </c>
      <c r="E214" s="367">
        <v>0</v>
      </c>
      <c r="F214" s="1189"/>
      <c r="G214" s="365">
        <f t="shared" si="4"/>
        <v>0</v>
      </c>
    </row>
    <row r="215" spans="1:7" s="358" customFormat="1">
      <c r="A215" s="370">
        <v>0</v>
      </c>
      <c r="B215" s="369">
        <v>0</v>
      </c>
      <c r="C215" s="368" t="s">
        <v>4450</v>
      </c>
      <c r="D215" s="366">
        <v>0</v>
      </c>
      <c r="E215" s="367">
        <v>0</v>
      </c>
      <c r="F215" s="1189"/>
      <c r="G215" s="365">
        <f t="shared" si="4"/>
        <v>0</v>
      </c>
    </row>
    <row r="216" spans="1:7" s="358" customFormat="1" ht="40.5">
      <c r="A216" s="376">
        <v>56</v>
      </c>
      <c r="B216" s="375">
        <v>0</v>
      </c>
      <c r="C216" s="374" t="s">
        <v>2188</v>
      </c>
      <c r="D216" s="372" t="s">
        <v>256</v>
      </c>
      <c r="E216" s="373">
        <v>10.36</v>
      </c>
      <c r="F216" s="1190"/>
      <c r="G216" s="371">
        <f t="shared" si="4"/>
        <v>0</v>
      </c>
    </row>
    <row r="217" spans="1:7" s="358" customFormat="1">
      <c r="A217" s="370">
        <v>0</v>
      </c>
      <c r="B217" s="369">
        <v>0</v>
      </c>
      <c r="C217" s="368" t="s">
        <v>2374</v>
      </c>
      <c r="D217" s="366">
        <v>0</v>
      </c>
      <c r="E217" s="367">
        <v>0</v>
      </c>
      <c r="F217" s="1189"/>
      <c r="G217" s="365">
        <f t="shared" si="4"/>
        <v>0</v>
      </c>
    </row>
    <row r="218" spans="1:7" s="358" customFormat="1">
      <c r="A218" s="370">
        <v>0</v>
      </c>
      <c r="B218" s="369">
        <v>0</v>
      </c>
      <c r="C218" s="368" t="s">
        <v>4450</v>
      </c>
      <c r="D218" s="366">
        <v>0</v>
      </c>
      <c r="E218" s="367">
        <v>0</v>
      </c>
      <c r="F218" s="1189"/>
      <c r="G218" s="365">
        <f t="shared" si="4"/>
        <v>0</v>
      </c>
    </row>
    <row r="219" spans="1:7" s="358" customFormat="1">
      <c r="A219" s="370">
        <v>0</v>
      </c>
      <c r="B219" s="369">
        <v>0</v>
      </c>
      <c r="C219" s="368" t="s">
        <v>2601</v>
      </c>
      <c r="D219" s="366">
        <v>0</v>
      </c>
      <c r="E219" s="367">
        <v>0</v>
      </c>
      <c r="F219" s="1189"/>
      <c r="G219" s="365">
        <f t="shared" si="4"/>
        <v>0</v>
      </c>
    </row>
    <row r="220" spans="1:7" s="358" customFormat="1">
      <c r="A220" s="370">
        <v>0</v>
      </c>
      <c r="B220" s="369">
        <v>0</v>
      </c>
      <c r="C220" s="368" t="s">
        <v>4459</v>
      </c>
      <c r="D220" s="366">
        <v>0</v>
      </c>
      <c r="E220" s="367">
        <v>0</v>
      </c>
      <c r="F220" s="1189"/>
      <c r="G220" s="365">
        <f t="shared" si="4"/>
        <v>0</v>
      </c>
    </row>
    <row r="221" spans="1:7" s="358" customFormat="1" ht="40.5">
      <c r="A221" s="376">
        <v>57</v>
      </c>
      <c r="B221" s="375">
        <v>0</v>
      </c>
      <c r="C221" s="374" t="s">
        <v>2503</v>
      </c>
      <c r="D221" s="372" t="s">
        <v>256</v>
      </c>
      <c r="E221" s="373">
        <v>0.53</v>
      </c>
      <c r="F221" s="1190"/>
      <c r="G221" s="371">
        <f t="shared" si="4"/>
        <v>0</v>
      </c>
    </row>
    <row r="222" spans="1:7" s="358" customFormat="1" ht="25.5">
      <c r="A222" s="370">
        <v>0</v>
      </c>
      <c r="B222" s="369">
        <v>0</v>
      </c>
      <c r="C222" s="368" t="s">
        <v>2502</v>
      </c>
      <c r="D222" s="366">
        <v>0</v>
      </c>
      <c r="E222" s="367">
        <v>0</v>
      </c>
      <c r="F222" s="1189"/>
      <c r="G222" s="365">
        <f t="shared" si="4"/>
        <v>0</v>
      </c>
    </row>
    <row r="223" spans="1:7" s="358" customFormat="1">
      <c r="A223" s="370">
        <v>0</v>
      </c>
      <c r="B223" s="369">
        <v>0</v>
      </c>
      <c r="C223" s="368" t="s">
        <v>2600</v>
      </c>
      <c r="D223" s="366">
        <v>0</v>
      </c>
      <c r="E223" s="367">
        <v>0</v>
      </c>
      <c r="F223" s="1189"/>
      <c r="G223" s="365">
        <f t="shared" si="4"/>
        <v>0</v>
      </c>
    </row>
    <row r="224" spans="1:7" s="358" customFormat="1">
      <c r="A224" s="370">
        <v>0</v>
      </c>
      <c r="B224" s="369">
        <v>0</v>
      </c>
      <c r="C224" s="368" t="s">
        <v>4458</v>
      </c>
      <c r="D224" s="366">
        <v>0</v>
      </c>
      <c r="E224" s="367">
        <v>0</v>
      </c>
      <c r="F224" s="1189"/>
      <c r="G224" s="365">
        <f t="shared" si="4"/>
        <v>0</v>
      </c>
    </row>
    <row r="225" spans="1:7" s="358" customFormat="1" ht="40.5">
      <c r="A225" s="376">
        <v>58</v>
      </c>
      <c r="B225" s="375">
        <v>0</v>
      </c>
      <c r="C225" s="374" t="s">
        <v>2254</v>
      </c>
      <c r="D225" s="372" t="s">
        <v>256</v>
      </c>
      <c r="E225" s="373">
        <v>0.14765485471872028</v>
      </c>
      <c r="F225" s="1190"/>
      <c r="G225" s="371">
        <f t="shared" si="4"/>
        <v>0</v>
      </c>
    </row>
    <row r="226" spans="1:7" s="358" customFormat="1" ht="25.5">
      <c r="A226" s="370">
        <v>0</v>
      </c>
      <c r="B226" s="369">
        <v>0</v>
      </c>
      <c r="C226" s="368" t="s">
        <v>2373</v>
      </c>
      <c r="D226" s="366">
        <v>0</v>
      </c>
      <c r="E226" s="367">
        <v>0</v>
      </c>
      <c r="F226" s="1189"/>
      <c r="G226" s="365">
        <f t="shared" si="4"/>
        <v>0</v>
      </c>
    </row>
    <row r="227" spans="1:7" s="358" customFormat="1">
      <c r="A227" s="370">
        <v>0</v>
      </c>
      <c r="B227" s="369">
        <v>0</v>
      </c>
      <c r="C227" s="368" t="s">
        <v>4450</v>
      </c>
      <c r="D227" s="366">
        <v>0</v>
      </c>
      <c r="E227" s="367">
        <v>0</v>
      </c>
      <c r="F227" s="1189"/>
      <c r="G227" s="365">
        <f t="shared" si="4"/>
        <v>0</v>
      </c>
    </row>
    <row r="228" spans="1:7" s="358" customFormat="1" ht="27">
      <c r="A228" s="376">
        <v>59</v>
      </c>
      <c r="B228" s="375">
        <v>0</v>
      </c>
      <c r="C228" s="374" t="s">
        <v>2252</v>
      </c>
      <c r="D228" s="372" t="s">
        <v>256</v>
      </c>
      <c r="E228" s="373">
        <v>3.5342917352885177E-3</v>
      </c>
      <c r="F228" s="1190"/>
      <c r="G228" s="371">
        <f t="shared" si="4"/>
        <v>0</v>
      </c>
    </row>
    <row r="229" spans="1:7" s="358" customFormat="1">
      <c r="A229" s="370">
        <v>0</v>
      </c>
      <c r="B229" s="369">
        <v>0</v>
      </c>
      <c r="C229" s="368" t="s">
        <v>2372</v>
      </c>
      <c r="D229" s="366">
        <v>0</v>
      </c>
      <c r="E229" s="367">
        <v>0</v>
      </c>
      <c r="F229" s="1189"/>
      <c r="G229" s="365">
        <f t="shared" si="4"/>
        <v>0</v>
      </c>
    </row>
    <row r="230" spans="1:7" s="358" customFormat="1">
      <c r="A230" s="370">
        <v>0</v>
      </c>
      <c r="B230" s="369">
        <v>0</v>
      </c>
      <c r="C230" s="368" t="s">
        <v>4450</v>
      </c>
      <c r="D230" s="366">
        <v>0</v>
      </c>
      <c r="E230" s="367">
        <v>0</v>
      </c>
      <c r="F230" s="1189"/>
      <c r="G230" s="365">
        <f t="shared" si="4"/>
        <v>0</v>
      </c>
    </row>
    <row r="231" spans="1:7" s="358" customFormat="1" ht="51">
      <c r="A231" s="370">
        <v>0</v>
      </c>
      <c r="B231" s="369">
        <v>0</v>
      </c>
      <c r="C231" s="368" t="s">
        <v>2250</v>
      </c>
      <c r="D231" s="366">
        <v>0</v>
      </c>
      <c r="E231" s="367">
        <v>0</v>
      </c>
      <c r="F231" s="1189"/>
      <c r="G231" s="365">
        <f t="shared" si="4"/>
        <v>0</v>
      </c>
    </row>
    <row r="232" spans="1:7" s="358" customFormat="1" ht="15.75">
      <c r="A232" s="379">
        <v>0</v>
      </c>
      <c r="B232" s="378">
        <v>0</v>
      </c>
      <c r="C232" s="377" t="s">
        <v>2662</v>
      </c>
      <c r="D232" s="366">
        <v>0</v>
      </c>
      <c r="E232" s="367">
        <v>0</v>
      </c>
      <c r="F232" s="1189"/>
      <c r="G232" s="365">
        <f t="shared" si="4"/>
        <v>0</v>
      </c>
    </row>
    <row r="233" spans="1:7" s="358" customFormat="1" ht="13.5">
      <c r="A233" s="376">
        <v>60</v>
      </c>
      <c r="B233" s="375" t="s">
        <v>2661</v>
      </c>
      <c r="C233" s="374" t="s">
        <v>2313</v>
      </c>
      <c r="D233" s="372" t="s">
        <v>1988</v>
      </c>
      <c r="E233" s="373">
        <v>1</v>
      </c>
      <c r="F233" s="1190"/>
      <c r="G233" s="371">
        <f t="shared" si="4"/>
        <v>0</v>
      </c>
    </row>
    <row r="234" spans="1:7" s="358" customFormat="1" ht="140.25">
      <c r="A234" s="370">
        <v>0</v>
      </c>
      <c r="B234" s="369">
        <v>0</v>
      </c>
      <c r="C234" s="368" t="s">
        <v>2660</v>
      </c>
      <c r="D234" s="366">
        <v>0</v>
      </c>
      <c r="E234" s="367">
        <v>0</v>
      </c>
      <c r="F234" s="1189"/>
      <c r="G234" s="365">
        <f t="shared" si="4"/>
        <v>0</v>
      </c>
    </row>
    <row r="235" spans="1:7" s="358" customFormat="1" ht="140.25">
      <c r="A235" s="370">
        <v>0</v>
      </c>
      <c r="B235" s="369">
        <v>0</v>
      </c>
      <c r="C235" s="368" t="s">
        <v>2659</v>
      </c>
      <c r="D235" s="366">
        <v>0</v>
      </c>
      <c r="E235" s="367">
        <v>0</v>
      </c>
      <c r="F235" s="1189"/>
      <c r="G235" s="365">
        <f t="shared" si="4"/>
        <v>0</v>
      </c>
    </row>
    <row r="236" spans="1:7" s="358" customFormat="1" ht="89.25">
      <c r="A236" s="370">
        <v>0</v>
      </c>
      <c r="B236" s="369">
        <v>0</v>
      </c>
      <c r="C236" s="368" t="s">
        <v>2658</v>
      </c>
      <c r="D236" s="366">
        <v>0</v>
      </c>
      <c r="E236" s="367">
        <v>0</v>
      </c>
      <c r="F236" s="1189"/>
      <c r="G236" s="365">
        <f t="shared" si="4"/>
        <v>0</v>
      </c>
    </row>
    <row r="237" spans="1:7" s="358" customFormat="1" ht="153">
      <c r="A237" s="370">
        <v>0</v>
      </c>
      <c r="B237" s="369">
        <v>0</v>
      </c>
      <c r="C237" s="368" t="s">
        <v>2657</v>
      </c>
      <c r="D237" s="366">
        <v>0</v>
      </c>
      <c r="E237" s="367">
        <v>0</v>
      </c>
      <c r="F237" s="1189"/>
      <c r="G237" s="365">
        <f t="shared" si="4"/>
        <v>0</v>
      </c>
    </row>
    <row r="238" spans="1:7" s="358" customFormat="1">
      <c r="A238" s="370">
        <v>0</v>
      </c>
      <c r="B238" s="369">
        <v>0</v>
      </c>
      <c r="C238" s="368" t="s">
        <v>2192</v>
      </c>
      <c r="D238" s="366">
        <v>0</v>
      </c>
      <c r="E238" s="367">
        <v>0</v>
      </c>
      <c r="F238" s="1189"/>
      <c r="G238" s="365">
        <f t="shared" si="4"/>
        <v>0</v>
      </c>
    </row>
    <row r="239" spans="1:7" s="358" customFormat="1">
      <c r="A239" s="370">
        <v>0</v>
      </c>
      <c r="B239" s="369">
        <v>0</v>
      </c>
      <c r="C239" s="368" t="s">
        <v>4465</v>
      </c>
      <c r="D239" s="366">
        <v>0</v>
      </c>
      <c r="E239" s="367">
        <v>0</v>
      </c>
      <c r="F239" s="1189"/>
      <c r="G239" s="365">
        <f t="shared" si="4"/>
        <v>0</v>
      </c>
    </row>
    <row r="240" spans="1:7" s="358" customFormat="1" ht="13.5">
      <c r="A240" s="376">
        <v>61</v>
      </c>
      <c r="B240" s="375">
        <v>0</v>
      </c>
      <c r="C240" s="374" t="s">
        <v>2308</v>
      </c>
      <c r="D240" s="372" t="s">
        <v>2193</v>
      </c>
      <c r="E240" s="373">
        <v>1</v>
      </c>
      <c r="F240" s="1190"/>
      <c r="G240" s="371">
        <f t="shared" si="4"/>
        <v>0</v>
      </c>
    </row>
    <row r="241" spans="1:7" s="358" customFormat="1">
      <c r="A241" s="370">
        <v>0</v>
      </c>
      <c r="B241" s="369">
        <v>0</v>
      </c>
      <c r="C241" s="368" t="s">
        <v>2192</v>
      </c>
      <c r="D241" s="366">
        <v>0</v>
      </c>
      <c r="E241" s="367">
        <v>0</v>
      </c>
      <c r="F241" s="1189"/>
      <c r="G241" s="365">
        <f t="shared" si="4"/>
        <v>0</v>
      </c>
    </row>
    <row r="242" spans="1:7" s="358" customFormat="1">
      <c r="A242" s="370">
        <v>0</v>
      </c>
      <c r="B242" s="369">
        <v>0</v>
      </c>
      <c r="C242" s="368" t="s">
        <v>4465</v>
      </c>
      <c r="D242" s="366">
        <v>0</v>
      </c>
      <c r="E242" s="367">
        <v>0</v>
      </c>
      <c r="F242" s="1189"/>
      <c r="G242" s="365">
        <f t="shared" si="4"/>
        <v>0</v>
      </c>
    </row>
    <row r="243" spans="1:7" s="358" customFormat="1" ht="40.5">
      <c r="A243" s="376">
        <v>62</v>
      </c>
      <c r="B243" s="375" t="s">
        <v>2655</v>
      </c>
      <c r="C243" s="374" t="s">
        <v>2305</v>
      </c>
      <c r="D243" s="372" t="s">
        <v>1988</v>
      </c>
      <c r="E243" s="373">
        <v>1</v>
      </c>
      <c r="F243" s="1190"/>
      <c r="G243" s="371">
        <f t="shared" si="4"/>
        <v>0</v>
      </c>
    </row>
    <row r="244" spans="1:7" s="358" customFormat="1">
      <c r="A244" s="370">
        <v>0</v>
      </c>
      <c r="B244" s="369">
        <v>0</v>
      </c>
      <c r="C244" s="368" t="s">
        <v>2192</v>
      </c>
      <c r="D244" s="366">
        <v>0</v>
      </c>
      <c r="E244" s="367">
        <v>0</v>
      </c>
      <c r="F244" s="1189"/>
      <c r="G244" s="365">
        <f t="shared" si="4"/>
        <v>0</v>
      </c>
    </row>
    <row r="245" spans="1:7" s="358" customFormat="1">
      <c r="A245" s="370">
        <v>0</v>
      </c>
      <c r="B245" s="369">
        <v>0</v>
      </c>
      <c r="C245" s="368" t="s">
        <v>4450</v>
      </c>
      <c r="D245" s="366">
        <v>0</v>
      </c>
      <c r="E245" s="367">
        <v>0</v>
      </c>
      <c r="F245" s="1189"/>
      <c r="G245" s="365">
        <f t="shared" si="4"/>
        <v>0</v>
      </c>
    </row>
    <row r="246" spans="1:7" s="358" customFormat="1" ht="27">
      <c r="A246" s="376">
        <v>63</v>
      </c>
      <c r="B246" s="375" t="s">
        <v>2654</v>
      </c>
      <c r="C246" s="374" t="s">
        <v>2303</v>
      </c>
      <c r="D246" s="372" t="s">
        <v>2193</v>
      </c>
      <c r="E246" s="373">
        <v>1</v>
      </c>
      <c r="F246" s="1190"/>
      <c r="G246" s="371">
        <f t="shared" si="4"/>
        <v>0</v>
      </c>
    </row>
    <row r="247" spans="1:7" s="358" customFormat="1">
      <c r="A247" s="370">
        <v>0</v>
      </c>
      <c r="B247" s="369">
        <v>0</v>
      </c>
      <c r="C247" s="368" t="s">
        <v>2192</v>
      </c>
      <c r="D247" s="366">
        <v>0</v>
      </c>
      <c r="E247" s="367">
        <v>0</v>
      </c>
      <c r="F247" s="1189"/>
      <c r="G247" s="365">
        <f t="shared" si="4"/>
        <v>0</v>
      </c>
    </row>
    <row r="248" spans="1:7" s="358" customFormat="1">
      <c r="A248" s="370">
        <v>0</v>
      </c>
      <c r="B248" s="369">
        <v>0</v>
      </c>
      <c r="C248" s="368" t="s">
        <v>4450</v>
      </c>
      <c r="D248" s="366">
        <v>0</v>
      </c>
      <c r="E248" s="367">
        <v>0</v>
      </c>
      <c r="F248" s="1189"/>
      <c r="G248" s="365">
        <f t="shared" si="4"/>
        <v>0</v>
      </c>
    </row>
    <row r="249" spans="1:7" s="358" customFormat="1" ht="27">
      <c r="A249" s="376">
        <v>64</v>
      </c>
      <c r="B249" s="375" t="s">
        <v>2653</v>
      </c>
      <c r="C249" s="374" t="s">
        <v>2300</v>
      </c>
      <c r="D249" s="372" t="s">
        <v>2193</v>
      </c>
      <c r="E249" s="373">
        <v>1</v>
      </c>
      <c r="F249" s="1190"/>
      <c r="G249" s="371">
        <f t="shared" si="4"/>
        <v>0</v>
      </c>
    </row>
    <row r="250" spans="1:7" s="358" customFormat="1">
      <c r="A250" s="370">
        <v>0</v>
      </c>
      <c r="B250" s="369">
        <v>0</v>
      </c>
      <c r="C250" s="368" t="s">
        <v>2192</v>
      </c>
      <c r="D250" s="366">
        <v>0</v>
      </c>
      <c r="E250" s="367">
        <v>0</v>
      </c>
      <c r="F250" s="1189"/>
      <c r="G250" s="365">
        <f t="shared" si="4"/>
        <v>0</v>
      </c>
    </row>
    <row r="251" spans="1:7" s="358" customFormat="1">
      <c r="A251" s="370">
        <v>0</v>
      </c>
      <c r="B251" s="369">
        <v>0</v>
      </c>
      <c r="C251" s="368" t="s">
        <v>4450</v>
      </c>
      <c r="D251" s="366">
        <v>0</v>
      </c>
      <c r="E251" s="367">
        <v>0</v>
      </c>
      <c r="F251" s="1189"/>
      <c r="G251" s="365">
        <f t="shared" si="4"/>
        <v>0</v>
      </c>
    </row>
    <row r="252" spans="1:7" s="358" customFormat="1" ht="27">
      <c r="A252" s="376">
        <v>65</v>
      </c>
      <c r="B252" s="375" t="s">
        <v>2652</v>
      </c>
      <c r="C252" s="374" t="s">
        <v>2300</v>
      </c>
      <c r="D252" s="372" t="s">
        <v>2193</v>
      </c>
      <c r="E252" s="373">
        <v>1</v>
      </c>
      <c r="F252" s="1190"/>
      <c r="G252" s="371">
        <f t="shared" si="4"/>
        <v>0</v>
      </c>
    </row>
    <row r="253" spans="1:7" s="358" customFormat="1">
      <c r="A253" s="370">
        <v>0</v>
      </c>
      <c r="B253" s="369">
        <v>0</v>
      </c>
      <c r="C253" s="368" t="s">
        <v>2192</v>
      </c>
      <c r="D253" s="366">
        <v>0</v>
      </c>
      <c r="E253" s="367">
        <v>0</v>
      </c>
      <c r="F253" s="1189"/>
      <c r="G253" s="365">
        <f t="shared" si="4"/>
        <v>0</v>
      </c>
    </row>
    <row r="254" spans="1:7" s="358" customFormat="1">
      <c r="A254" s="370">
        <v>0</v>
      </c>
      <c r="B254" s="369">
        <v>0</v>
      </c>
      <c r="C254" s="368" t="s">
        <v>4450</v>
      </c>
      <c r="D254" s="366">
        <v>0</v>
      </c>
      <c r="E254" s="367">
        <v>0</v>
      </c>
      <c r="F254" s="1189"/>
      <c r="G254" s="365">
        <f t="shared" si="4"/>
        <v>0</v>
      </c>
    </row>
    <row r="255" spans="1:7" s="358" customFormat="1" ht="27">
      <c r="A255" s="376">
        <v>66</v>
      </c>
      <c r="B255" s="375" t="s">
        <v>2651</v>
      </c>
      <c r="C255" s="374" t="s">
        <v>2298</v>
      </c>
      <c r="D255" s="372" t="s">
        <v>2193</v>
      </c>
      <c r="E255" s="373">
        <v>1</v>
      </c>
      <c r="F255" s="1190"/>
      <c r="G255" s="371">
        <f t="shared" si="4"/>
        <v>0</v>
      </c>
    </row>
    <row r="256" spans="1:7" s="358" customFormat="1">
      <c r="A256" s="370">
        <v>0</v>
      </c>
      <c r="B256" s="369">
        <v>0</v>
      </c>
      <c r="C256" s="368" t="s">
        <v>2192</v>
      </c>
      <c r="D256" s="366">
        <v>0</v>
      </c>
      <c r="E256" s="367">
        <v>0</v>
      </c>
      <c r="F256" s="1189"/>
      <c r="G256" s="365">
        <f t="shared" si="4"/>
        <v>0</v>
      </c>
    </row>
    <row r="257" spans="1:7" s="358" customFormat="1">
      <c r="A257" s="370">
        <v>0</v>
      </c>
      <c r="B257" s="369">
        <v>0</v>
      </c>
      <c r="C257" s="368" t="s">
        <v>4450</v>
      </c>
      <c r="D257" s="366">
        <v>0</v>
      </c>
      <c r="E257" s="367">
        <v>0</v>
      </c>
      <c r="F257" s="1189"/>
      <c r="G257" s="365">
        <f t="shared" si="4"/>
        <v>0</v>
      </c>
    </row>
    <row r="258" spans="1:7" s="358" customFormat="1" ht="81">
      <c r="A258" s="376">
        <v>67</v>
      </c>
      <c r="B258" s="375" t="s">
        <v>2650</v>
      </c>
      <c r="C258" s="374" t="s">
        <v>2296</v>
      </c>
      <c r="D258" s="372" t="s">
        <v>2193</v>
      </c>
      <c r="E258" s="373">
        <v>2</v>
      </c>
      <c r="F258" s="1190"/>
      <c r="G258" s="371">
        <f t="shared" si="4"/>
        <v>0</v>
      </c>
    </row>
    <row r="259" spans="1:7" s="358" customFormat="1">
      <c r="A259" s="370">
        <v>0</v>
      </c>
      <c r="B259" s="369">
        <v>0</v>
      </c>
      <c r="C259" s="368" t="s">
        <v>2217</v>
      </c>
      <c r="D259" s="366">
        <v>0</v>
      </c>
      <c r="E259" s="367">
        <v>0</v>
      </c>
      <c r="F259" s="1189"/>
      <c r="G259" s="365">
        <f t="shared" si="4"/>
        <v>0</v>
      </c>
    </row>
    <row r="260" spans="1:7" s="358" customFormat="1">
      <c r="A260" s="370">
        <v>0</v>
      </c>
      <c r="B260" s="369">
        <v>0</v>
      </c>
      <c r="C260" s="368" t="s">
        <v>4450</v>
      </c>
      <c r="D260" s="366">
        <v>0</v>
      </c>
      <c r="E260" s="367">
        <v>0</v>
      </c>
      <c r="F260" s="1189"/>
      <c r="G260" s="365">
        <f t="shared" si="4"/>
        <v>0</v>
      </c>
    </row>
    <row r="261" spans="1:7" s="358" customFormat="1" ht="40.5">
      <c r="A261" s="376">
        <v>68</v>
      </c>
      <c r="B261" s="375" t="s">
        <v>2649</v>
      </c>
      <c r="C261" s="374" t="s">
        <v>2294</v>
      </c>
      <c r="D261" s="372" t="s">
        <v>2193</v>
      </c>
      <c r="E261" s="373">
        <v>1</v>
      </c>
      <c r="F261" s="1190"/>
      <c r="G261" s="371">
        <f t="shared" si="4"/>
        <v>0</v>
      </c>
    </row>
    <row r="262" spans="1:7" s="358" customFormat="1">
      <c r="A262" s="370">
        <v>0</v>
      </c>
      <c r="B262" s="369">
        <v>0</v>
      </c>
      <c r="C262" s="368" t="s">
        <v>2192</v>
      </c>
      <c r="D262" s="366">
        <v>0</v>
      </c>
      <c r="E262" s="367">
        <v>0</v>
      </c>
      <c r="F262" s="1189"/>
      <c r="G262" s="365">
        <f t="shared" si="4"/>
        <v>0</v>
      </c>
    </row>
    <row r="263" spans="1:7" s="358" customFormat="1">
      <c r="A263" s="370">
        <v>0</v>
      </c>
      <c r="B263" s="369">
        <v>0</v>
      </c>
      <c r="C263" s="368" t="s">
        <v>4466</v>
      </c>
      <c r="D263" s="366">
        <v>0</v>
      </c>
      <c r="E263" s="367">
        <v>0</v>
      </c>
      <c r="F263" s="1189"/>
      <c r="G263" s="365">
        <f t="shared" si="4"/>
        <v>0</v>
      </c>
    </row>
    <row r="264" spans="1:7" s="358" customFormat="1" ht="40.5">
      <c r="A264" s="376">
        <v>69</v>
      </c>
      <c r="B264" s="375" t="s">
        <v>2647</v>
      </c>
      <c r="C264" s="374" t="s">
        <v>2291</v>
      </c>
      <c r="D264" s="372" t="s">
        <v>2193</v>
      </c>
      <c r="E264" s="373">
        <v>1</v>
      </c>
      <c r="F264" s="1190"/>
      <c r="G264" s="371">
        <f t="shared" si="4"/>
        <v>0</v>
      </c>
    </row>
    <row r="265" spans="1:7" s="358" customFormat="1">
      <c r="A265" s="370">
        <v>0</v>
      </c>
      <c r="B265" s="369">
        <v>0</v>
      </c>
      <c r="C265" s="368" t="s">
        <v>2192</v>
      </c>
      <c r="D265" s="366">
        <v>0</v>
      </c>
      <c r="E265" s="367">
        <v>0</v>
      </c>
      <c r="F265" s="1189"/>
      <c r="G265" s="365">
        <f t="shared" si="4"/>
        <v>0</v>
      </c>
    </row>
    <row r="266" spans="1:7" s="358" customFormat="1">
      <c r="A266" s="370">
        <v>0</v>
      </c>
      <c r="B266" s="369">
        <v>0</v>
      </c>
      <c r="C266" s="368" t="s">
        <v>4467</v>
      </c>
      <c r="D266" s="366">
        <v>0</v>
      </c>
      <c r="E266" s="367">
        <v>0</v>
      </c>
      <c r="F266" s="1189"/>
      <c r="G266" s="365">
        <f t="shared" si="4"/>
        <v>0</v>
      </c>
    </row>
    <row r="267" spans="1:7" s="358" customFormat="1" ht="67.5">
      <c r="A267" s="376">
        <v>70</v>
      </c>
      <c r="B267" s="375" t="s">
        <v>2646</v>
      </c>
      <c r="C267" s="374" t="s">
        <v>2289</v>
      </c>
      <c r="D267" s="372" t="s">
        <v>2193</v>
      </c>
      <c r="E267" s="373">
        <v>1</v>
      </c>
      <c r="F267" s="1190"/>
      <c r="G267" s="371">
        <f t="shared" si="4"/>
        <v>0</v>
      </c>
    </row>
    <row r="268" spans="1:7" s="358" customFormat="1">
      <c r="A268" s="370">
        <v>0</v>
      </c>
      <c r="B268" s="369">
        <v>0</v>
      </c>
      <c r="C268" s="368" t="s">
        <v>2192</v>
      </c>
      <c r="D268" s="366">
        <v>0</v>
      </c>
      <c r="E268" s="367">
        <v>0</v>
      </c>
      <c r="F268" s="1189"/>
      <c r="G268" s="365">
        <f t="shared" si="4"/>
        <v>0</v>
      </c>
    </row>
    <row r="269" spans="1:7" s="358" customFormat="1">
      <c r="A269" s="370">
        <v>0</v>
      </c>
      <c r="B269" s="369">
        <v>0</v>
      </c>
      <c r="C269" s="368" t="s">
        <v>4450</v>
      </c>
      <c r="D269" s="366">
        <v>0</v>
      </c>
      <c r="E269" s="367">
        <v>0</v>
      </c>
      <c r="F269" s="1189"/>
      <c r="G269" s="365">
        <f t="shared" si="4"/>
        <v>0</v>
      </c>
    </row>
    <row r="270" spans="1:7" s="358" customFormat="1" ht="27">
      <c r="A270" s="376">
        <v>71</v>
      </c>
      <c r="B270" s="375" t="s">
        <v>2645</v>
      </c>
      <c r="C270" s="374" t="s">
        <v>2287</v>
      </c>
      <c r="D270" s="372" t="s">
        <v>2193</v>
      </c>
      <c r="E270" s="373">
        <v>3</v>
      </c>
      <c r="F270" s="1190"/>
      <c r="G270" s="371">
        <f t="shared" si="4"/>
        <v>0</v>
      </c>
    </row>
    <row r="271" spans="1:7" s="358" customFormat="1">
      <c r="A271" s="370">
        <v>0</v>
      </c>
      <c r="B271" s="369">
        <v>0</v>
      </c>
      <c r="C271" s="368" t="s">
        <v>2192</v>
      </c>
      <c r="D271" s="366">
        <v>0</v>
      </c>
      <c r="E271" s="367">
        <v>0</v>
      </c>
      <c r="F271" s="1189"/>
      <c r="G271" s="365">
        <f t="shared" si="4"/>
        <v>0</v>
      </c>
    </row>
    <row r="272" spans="1:7" s="358" customFormat="1">
      <c r="A272" s="370">
        <v>0</v>
      </c>
      <c r="B272" s="369">
        <v>0</v>
      </c>
      <c r="C272" s="368" t="s">
        <v>4468</v>
      </c>
      <c r="D272" s="366">
        <v>0</v>
      </c>
      <c r="E272" s="367">
        <v>0</v>
      </c>
      <c r="F272" s="1189"/>
      <c r="G272" s="365">
        <f t="shared" si="4"/>
        <v>0</v>
      </c>
    </row>
    <row r="273" spans="1:7" s="358" customFormat="1">
      <c r="A273" s="370">
        <v>0</v>
      </c>
      <c r="B273" s="369">
        <v>0</v>
      </c>
      <c r="C273" s="368" t="s">
        <v>2217</v>
      </c>
      <c r="D273" s="366">
        <v>0</v>
      </c>
      <c r="E273" s="367">
        <v>0</v>
      </c>
      <c r="F273" s="1189"/>
      <c r="G273" s="365">
        <f t="shared" si="4"/>
        <v>0</v>
      </c>
    </row>
    <row r="274" spans="1:7" s="358" customFormat="1">
      <c r="A274" s="370">
        <v>0</v>
      </c>
      <c r="B274" s="369">
        <v>0</v>
      </c>
      <c r="C274" s="368" t="s">
        <v>4469</v>
      </c>
      <c r="D274" s="366">
        <v>0</v>
      </c>
      <c r="E274" s="367">
        <v>0</v>
      </c>
      <c r="F274" s="1189"/>
      <c r="G274" s="365">
        <f t="shared" si="4"/>
        <v>0</v>
      </c>
    </row>
    <row r="275" spans="1:7" s="358" customFormat="1" ht="27">
      <c r="A275" s="376">
        <v>72</v>
      </c>
      <c r="B275" s="375" t="s">
        <v>2644</v>
      </c>
      <c r="C275" s="374" t="s">
        <v>2285</v>
      </c>
      <c r="D275" s="372" t="s">
        <v>2193</v>
      </c>
      <c r="E275" s="373">
        <v>1</v>
      </c>
      <c r="F275" s="1190"/>
      <c r="G275" s="371">
        <f t="shared" ref="G275:G338" si="5">E275*F275</f>
        <v>0</v>
      </c>
    </row>
    <row r="276" spans="1:7" s="358" customFormat="1">
      <c r="A276" s="370">
        <v>0</v>
      </c>
      <c r="B276" s="369">
        <v>0</v>
      </c>
      <c r="C276" s="368" t="s">
        <v>2192</v>
      </c>
      <c r="D276" s="366">
        <v>0</v>
      </c>
      <c r="E276" s="367">
        <v>0</v>
      </c>
      <c r="F276" s="1189"/>
      <c r="G276" s="365">
        <f t="shared" si="5"/>
        <v>0</v>
      </c>
    </row>
    <row r="277" spans="1:7" s="358" customFormat="1">
      <c r="A277" s="370">
        <v>0</v>
      </c>
      <c r="B277" s="369">
        <v>0</v>
      </c>
      <c r="C277" s="368" t="s">
        <v>4467</v>
      </c>
      <c r="D277" s="366">
        <v>0</v>
      </c>
      <c r="E277" s="367">
        <v>0</v>
      </c>
      <c r="F277" s="1189"/>
      <c r="G277" s="365">
        <f t="shared" si="5"/>
        <v>0</v>
      </c>
    </row>
    <row r="278" spans="1:7" s="358" customFormat="1" ht="27">
      <c r="A278" s="376">
        <v>73</v>
      </c>
      <c r="B278" s="375" t="s">
        <v>2643</v>
      </c>
      <c r="C278" s="374" t="s">
        <v>2283</v>
      </c>
      <c r="D278" s="372" t="s">
        <v>2190</v>
      </c>
      <c r="E278" s="373">
        <v>3.75</v>
      </c>
      <c r="F278" s="1190"/>
      <c r="G278" s="371">
        <f t="shared" si="5"/>
        <v>0</v>
      </c>
    </row>
    <row r="279" spans="1:7" s="358" customFormat="1">
      <c r="A279" s="370">
        <v>0</v>
      </c>
      <c r="B279" s="369">
        <v>0</v>
      </c>
      <c r="C279" s="368" t="s">
        <v>2276</v>
      </c>
      <c r="D279" s="366">
        <v>0</v>
      </c>
      <c r="E279" s="367">
        <v>0</v>
      </c>
      <c r="F279" s="1189"/>
      <c r="G279" s="365">
        <f t="shared" si="5"/>
        <v>0</v>
      </c>
    </row>
    <row r="280" spans="1:7" s="358" customFormat="1">
      <c r="A280" s="370">
        <v>0</v>
      </c>
      <c r="B280" s="369">
        <v>0</v>
      </c>
      <c r="C280" s="368" t="s">
        <v>4468</v>
      </c>
      <c r="D280" s="366">
        <v>0</v>
      </c>
      <c r="E280" s="367">
        <v>0</v>
      </c>
      <c r="F280" s="1189"/>
      <c r="G280" s="365">
        <f t="shared" si="5"/>
        <v>0</v>
      </c>
    </row>
    <row r="281" spans="1:7" s="358" customFormat="1">
      <c r="A281" s="370">
        <v>0</v>
      </c>
      <c r="B281" s="369">
        <v>0</v>
      </c>
      <c r="C281" s="368" t="s">
        <v>2281</v>
      </c>
      <c r="D281" s="366">
        <v>0</v>
      </c>
      <c r="E281" s="367">
        <v>0</v>
      </c>
      <c r="F281" s="1189"/>
      <c r="G281" s="365">
        <f t="shared" si="5"/>
        <v>0</v>
      </c>
    </row>
    <row r="282" spans="1:7" s="358" customFormat="1">
      <c r="A282" s="370">
        <v>0</v>
      </c>
      <c r="B282" s="369">
        <v>0</v>
      </c>
      <c r="C282" s="368" t="s">
        <v>4469</v>
      </c>
      <c r="D282" s="366">
        <v>0</v>
      </c>
      <c r="E282" s="367">
        <v>0</v>
      </c>
      <c r="F282" s="1189"/>
      <c r="G282" s="365">
        <f t="shared" si="5"/>
        <v>0</v>
      </c>
    </row>
    <row r="283" spans="1:7" s="358" customFormat="1" ht="27">
      <c r="A283" s="376">
        <v>74</v>
      </c>
      <c r="B283" s="375" t="s">
        <v>2640</v>
      </c>
      <c r="C283" s="374" t="s">
        <v>2278</v>
      </c>
      <c r="D283" s="372" t="s">
        <v>2190</v>
      </c>
      <c r="E283" s="373">
        <v>2.75</v>
      </c>
      <c r="F283" s="1190"/>
      <c r="G283" s="371">
        <f t="shared" si="5"/>
        <v>0</v>
      </c>
    </row>
    <row r="284" spans="1:7" s="358" customFormat="1">
      <c r="A284" s="370">
        <v>0</v>
      </c>
      <c r="B284" s="369">
        <v>0</v>
      </c>
      <c r="C284" s="368" t="s">
        <v>2277</v>
      </c>
      <c r="D284" s="366">
        <v>0</v>
      </c>
      <c r="E284" s="367">
        <v>0</v>
      </c>
      <c r="F284" s="1189"/>
      <c r="G284" s="365">
        <f t="shared" si="5"/>
        <v>0</v>
      </c>
    </row>
    <row r="285" spans="1:7" s="358" customFormat="1">
      <c r="A285" s="370">
        <v>0</v>
      </c>
      <c r="B285" s="369">
        <v>0</v>
      </c>
      <c r="C285" s="368" t="s">
        <v>4470</v>
      </c>
      <c r="D285" s="366">
        <v>0</v>
      </c>
      <c r="E285" s="367">
        <v>0</v>
      </c>
      <c r="F285" s="1189"/>
      <c r="G285" s="365">
        <f t="shared" si="5"/>
        <v>0</v>
      </c>
    </row>
    <row r="286" spans="1:7" s="358" customFormat="1">
      <c r="A286" s="370">
        <v>0</v>
      </c>
      <c r="B286" s="369">
        <v>0</v>
      </c>
      <c r="C286" s="368" t="s">
        <v>2276</v>
      </c>
      <c r="D286" s="366">
        <v>0</v>
      </c>
      <c r="E286" s="367">
        <v>0</v>
      </c>
      <c r="F286" s="1189"/>
      <c r="G286" s="365">
        <f t="shared" si="5"/>
        <v>0</v>
      </c>
    </row>
    <row r="287" spans="1:7" s="358" customFormat="1">
      <c r="A287" s="370">
        <v>0</v>
      </c>
      <c r="B287" s="369">
        <v>0</v>
      </c>
      <c r="C287" s="368" t="s">
        <v>4467</v>
      </c>
      <c r="D287" s="366">
        <v>0</v>
      </c>
      <c r="E287" s="367">
        <v>0</v>
      </c>
      <c r="F287" s="1189"/>
      <c r="G287" s="365">
        <f t="shared" si="5"/>
        <v>0</v>
      </c>
    </row>
    <row r="288" spans="1:7" s="358" customFormat="1" ht="40.5">
      <c r="A288" s="376">
        <v>75</v>
      </c>
      <c r="B288" s="375" t="s">
        <v>2638</v>
      </c>
      <c r="C288" s="374" t="s">
        <v>2273</v>
      </c>
      <c r="D288" s="372" t="s">
        <v>2193</v>
      </c>
      <c r="E288" s="373">
        <v>1</v>
      </c>
      <c r="F288" s="1190"/>
      <c r="G288" s="371">
        <f t="shared" si="5"/>
        <v>0</v>
      </c>
    </row>
    <row r="289" spans="1:7" s="358" customFormat="1">
      <c r="A289" s="370">
        <v>0</v>
      </c>
      <c r="B289" s="369">
        <v>0</v>
      </c>
      <c r="C289" s="368" t="s">
        <v>2192</v>
      </c>
      <c r="D289" s="366">
        <v>0</v>
      </c>
      <c r="E289" s="367">
        <v>0</v>
      </c>
      <c r="F289" s="1189"/>
      <c r="G289" s="365">
        <f t="shared" si="5"/>
        <v>0</v>
      </c>
    </row>
    <row r="290" spans="1:7" s="358" customFormat="1">
      <c r="A290" s="370">
        <v>0</v>
      </c>
      <c r="B290" s="369">
        <v>0</v>
      </c>
      <c r="C290" s="368" t="s">
        <v>4471</v>
      </c>
      <c r="D290" s="366">
        <v>0</v>
      </c>
      <c r="E290" s="367">
        <v>0</v>
      </c>
      <c r="F290" s="1189"/>
      <c r="G290" s="365">
        <f t="shared" si="5"/>
        <v>0</v>
      </c>
    </row>
    <row r="291" spans="1:7" s="358" customFormat="1" ht="27">
      <c r="A291" s="376">
        <v>76</v>
      </c>
      <c r="B291" s="375" t="s">
        <v>2636</v>
      </c>
      <c r="C291" s="374" t="s">
        <v>2512</v>
      </c>
      <c r="D291" s="372" t="s">
        <v>2193</v>
      </c>
      <c r="E291" s="373">
        <v>1</v>
      </c>
      <c r="F291" s="1190"/>
      <c r="G291" s="371">
        <f t="shared" si="5"/>
        <v>0</v>
      </c>
    </row>
    <row r="292" spans="1:7" s="358" customFormat="1">
      <c r="A292" s="370">
        <v>0</v>
      </c>
      <c r="B292" s="369">
        <v>0</v>
      </c>
      <c r="C292" s="368" t="s">
        <v>2192</v>
      </c>
      <c r="D292" s="366">
        <v>0</v>
      </c>
      <c r="E292" s="367">
        <v>0</v>
      </c>
      <c r="F292" s="1189"/>
      <c r="G292" s="365">
        <f t="shared" si="5"/>
        <v>0</v>
      </c>
    </row>
    <row r="293" spans="1:7" s="358" customFormat="1">
      <c r="A293" s="370">
        <v>0</v>
      </c>
      <c r="B293" s="369">
        <v>0</v>
      </c>
      <c r="C293" s="368" t="s">
        <v>4450</v>
      </c>
      <c r="D293" s="366">
        <v>0</v>
      </c>
      <c r="E293" s="367">
        <v>0</v>
      </c>
      <c r="F293" s="1189"/>
      <c r="G293" s="365">
        <f t="shared" si="5"/>
        <v>0</v>
      </c>
    </row>
    <row r="294" spans="1:7" s="358" customFormat="1" ht="135">
      <c r="A294" s="376">
        <v>77</v>
      </c>
      <c r="B294" s="375" t="s">
        <v>2635</v>
      </c>
      <c r="C294" s="374" t="s">
        <v>2270</v>
      </c>
      <c r="D294" s="372" t="s">
        <v>2193</v>
      </c>
      <c r="E294" s="373">
        <v>1</v>
      </c>
      <c r="F294" s="1190"/>
      <c r="G294" s="371">
        <f t="shared" si="5"/>
        <v>0</v>
      </c>
    </row>
    <row r="295" spans="1:7" s="358" customFormat="1">
      <c r="A295" s="370">
        <v>0</v>
      </c>
      <c r="B295" s="369">
        <v>0</v>
      </c>
      <c r="C295" s="368" t="s">
        <v>2192</v>
      </c>
      <c r="D295" s="366">
        <v>0</v>
      </c>
      <c r="E295" s="367">
        <v>0</v>
      </c>
      <c r="F295" s="1189"/>
      <c r="G295" s="365">
        <f t="shared" si="5"/>
        <v>0</v>
      </c>
    </row>
    <row r="296" spans="1:7" s="358" customFormat="1">
      <c r="A296" s="370">
        <v>0</v>
      </c>
      <c r="B296" s="369">
        <v>0</v>
      </c>
      <c r="C296" s="368" t="s">
        <v>4470</v>
      </c>
      <c r="D296" s="366">
        <v>0</v>
      </c>
      <c r="E296" s="367">
        <v>0</v>
      </c>
      <c r="F296" s="1189"/>
      <c r="G296" s="365">
        <f t="shared" si="5"/>
        <v>0</v>
      </c>
    </row>
    <row r="297" spans="1:7" s="358" customFormat="1" ht="40.5">
      <c r="A297" s="376">
        <v>78</v>
      </c>
      <c r="B297" s="375" t="s">
        <v>2633</v>
      </c>
      <c r="C297" s="374" t="s">
        <v>2508</v>
      </c>
      <c r="D297" s="372" t="s">
        <v>2193</v>
      </c>
      <c r="E297" s="373">
        <v>1</v>
      </c>
      <c r="F297" s="1190"/>
      <c r="G297" s="371">
        <f t="shared" si="5"/>
        <v>0</v>
      </c>
    </row>
    <row r="298" spans="1:7" s="358" customFormat="1">
      <c r="A298" s="370">
        <v>0</v>
      </c>
      <c r="B298" s="369">
        <v>0</v>
      </c>
      <c r="C298" s="368" t="s">
        <v>2192</v>
      </c>
      <c r="D298" s="366">
        <v>0</v>
      </c>
      <c r="E298" s="367">
        <v>0</v>
      </c>
      <c r="F298" s="1189"/>
      <c r="G298" s="365">
        <f t="shared" si="5"/>
        <v>0</v>
      </c>
    </row>
    <row r="299" spans="1:7" s="358" customFormat="1">
      <c r="A299" s="370">
        <v>0</v>
      </c>
      <c r="B299" s="369">
        <v>0</v>
      </c>
      <c r="C299" s="368" t="s">
        <v>4458</v>
      </c>
      <c r="D299" s="366">
        <v>0</v>
      </c>
      <c r="E299" s="367">
        <v>0</v>
      </c>
      <c r="F299" s="1189"/>
      <c r="G299" s="365">
        <f t="shared" si="5"/>
        <v>0</v>
      </c>
    </row>
    <row r="300" spans="1:7" s="358" customFormat="1" ht="54">
      <c r="A300" s="376">
        <v>79</v>
      </c>
      <c r="B300" s="375">
        <v>0</v>
      </c>
      <c r="C300" s="374" t="s">
        <v>2204</v>
      </c>
      <c r="D300" s="372" t="s">
        <v>2190</v>
      </c>
      <c r="E300" s="373">
        <v>6.97</v>
      </c>
      <c r="F300" s="1190"/>
      <c r="G300" s="371">
        <f t="shared" si="5"/>
        <v>0</v>
      </c>
    </row>
    <row r="301" spans="1:7" s="358" customFormat="1">
      <c r="A301" s="370">
        <v>0</v>
      </c>
      <c r="B301" s="369">
        <v>0</v>
      </c>
      <c r="C301" s="368" t="s">
        <v>2268</v>
      </c>
      <c r="D301" s="366">
        <v>0</v>
      </c>
      <c r="E301" s="367">
        <v>0</v>
      </c>
      <c r="F301" s="1189"/>
      <c r="G301" s="365">
        <f t="shared" si="5"/>
        <v>0</v>
      </c>
    </row>
    <row r="302" spans="1:7" s="358" customFormat="1">
      <c r="A302" s="370">
        <v>0</v>
      </c>
      <c r="B302" s="369">
        <v>0</v>
      </c>
      <c r="C302" s="368" t="s">
        <v>4450</v>
      </c>
      <c r="D302" s="366">
        <v>0</v>
      </c>
      <c r="E302" s="367">
        <v>0</v>
      </c>
      <c r="F302" s="1189"/>
      <c r="G302" s="365">
        <f t="shared" si="5"/>
        <v>0</v>
      </c>
    </row>
    <row r="303" spans="1:7" s="358" customFormat="1" ht="54">
      <c r="A303" s="376">
        <v>80</v>
      </c>
      <c r="B303" s="375">
        <v>0</v>
      </c>
      <c r="C303" s="374" t="s">
        <v>2191</v>
      </c>
      <c r="D303" s="372" t="s">
        <v>2190</v>
      </c>
      <c r="E303" s="373">
        <v>21.720000000000002</v>
      </c>
      <c r="F303" s="1190"/>
      <c r="G303" s="371">
        <f t="shared" si="5"/>
        <v>0</v>
      </c>
    </row>
    <row r="304" spans="1:7" s="358" customFormat="1">
      <c r="A304" s="370">
        <v>0</v>
      </c>
      <c r="B304" s="369">
        <v>0</v>
      </c>
      <c r="C304" s="368" t="s">
        <v>2267</v>
      </c>
      <c r="D304" s="366">
        <v>0</v>
      </c>
      <c r="E304" s="367">
        <v>0</v>
      </c>
      <c r="F304" s="1189"/>
      <c r="G304" s="365">
        <f t="shared" si="5"/>
        <v>0</v>
      </c>
    </row>
    <row r="305" spans="1:7" s="358" customFormat="1">
      <c r="A305" s="370">
        <v>0</v>
      </c>
      <c r="B305" s="369">
        <v>0</v>
      </c>
      <c r="C305" s="368" t="s">
        <v>4450</v>
      </c>
      <c r="D305" s="366">
        <v>0</v>
      </c>
      <c r="E305" s="367">
        <v>0</v>
      </c>
      <c r="F305" s="1189"/>
      <c r="G305" s="365">
        <f t="shared" si="5"/>
        <v>0</v>
      </c>
    </row>
    <row r="306" spans="1:7" s="358" customFormat="1">
      <c r="A306" s="370">
        <v>0</v>
      </c>
      <c r="B306" s="369">
        <v>0</v>
      </c>
      <c r="C306" s="368" t="s">
        <v>2507</v>
      </c>
      <c r="D306" s="366">
        <v>0</v>
      </c>
      <c r="E306" s="367">
        <v>0</v>
      </c>
      <c r="F306" s="1189"/>
      <c r="G306" s="365">
        <f t="shared" si="5"/>
        <v>0</v>
      </c>
    </row>
    <row r="307" spans="1:7" s="358" customFormat="1">
      <c r="A307" s="370">
        <v>0</v>
      </c>
      <c r="B307" s="369">
        <v>0</v>
      </c>
      <c r="C307" s="368" t="s">
        <v>4459</v>
      </c>
      <c r="D307" s="366">
        <v>0</v>
      </c>
      <c r="E307" s="367">
        <v>0</v>
      </c>
      <c r="F307" s="1189"/>
      <c r="G307" s="365">
        <f t="shared" si="5"/>
        <v>0</v>
      </c>
    </row>
    <row r="308" spans="1:7" s="358" customFormat="1" ht="54">
      <c r="A308" s="376">
        <v>81</v>
      </c>
      <c r="B308" s="375">
        <v>0</v>
      </c>
      <c r="C308" s="374" t="s">
        <v>2266</v>
      </c>
      <c r="D308" s="372" t="s">
        <v>2190</v>
      </c>
      <c r="E308" s="373">
        <v>3.4</v>
      </c>
      <c r="F308" s="1190"/>
      <c r="G308" s="371">
        <f t="shared" si="5"/>
        <v>0</v>
      </c>
    </row>
    <row r="309" spans="1:7" s="358" customFormat="1">
      <c r="A309" s="370">
        <v>0</v>
      </c>
      <c r="B309" s="369">
        <v>0</v>
      </c>
      <c r="C309" s="368" t="s">
        <v>2265</v>
      </c>
      <c r="D309" s="366">
        <v>0</v>
      </c>
      <c r="E309" s="367">
        <v>0</v>
      </c>
      <c r="F309" s="1189"/>
      <c r="G309" s="365">
        <f t="shared" si="5"/>
        <v>0</v>
      </c>
    </row>
    <row r="310" spans="1:7" s="358" customFormat="1">
      <c r="A310" s="370">
        <v>0</v>
      </c>
      <c r="B310" s="369">
        <v>0</v>
      </c>
      <c r="C310" s="368" t="s">
        <v>4450</v>
      </c>
      <c r="D310" s="366">
        <v>0</v>
      </c>
      <c r="E310" s="367">
        <v>0</v>
      </c>
      <c r="F310" s="1189"/>
      <c r="G310" s="365">
        <f t="shared" si="5"/>
        <v>0</v>
      </c>
    </row>
    <row r="311" spans="1:7" s="358" customFormat="1">
      <c r="A311" s="370">
        <v>0</v>
      </c>
      <c r="B311" s="369">
        <v>0</v>
      </c>
      <c r="C311" s="368" t="s">
        <v>2506</v>
      </c>
      <c r="D311" s="366">
        <v>0</v>
      </c>
      <c r="E311" s="367">
        <v>0</v>
      </c>
      <c r="F311" s="1189"/>
      <c r="G311" s="365">
        <f t="shared" si="5"/>
        <v>0</v>
      </c>
    </row>
    <row r="312" spans="1:7" s="358" customFormat="1">
      <c r="A312" s="370">
        <v>0</v>
      </c>
      <c r="B312" s="369">
        <v>0</v>
      </c>
      <c r="C312" s="368" t="s">
        <v>4459</v>
      </c>
      <c r="D312" s="366">
        <v>0</v>
      </c>
      <c r="E312" s="367">
        <v>0</v>
      </c>
      <c r="F312" s="1189"/>
      <c r="G312" s="365">
        <f t="shared" si="5"/>
        <v>0</v>
      </c>
    </row>
    <row r="313" spans="1:7" s="358" customFormat="1" ht="54">
      <c r="A313" s="376">
        <v>82</v>
      </c>
      <c r="B313" s="375">
        <v>0</v>
      </c>
      <c r="C313" s="374" t="s">
        <v>2264</v>
      </c>
      <c r="D313" s="372" t="s">
        <v>256</v>
      </c>
      <c r="E313" s="373">
        <v>0.39</v>
      </c>
      <c r="F313" s="1190"/>
      <c r="G313" s="371">
        <f t="shared" si="5"/>
        <v>0</v>
      </c>
    </row>
    <row r="314" spans="1:7" s="358" customFormat="1">
      <c r="A314" s="370">
        <v>0</v>
      </c>
      <c r="B314" s="369">
        <v>0</v>
      </c>
      <c r="C314" s="368" t="s">
        <v>2263</v>
      </c>
      <c r="D314" s="366">
        <v>0</v>
      </c>
      <c r="E314" s="367">
        <v>0</v>
      </c>
      <c r="F314" s="1189"/>
      <c r="G314" s="365">
        <f t="shared" si="5"/>
        <v>0</v>
      </c>
    </row>
    <row r="315" spans="1:7" s="358" customFormat="1">
      <c r="A315" s="370">
        <v>0</v>
      </c>
      <c r="B315" s="369">
        <v>0</v>
      </c>
      <c r="C315" s="368" t="s">
        <v>4450</v>
      </c>
      <c r="D315" s="366">
        <v>0</v>
      </c>
      <c r="E315" s="367">
        <v>0</v>
      </c>
      <c r="F315" s="1189"/>
      <c r="G315" s="365">
        <f t="shared" si="5"/>
        <v>0</v>
      </c>
    </row>
    <row r="316" spans="1:7" s="358" customFormat="1" ht="54">
      <c r="A316" s="376">
        <v>83</v>
      </c>
      <c r="B316" s="375">
        <v>0</v>
      </c>
      <c r="C316" s="374" t="s">
        <v>2262</v>
      </c>
      <c r="D316" s="372" t="s">
        <v>256</v>
      </c>
      <c r="E316" s="373">
        <v>0.32550000000000001</v>
      </c>
      <c r="F316" s="1190"/>
      <c r="G316" s="371">
        <f t="shared" si="5"/>
        <v>0</v>
      </c>
    </row>
    <row r="317" spans="1:7" s="358" customFormat="1">
      <c r="A317" s="370">
        <v>0</v>
      </c>
      <c r="B317" s="369">
        <v>0</v>
      </c>
      <c r="C317" s="368" t="s">
        <v>2261</v>
      </c>
      <c r="D317" s="366">
        <v>0</v>
      </c>
      <c r="E317" s="367">
        <v>0</v>
      </c>
      <c r="F317" s="1189"/>
      <c r="G317" s="365">
        <f t="shared" si="5"/>
        <v>0</v>
      </c>
    </row>
    <row r="318" spans="1:7" s="358" customFormat="1">
      <c r="A318" s="370">
        <v>0</v>
      </c>
      <c r="B318" s="369">
        <v>0</v>
      </c>
      <c r="C318" s="368" t="s">
        <v>4450</v>
      </c>
      <c r="D318" s="366">
        <v>0</v>
      </c>
      <c r="E318" s="367">
        <v>0</v>
      </c>
      <c r="F318" s="1189"/>
      <c r="G318" s="365">
        <f t="shared" si="5"/>
        <v>0</v>
      </c>
    </row>
    <row r="319" spans="1:7" s="358" customFormat="1" ht="54">
      <c r="A319" s="376">
        <v>84</v>
      </c>
      <c r="B319" s="375">
        <v>0</v>
      </c>
      <c r="C319" s="374" t="s">
        <v>2260</v>
      </c>
      <c r="D319" s="372" t="s">
        <v>256</v>
      </c>
      <c r="E319" s="373">
        <v>0.55499999999999994</v>
      </c>
      <c r="F319" s="1190"/>
      <c r="G319" s="371">
        <f t="shared" si="5"/>
        <v>0</v>
      </c>
    </row>
    <row r="320" spans="1:7" s="358" customFormat="1">
      <c r="A320" s="370">
        <v>0</v>
      </c>
      <c r="B320" s="369">
        <v>0</v>
      </c>
      <c r="C320" s="368" t="s">
        <v>2259</v>
      </c>
      <c r="D320" s="366">
        <v>0</v>
      </c>
      <c r="E320" s="367">
        <v>0</v>
      </c>
      <c r="F320" s="1189"/>
      <c r="G320" s="365">
        <f t="shared" si="5"/>
        <v>0</v>
      </c>
    </row>
    <row r="321" spans="1:7" s="358" customFormat="1">
      <c r="A321" s="370">
        <v>0</v>
      </c>
      <c r="B321" s="369">
        <v>0</v>
      </c>
      <c r="C321" s="368" t="s">
        <v>4450</v>
      </c>
      <c r="D321" s="366">
        <v>0</v>
      </c>
      <c r="E321" s="367">
        <v>0</v>
      </c>
      <c r="F321" s="1189"/>
      <c r="G321" s="365">
        <f t="shared" si="5"/>
        <v>0</v>
      </c>
    </row>
    <row r="322" spans="1:7" s="358" customFormat="1" ht="27">
      <c r="A322" s="376">
        <v>85</v>
      </c>
      <c r="B322" s="375">
        <v>0</v>
      </c>
      <c r="C322" s="374" t="s">
        <v>2258</v>
      </c>
      <c r="D322" s="372" t="s">
        <v>2193</v>
      </c>
      <c r="E322" s="373">
        <v>3</v>
      </c>
      <c r="F322" s="1190"/>
      <c r="G322" s="371">
        <f t="shared" si="5"/>
        <v>0</v>
      </c>
    </row>
    <row r="323" spans="1:7" s="358" customFormat="1">
      <c r="A323" s="370">
        <v>0</v>
      </c>
      <c r="B323" s="369">
        <v>0</v>
      </c>
      <c r="C323" s="368" t="s">
        <v>2257</v>
      </c>
      <c r="D323" s="366">
        <v>0</v>
      </c>
      <c r="E323" s="367">
        <v>0</v>
      </c>
      <c r="F323" s="1189"/>
      <c r="G323" s="365">
        <f t="shared" si="5"/>
        <v>0</v>
      </c>
    </row>
    <row r="324" spans="1:7" s="358" customFormat="1">
      <c r="A324" s="370">
        <v>0</v>
      </c>
      <c r="B324" s="369">
        <v>0</v>
      </c>
      <c r="C324" s="368" t="s">
        <v>4450</v>
      </c>
      <c r="D324" s="366">
        <v>0</v>
      </c>
      <c r="E324" s="367">
        <v>0</v>
      </c>
      <c r="F324" s="1189"/>
      <c r="G324" s="365">
        <f t="shared" si="5"/>
        <v>0</v>
      </c>
    </row>
    <row r="325" spans="1:7" s="358" customFormat="1" ht="27">
      <c r="A325" s="376">
        <v>86</v>
      </c>
      <c r="B325" s="375">
        <v>0</v>
      </c>
      <c r="C325" s="374" t="s">
        <v>2256</v>
      </c>
      <c r="D325" s="372" t="s">
        <v>2193</v>
      </c>
      <c r="E325" s="373">
        <v>1</v>
      </c>
      <c r="F325" s="1190"/>
      <c r="G325" s="371">
        <f t="shared" si="5"/>
        <v>0</v>
      </c>
    </row>
    <row r="326" spans="1:7" s="358" customFormat="1">
      <c r="A326" s="370">
        <v>0</v>
      </c>
      <c r="B326" s="369">
        <v>0</v>
      </c>
      <c r="C326" s="368" t="s">
        <v>2192</v>
      </c>
      <c r="D326" s="366">
        <v>0</v>
      </c>
      <c r="E326" s="367">
        <v>0</v>
      </c>
      <c r="F326" s="1189"/>
      <c r="G326" s="365">
        <f t="shared" si="5"/>
        <v>0</v>
      </c>
    </row>
    <row r="327" spans="1:7" s="358" customFormat="1">
      <c r="A327" s="370">
        <v>0</v>
      </c>
      <c r="B327" s="369">
        <v>0</v>
      </c>
      <c r="C327" s="368" t="s">
        <v>4450</v>
      </c>
      <c r="D327" s="366">
        <v>0</v>
      </c>
      <c r="E327" s="367">
        <v>0</v>
      </c>
      <c r="F327" s="1189"/>
      <c r="G327" s="365">
        <f t="shared" si="5"/>
        <v>0</v>
      </c>
    </row>
    <row r="328" spans="1:7" s="358" customFormat="1" ht="40.5">
      <c r="A328" s="376">
        <v>87</v>
      </c>
      <c r="B328" s="375">
        <v>0</v>
      </c>
      <c r="C328" s="374" t="s">
        <v>2188</v>
      </c>
      <c r="D328" s="372" t="s">
        <v>256</v>
      </c>
      <c r="E328" s="373">
        <v>12.76</v>
      </c>
      <c r="F328" s="1190"/>
      <c r="G328" s="371">
        <f t="shared" si="5"/>
        <v>0</v>
      </c>
    </row>
    <row r="329" spans="1:7" s="358" customFormat="1">
      <c r="A329" s="370">
        <v>0</v>
      </c>
      <c r="B329" s="369">
        <v>0</v>
      </c>
      <c r="C329" s="368" t="s">
        <v>2255</v>
      </c>
      <c r="D329" s="366">
        <v>0</v>
      </c>
      <c r="E329" s="367">
        <v>0</v>
      </c>
      <c r="F329" s="1189"/>
      <c r="G329" s="365">
        <f t="shared" si="5"/>
        <v>0</v>
      </c>
    </row>
    <row r="330" spans="1:7" s="358" customFormat="1">
      <c r="A330" s="370">
        <v>0</v>
      </c>
      <c r="B330" s="369">
        <v>0</v>
      </c>
      <c r="C330" s="368" t="s">
        <v>4450</v>
      </c>
      <c r="D330" s="366">
        <v>0</v>
      </c>
      <c r="E330" s="367">
        <v>0</v>
      </c>
      <c r="F330" s="1189"/>
      <c r="G330" s="365">
        <f t="shared" si="5"/>
        <v>0</v>
      </c>
    </row>
    <row r="331" spans="1:7" s="358" customFormat="1">
      <c r="A331" s="370">
        <v>0</v>
      </c>
      <c r="B331" s="369">
        <v>0</v>
      </c>
      <c r="C331" s="368" t="s">
        <v>2505</v>
      </c>
      <c r="D331" s="366">
        <v>0</v>
      </c>
      <c r="E331" s="367">
        <v>0</v>
      </c>
      <c r="F331" s="1189"/>
      <c r="G331" s="365">
        <f t="shared" si="5"/>
        <v>0</v>
      </c>
    </row>
    <row r="332" spans="1:7" s="358" customFormat="1">
      <c r="A332" s="370">
        <v>0</v>
      </c>
      <c r="B332" s="369">
        <v>0</v>
      </c>
      <c r="C332" s="368" t="s">
        <v>4459</v>
      </c>
      <c r="D332" s="366">
        <v>0</v>
      </c>
      <c r="E332" s="367">
        <v>0</v>
      </c>
      <c r="F332" s="1189"/>
      <c r="G332" s="365">
        <f t="shared" si="5"/>
        <v>0</v>
      </c>
    </row>
    <row r="333" spans="1:7" s="358" customFormat="1" ht="40.5">
      <c r="A333" s="376">
        <v>88</v>
      </c>
      <c r="B333" s="375">
        <v>0</v>
      </c>
      <c r="C333" s="374" t="s">
        <v>2503</v>
      </c>
      <c r="D333" s="372" t="s">
        <v>256</v>
      </c>
      <c r="E333" s="373">
        <v>0.6</v>
      </c>
      <c r="F333" s="1190"/>
      <c r="G333" s="371">
        <f t="shared" si="5"/>
        <v>0</v>
      </c>
    </row>
    <row r="334" spans="1:7" s="358" customFormat="1" ht="25.5">
      <c r="A334" s="370">
        <v>0</v>
      </c>
      <c r="B334" s="369">
        <v>0</v>
      </c>
      <c r="C334" s="368" t="s">
        <v>2502</v>
      </c>
      <c r="D334" s="366">
        <v>0</v>
      </c>
      <c r="E334" s="367">
        <v>0</v>
      </c>
      <c r="F334" s="1189"/>
      <c r="G334" s="365">
        <f t="shared" si="5"/>
        <v>0</v>
      </c>
    </row>
    <row r="335" spans="1:7" s="358" customFormat="1">
      <c r="A335" s="370">
        <v>0</v>
      </c>
      <c r="B335" s="369">
        <v>0</v>
      </c>
      <c r="C335" s="368" t="s">
        <v>2501</v>
      </c>
      <c r="D335" s="366">
        <v>0</v>
      </c>
      <c r="E335" s="367">
        <v>0</v>
      </c>
      <c r="F335" s="1189"/>
      <c r="G335" s="365">
        <f t="shared" si="5"/>
        <v>0</v>
      </c>
    </row>
    <row r="336" spans="1:7" s="358" customFormat="1">
      <c r="A336" s="370">
        <v>0</v>
      </c>
      <c r="B336" s="369">
        <v>0</v>
      </c>
      <c r="C336" s="368" t="s">
        <v>4458</v>
      </c>
      <c r="D336" s="366">
        <v>0</v>
      </c>
      <c r="E336" s="367">
        <v>0</v>
      </c>
      <c r="F336" s="1189"/>
      <c r="G336" s="365">
        <f t="shared" si="5"/>
        <v>0</v>
      </c>
    </row>
    <row r="337" spans="1:7" s="358" customFormat="1" ht="40.5">
      <c r="A337" s="376">
        <v>89</v>
      </c>
      <c r="B337" s="375">
        <v>0</v>
      </c>
      <c r="C337" s="374" t="s">
        <v>2254</v>
      </c>
      <c r="D337" s="372" t="s">
        <v>256</v>
      </c>
      <c r="E337" s="373">
        <v>0.16964600329384885</v>
      </c>
      <c r="F337" s="1190"/>
      <c r="G337" s="371">
        <f t="shared" si="5"/>
        <v>0</v>
      </c>
    </row>
    <row r="338" spans="1:7" s="358" customFormat="1" ht="25.5">
      <c r="A338" s="370">
        <v>0</v>
      </c>
      <c r="B338" s="369">
        <v>0</v>
      </c>
      <c r="C338" s="368" t="s">
        <v>2253</v>
      </c>
      <c r="D338" s="366">
        <v>0</v>
      </c>
      <c r="E338" s="367">
        <v>0</v>
      </c>
      <c r="F338" s="1189"/>
      <c r="G338" s="365">
        <f t="shared" si="5"/>
        <v>0</v>
      </c>
    </row>
    <row r="339" spans="1:7" s="358" customFormat="1">
      <c r="A339" s="370">
        <v>0</v>
      </c>
      <c r="B339" s="369">
        <v>0</v>
      </c>
      <c r="C339" s="368" t="s">
        <v>4450</v>
      </c>
      <c r="D339" s="366">
        <v>0</v>
      </c>
      <c r="E339" s="367">
        <v>0</v>
      </c>
      <c r="F339" s="1189"/>
      <c r="G339" s="365">
        <f t="shared" ref="G339:G402" si="6">E339*F339</f>
        <v>0</v>
      </c>
    </row>
    <row r="340" spans="1:7" s="358" customFormat="1" ht="27">
      <c r="A340" s="376">
        <v>90</v>
      </c>
      <c r="B340" s="375">
        <v>0</v>
      </c>
      <c r="C340" s="374" t="s">
        <v>2252</v>
      </c>
      <c r="D340" s="372" t="s">
        <v>256</v>
      </c>
      <c r="E340" s="373">
        <v>4.0840704496667322E-3</v>
      </c>
      <c r="F340" s="1190"/>
      <c r="G340" s="371">
        <f t="shared" si="6"/>
        <v>0</v>
      </c>
    </row>
    <row r="341" spans="1:7" s="358" customFormat="1">
      <c r="A341" s="370">
        <v>0</v>
      </c>
      <c r="B341" s="369">
        <v>0</v>
      </c>
      <c r="C341" s="368" t="s">
        <v>2251</v>
      </c>
      <c r="D341" s="366">
        <v>0</v>
      </c>
      <c r="E341" s="367">
        <v>0</v>
      </c>
      <c r="F341" s="1189"/>
      <c r="G341" s="365">
        <f t="shared" si="6"/>
        <v>0</v>
      </c>
    </row>
    <row r="342" spans="1:7" s="358" customFormat="1">
      <c r="A342" s="370">
        <v>0</v>
      </c>
      <c r="B342" s="369">
        <v>0</v>
      </c>
      <c r="C342" s="368" t="s">
        <v>4450</v>
      </c>
      <c r="D342" s="366">
        <v>0</v>
      </c>
      <c r="E342" s="367">
        <v>0</v>
      </c>
      <c r="F342" s="1189"/>
      <c r="G342" s="365">
        <f t="shared" si="6"/>
        <v>0</v>
      </c>
    </row>
    <row r="343" spans="1:7" s="358" customFormat="1" ht="51">
      <c r="A343" s="370">
        <v>0</v>
      </c>
      <c r="B343" s="369">
        <v>0</v>
      </c>
      <c r="C343" s="368" t="s">
        <v>2250</v>
      </c>
      <c r="D343" s="366">
        <v>0</v>
      </c>
      <c r="E343" s="367">
        <v>0</v>
      </c>
      <c r="F343" s="1189"/>
      <c r="G343" s="365">
        <f t="shared" si="6"/>
        <v>0</v>
      </c>
    </row>
    <row r="344" spans="1:7" s="358" customFormat="1" ht="15.75">
      <c r="A344" s="379">
        <v>0</v>
      </c>
      <c r="B344" s="378">
        <v>0</v>
      </c>
      <c r="C344" s="377" t="s">
        <v>2632</v>
      </c>
      <c r="D344" s="366">
        <v>0</v>
      </c>
      <c r="E344" s="367">
        <v>0</v>
      </c>
      <c r="F344" s="1189"/>
      <c r="G344" s="365">
        <f t="shared" si="6"/>
        <v>0</v>
      </c>
    </row>
    <row r="345" spans="1:7" s="358" customFormat="1" ht="13.5">
      <c r="A345" s="376">
        <v>91</v>
      </c>
      <c r="B345" s="375" t="s">
        <v>2631</v>
      </c>
      <c r="C345" s="374" t="s">
        <v>2313</v>
      </c>
      <c r="D345" s="372" t="s">
        <v>1988</v>
      </c>
      <c r="E345" s="373">
        <v>1</v>
      </c>
      <c r="F345" s="1190"/>
      <c r="G345" s="371">
        <f t="shared" si="6"/>
        <v>0</v>
      </c>
    </row>
    <row r="346" spans="1:7" s="358" customFormat="1" ht="140.25">
      <c r="A346" s="370">
        <v>0</v>
      </c>
      <c r="B346" s="369">
        <v>0</v>
      </c>
      <c r="C346" s="368" t="s">
        <v>2630</v>
      </c>
      <c r="D346" s="366">
        <v>0</v>
      </c>
      <c r="E346" s="367">
        <v>0</v>
      </c>
      <c r="F346" s="1189"/>
      <c r="G346" s="365">
        <f t="shared" si="6"/>
        <v>0</v>
      </c>
    </row>
    <row r="347" spans="1:7" s="358" customFormat="1" ht="140.25">
      <c r="A347" s="370">
        <v>0</v>
      </c>
      <c r="B347" s="369">
        <v>0</v>
      </c>
      <c r="C347" s="368" t="s">
        <v>2629</v>
      </c>
      <c r="D347" s="366">
        <v>0</v>
      </c>
      <c r="E347" s="367">
        <v>0</v>
      </c>
      <c r="F347" s="1189"/>
      <c r="G347" s="365">
        <f t="shared" si="6"/>
        <v>0</v>
      </c>
    </row>
    <row r="348" spans="1:7" s="358" customFormat="1" ht="89.25">
      <c r="A348" s="370">
        <v>0</v>
      </c>
      <c r="B348" s="369">
        <v>0</v>
      </c>
      <c r="C348" s="368" t="s">
        <v>2628</v>
      </c>
      <c r="D348" s="366">
        <v>0</v>
      </c>
      <c r="E348" s="367">
        <v>0</v>
      </c>
      <c r="F348" s="1189"/>
      <c r="G348" s="365">
        <f t="shared" si="6"/>
        <v>0</v>
      </c>
    </row>
    <row r="349" spans="1:7" s="358" customFormat="1" ht="153">
      <c r="A349" s="370">
        <v>0</v>
      </c>
      <c r="B349" s="369">
        <v>0</v>
      </c>
      <c r="C349" s="368" t="s">
        <v>2627</v>
      </c>
      <c r="D349" s="366">
        <v>0</v>
      </c>
      <c r="E349" s="367">
        <v>0</v>
      </c>
      <c r="F349" s="1189"/>
      <c r="G349" s="365">
        <f t="shared" si="6"/>
        <v>0</v>
      </c>
    </row>
    <row r="350" spans="1:7" s="358" customFormat="1">
      <c r="A350" s="370">
        <v>0</v>
      </c>
      <c r="B350" s="369">
        <v>0</v>
      </c>
      <c r="C350" s="368" t="s">
        <v>2192</v>
      </c>
      <c r="D350" s="366">
        <v>0</v>
      </c>
      <c r="E350" s="367">
        <v>0</v>
      </c>
      <c r="F350" s="1189"/>
      <c r="G350" s="365">
        <f t="shared" si="6"/>
        <v>0</v>
      </c>
    </row>
    <row r="351" spans="1:7" s="358" customFormat="1">
      <c r="A351" s="370">
        <v>0</v>
      </c>
      <c r="B351" s="369">
        <v>0</v>
      </c>
      <c r="C351" s="368" t="s">
        <v>4472</v>
      </c>
      <c r="D351" s="366">
        <v>0</v>
      </c>
      <c r="E351" s="367">
        <v>0</v>
      </c>
      <c r="F351" s="1189"/>
      <c r="G351" s="365">
        <f t="shared" si="6"/>
        <v>0</v>
      </c>
    </row>
    <row r="352" spans="1:7" s="358" customFormat="1" ht="13.5">
      <c r="A352" s="376">
        <v>92</v>
      </c>
      <c r="B352" s="375">
        <v>0</v>
      </c>
      <c r="C352" s="374" t="s">
        <v>2308</v>
      </c>
      <c r="D352" s="372" t="s">
        <v>2193</v>
      </c>
      <c r="E352" s="373">
        <v>1</v>
      </c>
      <c r="F352" s="1190"/>
      <c r="G352" s="371">
        <f t="shared" si="6"/>
        <v>0</v>
      </c>
    </row>
    <row r="353" spans="1:7" s="358" customFormat="1">
      <c r="A353" s="370">
        <v>0</v>
      </c>
      <c r="B353" s="369">
        <v>0</v>
      </c>
      <c r="C353" s="368" t="s">
        <v>2192</v>
      </c>
      <c r="D353" s="366">
        <v>0</v>
      </c>
      <c r="E353" s="367">
        <v>0</v>
      </c>
      <c r="F353" s="1189"/>
      <c r="G353" s="365">
        <f t="shared" si="6"/>
        <v>0</v>
      </c>
    </row>
    <row r="354" spans="1:7" s="358" customFormat="1">
      <c r="A354" s="370">
        <v>0</v>
      </c>
      <c r="B354" s="369">
        <v>0</v>
      </c>
      <c r="C354" s="368" t="s">
        <v>4472</v>
      </c>
      <c r="D354" s="366">
        <v>0</v>
      </c>
      <c r="E354" s="367">
        <v>0</v>
      </c>
      <c r="F354" s="1189"/>
      <c r="G354" s="365">
        <f t="shared" si="6"/>
        <v>0</v>
      </c>
    </row>
    <row r="355" spans="1:7" s="358" customFormat="1" ht="40.5">
      <c r="A355" s="376">
        <v>93</v>
      </c>
      <c r="B355" s="375" t="s">
        <v>2625</v>
      </c>
      <c r="C355" s="374" t="s">
        <v>2305</v>
      </c>
      <c r="D355" s="372" t="s">
        <v>1988</v>
      </c>
      <c r="E355" s="373">
        <v>1</v>
      </c>
      <c r="F355" s="1190"/>
      <c r="G355" s="371">
        <f t="shared" si="6"/>
        <v>0</v>
      </c>
    </row>
    <row r="356" spans="1:7" s="358" customFormat="1">
      <c r="A356" s="370">
        <v>0</v>
      </c>
      <c r="B356" s="369">
        <v>0</v>
      </c>
      <c r="C356" s="368" t="s">
        <v>2192</v>
      </c>
      <c r="D356" s="366">
        <v>0</v>
      </c>
      <c r="E356" s="367">
        <v>0</v>
      </c>
      <c r="F356" s="1189"/>
      <c r="G356" s="365">
        <f t="shared" si="6"/>
        <v>0</v>
      </c>
    </row>
    <row r="357" spans="1:7" s="358" customFormat="1">
      <c r="A357" s="370">
        <v>0</v>
      </c>
      <c r="B357" s="369">
        <v>0</v>
      </c>
      <c r="C357" s="368" t="s">
        <v>4450</v>
      </c>
      <c r="D357" s="366">
        <v>0</v>
      </c>
      <c r="E357" s="367">
        <v>0</v>
      </c>
      <c r="F357" s="1189"/>
      <c r="G357" s="365">
        <f t="shared" si="6"/>
        <v>0</v>
      </c>
    </row>
    <row r="358" spans="1:7" s="358" customFormat="1" ht="27">
      <c r="A358" s="376">
        <v>94</v>
      </c>
      <c r="B358" s="375" t="s">
        <v>2624</v>
      </c>
      <c r="C358" s="374" t="s">
        <v>2395</v>
      </c>
      <c r="D358" s="372" t="s">
        <v>2193</v>
      </c>
      <c r="E358" s="373">
        <v>1</v>
      </c>
      <c r="F358" s="1190"/>
      <c r="G358" s="371">
        <f t="shared" si="6"/>
        <v>0</v>
      </c>
    </row>
    <row r="359" spans="1:7" s="358" customFormat="1">
      <c r="A359" s="370">
        <v>0</v>
      </c>
      <c r="B359" s="369">
        <v>0</v>
      </c>
      <c r="C359" s="368" t="s">
        <v>2192</v>
      </c>
      <c r="D359" s="366">
        <v>0</v>
      </c>
      <c r="E359" s="367">
        <v>0</v>
      </c>
      <c r="F359" s="1189"/>
      <c r="G359" s="365">
        <f t="shared" si="6"/>
        <v>0</v>
      </c>
    </row>
    <row r="360" spans="1:7" s="358" customFormat="1">
      <c r="A360" s="370">
        <v>0</v>
      </c>
      <c r="B360" s="369">
        <v>0</v>
      </c>
      <c r="C360" s="368" t="s">
        <v>4450</v>
      </c>
      <c r="D360" s="366">
        <v>0</v>
      </c>
      <c r="E360" s="367">
        <v>0</v>
      </c>
      <c r="F360" s="1189"/>
      <c r="G360" s="365">
        <f t="shared" si="6"/>
        <v>0</v>
      </c>
    </row>
    <row r="361" spans="1:7" s="358" customFormat="1" ht="27">
      <c r="A361" s="376">
        <v>95</v>
      </c>
      <c r="B361" s="375" t="s">
        <v>2623</v>
      </c>
      <c r="C361" s="374" t="s">
        <v>2399</v>
      </c>
      <c r="D361" s="372" t="s">
        <v>2193</v>
      </c>
      <c r="E361" s="373">
        <v>1</v>
      </c>
      <c r="F361" s="1190"/>
      <c r="G361" s="371">
        <f t="shared" si="6"/>
        <v>0</v>
      </c>
    </row>
    <row r="362" spans="1:7" s="358" customFormat="1">
      <c r="A362" s="370">
        <v>0</v>
      </c>
      <c r="B362" s="369">
        <v>0</v>
      </c>
      <c r="C362" s="368" t="s">
        <v>2192</v>
      </c>
      <c r="D362" s="366">
        <v>0</v>
      </c>
      <c r="E362" s="367">
        <v>0</v>
      </c>
      <c r="F362" s="1189"/>
      <c r="G362" s="365">
        <f t="shared" si="6"/>
        <v>0</v>
      </c>
    </row>
    <row r="363" spans="1:7" s="358" customFormat="1">
      <c r="A363" s="370">
        <v>0</v>
      </c>
      <c r="B363" s="369">
        <v>0</v>
      </c>
      <c r="C363" s="368" t="s">
        <v>4450</v>
      </c>
      <c r="D363" s="366">
        <v>0</v>
      </c>
      <c r="E363" s="367">
        <v>0</v>
      </c>
      <c r="F363" s="1189"/>
      <c r="G363" s="365">
        <f t="shared" si="6"/>
        <v>0</v>
      </c>
    </row>
    <row r="364" spans="1:7" s="358" customFormat="1" ht="27">
      <c r="A364" s="376">
        <v>96</v>
      </c>
      <c r="B364" s="375" t="s">
        <v>2622</v>
      </c>
      <c r="C364" s="374" t="s">
        <v>2397</v>
      </c>
      <c r="D364" s="372" t="s">
        <v>2193</v>
      </c>
      <c r="E364" s="373">
        <v>1</v>
      </c>
      <c r="F364" s="1190"/>
      <c r="G364" s="371">
        <f t="shared" si="6"/>
        <v>0</v>
      </c>
    </row>
    <row r="365" spans="1:7" s="358" customFormat="1">
      <c r="A365" s="370">
        <v>0</v>
      </c>
      <c r="B365" s="369">
        <v>0</v>
      </c>
      <c r="C365" s="368" t="s">
        <v>2192</v>
      </c>
      <c r="D365" s="366">
        <v>0</v>
      </c>
      <c r="E365" s="367">
        <v>0</v>
      </c>
      <c r="F365" s="1189"/>
      <c r="G365" s="365">
        <f t="shared" si="6"/>
        <v>0</v>
      </c>
    </row>
    <row r="366" spans="1:7" s="358" customFormat="1">
      <c r="A366" s="370">
        <v>0</v>
      </c>
      <c r="B366" s="369">
        <v>0</v>
      </c>
      <c r="C366" s="368" t="s">
        <v>4450</v>
      </c>
      <c r="D366" s="366">
        <v>0</v>
      </c>
      <c r="E366" s="367">
        <v>0</v>
      </c>
      <c r="F366" s="1189"/>
      <c r="G366" s="365">
        <f t="shared" si="6"/>
        <v>0</v>
      </c>
    </row>
    <row r="367" spans="1:7" s="358" customFormat="1" ht="27">
      <c r="A367" s="376">
        <v>97</v>
      </c>
      <c r="B367" s="375" t="s">
        <v>2621</v>
      </c>
      <c r="C367" s="374" t="s">
        <v>2395</v>
      </c>
      <c r="D367" s="372" t="s">
        <v>2193</v>
      </c>
      <c r="E367" s="373">
        <v>1</v>
      </c>
      <c r="F367" s="1190"/>
      <c r="G367" s="371">
        <f t="shared" si="6"/>
        <v>0</v>
      </c>
    </row>
    <row r="368" spans="1:7" s="358" customFormat="1">
      <c r="A368" s="370">
        <v>0</v>
      </c>
      <c r="B368" s="369">
        <v>0</v>
      </c>
      <c r="C368" s="368" t="s">
        <v>2192</v>
      </c>
      <c r="D368" s="366">
        <v>0</v>
      </c>
      <c r="E368" s="367">
        <v>0</v>
      </c>
      <c r="F368" s="1189"/>
      <c r="G368" s="365">
        <f t="shared" si="6"/>
        <v>0</v>
      </c>
    </row>
    <row r="369" spans="1:7" s="358" customFormat="1">
      <c r="A369" s="370">
        <v>0</v>
      </c>
      <c r="B369" s="369">
        <v>0</v>
      </c>
      <c r="C369" s="368" t="s">
        <v>4450</v>
      </c>
      <c r="D369" s="366">
        <v>0</v>
      </c>
      <c r="E369" s="367">
        <v>0</v>
      </c>
      <c r="F369" s="1189"/>
      <c r="G369" s="365">
        <f t="shared" si="6"/>
        <v>0</v>
      </c>
    </row>
    <row r="370" spans="1:7" s="358" customFormat="1" ht="81">
      <c r="A370" s="376">
        <v>98</v>
      </c>
      <c r="B370" s="375" t="s">
        <v>2620</v>
      </c>
      <c r="C370" s="374" t="s">
        <v>2393</v>
      </c>
      <c r="D370" s="372" t="s">
        <v>2193</v>
      </c>
      <c r="E370" s="373">
        <v>2</v>
      </c>
      <c r="F370" s="1190"/>
      <c r="G370" s="371">
        <f t="shared" si="6"/>
        <v>0</v>
      </c>
    </row>
    <row r="371" spans="1:7" s="358" customFormat="1">
      <c r="A371" s="370">
        <v>0</v>
      </c>
      <c r="B371" s="369">
        <v>0</v>
      </c>
      <c r="C371" s="368" t="s">
        <v>2217</v>
      </c>
      <c r="D371" s="366">
        <v>0</v>
      </c>
      <c r="E371" s="367">
        <v>0</v>
      </c>
      <c r="F371" s="1189"/>
      <c r="G371" s="365">
        <f t="shared" si="6"/>
        <v>0</v>
      </c>
    </row>
    <row r="372" spans="1:7" s="358" customFormat="1">
      <c r="A372" s="370">
        <v>0</v>
      </c>
      <c r="B372" s="369">
        <v>0</v>
      </c>
      <c r="C372" s="368" t="s">
        <v>4450</v>
      </c>
      <c r="D372" s="366">
        <v>0</v>
      </c>
      <c r="E372" s="367">
        <v>0</v>
      </c>
      <c r="F372" s="1189"/>
      <c r="G372" s="365">
        <f t="shared" si="6"/>
        <v>0</v>
      </c>
    </row>
    <row r="373" spans="1:7" s="358" customFormat="1" ht="40.5">
      <c r="A373" s="376">
        <v>99</v>
      </c>
      <c r="B373" s="375" t="s">
        <v>2619</v>
      </c>
      <c r="C373" s="374" t="s">
        <v>2291</v>
      </c>
      <c r="D373" s="372" t="s">
        <v>2193</v>
      </c>
      <c r="E373" s="373">
        <v>1</v>
      </c>
      <c r="F373" s="1190"/>
      <c r="G373" s="371">
        <f t="shared" si="6"/>
        <v>0</v>
      </c>
    </row>
    <row r="374" spans="1:7" s="358" customFormat="1">
      <c r="A374" s="370">
        <v>0</v>
      </c>
      <c r="B374" s="369">
        <v>0</v>
      </c>
      <c r="C374" s="368" t="s">
        <v>2192</v>
      </c>
      <c r="D374" s="366">
        <v>0</v>
      </c>
      <c r="E374" s="367">
        <v>0</v>
      </c>
      <c r="F374" s="1189"/>
      <c r="G374" s="365">
        <f t="shared" si="6"/>
        <v>0</v>
      </c>
    </row>
    <row r="375" spans="1:7" s="358" customFormat="1">
      <c r="A375" s="370">
        <v>0</v>
      </c>
      <c r="B375" s="369">
        <v>0</v>
      </c>
      <c r="C375" s="368" t="s">
        <v>4473</v>
      </c>
      <c r="D375" s="366">
        <v>0</v>
      </c>
      <c r="E375" s="367">
        <v>0</v>
      </c>
      <c r="F375" s="1189"/>
      <c r="G375" s="365">
        <f t="shared" si="6"/>
        <v>0</v>
      </c>
    </row>
    <row r="376" spans="1:7" s="358" customFormat="1" ht="67.5">
      <c r="A376" s="376">
        <v>100</v>
      </c>
      <c r="B376" s="375" t="s">
        <v>2618</v>
      </c>
      <c r="C376" s="374" t="s">
        <v>2289</v>
      </c>
      <c r="D376" s="372" t="s">
        <v>2193</v>
      </c>
      <c r="E376" s="373">
        <v>1</v>
      </c>
      <c r="F376" s="1190"/>
      <c r="G376" s="371">
        <f t="shared" si="6"/>
        <v>0</v>
      </c>
    </row>
    <row r="377" spans="1:7" s="358" customFormat="1">
      <c r="A377" s="370">
        <v>0</v>
      </c>
      <c r="B377" s="369">
        <v>0</v>
      </c>
      <c r="C377" s="368" t="s">
        <v>2192</v>
      </c>
      <c r="D377" s="366">
        <v>0</v>
      </c>
      <c r="E377" s="367">
        <v>0</v>
      </c>
      <c r="F377" s="1189"/>
      <c r="G377" s="365">
        <f t="shared" si="6"/>
        <v>0</v>
      </c>
    </row>
    <row r="378" spans="1:7" s="358" customFormat="1">
      <c r="A378" s="370">
        <v>0</v>
      </c>
      <c r="B378" s="369">
        <v>0</v>
      </c>
      <c r="C378" s="368" t="s">
        <v>4450</v>
      </c>
      <c r="D378" s="366">
        <v>0</v>
      </c>
      <c r="E378" s="367">
        <v>0</v>
      </c>
      <c r="F378" s="1189"/>
      <c r="G378" s="365">
        <f t="shared" si="6"/>
        <v>0</v>
      </c>
    </row>
    <row r="379" spans="1:7" s="358" customFormat="1" ht="27">
      <c r="A379" s="376">
        <v>101</v>
      </c>
      <c r="B379" s="375" t="s">
        <v>2617</v>
      </c>
      <c r="C379" s="374" t="s">
        <v>2287</v>
      </c>
      <c r="D379" s="372" t="s">
        <v>2193</v>
      </c>
      <c r="E379" s="373">
        <v>2</v>
      </c>
      <c r="F379" s="1190"/>
      <c r="G379" s="371">
        <f t="shared" si="6"/>
        <v>0</v>
      </c>
    </row>
    <row r="380" spans="1:7" s="358" customFormat="1">
      <c r="A380" s="370">
        <v>0</v>
      </c>
      <c r="B380" s="369">
        <v>0</v>
      </c>
      <c r="C380" s="368" t="s">
        <v>2217</v>
      </c>
      <c r="D380" s="366">
        <v>0</v>
      </c>
      <c r="E380" s="367">
        <v>0</v>
      </c>
      <c r="F380" s="1189"/>
      <c r="G380" s="365">
        <f t="shared" si="6"/>
        <v>0</v>
      </c>
    </row>
    <row r="381" spans="1:7" s="358" customFormat="1">
      <c r="A381" s="370">
        <v>0</v>
      </c>
      <c r="B381" s="369">
        <v>0</v>
      </c>
      <c r="C381" s="368" t="s">
        <v>4474</v>
      </c>
      <c r="D381" s="366">
        <v>0</v>
      </c>
      <c r="E381" s="367">
        <v>0</v>
      </c>
      <c r="F381" s="1189"/>
      <c r="G381" s="365">
        <f t="shared" si="6"/>
        <v>0</v>
      </c>
    </row>
    <row r="382" spans="1:7" s="358" customFormat="1" ht="27">
      <c r="A382" s="376">
        <v>102</v>
      </c>
      <c r="B382" s="375" t="s">
        <v>2616</v>
      </c>
      <c r="C382" s="374" t="s">
        <v>2285</v>
      </c>
      <c r="D382" s="372" t="s">
        <v>2193</v>
      </c>
      <c r="E382" s="373">
        <v>1</v>
      </c>
      <c r="F382" s="1190"/>
      <c r="G382" s="371">
        <f t="shared" si="6"/>
        <v>0</v>
      </c>
    </row>
    <row r="383" spans="1:7" s="358" customFormat="1">
      <c r="A383" s="370">
        <v>0</v>
      </c>
      <c r="B383" s="369">
        <v>0</v>
      </c>
      <c r="C383" s="368" t="s">
        <v>2192</v>
      </c>
      <c r="D383" s="366">
        <v>0</v>
      </c>
      <c r="E383" s="367">
        <v>0</v>
      </c>
      <c r="F383" s="1189"/>
      <c r="G383" s="365">
        <f t="shared" si="6"/>
        <v>0</v>
      </c>
    </row>
    <row r="384" spans="1:7" s="358" customFormat="1">
      <c r="A384" s="370">
        <v>0</v>
      </c>
      <c r="B384" s="369">
        <v>0</v>
      </c>
      <c r="C384" s="368" t="s">
        <v>4473</v>
      </c>
      <c r="D384" s="366">
        <v>0</v>
      </c>
      <c r="E384" s="367">
        <v>0</v>
      </c>
      <c r="F384" s="1189"/>
      <c r="G384" s="365">
        <f t="shared" si="6"/>
        <v>0</v>
      </c>
    </row>
    <row r="385" spans="1:7" s="358" customFormat="1" ht="27">
      <c r="A385" s="376">
        <v>103</v>
      </c>
      <c r="B385" s="375" t="s">
        <v>2615</v>
      </c>
      <c r="C385" s="374" t="s">
        <v>2283</v>
      </c>
      <c r="D385" s="372" t="s">
        <v>2190</v>
      </c>
      <c r="E385" s="373">
        <v>3.75</v>
      </c>
      <c r="F385" s="1190"/>
      <c r="G385" s="371">
        <f t="shared" si="6"/>
        <v>0</v>
      </c>
    </row>
    <row r="386" spans="1:7" s="358" customFormat="1">
      <c r="A386" s="370">
        <v>0</v>
      </c>
      <c r="B386" s="369">
        <v>0</v>
      </c>
      <c r="C386" s="368" t="s">
        <v>2281</v>
      </c>
      <c r="D386" s="366">
        <v>0</v>
      </c>
      <c r="E386" s="367">
        <v>0</v>
      </c>
      <c r="F386" s="1189"/>
      <c r="G386" s="365">
        <f t="shared" si="6"/>
        <v>0</v>
      </c>
    </row>
    <row r="387" spans="1:7" s="358" customFormat="1">
      <c r="A387" s="370">
        <v>0</v>
      </c>
      <c r="B387" s="369">
        <v>0</v>
      </c>
      <c r="C387" s="368" t="s">
        <v>4474</v>
      </c>
      <c r="D387" s="366">
        <v>0</v>
      </c>
      <c r="E387" s="367">
        <v>0</v>
      </c>
      <c r="F387" s="1189"/>
      <c r="G387" s="365">
        <f t="shared" si="6"/>
        <v>0</v>
      </c>
    </row>
    <row r="388" spans="1:7" s="358" customFormat="1" ht="27">
      <c r="A388" s="376">
        <v>104</v>
      </c>
      <c r="B388" s="375" t="s">
        <v>2613</v>
      </c>
      <c r="C388" s="374" t="s">
        <v>2278</v>
      </c>
      <c r="D388" s="372" t="s">
        <v>2190</v>
      </c>
      <c r="E388" s="373">
        <v>1.25</v>
      </c>
      <c r="F388" s="1190"/>
      <c r="G388" s="371">
        <f t="shared" si="6"/>
        <v>0</v>
      </c>
    </row>
    <row r="389" spans="1:7" s="358" customFormat="1">
      <c r="A389" s="370">
        <v>0</v>
      </c>
      <c r="B389" s="369">
        <v>0</v>
      </c>
      <c r="C389" s="368" t="s">
        <v>2276</v>
      </c>
      <c r="D389" s="366">
        <v>0</v>
      </c>
      <c r="E389" s="367">
        <v>0</v>
      </c>
      <c r="F389" s="1189"/>
      <c r="G389" s="365">
        <f t="shared" si="6"/>
        <v>0</v>
      </c>
    </row>
    <row r="390" spans="1:7" s="358" customFormat="1">
      <c r="A390" s="370">
        <v>0</v>
      </c>
      <c r="B390" s="369">
        <v>0</v>
      </c>
      <c r="C390" s="368" t="s">
        <v>4473</v>
      </c>
      <c r="D390" s="366">
        <v>0</v>
      </c>
      <c r="E390" s="367">
        <v>0</v>
      </c>
      <c r="F390" s="1189"/>
      <c r="G390" s="365">
        <f t="shared" si="6"/>
        <v>0</v>
      </c>
    </row>
    <row r="391" spans="1:7" s="358" customFormat="1" ht="40.5">
      <c r="A391" s="376">
        <v>105</v>
      </c>
      <c r="B391" s="375" t="s">
        <v>2611</v>
      </c>
      <c r="C391" s="374" t="s">
        <v>2273</v>
      </c>
      <c r="D391" s="372" t="s">
        <v>2193</v>
      </c>
      <c r="E391" s="373">
        <v>1</v>
      </c>
      <c r="F391" s="1190"/>
      <c r="G391" s="371">
        <f t="shared" si="6"/>
        <v>0</v>
      </c>
    </row>
    <row r="392" spans="1:7" s="358" customFormat="1">
      <c r="A392" s="370">
        <v>0</v>
      </c>
      <c r="B392" s="369">
        <v>0</v>
      </c>
      <c r="C392" s="368" t="s">
        <v>2192</v>
      </c>
      <c r="D392" s="366">
        <v>0</v>
      </c>
      <c r="E392" s="367">
        <v>0</v>
      </c>
      <c r="F392" s="1189"/>
      <c r="G392" s="365">
        <f t="shared" si="6"/>
        <v>0</v>
      </c>
    </row>
    <row r="393" spans="1:7" s="358" customFormat="1">
      <c r="A393" s="370">
        <v>0</v>
      </c>
      <c r="B393" s="369">
        <v>0</v>
      </c>
      <c r="C393" s="368" t="s">
        <v>4475</v>
      </c>
      <c r="D393" s="366">
        <v>0</v>
      </c>
      <c r="E393" s="367">
        <v>0</v>
      </c>
      <c r="F393" s="1189"/>
      <c r="G393" s="365">
        <f t="shared" si="6"/>
        <v>0</v>
      </c>
    </row>
    <row r="394" spans="1:7" s="358" customFormat="1" ht="27">
      <c r="A394" s="376">
        <v>106</v>
      </c>
      <c r="B394" s="375" t="s">
        <v>2609</v>
      </c>
      <c r="C394" s="374" t="s">
        <v>2608</v>
      </c>
      <c r="D394" s="372" t="s">
        <v>2193</v>
      </c>
      <c r="E394" s="373">
        <v>1</v>
      </c>
      <c r="F394" s="1190"/>
      <c r="G394" s="371">
        <f t="shared" si="6"/>
        <v>0</v>
      </c>
    </row>
    <row r="395" spans="1:7" s="358" customFormat="1">
      <c r="A395" s="370">
        <v>0</v>
      </c>
      <c r="B395" s="369">
        <v>0</v>
      </c>
      <c r="C395" s="368" t="s">
        <v>2192</v>
      </c>
      <c r="D395" s="366">
        <v>0</v>
      </c>
      <c r="E395" s="367">
        <v>0</v>
      </c>
      <c r="F395" s="1189"/>
      <c r="G395" s="365">
        <f t="shared" si="6"/>
        <v>0</v>
      </c>
    </row>
    <row r="396" spans="1:7" s="358" customFormat="1">
      <c r="A396" s="370">
        <v>0</v>
      </c>
      <c r="B396" s="369">
        <v>0</v>
      </c>
      <c r="C396" s="368" t="s">
        <v>4450</v>
      </c>
      <c r="D396" s="366">
        <v>0</v>
      </c>
      <c r="E396" s="367">
        <v>0</v>
      </c>
      <c r="F396" s="1189"/>
      <c r="G396" s="365">
        <f t="shared" si="6"/>
        <v>0</v>
      </c>
    </row>
    <row r="397" spans="1:7" s="358" customFormat="1" ht="135">
      <c r="A397" s="376">
        <v>107</v>
      </c>
      <c r="B397" s="375" t="s">
        <v>2607</v>
      </c>
      <c r="C397" s="374" t="s">
        <v>2381</v>
      </c>
      <c r="D397" s="372" t="s">
        <v>2193</v>
      </c>
      <c r="E397" s="373">
        <v>1</v>
      </c>
      <c r="F397" s="1190"/>
      <c r="G397" s="371">
        <f t="shared" si="6"/>
        <v>0</v>
      </c>
    </row>
    <row r="398" spans="1:7" s="358" customFormat="1">
      <c r="A398" s="370">
        <v>0</v>
      </c>
      <c r="B398" s="369">
        <v>0</v>
      </c>
      <c r="C398" s="368" t="s">
        <v>2192</v>
      </c>
      <c r="D398" s="366">
        <v>0</v>
      </c>
      <c r="E398" s="367">
        <v>0</v>
      </c>
      <c r="F398" s="1189"/>
      <c r="G398" s="365">
        <f t="shared" si="6"/>
        <v>0</v>
      </c>
    </row>
    <row r="399" spans="1:7" s="358" customFormat="1">
      <c r="A399" s="370">
        <v>0</v>
      </c>
      <c r="B399" s="369">
        <v>0</v>
      </c>
      <c r="C399" s="368" t="s">
        <v>4476</v>
      </c>
      <c r="D399" s="366">
        <v>0</v>
      </c>
      <c r="E399" s="367">
        <v>0</v>
      </c>
      <c r="F399" s="1189"/>
      <c r="G399" s="365">
        <f t="shared" si="6"/>
        <v>0</v>
      </c>
    </row>
    <row r="400" spans="1:7" s="358" customFormat="1" ht="40.5">
      <c r="A400" s="376">
        <v>108</v>
      </c>
      <c r="B400" s="375" t="s">
        <v>2605</v>
      </c>
      <c r="C400" s="374" t="s">
        <v>2604</v>
      </c>
      <c r="D400" s="372" t="s">
        <v>2193</v>
      </c>
      <c r="E400" s="373">
        <v>1</v>
      </c>
      <c r="F400" s="1190"/>
      <c r="G400" s="371">
        <f t="shared" si="6"/>
        <v>0</v>
      </c>
    </row>
    <row r="401" spans="1:7" s="358" customFormat="1">
      <c r="A401" s="370">
        <v>0</v>
      </c>
      <c r="B401" s="369">
        <v>0</v>
      </c>
      <c r="C401" s="368" t="s">
        <v>2192</v>
      </c>
      <c r="D401" s="366">
        <v>0</v>
      </c>
      <c r="E401" s="367">
        <v>0</v>
      </c>
      <c r="F401" s="1189"/>
      <c r="G401" s="365">
        <f t="shared" si="6"/>
        <v>0</v>
      </c>
    </row>
    <row r="402" spans="1:7" s="358" customFormat="1">
      <c r="A402" s="370">
        <v>0</v>
      </c>
      <c r="B402" s="369">
        <v>0</v>
      </c>
      <c r="C402" s="368" t="s">
        <v>4458</v>
      </c>
      <c r="D402" s="366">
        <v>0</v>
      </c>
      <c r="E402" s="367">
        <v>0</v>
      </c>
      <c r="F402" s="1189"/>
      <c r="G402" s="365">
        <f t="shared" si="6"/>
        <v>0</v>
      </c>
    </row>
    <row r="403" spans="1:7" s="358" customFormat="1" ht="54">
      <c r="A403" s="376">
        <v>109</v>
      </c>
      <c r="B403" s="375">
        <v>0</v>
      </c>
      <c r="C403" s="374" t="s">
        <v>2204</v>
      </c>
      <c r="D403" s="372" t="s">
        <v>2190</v>
      </c>
      <c r="E403" s="373">
        <v>21.000000000000004</v>
      </c>
      <c r="F403" s="1190"/>
      <c r="G403" s="371">
        <f t="shared" ref="G403:G466" si="7">E403*F403</f>
        <v>0</v>
      </c>
    </row>
    <row r="404" spans="1:7" s="358" customFormat="1">
      <c r="A404" s="370">
        <v>0</v>
      </c>
      <c r="B404" s="369">
        <v>0</v>
      </c>
      <c r="C404" s="368" t="s">
        <v>2379</v>
      </c>
      <c r="D404" s="366">
        <v>0</v>
      </c>
      <c r="E404" s="367">
        <v>0</v>
      </c>
      <c r="F404" s="1189"/>
      <c r="G404" s="365">
        <f t="shared" si="7"/>
        <v>0</v>
      </c>
    </row>
    <row r="405" spans="1:7" s="358" customFormat="1">
      <c r="A405" s="370">
        <v>0</v>
      </c>
      <c r="B405" s="369">
        <v>0</v>
      </c>
      <c r="C405" s="368" t="s">
        <v>4450</v>
      </c>
      <c r="D405" s="366">
        <v>0</v>
      </c>
      <c r="E405" s="367">
        <v>0</v>
      </c>
      <c r="F405" s="1189"/>
      <c r="G405" s="365">
        <f t="shared" si="7"/>
        <v>0</v>
      </c>
    </row>
    <row r="406" spans="1:7" s="358" customFormat="1">
      <c r="A406" s="370">
        <v>0</v>
      </c>
      <c r="B406" s="369">
        <v>0</v>
      </c>
      <c r="C406" s="368" t="s">
        <v>2603</v>
      </c>
      <c r="D406" s="366">
        <v>0</v>
      </c>
      <c r="E406" s="367">
        <v>0</v>
      </c>
      <c r="F406" s="1189"/>
      <c r="G406" s="365">
        <f t="shared" si="7"/>
        <v>0</v>
      </c>
    </row>
    <row r="407" spans="1:7" s="358" customFormat="1">
      <c r="A407" s="370">
        <v>0</v>
      </c>
      <c r="B407" s="369">
        <v>0</v>
      </c>
      <c r="C407" s="368" t="s">
        <v>4459</v>
      </c>
      <c r="D407" s="366">
        <v>0</v>
      </c>
      <c r="E407" s="367">
        <v>0</v>
      </c>
      <c r="F407" s="1189"/>
      <c r="G407" s="365">
        <f t="shared" si="7"/>
        <v>0</v>
      </c>
    </row>
    <row r="408" spans="1:7" s="358" customFormat="1" ht="54">
      <c r="A408" s="376">
        <v>110</v>
      </c>
      <c r="B408" s="375">
        <v>0</v>
      </c>
      <c r="C408" s="374" t="s">
        <v>2191</v>
      </c>
      <c r="D408" s="372" t="s">
        <v>2190</v>
      </c>
      <c r="E408" s="373">
        <v>3.2199999999999998</v>
      </c>
      <c r="F408" s="1190"/>
      <c r="G408" s="371">
        <f t="shared" si="7"/>
        <v>0</v>
      </c>
    </row>
    <row r="409" spans="1:7" s="358" customFormat="1">
      <c r="A409" s="370">
        <v>0</v>
      </c>
      <c r="B409" s="369">
        <v>0</v>
      </c>
      <c r="C409" s="368" t="s">
        <v>2378</v>
      </c>
      <c r="D409" s="366">
        <v>0</v>
      </c>
      <c r="E409" s="367">
        <v>0</v>
      </c>
      <c r="F409" s="1189"/>
      <c r="G409" s="365">
        <f t="shared" si="7"/>
        <v>0</v>
      </c>
    </row>
    <row r="410" spans="1:7" s="358" customFormat="1">
      <c r="A410" s="370">
        <v>0</v>
      </c>
      <c r="B410" s="369">
        <v>0</v>
      </c>
      <c r="C410" s="368" t="s">
        <v>4450</v>
      </c>
      <c r="D410" s="366">
        <v>0</v>
      </c>
      <c r="E410" s="367">
        <v>0</v>
      </c>
      <c r="F410" s="1189"/>
      <c r="G410" s="365">
        <f t="shared" si="7"/>
        <v>0</v>
      </c>
    </row>
    <row r="411" spans="1:7" s="358" customFormat="1">
      <c r="A411" s="370">
        <v>0</v>
      </c>
      <c r="B411" s="369">
        <v>0</v>
      </c>
      <c r="C411" s="368" t="s">
        <v>2602</v>
      </c>
      <c r="D411" s="366">
        <v>0</v>
      </c>
      <c r="E411" s="367">
        <v>0</v>
      </c>
      <c r="F411" s="1189"/>
      <c r="G411" s="365">
        <f t="shared" si="7"/>
        <v>0</v>
      </c>
    </row>
    <row r="412" spans="1:7" s="358" customFormat="1">
      <c r="A412" s="370">
        <v>0</v>
      </c>
      <c r="B412" s="369">
        <v>0</v>
      </c>
      <c r="C412" s="368" t="s">
        <v>4459</v>
      </c>
      <c r="D412" s="366">
        <v>0</v>
      </c>
      <c r="E412" s="367">
        <v>0</v>
      </c>
      <c r="F412" s="1189"/>
      <c r="G412" s="365">
        <f t="shared" si="7"/>
        <v>0</v>
      </c>
    </row>
    <row r="413" spans="1:7" s="358" customFormat="1" ht="54">
      <c r="A413" s="376">
        <v>111</v>
      </c>
      <c r="B413" s="375">
        <v>0</v>
      </c>
      <c r="C413" s="374" t="s">
        <v>2264</v>
      </c>
      <c r="D413" s="372" t="s">
        <v>256</v>
      </c>
      <c r="E413" s="373">
        <v>1.0010000000000001</v>
      </c>
      <c r="F413" s="1190"/>
      <c r="G413" s="371">
        <f t="shared" si="7"/>
        <v>0</v>
      </c>
    </row>
    <row r="414" spans="1:7" s="358" customFormat="1">
      <c r="A414" s="370">
        <v>0</v>
      </c>
      <c r="B414" s="369">
        <v>0</v>
      </c>
      <c r="C414" s="368" t="s">
        <v>2377</v>
      </c>
      <c r="D414" s="366">
        <v>0</v>
      </c>
      <c r="E414" s="367">
        <v>0</v>
      </c>
      <c r="F414" s="1189"/>
      <c r="G414" s="365">
        <f t="shared" si="7"/>
        <v>0</v>
      </c>
    </row>
    <row r="415" spans="1:7" s="358" customFormat="1">
      <c r="A415" s="370">
        <v>0</v>
      </c>
      <c r="B415" s="369">
        <v>0</v>
      </c>
      <c r="C415" s="368" t="s">
        <v>4450</v>
      </c>
      <c r="D415" s="366">
        <v>0</v>
      </c>
      <c r="E415" s="367">
        <v>0</v>
      </c>
      <c r="F415" s="1189"/>
      <c r="G415" s="365">
        <f t="shared" si="7"/>
        <v>0</v>
      </c>
    </row>
    <row r="416" spans="1:7" s="358" customFormat="1" ht="54">
      <c r="A416" s="376">
        <v>112</v>
      </c>
      <c r="B416" s="375">
        <v>0</v>
      </c>
      <c r="C416" s="374" t="s">
        <v>2260</v>
      </c>
      <c r="D416" s="372" t="s">
        <v>256</v>
      </c>
      <c r="E416" s="373">
        <v>0.75</v>
      </c>
      <c r="F416" s="1190"/>
      <c r="G416" s="371">
        <f t="shared" si="7"/>
        <v>0</v>
      </c>
    </row>
    <row r="417" spans="1:7" s="358" customFormat="1">
      <c r="A417" s="370">
        <v>0</v>
      </c>
      <c r="B417" s="369">
        <v>0</v>
      </c>
      <c r="C417" s="368" t="s">
        <v>2376</v>
      </c>
      <c r="D417" s="366">
        <v>0</v>
      </c>
      <c r="E417" s="367">
        <v>0</v>
      </c>
      <c r="F417" s="1189"/>
      <c r="G417" s="365">
        <f t="shared" si="7"/>
        <v>0</v>
      </c>
    </row>
    <row r="418" spans="1:7" s="358" customFormat="1">
      <c r="A418" s="370">
        <v>0</v>
      </c>
      <c r="B418" s="369">
        <v>0</v>
      </c>
      <c r="C418" s="368" t="s">
        <v>4450</v>
      </c>
      <c r="D418" s="366">
        <v>0</v>
      </c>
      <c r="E418" s="367">
        <v>0</v>
      </c>
      <c r="F418" s="1189"/>
      <c r="G418" s="365">
        <f t="shared" si="7"/>
        <v>0</v>
      </c>
    </row>
    <row r="419" spans="1:7" s="358" customFormat="1" ht="27">
      <c r="A419" s="376">
        <v>113</v>
      </c>
      <c r="B419" s="375">
        <v>0</v>
      </c>
      <c r="C419" s="374" t="s">
        <v>2258</v>
      </c>
      <c r="D419" s="372" t="s">
        <v>2193</v>
      </c>
      <c r="E419" s="373">
        <v>2</v>
      </c>
      <c r="F419" s="1190"/>
      <c r="G419" s="371">
        <f t="shared" si="7"/>
        <v>0</v>
      </c>
    </row>
    <row r="420" spans="1:7" s="358" customFormat="1">
      <c r="A420" s="370">
        <v>0</v>
      </c>
      <c r="B420" s="369">
        <v>0</v>
      </c>
      <c r="C420" s="368" t="s">
        <v>2375</v>
      </c>
      <c r="D420" s="366">
        <v>0</v>
      </c>
      <c r="E420" s="367">
        <v>0</v>
      </c>
      <c r="F420" s="1189"/>
      <c r="G420" s="365">
        <f t="shared" si="7"/>
        <v>0</v>
      </c>
    </row>
    <row r="421" spans="1:7" s="358" customFormat="1">
      <c r="A421" s="370">
        <v>0</v>
      </c>
      <c r="B421" s="369">
        <v>0</v>
      </c>
      <c r="C421" s="368" t="s">
        <v>4450</v>
      </c>
      <c r="D421" s="366">
        <v>0</v>
      </c>
      <c r="E421" s="367">
        <v>0</v>
      </c>
      <c r="F421" s="1189"/>
      <c r="G421" s="365">
        <f t="shared" si="7"/>
        <v>0</v>
      </c>
    </row>
    <row r="422" spans="1:7" s="358" customFormat="1" ht="27">
      <c r="A422" s="376">
        <v>114</v>
      </c>
      <c r="B422" s="375">
        <v>0</v>
      </c>
      <c r="C422" s="374" t="s">
        <v>2256</v>
      </c>
      <c r="D422" s="372" t="s">
        <v>2193</v>
      </c>
      <c r="E422" s="373">
        <v>1</v>
      </c>
      <c r="F422" s="1190"/>
      <c r="G422" s="371">
        <f t="shared" si="7"/>
        <v>0</v>
      </c>
    </row>
    <row r="423" spans="1:7" s="358" customFormat="1">
      <c r="A423" s="370">
        <v>0</v>
      </c>
      <c r="B423" s="369">
        <v>0</v>
      </c>
      <c r="C423" s="368" t="s">
        <v>2192</v>
      </c>
      <c r="D423" s="366">
        <v>0</v>
      </c>
      <c r="E423" s="367">
        <v>0</v>
      </c>
      <c r="F423" s="1189"/>
      <c r="G423" s="365">
        <f t="shared" si="7"/>
        <v>0</v>
      </c>
    </row>
    <row r="424" spans="1:7" s="358" customFormat="1">
      <c r="A424" s="370">
        <v>0</v>
      </c>
      <c r="B424" s="369">
        <v>0</v>
      </c>
      <c r="C424" s="368" t="s">
        <v>4450</v>
      </c>
      <c r="D424" s="366">
        <v>0</v>
      </c>
      <c r="E424" s="367">
        <v>0</v>
      </c>
      <c r="F424" s="1189"/>
      <c r="G424" s="365">
        <f t="shared" si="7"/>
        <v>0</v>
      </c>
    </row>
    <row r="425" spans="1:7" s="358" customFormat="1" ht="40.5">
      <c r="A425" s="376">
        <v>115</v>
      </c>
      <c r="B425" s="375">
        <v>0</v>
      </c>
      <c r="C425" s="374" t="s">
        <v>2188</v>
      </c>
      <c r="D425" s="372" t="s">
        <v>256</v>
      </c>
      <c r="E425" s="373">
        <v>10.36</v>
      </c>
      <c r="F425" s="1190"/>
      <c r="G425" s="371">
        <f t="shared" si="7"/>
        <v>0</v>
      </c>
    </row>
    <row r="426" spans="1:7" s="358" customFormat="1">
      <c r="A426" s="370">
        <v>0</v>
      </c>
      <c r="B426" s="369">
        <v>0</v>
      </c>
      <c r="C426" s="368" t="s">
        <v>2374</v>
      </c>
      <c r="D426" s="366">
        <v>0</v>
      </c>
      <c r="E426" s="367">
        <v>0</v>
      </c>
      <c r="F426" s="1189"/>
      <c r="G426" s="365">
        <f t="shared" si="7"/>
        <v>0</v>
      </c>
    </row>
    <row r="427" spans="1:7" s="358" customFormat="1">
      <c r="A427" s="370">
        <v>0</v>
      </c>
      <c r="B427" s="369">
        <v>0</v>
      </c>
      <c r="C427" s="368" t="s">
        <v>4450</v>
      </c>
      <c r="D427" s="366">
        <v>0</v>
      </c>
      <c r="E427" s="367">
        <v>0</v>
      </c>
      <c r="F427" s="1189"/>
      <c r="G427" s="365">
        <f t="shared" si="7"/>
        <v>0</v>
      </c>
    </row>
    <row r="428" spans="1:7" s="358" customFormat="1">
      <c r="A428" s="370">
        <v>0</v>
      </c>
      <c r="B428" s="369">
        <v>0</v>
      </c>
      <c r="C428" s="368" t="s">
        <v>2601</v>
      </c>
      <c r="D428" s="366">
        <v>0</v>
      </c>
      <c r="E428" s="367">
        <v>0</v>
      </c>
      <c r="F428" s="1189"/>
      <c r="G428" s="365">
        <f t="shared" si="7"/>
        <v>0</v>
      </c>
    </row>
    <row r="429" spans="1:7" s="358" customFormat="1">
      <c r="A429" s="370">
        <v>0</v>
      </c>
      <c r="B429" s="369">
        <v>0</v>
      </c>
      <c r="C429" s="368" t="s">
        <v>4459</v>
      </c>
      <c r="D429" s="366">
        <v>0</v>
      </c>
      <c r="E429" s="367">
        <v>0</v>
      </c>
      <c r="F429" s="1189"/>
      <c r="G429" s="365">
        <f t="shared" si="7"/>
        <v>0</v>
      </c>
    </row>
    <row r="430" spans="1:7" s="358" customFormat="1" ht="40.5">
      <c r="A430" s="376">
        <v>116</v>
      </c>
      <c r="B430" s="375">
        <v>0</v>
      </c>
      <c r="C430" s="374" t="s">
        <v>2503</v>
      </c>
      <c r="D430" s="372" t="s">
        <v>256</v>
      </c>
      <c r="E430" s="373">
        <v>0.53</v>
      </c>
      <c r="F430" s="1190"/>
      <c r="G430" s="371">
        <f t="shared" si="7"/>
        <v>0</v>
      </c>
    </row>
    <row r="431" spans="1:7" s="358" customFormat="1" ht="25.5">
      <c r="A431" s="370">
        <v>0</v>
      </c>
      <c r="B431" s="369">
        <v>0</v>
      </c>
      <c r="C431" s="368" t="s">
        <v>2502</v>
      </c>
      <c r="D431" s="366">
        <v>0</v>
      </c>
      <c r="E431" s="367">
        <v>0</v>
      </c>
      <c r="F431" s="1189"/>
      <c r="G431" s="365">
        <f t="shared" si="7"/>
        <v>0</v>
      </c>
    </row>
    <row r="432" spans="1:7" s="358" customFormat="1">
      <c r="A432" s="370">
        <v>0</v>
      </c>
      <c r="B432" s="369">
        <v>0</v>
      </c>
      <c r="C432" s="368" t="s">
        <v>2600</v>
      </c>
      <c r="D432" s="366">
        <v>0</v>
      </c>
      <c r="E432" s="367">
        <v>0</v>
      </c>
      <c r="F432" s="1189"/>
      <c r="G432" s="365">
        <f t="shared" si="7"/>
        <v>0</v>
      </c>
    </row>
    <row r="433" spans="1:7" s="358" customFormat="1">
      <c r="A433" s="370">
        <v>0</v>
      </c>
      <c r="B433" s="369">
        <v>0</v>
      </c>
      <c r="C433" s="368" t="s">
        <v>4458</v>
      </c>
      <c r="D433" s="366">
        <v>0</v>
      </c>
      <c r="E433" s="367">
        <v>0</v>
      </c>
      <c r="F433" s="1189"/>
      <c r="G433" s="365">
        <f t="shared" si="7"/>
        <v>0</v>
      </c>
    </row>
    <row r="434" spans="1:7" s="358" customFormat="1" ht="40.5">
      <c r="A434" s="376">
        <v>117</v>
      </c>
      <c r="B434" s="375">
        <v>0</v>
      </c>
      <c r="C434" s="374" t="s">
        <v>2254</v>
      </c>
      <c r="D434" s="372" t="s">
        <v>256</v>
      </c>
      <c r="E434" s="373">
        <v>0.14765485471872028</v>
      </c>
      <c r="F434" s="1190"/>
      <c r="G434" s="371">
        <f t="shared" si="7"/>
        <v>0</v>
      </c>
    </row>
    <row r="435" spans="1:7" s="358" customFormat="1" ht="25.5">
      <c r="A435" s="370">
        <v>0</v>
      </c>
      <c r="B435" s="369">
        <v>0</v>
      </c>
      <c r="C435" s="368" t="s">
        <v>2373</v>
      </c>
      <c r="D435" s="366">
        <v>0</v>
      </c>
      <c r="E435" s="367">
        <v>0</v>
      </c>
      <c r="F435" s="1189"/>
      <c r="G435" s="365">
        <f t="shared" si="7"/>
        <v>0</v>
      </c>
    </row>
    <row r="436" spans="1:7" s="358" customFormat="1">
      <c r="A436" s="370">
        <v>0</v>
      </c>
      <c r="B436" s="369">
        <v>0</v>
      </c>
      <c r="C436" s="368" t="s">
        <v>4450</v>
      </c>
      <c r="D436" s="366">
        <v>0</v>
      </c>
      <c r="E436" s="367">
        <v>0</v>
      </c>
      <c r="F436" s="1189"/>
      <c r="G436" s="365">
        <f t="shared" si="7"/>
        <v>0</v>
      </c>
    </row>
    <row r="437" spans="1:7" s="358" customFormat="1" ht="27">
      <c r="A437" s="376">
        <v>118</v>
      </c>
      <c r="B437" s="375">
        <v>0</v>
      </c>
      <c r="C437" s="374" t="s">
        <v>2252</v>
      </c>
      <c r="D437" s="372" t="s">
        <v>256</v>
      </c>
      <c r="E437" s="373">
        <v>3.5342917352885177E-3</v>
      </c>
      <c r="F437" s="1190"/>
      <c r="G437" s="371">
        <f t="shared" si="7"/>
        <v>0</v>
      </c>
    </row>
    <row r="438" spans="1:7" s="358" customFormat="1">
      <c r="A438" s="370">
        <v>0</v>
      </c>
      <c r="B438" s="369">
        <v>0</v>
      </c>
      <c r="C438" s="368" t="s">
        <v>2372</v>
      </c>
      <c r="D438" s="366">
        <v>0</v>
      </c>
      <c r="E438" s="367">
        <v>0</v>
      </c>
      <c r="F438" s="1189"/>
      <c r="G438" s="365">
        <f t="shared" si="7"/>
        <v>0</v>
      </c>
    </row>
    <row r="439" spans="1:7" s="358" customFormat="1">
      <c r="A439" s="370">
        <v>0</v>
      </c>
      <c r="B439" s="369">
        <v>0</v>
      </c>
      <c r="C439" s="368" t="s">
        <v>4450</v>
      </c>
      <c r="D439" s="366">
        <v>0</v>
      </c>
      <c r="E439" s="367">
        <v>0</v>
      </c>
      <c r="F439" s="1189"/>
      <c r="G439" s="365">
        <f t="shared" si="7"/>
        <v>0</v>
      </c>
    </row>
    <row r="440" spans="1:7" s="358" customFormat="1" ht="51">
      <c r="A440" s="370">
        <v>0</v>
      </c>
      <c r="B440" s="369">
        <v>0</v>
      </c>
      <c r="C440" s="368" t="s">
        <v>2250</v>
      </c>
      <c r="D440" s="366">
        <v>0</v>
      </c>
      <c r="E440" s="367">
        <v>0</v>
      </c>
      <c r="F440" s="1189"/>
      <c r="G440" s="365">
        <f t="shared" si="7"/>
        <v>0</v>
      </c>
    </row>
    <row r="441" spans="1:7" s="358" customFormat="1" ht="15.75">
      <c r="A441" s="379">
        <v>0</v>
      </c>
      <c r="B441" s="378">
        <v>0</v>
      </c>
      <c r="C441" s="377" t="s">
        <v>2599</v>
      </c>
      <c r="D441" s="366">
        <v>0</v>
      </c>
      <c r="E441" s="367">
        <v>0</v>
      </c>
      <c r="F441" s="1189"/>
      <c r="G441" s="365">
        <f t="shared" si="7"/>
        <v>0</v>
      </c>
    </row>
    <row r="442" spans="1:7" s="358" customFormat="1" ht="13.5">
      <c r="A442" s="376">
        <v>119</v>
      </c>
      <c r="B442" s="375" t="s">
        <v>2598</v>
      </c>
      <c r="C442" s="374" t="s">
        <v>2313</v>
      </c>
      <c r="D442" s="372" t="s">
        <v>1988</v>
      </c>
      <c r="E442" s="373">
        <v>1</v>
      </c>
      <c r="F442" s="1190"/>
      <c r="G442" s="371">
        <f t="shared" si="7"/>
        <v>0</v>
      </c>
    </row>
    <row r="443" spans="1:7" s="358" customFormat="1" ht="140.25">
      <c r="A443" s="370">
        <v>0</v>
      </c>
      <c r="B443" s="369">
        <v>0</v>
      </c>
      <c r="C443" s="368" t="s">
        <v>2597</v>
      </c>
      <c r="D443" s="366">
        <v>0</v>
      </c>
      <c r="E443" s="367">
        <v>0</v>
      </c>
      <c r="F443" s="1189"/>
      <c r="G443" s="365">
        <f t="shared" si="7"/>
        <v>0</v>
      </c>
    </row>
    <row r="444" spans="1:7" s="358" customFormat="1" ht="140.25">
      <c r="A444" s="370">
        <v>0</v>
      </c>
      <c r="B444" s="369">
        <v>0</v>
      </c>
      <c r="C444" s="368" t="s">
        <v>2596</v>
      </c>
      <c r="D444" s="366">
        <v>0</v>
      </c>
      <c r="E444" s="367">
        <v>0</v>
      </c>
      <c r="F444" s="1189"/>
      <c r="G444" s="365">
        <f t="shared" si="7"/>
        <v>0</v>
      </c>
    </row>
    <row r="445" spans="1:7" s="358" customFormat="1" ht="89.25">
      <c r="A445" s="370">
        <v>0</v>
      </c>
      <c r="B445" s="369">
        <v>0</v>
      </c>
      <c r="C445" s="368" t="s">
        <v>2595</v>
      </c>
      <c r="D445" s="366">
        <v>0</v>
      </c>
      <c r="E445" s="367">
        <v>0</v>
      </c>
      <c r="F445" s="1189"/>
      <c r="G445" s="365">
        <f t="shared" si="7"/>
        <v>0</v>
      </c>
    </row>
    <row r="446" spans="1:7" s="358" customFormat="1" ht="153">
      <c r="A446" s="370">
        <v>0</v>
      </c>
      <c r="B446" s="369">
        <v>0</v>
      </c>
      <c r="C446" s="368" t="s">
        <v>2594</v>
      </c>
      <c r="D446" s="366">
        <v>0</v>
      </c>
      <c r="E446" s="367">
        <v>0</v>
      </c>
      <c r="F446" s="1189"/>
      <c r="G446" s="365">
        <f t="shared" si="7"/>
        <v>0</v>
      </c>
    </row>
    <row r="447" spans="1:7" s="358" customFormat="1">
      <c r="A447" s="370">
        <v>0</v>
      </c>
      <c r="B447" s="369">
        <v>0</v>
      </c>
      <c r="C447" s="368" t="s">
        <v>2192</v>
      </c>
      <c r="D447" s="366">
        <v>0</v>
      </c>
      <c r="E447" s="367">
        <v>0</v>
      </c>
      <c r="F447" s="1189"/>
      <c r="G447" s="365">
        <f t="shared" si="7"/>
        <v>0</v>
      </c>
    </row>
    <row r="448" spans="1:7" s="358" customFormat="1">
      <c r="A448" s="370">
        <v>0</v>
      </c>
      <c r="B448" s="369">
        <v>0</v>
      </c>
      <c r="C448" s="368" t="s">
        <v>4477</v>
      </c>
      <c r="D448" s="366">
        <v>0</v>
      </c>
      <c r="E448" s="367">
        <v>0</v>
      </c>
      <c r="F448" s="1189"/>
      <c r="G448" s="365">
        <f t="shared" si="7"/>
        <v>0</v>
      </c>
    </row>
    <row r="449" spans="1:7" s="358" customFormat="1" ht="13.5">
      <c r="A449" s="376">
        <v>120</v>
      </c>
      <c r="B449" s="375">
        <v>0</v>
      </c>
      <c r="C449" s="374" t="s">
        <v>2308</v>
      </c>
      <c r="D449" s="372" t="s">
        <v>2193</v>
      </c>
      <c r="E449" s="373">
        <v>1</v>
      </c>
      <c r="F449" s="1190"/>
      <c r="G449" s="371">
        <f t="shared" si="7"/>
        <v>0</v>
      </c>
    </row>
    <row r="450" spans="1:7" s="358" customFormat="1">
      <c r="A450" s="370">
        <v>0</v>
      </c>
      <c r="B450" s="369">
        <v>0</v>
      </c>
      <c r="C450" s="368" t="s">
        <v>2192</v>
      </c>
      <c r="D450" s="366">
        <v>0</v>
      </c>
      <c r="E450" s="367">
        <v>0</v>
      </c>
      <c r="F450" s="1189"/>
      <c r="G450" s="365">
        <f t="shared" si="7"/>
        <v>0</v>
      </c>
    </row>
    <row r="451" spans="1:7" s="358" customFormat="1">
      <c r="A451" s="370">
        <v>0</v>
      </c>
      <c r="B451" s="369">
        <v>0</v>
      </c>
      <c r="C451" s="368" t="s">
        <v>4477</v>
      </c>
      <c r="D451" s="366">
        <v>0</v>
      </c>
      <c r="E451" s="367">
        <v>0</v>
      </c>
      <c r="F451" s="1189"/>
      <c r="G451" s="365">
        <f t="shared" si="7"/>
        <v>0</v>
      </c>
    </row>
    <row r="452" spans="1:7" s="358" customFormat="1" ht="40.5">
      <c r="A452" s="376">
        <v>121</v>
      </c>
      <c r="B452" s="375" t="s">
        <v>2592</v>
      </c>
      <c r="C452" s="374" t="s">
        <v>2305</v>
      </c>
      <c r="D452" s="372" t="s">
        <v>1988</v>
      </c>
      <c r="E452" s="373">
        <v>1</v>
      </c>
      <c r="F452" s="1190"/>
      <c r="G452" s="371">
        <f t="shared" si="7"/>
        <v>0</v>
      </c>
    </row>
    <row r="453" spans="1:7" s="358" customFormat="1">
      <c r="A453" s="370">
        <v>0</v>
      </c>
      <c r="B453" s="369">
        <v>0</v>
      </c>
      <c r="C453" s="368" t="s">
        <v>2192</v>
      </c>
      <c r="D453" s="366">
        <v>0</v>
      </c>
      <c r="E453" s="367">
        <v>0</v>
      </c>
      <c r="F453" s="1189"/>
      <c r="G453" s="365">
        <f t="shared" si="7"/>
        <v>0</v>
      </c>
    </row>
    <row r="454" spans="1:7" s="358" customFormat="1">
      <c r="A454" s="370">
        <v>0</v>
      </c>
      <c r="B454" s="369">
        <v>0</v>
      </c>
      <c r="C454" s="368" t="s">
        <v>4450</v>
      </c>
      <c r="D454" s="366">
        <v>0</v>
      </c>
      <c r="E454" s="367">
        <v>0</v>
      </c>
      <c r="F454" s="1189"/>
      <c r="G454" s="365">
        <f t="shared" si="7"/>
        <v>0</v>
      </c>
    </row>
    <row r="455" spans="1:7" s="358" customFormat="1" ht="27">
      <c r="A455" s="376">
        <v>122</v>
      </c>
      <c r="B455" s="375" t="s">
        <v>2591</v>
      </c>
      <c r="C455" s="374" t="s">
        <v>2303</v>
      </c>
      <c r="D455" s="372" t="s">
        <v>2193</v>
      </c>
      <c r="E455" s="373">
        <v>1</v>
      </c>
      <c r="F455" s="1190"/>
      <c r="G455" s="371">
        <f t="shared" si="7"/>
        <v>0</v>
      </c>
    </row>
    <row r="456" spans="1:7" s="358" customFormat="1">
      <c r="A456" s="370">
        <v>0</v>
      </c>
      <c r="B456" s="369">
        <v>0</v>
      </c>
      <c r="C456" s="368" t="s">
        <v>2192</v>
      </c>
      <c r="D456" s="366">
        <v>0</v>
      </c>
      <c r="E456" s="367">
        <v>0</v>
      </c>
      <c r="F456" s="1189"/>
      <c r="G456" s="365">
        <f t="shared" si="7"/>
        <v>0</v>
      </c>
    </row>
    <row r="457" spans="1:7" s="358" customFormat="1">
      <c r="A457" s="370">
        <v>0</v>
      </c>
      <c r="B457" s="369">
        <v>0</v>
      </c>
      <c r="C457" s="368" t="s">
        <v>4450</v>
      </c>
      <c r="D457" s="366">
        <v>0</v>
      </c>
      <c r="E457" s="367">
        <v>0</v>
      </c>
      <c r="F457" s="1189"/>
      <c r="G457" s="365">
        <f t="shared" si="7"/>
        <v>0</v>
      </c>
    </row>
    <row r="458" spans="1:7" s="358" customFormat="1" ht="27">
      <c r="A458" s="376">
        <v>123</v>
      </c>
      <c r="B458" s="375" t="s">
        <v>2590</v>
      </c>
      <c r="C458" s="374" t="s">
        <v>2300</v>
      </c>
      <c r="D458" s="372" t="s">
        <v>2193</v>
      </c>
      <c r="E458" s="373">
        <v>1</v>
      </c>
      <c r="F458" s="1190"/>
      <c r="G458" s="371">
        <f t="shared" si="7"/>
        <v>0</v>
      </c>
    </row>
    <row r="459" spans="1:7" s="358" customFormat="1">
      <c r="A459" s="370">
        <v>0</v>
      </c>
      <c r="B459" s="369">
        <v>0</v>
      </c>
      <c r="C459" s="368" t="s">
        <v>2192</v>
      </c>
      <c r="D459" s="366">
        <v>0</v>
      </c>
      <c r="E459" s="367">
        <v>0</v>
      </c>
      <c r="F459" s="1189"/>
      <c r="G459" s="365">
        <f t="shared" si="7"/>
        <v>0</v>
      </c>
    </row>
    <row r="460" spans="1:7" s="358" customFormat="1">
      <c r="A460" s="370">
        <v>0</v>
      </c>
      <c r="B460" s="369">
        <v>0</v>
      </c>
      <c r="C460" s="368" t="s">
        <v>4450</v>
      </c>
      <c r="D460" s="366">
        <v>0</v>
      </c>
      <c r="E460" s="367">
        <v>0</v>
      </c>
      <c r="F460" s="1189"/>
      <c r="G460" s="365">
        <f t="shared" si="7"/>
        <v>0</v>
      </c>
    </row>
    <row r="461" spans="1:7" s="358" customFormat="1" ht="27">
      <c r="A461" s="376">
        <v>124</v>
      </c>
      <c r="B461" s="375" t="s">
        <v>2589</v>
      </c>
      <c r="C461" s="374" t="s">
        <v>2300</v>
      </c>
      <c r="D461" s="372" t="s">
        <v>2193</v>
      </c>
      <c r="E461" s="373">
        <v>1</v>
      </c>
      <c r="F461" s="1190"/>
      <c r="G461" s="371">
        <f t="shared" si="7"/>
        <v>0</v>
      </c>
    </row>
    <row r="462" spans="1:7" s="358" customFormat="1">
      <c r="A462" s="370">
        <v>0</v>
      </c>
      <c r="B462" s="369">
        <v>0</v>
      </c>
      <c r="C462" s="368" t="s">
        <v>2192</v>
      </c>
      <c r="D462" s="366">
        <v>0</v>
      </c>
      <c r="E462" s="367">
        <v>0</v>
      </c>
      <c r="F462" s="1189"/>
      <c r="G462" s="365">
        <f t="shared" si="7"/>
        <v>0</v>
      </c>
    </row>
    <row r="463" spans="1:7" s="358" customFormat="1">
      <c r="A463" s="370">
        <v>0</v>
      </c>
      <c r="B463" s="369">
        <v>0</v>
      </c>
      <c r="C463" s="368" t="s">
        <v>4450</v>
      </c>
      <c r="D463" s="366">
        <v>0</v>
      </c>
      <c r="E463" s="367">
        <v>0</v>
      </c>
      <c r="F463" s="1189"/>
      <c r="G463" s="365">
        <f t="shared" si="7"/>
        <v>0</v>
      </c>
    </row>
    <row r="464" spans="1:7" s="358" customFormat="1" ht="27">
      <c r="A464" s="376">
        <v>125</v>
      </c>
      <c r="B464" s="375" t="s">
        <v>2588</v>
      </c>
      <c r="C464" s="374" t="s">
        <v>2298</v>
      </c>
      <c r="D464" s="372" t="s">
        <v>2193</v>
      </c>
      <c r="E464" s="373">
        <v>1</v>
      </c>
      <c r="F464" s="1190"/>
      <c r="G464" s="371">
        <f t="shared" si="7"/>
        <v>0</v>
      </c>
    </row>
    <row r="465" spans="1:7" s="358" customFormat="1">
      <c r="A465" s="370">
        <v>0</v>
      </c>
      <c r="B465" s="369">
        <v>0</v>
      </c>
      <c r="C465" s="368" t="s">
        <v>2192</v>
      </c>
      <c r="D465" s="366">
        <v>0</v>
      </c>
      <c r="E465" s="367">
        <v>0</v>
      </c>
      <c r="F465" s="1189"/>
      <c r="G465" s="365">
        <f t="shared" si="7"/>
        <v>0</v>
      </c>
    </row>
    <row r="466" spans="1:7" s="358" customFormat="1">
      <c r="A466" s="370">
        <v>0</v>
      </c>
      <c r="B466" s="369">
        <v>0</v>
      </c>
      <c r="C466" s="368" t="s">
        <v>4450</v>
      </c>
      <c r="D466" s="366">
        <v>0</v>
      </c>
      <c r="E466" s="367">
        <v>0</v>
      </c>
      <c r="F466" s="1189"/>
      <c r="G466" s="365">
        <f t="shared" si="7"/>
        <v>0</v>
      </c>
    </row>
    <row r="467" spans="1:7" s="358" customFormat="1" ht="81">
      <c r="A467" s="376">
        <v>126</v>
      </c>
      <c r="B467" s="375" t="s">
        <v>2587</v>
      </c>
      <c r="C467" s="374" t="s">
        <v>2296</v>
      </c>
      <c r="D467" s="372" t="s">
        <v>2193</v>
      </c>
      <c r="E467" s="373">
        <v>2</v>
      </c>
      <c r="F467" s="1190"/>
      <c r="G467" s="371">
        <f t="shared" ref="G467:G530" si="8">E467*F467</f>
        <v>0</v>
      </c>
    </row>
    <row r="468" spans="1:7" s="358" customFormat="1">
      <c r="A468" s="370">
        <v>0</v>
      </c>
      <c r="B468" s="369">
        <v>0</v>
      </c>
      <c r="C468" s="368" t="s">
        <v>2217</v>
      </c>
      <c r="D468" s="366">
        <v>0</v>
      </c>
      <c r="E468" s="367">
        <v>0</v>
      </c>
      <c r="F468" s="1189"/>
      <c r="G468" s="365">
        <f t="shared" si="8"/>
        <v>0</v>
      </c>
    </row>
    <row r="469" spans="1:7" s="358" customFormat="1">
      <c r="A469" s="370">
        <v>0</v>
      </c>
      <c r="B469" s="369">
        <v>0</v>
      </c>
      <c r="C469" s="368" t="s">
        <v>4450</v>
      </c>
      <c r="D469" s="366">
        <v>0</v>
      </c>
      <c r="E469" s="367">
        <v>0</v>
      </c>
      <c r="F469" s="1189"/>
      <c r="G469" s="365">
        <f t="shared" si="8"/>
        <v>0</v>
      </c>
    </row>
    <row r="470" spans="1:7" s="358" customFormat="1" ht="40.5">
      <c r="A470" s="376">
        <v>127</v>
      </c>
      <c r="B470" s="375" t="s">
        <v>2586</v>
      </c>
      <c r="C470" s="374" t="s">
        <v>2294</v>
      </c>
      <c r="D470" s="372" t="s">
        <v>2193</v>
      </c>
      <c r="E470" s="373">
        <v>1</v>
      </c>
      <c r="F470" s="1190"/>
      <c r="G470" s="371">
        <f t="shared" si="8"/>
        <v>0</v>
      </c>
    </row>
    <row r="471" spans="1:7" s="358" customFormat="1">
      <c r="A471" s="370">
        <v>0</v>
      </c>
      <c r="B471" s="369">
        <v>0</v>
      </c>
      <c r="C471" s="368" t="s">
        <v>2192</v>
      </c>
      <c r="D471" s="366">
        <v>0</v>
      </c>
      <c r="E471" s="367">
        <v>0</v>
      </c>
      <c r="F471" s="1189"/>
      <c r="G471" s="365">
        <f t="shared" si="8"/>
        <v>0</v>
      </c>
    </row>
    <row r="472" spans="1:7" s="358" customFormat="1">
      <c r="A472" s="370">
        <v>0</v>
      </c>
      <c r="B472" s="369">
        <v>0</v>
      </c>
      <c r="C472" s="368" t="s">
        <v>4478</v>
      </c>
      <c r="D472" s="366">
        <v>0</v>
      </c>
      <c r="E472" s="367">
        <v>0</v>
      </c>
      <c r="F472" s="1189"/>
      <c r="G472" s="365">
        <f t="shared" si="8"/>
        <v>0</v>
      </c>
    </row>
    <row r="473" spans="1:7" s="358" customFormat="1" ht="40.5">
      <c r="A473" s="376">
        <v>128</v>
      </c>
      <c r="B473" s="375" t="s">
        <v>2584</v>
      </c>
      <c r="C473" s="374" t="s">
        <v>2291</v>
      </c>
      <c r="D473" s="372" t="s">
        <v>2193</v>
      </c>
      <c r="E473" s="373">
        <v>1</v>
      </c>
      <c r="F473" s="1190"/>
      <c r="G473" s="371">
        <f t="shared" si="8"/>
        <v>0</v>
      </c>
    </row>
    <row r="474" spans="1:7" s="358" customFormat="1">
      <c r="A474" s="370">
        <v>0</v>
      </c>
      <c r="B474" s="369">
        <v>0</v>
      </c>
      <c r="C474" s="368" t="s">
        <v>2192</v>
      </c>
      <c r="D474" s="366">
        <v>0</v>
      </c>
      <c r="E474" s="367">
        <v>0</v>
      </c>
      <c r="F474" s="1189"/>
      <c r="G474" s="365">
        <f t="shared" si="8"/>
        <v>0</v>
      </c>
    </row>
    <row r="475" spans="1:7" s="358" customFormat="1">
      <c r="A475" s="370">
        <v>0</v>
      </c>
      <c r="B475" s="369">
        <v>0</v>
      </c>
      <c r="C475" s="368" t="s">
        <v>4479</v>
      </c>
      <c r="D475" s="366">
        <v>0</v>
      </c>
      <c r="E475" s="367">
        <v>0</v>
      </c>
      <c r="F475" s="1189"/>
      <c r="G475" s="365">
        <f t="shared" si="8"/>
        <v>0</v>
      </c>
    </row>
    <row r="476" spans="1:7" s="358" customFormat="1" ht="67.5">
      <c r="A476" s="376">
        <v>129</v>
      </c>
      <c r="B476" s="375" t="s">
        <v>2583</v>
      </c>
      <c r="C476" s="374" t="s">
        <v>2289</v>
      </c>
      <c r="D476" s="372" t="s">
        <v>2193</v>
      </c>
      <c r="E476" s="373">
        <v>1</v>
      </c>
      <c r="F476" s="1190"/>
      <c r="G476" s="371">
        <f t="shared" si="8"/>
        <v>0</v>
      </c>
    </row>
    <row r="477" spans="1:7" s="358" customFormat="1">
      <c r="A477" s="370">
        <v>0</v>
      </c>
      <c r="B477" s="369">
        <v>0</v>
      </c>
      <c r="C477" s="368" t="s">
        <v>2192</v>
      </c>
      <c r="D477" s="366">
        <v>0</v>
      </c>
      <c r="E477" s="367">
        <v>0</v>
      </c>
      <c r="F477" s="1189"/>
      <c r="G477" s="365">
        <f t="shared" si="8"/>
        <v>0</v>
      </c>
    </row>
    <row r="478" spans="1:7" s="358" customFormat="1">
      <c r="A478" s="370">
        <v>0</v>
      </c>
      <c r="B478" s="369">
        <v>0</v>
      </c>
      <c r="C478" s="368" t="s">
        <v>4450</v>
      </c>
      <c r="D478" s="366">
        <v>0</v>
      </c>
      <c r="E478" s="367">
        <v>0</v>
      </c>
      <c r="F478" s="1189"/>
      <c r="G478" s="365">
        <f t="shared" si="8"/>
        <v>0</v>
      </c>
    </row>
    <row r="479" spans="1:7" s="358" customFormat="1" ht="27">
      <c r="A479" s="376">
        <v>130</v>
      </c>
      <c r="B479" s="375" t="s">
        <v>2582</v>
      </c>
      <c r="C479" s="374" t="s">
        <v>2287</v>
      </c>
      <c r="D479" s="372" t="s">
        <v>2193</v>
      </c>
      <c r="E479" s="373">
        <v>3</v>
      </c>
      <c r="F479" s="1190"/>
      <c r="G479" s="371">
        <f t="shared" si="8"/>
        <v>0</v>
      </c>
    </row>
    <row r="480" spans="1:7" s="358" customFormat="1">
      <c r="A480" s="370">
        <v>0</v>
      </c>
      <c r="B480" s="369">
        <v>0</v>
      </c>
      <c r="C480" s="368" t="s">
        <v>2192</v>
      </c>
      <c r="D480" s="366">
        <v>0</v>
      </c>
      <c r="E480" s="367">
        <v>0</v>
      </c>
      <c r="F480" s="1189"/>
      <c r="G480" s="365">
        <f t="shared" si="8"/>
        <v>0</v>
      </c>
    </row>
    <row r="481" spans="1:7" s="358" customFormat="1">
      <c r="A481" s="370">
        <v>0</v>
      </c>
      <c r="B481" s="369">
        <v>0</v>
      </c>
      <c r="C481" s="368" t="s">
        <v>4480</v>
      </c>
      <c r="D481" s="366">
        <v>0</v>
      </c>
      <c r="E481" s="367">
        <v>0</v>
      </c>
      <c r="F481" s="1189"/>
      <c r="G481" s="365">
        <f t="shared" si="8"/>
        <v>0</v>
      </c>
    </row>
    <row r="482" spans="1:7" s="358" customFormat="1">
      <c r="A482" s="370">
        <v>0</v>
      </c>
      <c r="B482" s="369">
        <v>0</v>
      </c>
      <c r="C482" s="368" t="s">
        <v>2217</v>
      </c>
      <c r="D482" s="366">
        <v>0</v>
      </c>
      <c r="E482" s="367">
        <v>0</v>
      </c>
      <c r="F482" s="1189"/>
      <c r="G482" s="365">
        <f t="shared" si="8"/>
        <v>0</v>
      </c>
    </row>
    <row r="483" spans="1:7" s="358" customFormat="1">
      <c r="A483" s="370">
        <v>0</v>
      </c>
      <c r="B483" s="369">
        <v>0</v>
      </c>
      <c r="C483" s="368" t="s">
        <v>4481</v>
      </c>
      <c r="D483" s="366">
        <v>0</v>
      </c>
      <c r="E483" s="367">
        <v>0</v>
      </c>
      <c r="F483" s="1189"/>
      <c r="G483" s="365">
        <f t="shared" si="8"/>
        <v>0</v>
      </c>
    </row>
    <row r="484" spans="1:7" s="358" customFormat="1" ht="27">
      <c r="A484" s="376">
        <v>131</v>
      </c>
      <c r="B484" s="375" t="s">
        <v>2581</v>
      </c>
      <c r="C484" s="374" t="s">
        <v>2285</v>
      </c>
      <c r="D484" s="372" t="s">
        <v>2193</v>
      </c>
      <c r="E484" s="373">
        <v>1</v>
      </c>
      <c r="F484" s="1190"/>
      <c r="G484" s="371">
        <f t="shared" si="8"/>
        <v>0</v>
      </c>
    </row>
    <row r="485" spans="1:7" s="358" customFormat="1">
      <c r="A485" s="370">
        <v>0</v>
      </c>
      <c r="B485" s="369">
        <v>0</v>
      </c>
      <c r="C485" s="368" t="s">
        <v>2192</v>
      </c>
      <c r="D485" s="366">
        <v>0</v>
      </c>
      <c r="E485" s="367">
        <v>0</v>
      </c>
      <c r="F485" s="1189"/>
      <c r="G485" s="365">
        <f t="shared" si="8"/>
        <v>0</v>
      </c>
    </row>
    <row r="486" spans="1:7" s="358" customFormat="1">
      <c r="A486" s="370">
        <v>0</v>
      </c>
      <c r="B486" s="369">
        <v>0</v>
      </c>
      <c r="C486" s="368" t="s">
        <v>4479</v>
      </c>
      <c r="D486" s="366">
        <v>0</v>
      </c>
      <c r="E486" s="367">
        <v>0</v>
      </c>
      <c r="F486" s="1189"/>
      <c r="G486" s="365">
        <f t="shared" si="8"/>
        <v>0</v>
      </c>
    </row>
    <row r="487" spans="1:7" s="358" customFormat="1" ht="27">
      <c r="A487" s="376">
        <v>132</v>
      </c>
      <c r="B487" s="375" t="s">
        <v>2580</v>
      </c>
      <c r="C487" s="374" t="s">
        <v>2283</v>
      </c>
      <c r="D487" s="372" t="s">
        <v>2190</v>
      </c>
      <c r="E487" s="373">
        <v>3.75</v>
      </c>
      <c r="F487" s="1190"/>
      <c r="G487" s="371">
        <f t="shared" si="8"/>
        <v>0</v>
      </c>
    </row>
    <row r="488" spans="1:7" s="358" customFormat="1">
      <c r="A488" s="370">
        <v>0</v>
      </c>
      <c r="B488" s="369">
        <v>0</v>
      </c>
      <c r="C488" s="368" t="s">
        <v>2276</v>
      </c>
      <c r="D488" s="366">
        <v>0</v>
      </c>
      <c r="E488" s="367">
        <v>0</v>
      </c>
      <c r="F488" s="1189"/>
      <c r="G488" s="365">
        <f t="shared" si="8"/>
        <v>0</v>
      </c>
    </row>
    <row r="489" spans="1:7" s="358" customFormat="1">
      <c r="A489" s="370">
        <v>0</v>
      </c>
      <c r="B489" s="369">
        <v>0</v>
      </c>
      <c r="C489" s="368" t="s">
        <v>4480</v>
      </c>
      <c r="D489" s="366">
        <v>0</v>
      </c>
      <c r="E489" s="367">
        <v>0</v>
      </c>
      <c r="F489" s="1189"/>
      <c r="G489" s="365">
        <f t="shared" si="8"/>
        <v>0</v>
      </c>
    </row>
    <row r="490" spans="1:7" s="358" customFormat="1">
      <c r="A490" s="370">
        <v>0</v>
      </c>
      <c r="B490" s="369">
        <v>0</v>
      </c>
      <c r="C490" s="368" t="s">
        <v>2281</v>
      </c>
      <c r="D490" s="366">
        <v>0</v>
      </c>
      <c r="E490" s="367">
        <v>0</v>
      </c>
      <c r="F490" s="1189"/>
      <c r="G490" s="365">
        <f t="shared" si="8"/>
        <v>0</v>
      </c>
    </row>
    <row r="491" spans="1:7" s="358" customFormat="1">
      <c r="A491" s="370">
        <v>0</v>
      </c>
      <c r="B491" s="369">
        <v>0</v>
      </c>
      <c r="C491" s="368" t="s">
        <v>4481</v>
      </c>
      <c r="D491" s="366">
        <v>0</v>
      </c>
      <c r="E491" s="367">
        <v>0</v>
      </c>
      <c r="F491" s="1189"/>
      <c r="G491" s="365">
        <f t="shared" si="8"/>
        <v>0</v>
      </c>
    </row>
    <row r="492" spans="1:7" s="358" customFormat="1" ht="27">
      <c r="A492" s="376">
        <v>133</v>
      </c>
      <c r="B492" s="375" t="s">
        <v>2577</v>
      </c>
      <c r="C492" s="374" t="s">
        <v>2278</v>
      </c>
      <c r="D492" s="372" t="s">
        <v>2190</v>
      </c>
      <c r="E492" s="373">
        <v>2.75</v>
      </c>
      <c r="F492" s="1190"/>
      <c r="G492" s="371">
        <f t="shared" si="8"/>
        <v>0</v>
      </c>
    </row>
    <row r="493" spans="1:7" s="358" customFormat="1">
      <c r="A493" s="370">
        <v>0</v>
      </c>
      <c r="B493" s="369">
        <v>0</v>
      </c>
      <c r="C493" s="368" t="s">
        <v>2277</v>
      </c>
      <c r="D493" s="366">
        <v>0</v>
      </c>
      <c r="E493" s="367">
        <v>0</v>
      </c>
      <c r="F493" s="1189"/>
      <c r="G493" s="365">
        <f t="shared" si="8"/>
        <v>0</v>
      </c>
    </row>
    <row r="494" spans="1:7" s="358" customFormat="1">
      <c r="A494" s="370">
        <v>0</v>
      </c>
      <c r="B494" s="369">
        <v>0</v>
      </c>
      <c r="C494" s="368" t="s">
        <v>4482</v>
      </c>
      <c r="D494" s="366">
        <v>0</v>
      </c>
      <c r="E494" s="367">
        <v>0</v>
      </c>
      <c r="F494" s="1189"/>
      <c r="G494" s="365">
        <f t="shared" si="8"/>
        <v>0</v>
      </c>
    </row>
    <row r="495" spans="1:7" s="358" customFormat="1">
      <c r="A495" s="370">
        <v>0</v>
      </c>
      <c r="B495" s="369">
        <v>0</v>
      </c>
      <c r="C495" s="368" t="s">
        <v>2276</v>
      </c>
      <c r="D495" s="366">
        <v>0</v>
      </c>
      <c r="E495" s="367">
        <v>0</v>
      </c>
      <c r="F495" s="1189"/>
      <c r="G495" s="365">
        <f t="shared" si="8"/>
        <v>0</v>
      </c>
    </row>
    <row r="496" spans="1:7" s="358" customFormat="1">
      <c r="A496" s="370">
        <v>0</v>
      </c>
      <c r="B496" s="369">
        <v>0</v>
      </c>
      <c r="C496" s="368" t="s">
        <v>4479</v>
      </c>
      <c r="D496" s="366">
        <v>0</v>
      </c>
      <c r="E496" s="367">
        <v>0</v>
      </c>
      <c r="F496" s="1189"/>
      <c r="G496" s="365">
        <f t="shared" si="8"/>
        <v>0</v>
      </c>
    </row>
    <row r="497" spans="1:7" s="358" customFormat="1" ht="40.5">
      <c r="A497" s="376">
        <v>134</v>
      </c>
      <c r="B497" s="375" t="s">
        <v>2575</v>
      </c>
      <c r="C497" s="374" t="s">
        <v>2273</v>
      </c>
      <c r="D497" s="372" t="s">
        <v>2193</v>
      </c>
      <c r="E497" s="373">
        <v>1</v>
      </c>
      <c r="F497" s="1190"/>
      <c r="G497" s="371">
        <f t="shared" si="8"/>
        <v>0</v>
      </c>
    </row>
    <row r="498" spans="1:7" s="358" customFormat="1">
      <c r="A498" s="370">
        <v>0</v>
      </c>
      <c r="B498" s="369">
        <v>0</v>
      </c>
      <c r="C498" s="368" t="s">
        <v>2192</v>
      </c>
      <c r="D498" s="366">
        <v>0</v>
      </c>
      <c r="E498" s="367">
        <v>0</v>
      </c>
      <c r="F498" s="1189"/>
      <c r="G498" s="365">
        <f t="shared" si="8"/>
        <v>0</v>
      </c>
    </row>
    <row r="499" spans="1:7" s="358" customFormat="1">
      <c r="A499" s="370">
        <v>0</v>
      </c>
      <c r="B499" s="369">
        <v>0</v>
      </c>
      <c r="C499" s="368" t="s">
        <v>4483</v>
      </c>
      <c r="D499" s="366">
        <v>0</v>
      </c>
      <c r="E499" s="367">
        <v>0</v>
      </c>
      <c r="F499" s="1189"/>
      <c r="G499" s="365">
        <f t="shared" si="8"/>
        <v>0</v>
      </c>
    </row>
    <row r="500" spans="1:7" s="358" customFormat="1" ht="27">
      <c r="A500" s="376">
        <v>135</v>
      </c>
      <c r="B500" s="375" t="s">
        <v>2573</v>
      </c>
      <c r="C500" s="374" t="s">
        <v>2512</v>
      </c>
      <c r="D500" s="372" t="s">
        <v>2193</v>
      </c>
      <c r="E500" s="373">
        <v>1</v>
      </c>
      <c r="F500" s="1190"/>
      <c r="G500" s="371">
        <f t="shared" si="8"/>
        <v>0</v>
      </c>
    </row>
    <row r="501" spans="1:7" s="358" customFormat="1">
      <c r="A501" s="370">
        <v>0</v>
      </c>
      <c r="B501" s="369">
        <v>0</v>
      </c>
      <c r="C501" s="368" t="s">
        <v>2192</v>
      </c>
      <c r="D501" s="366">
        <v>0</v>
      </c>
      <c r="E501" s="367">
        <v>0</v>
      </c>
      <c r="F501" s="1189"/>
      <c r="G501" s="365">
        <f t="shared" si="8"/>
        <v>0</v>
      </c>
    </row>
    <row r="502" spans="1:7" s="358" customFormat="1">
      <c r="A502" s="370">
        <v>0</v>
      </c>
      <c r="B502" s="369">
        <v>0</v>
      </c>
      <c r="C502" s="368" t="s">
        <v>4450</v>
      </c>
      <c r="D502" s="366">
        <v>0</v>
      </c>
      <c r="E502" s="367">
        <v>0</v>
      </c>
      <c r="F502" s="1189"/>
      <c r="G502" s="365">
        <f t="shared" si="8"/>
        <v>0</v>
      </c>
    </row>
    <row r="503" spans="1:7" s="358" customFormat="1" ht="135">
      <c r="A503" s="376">
        <v>136</v>
      </c>
      <c r="B503" s="375" t="s">
        <v>2572</v>
      </c>
      <c r="C503" s="374" t="s">
        <v>2270</v>
      </c>
      <c r="D503" s="372" t="s">
        <v>2193</v>
      </c>
      <c r="E503" s="373">
        <v>1</v>
      </c>
      <c r="F503" s="1190"/>
      <c r="G503" s="371">
        <f t="shared" si="8"/>
        <v>0</v>
      </c>
    </row>
    <row r="504" spans="1:7" s="358" customFormat="1">
      <c r="A504" s="370">
        <v>0</v>
      </c>
      <c r="B504" s="369">
        <v>0</v>
      </c>
      <c r="C504" s="368" t="s">
        <v>2192</v>
      </c>
      <c r="D504" s="366">
        <v>0</v>
      </c>
      <c r="E504" s="367">
        <v>0</v>
      </c>
      <c r="F504" s="1189"/>
      <c r="G504" s="365">
        <f t="shared" si="8"/>
        <v>0</v>
      </c>
    </row>
    <row r="505" spans="1:7" s="358" customFormat="1">
      <c r="A505" s="370">
        <v>0</v>
      </c>
      <c r="B505" s="369">
        <v>0</v>
      </c>
      <c r="C505" s="368" t="s">
        <v>4482</v>
      </c>
      <c r="D505" s="366">
        <v>0</v>
      </c>
      <c r="E505" s="367">
        <v>0</v>
      </c>
      <c r="F505" s="1189"/>
      <c r="G505" s="365">
        <f t="shared" si="8"/>
        <v>0</v>
      </c>
    </row>
    <row r="506" spans="1:7" s="358" customFormat="1" ht="40.5">
      <c r="A506" s="376">
        <v>137</v>
      </c>
      <c r="B506" s="375" t="s">
        <v>2570</v>
      </c>
      <c r="C506" s="374" t="s">
        <v>2508</v>
      </c>
      <c r="D506" s="372" t="s">
        <v>2193</v>
      </c>
      <c r="E506" s="373">
        <v>1</v>
      </c>
      <c r="F506" s="1190"/>
      <c r="G506" s="371">
        <f t="shared" si="8"/>
        <v>0</v>
      </c>
    </row>
    <row r="507" spans="1:7" s="358" customFormat="1">
      <c r="A507" s="370">
        <v>0</v>
      </c>
      <c r="B507" s="369">
        <v>0</v>
      </c>
      <c r="C507" s="368" t="s">
        <v>2192</v>
      </c>
      <c r="D507" s="366">
        <v>0</v>
      </c>
      <c r="E507" s="367">
        <v>0</v>
      </c>
      <c r="F507" s="1189"/>
      <c r="G507" s="365">
        <f t="shared" si="8"/>
        <v>0</v>
      </c>
    </row>
    <row r="508" spans="1:7" s="358" customFormat="1">
      <c r="A508" s="370">
        <v>0</v>
      </c>
      <c r="B508" s="369">
        <v>0</v>
      </c>
      <c r="C508" s="368" t="s">
        <v>4458</v>
      </c>
      <c r="D508" s="366">
        <v>0</v>
      </c>
      <c r="E508" s="367">
        <v>0</v>
      </c>
      <c r="F508" s="1189"/>
      <c r="G508" s="365">
        <f t="shared" si="8"/>
        <v>0</v>
      </c>
    </row>
    <row r="509" spans="1:7" s="358" customFormat="1" ht="54">
      <c r="A509" s="376">
        <v>138</v>
      </c>
      <c r="B509" s="375">
        <v>0</v>
      </c>
      <c r="C509" s="374" t="s">
        <v>2204</v>
      </c>
      <c r="D509" s="372" t="s">
        <v>2190</v>
      </c>
      <c r="E509" s="373">
        <v>6.97</v>
      </c>
      <c r="F509" s="1190"/>
      <c r="G509" s="371">
        <f t="shared" si="8"/>
        <v>0</v>
      </c>
    </row>
    <row r="510" spans="1:7" s="358" customFormat="1">
      <c r="A510" s="370">
        <v>0</v>
      </c>
      <c r="B510" s="369">
        <v>0</v>
      </c>
      <c r="C510" s="368" t="s">
        <v>2268</v>
      </c>
      <c r="D510" s="366">
        <v>0</v>
      </c>
      <c r="E510" s="367">
        <v>0</v>
      </c>
      <c r="F510" s="1189"/>
      <c r="G510" s="365">
        <f t="shared" si="8"/>
        <v>0</v>
      </c>
    </row>
    <row r="511" spans="1:7" s="358" customFormat="1">
      <c r="A511" s="370">
        <v>0</v>
      </c>
      <c r="B511" s="369">
        <v>0</v>
      </c>
      <c r="C511" s="368" t="s">
        <v>4450</v>
      </c>
      <c r="D511" s="366">
        <v>0</v>
      </c>
      <c r="E511" s="367">
        <v>0</v>
      </c>
      <c r="F511" s="1189"/>
      <c r="G511" s="365">
        <f t="shared" si="8"/>
        <v>0</v>
      </c>
    </row>
    <row r="512" spans="1:7" s="358" customFormat="1" ht="54">
      <c r="A512" s="376">
        <v>139</v>
      </c>
      <c r="B512" s="375">
        <v>0</v>
      </c>
      <c r="C512" s="374" t="s">
        <v>2191</v>
      </c>
      <c r="D512" s="372" t="s">
        <v>2190</v>
      </c>
      <c r="E512" s="373">
        <v>21.720000000000002</v>
      </c>
      <c r="F512" s="1190"/>
      <c r="G512" s="371">
        <f t="shared" si="8"/>
        <v>0</v>
      </c>
    </row>
    <row r="513" spans="1:7" s="358" customFormat="1">
      <c r="A513" s="370">
        <v>0</v>
      </c>
      <c r="B513" s="369">
        <v>0</v>
      </c>
      <c r="C513" s="368" t="s">
        <v>2267</v>
      </c>
      <c r="D513" s="366">
        <v>0</v>
      </c>
      <c r="E513" s="367">
        <v>0</v>
      </c>
      <c r="F513" s="1189"/>
      <c r="G513" s="365">
        <f t="shared" si="8"/>
        <v>0</v>
      </c>
    </row>
    <row r="514" spans="1:7" s="358" customFormat="1">
      <c r="A514" s="370">
        <v>0</v>
      </c>
      <c r="B514" s="369">
        <v>0</v>
      </c>
      <c r="C514" s="368" t="s">
        <v>4450</v>
      </c>
      <c r="D514" s="366">
        <v>0</v>
      </c>
      <c r="E514" s="367">
        <v>0</v>
      </c>
      <c r="F514" s="1189"/>
      <c r="G514" s="365">
        <f t="shared" si="8"/>
        <v>0</v>
      </c>
    </row>
    <row r="515" spans="1:7" s="358" customFormat="1">
      <c r="A515" s="370">
        <v>0</v>
      </c>
      <c r="B515" s="369">
        <v>0</v>
      </c>
      <c r="C515" s="368" t="s">
        <v>2507</v>
      </c>
      <c r="D515" s="366">
        <v>0</v>
      </c>
      <c r="E515" s="367">
        <v>0</v>
      </c>
      <c r="F515" s="1189"/>
      <c r="G515" s="365">
        <f t="shared" si="8"/>
        <v>0</v>
      </c>
    </row>
    <row r="516" spans="1:7" s="358" customFormat="1">
      <c r="A516" s="370">
        <v>0</v>
      </c>
      <c r="B516" s="369">
        <v>0</v>
      </c>
      <c r="C516" s="368" t="s">
        <v>4459</v>
      </c>
      <c r="D516" s="366">
        <v>0</v>
      </c>
      <c r="E516" s="367">
        <v>0</v>
      </c>
      <c r="F516" s="1189"/>
      <c r="G516" s="365">
        <f t="shared" si="8"/>
        <v>0</v>
      </c>
    </row>
    <row r="517" spans="1:7" s="358" customFormat="1" ht="54">
      <c r="A517" s="376">
        <v>140</v>
      </c>
      <c r="B517" s="375">
        <v>0</v>
      </c>
      <c r="C517" s="374" t="s">
        <v>2266</v>
      </c>
      <c r="D517" s="372" t="s">
        <v>2190</v>
      </c>
      <c r="E517" s="373">
        <v>3.4</v>
      </c>
      <c r="F517" s="1190"/>
      <c r="G517" s="371">
        <f t="shared" si="8"/>
        <v>0</v>
      </c>
    </row>
    <row r="518" spans="1:7" s="358" customFormat="1">
      <c r="A518" s="370">
        <v>0</v>
      </c>
      <c r="B518" s="369">
        <v>0</v>
      </c>
      <c r="C518" s="368" t="s">
        <v>2265</v>
      </c>
      <c r="D518" s="366">
        <v>0</v>
      </c>
      <c r="E518" s="367">
        <v>0</v>
      </c>
      <c r="F518" s="1189"/>
      <c r="G518" s="365">
        <f t="shared" si="8"/>
        <v>0</v>
      </c>
    </row>
    <row r="519" spans="1:7" s="358" customFormat="1">
      <c r="A519" s="370">
        <v>0</v>
      </c>
      <c r="B519" s="369">
        <v>0</v>
      </c>
      <c r="C519" s="368" t="s">
        <v>4450</v>
      </c>
      <c r="D519" s="366">
        <v>0</v>
      </c>
      <c r="E519" s="367">
        <v>0</v>
      </c>
      <c r="F519" s="1189"/>
      <c r="G519" s="365">
        <f t="shared" si="8"/>
        <v>0</v>
      </c>
    </row>
    <row r="520" spans="1:7" s="358" customFormat="1">
      <c r="A520" s="370">
        <v>0</v>
      </c>
      <c r="B520" s="369">
        <v>0</v>
      </c>
      <c r="C520" s="368" t="s">
        <v>2506</v>
      </c>
      <c r="D520" s="366">
        <v>0</v>
      </c>
      <c r="E520" s="367">
        <v>0</v>
      </c>
      <c r="F520" s="1189"/>
      <c r="G520" s="365">
        <f t="shared" si="8"/>
        <v>0</v>
      </c>
    </row>
    <row r="521" spans="1:7" s="358" customFormat="1">
      <c r="A521" s="370">
        <v>0</v>
      </c>
      <c r="B521" s="369">
        <v>0</v>
      </c>
      <c r="C521" s="368" t="s">
        <v>4459</v>
      </c>
      <c r="D521" s="366">
        <v>0</v>
      </c>
      <c r="E521" s="367">
        <v>0</v>
      </c>
      <c r="F521" s="1189"/>
      <c r="G521" s="365">
        <f t="shared" si="8"/>
        <v>0</v>
      </c>
    </row>
    <row r="522" spans="1:7" s="358" customFormat="1" ht="54">
      <c r="A522" s="376">
        <v>141</v>
      </c>
      <c r="B522" s="375">
        <v>0</v>
      </c>
      <c r="C522" s="374" t="s">
        <v>2264</v>
      </c>
      <c r="D522" s="372" t="s">
        <v>256</v>
      </c>
      <c r="E522" s="373">
        <v>0.39</v>
      </c>
      <c r="F522" s="1190"/>
      <c r="G522" s="371">
        <f t="shared" si="8"/>
        <v>0</v>
      </c>
    </row>
    <row r="523" spans="1:7" s="358" customFormat="1">
      <c r="A523" s="370">
        <v>0</v>
      </c>
      <c r="B523" s="369">
        <v>0</v>
      </c>
      <c r="C523" s="368" t="s">
        <v>2263</v>
      </c>
      <c r="D523" s="366">
        <v>0</v>
      </c>
      <c r="E523" s="367">
        <v>0</v>
      </c>
      <c r="F523" s="1189"/>
      <c r="G523" s="365">
        <f t="shared" si="8"/>
        <v>0</v>
      </c>
    </row>
    <row r="524" spans="1:7" s="358" customFormat="1">
      <c r="A524" s="370">
        <v>0</v>
      </c>
      <c r="B524" s="369">
        <v>0</v>
      </c>
      <c r="C524" s="368" t="s">
        <v>4450</v>
      </c>
      <c r="D524" s="366">
        <v>0</v>
      </c>
      <c r="E524" s="367">
        <v>0</v>
      </c>
      <c r="F524" s="1189"/>
      <c r="G524" s="365">
        <f t="shared" si="8"/>
        <v>0</v>
      </c>
    </row>
    <row r="525" spans="1:7" s="358" customFormat="1" ht="54">
      <c r="A525" s="376">
        <v>142</v>
      </c>
      <c r="B525" s="375">
        <v>0</v>
      </c>
      <c r="C525" s="374" t="s">
        <v>2262</v>
      </c>
      <c r="D525" s="372" t="s">
        <v>256</v>
      </c>
      <c r="E525" s="373">
        <v>0.32550000000000001</v>
      </c>
      <c r="F525" s="1190"/>
      <c r="G525" s="371">
        <f t="shared" si="8"/>
        <v>0</v>
      </c>
    </row>
    <row r="526" spans="1:7" s="358" customFormat="1">
      <c r="A526" s="370">
        <v>0</v>
      </c>
      <c r="B526" s="369">
        <v>0</v>
      </c>
      <c r="C526" s="368" t="s">
        <v>2261</v>
      </c>
      <c r="D526" s="366">
        <v>0</v>
      </c>
      <c r="E526" s="367">
        <v>0</v>
      </c>
      <c r="F526" s="1189"/>
      <c r="G526" s="365">
        <f t="shared" si="8"/>
        <v>0</v>
      </c>
    </row>
    <row r="527" spans="1:7" s="358" customFormat="1">
      <c r="A527" s="370">
        <v>0</v>
      </c>
      <c r="B527" s="369">
        <v>0</v>
      </c>
      <c r="C527" s="368" t="s">
        <v>4450</v>
      </c>
      <c r="D527" s="366">
        <v>0</v>
      </c>
      <c r="E527" s="367">
        <v>0</v>
      </c>
      <c r="F527" s="1189"/>
      <c r="G527" s="365">
        <f t="shared" si="8"/>
        <v>0</v>
      </c>
    </row>
    <row r="528" spans="1:7" s="358" customFormat="1" ht="54">
      <c r="A528" s="376">
        <v>143</v>
      </c>
      <c r="B528" s="375">
        <v>0</v>
      </c>
      <c r="C528" s="374" t="s">
        <v>2260</v>
      </c>
      <c r="D528" s="372" t="s">
        <v>256</v>
      </c>
      <c r="E528" s="373">
        <v>0.55499999999999994</v>
      </c>
      <c r="F528" s="1190"/>
      <c r="G528" s="371">
        <f t="shared" si="8"/>
        <v>0</v>
      </c>
    </row>
    <row r="529" spans="1:7" s="358" customFormat="1">
      <c r="A529" s="370">
        <v>0</v>
      </c>
      <c r="B529" s="369">
        <v>0</v>
      </c>
      <c r="C529" s="368" t="s">
        <v>2259</v>
      </c>
      <c r="D529" s="366">
        <v>0</v>
      </c>
      <c r="E529" s="367">
        <v>0</v>
      </c>
      <c r="F529" s="1189"/>
      <c r="G529" s="365">
        <f t="shared" si="8"/>
        <v>0</v>
      </c>
    </row>
    <row r="530" spans="1:7" s="358" customFormat="1">
      <c r="A530" s="370">
        <v>0</v>
      </c>
      <c r="B530" s="369">
        <v>0</v>
      </c>
      <c r="C530" s="368" t="s">
        <v>4450</v>
      </c>
      <c r="D530" s="366">
        <v>0</v>
      </c>
      <c r="E530" s="367">
        <v>0</v>
      </c>
      <c r="F530" s="1189"/>
      <c r="G530" s="365">
        <f t="shared" si="8"/>
        <v>0</v>
      </c>
    </row>
    <row r="531" spans="1:7" s="358" customFormat="1" ht="27">
      <c r="A531" s="376">
        <v>144</v>
      </c>
      <c r="B531" s="375">
        <v>0</v>
      </c>
      <c r="C531" s="374" t="s">
        <v>2258</v>
      </c>
      <c r="D531" s="372" t="s">
        <v>2193</v>
      </c>
      <c r="E531" s="373">
        <v>3</v>
      </c>
      <c r="F531" s="1190"/>
      <c r="G531" s="371">
        <f t="shared" ref="G531:G594" si="9">E531*F531</f>
        <v>0</v>
      </c>
    </row>
    <row r="532" spans="1:7" s="358" customFormat="1">
      <c r="A532" s="370">
        <v>0</v>
      </c>
      <c r="B532" s="369">
        <v>0</v>
      </c>
      <c r="C532" s="368" t="s">
        <v>2257</v>
      </c>
      <c r="D532" s="366">
        <v>0</v>
      </c>
      <c r="E532" s="367">
        <v>0</v>
      </c>
      <c r="F532" s="1189"/>
      <c r="G532" s="365">
        <f t="shared" si="9"/>
        <v>0</v>
      </c>
    </row>
    <row r="533" spans="1:7" s="358" customFormat="1">
      <c r="A533" s="370">
        <v>0</v>
      </c>
      <c r="B533" s="369">
        <v>0</v>
      </c>
      <c r="C533" s="368" t="s">
        <v>4450</v>
      </c>
      <c r="D533" s="366">
        <v>0</v>
      </c>
      <c r="E533" s="367">
        <v>0</v>
      </c>
      <c r="F533" s="1189"/>
      <c r="G533" s="365">
        <f t="shared" si="9"/>
        <v>0</v>
      </c>
    </row>
    <row r="534" spans="1:7" s="358" customFormat="1" ht="27">
      <c r="A534" s="376">
        <v>145</v>
      </c>
      <c r="B534" s="375">
        <v>0</v>
      </c>
      <c r="C534" s="374" t="s">
        <v>2256</v>
      </c>
      <c r="D534" s="372" t="s">
        <v>2193</v>
      </c>
      <c r="E534" s="373">
        <v>1</v>
      </c>
      <c r="F534" s="1190"/>
      <c r="G534" s="371">
        <f t="shared" si="9"/>
        <v>0</v>
      </c>
    </row>
    <row r="535" spans="1:7" s="358" customFormat="1">
      <c r="A535" s="370">
        <v>0</v>
      </c>
      <c r="B535" s="369">
        <v>0</v>
      </c>
      <c r="C535" s="368" t="s">
        <v>2192</v>
      </c>
      <c r="D535" s="366">
        <v>0</v>
      </c>
      <c r="E535" s="367">
        <v>0</v>
      </c>
      <c r="F535" s="1189"/>
      <c r="G535" s="365">
        <f t="shared" si="9"/>
        <v>0</v>
      </c>
    </row>
    <row r="536" spans="1:7" s="358" customFormat="1">
      <c r="A536" s="370">
        <v>0</v>
      </c>
      <c r="B536" s="369">
        <v>0</v>
      </c>
      <c r="C536" s="368" t="s">
        <v>4450</v>
      </c>
      <c r="D536" s="366">
        <v>0</v>
      </c>
      <c r="E536" s="367">
        <v>0</v>
      </c>
      <c r="F536" s="1189"/>
      <c r="G536" s="365">
        <f t="shared" si="9"/>
        <v>0</v>
      </c>
    </row>
    <row r="537" spans="1:7" s="358" customFormat="1" ht="40.5">
      <c r="A537" s="376">
        <v>146</v>
      </c>
      <c r="B537" s="375">
        <v>0</v>
      </c>
      <c r="C537" s="374" t="s">
        <v>2188</v>
      </c>
      <c r="D537" s="372" t="s">
        <v>256</v>
      </c>
      <c r="E537" s="373">
        <v>12.76</v>
      </c>
      <c r="F537" s="1190"/>
      <c r="G537" s="371">
        <f t="shared" si="9"/>
        <v>0</v>
      </c>
    </row>
    <row r="538" spans="1:7" s="358" customFormat="1">
      <c r="A538" s="370">
        <v>0</v>
      </c>
      <c r="B538" s="369">
        <v>0</v>
      </c>
      <c r="C538" s="368" t="s">
        <v>2255</v>
      </c>
      <c r="D538" s="366">
        <v>0</v>
      </c>
      <c r="E538" s="367">
        <v>0</v>
      </c>
      <c r="F538" s="1189"/>
      <c r="G538" s="365">
        <f t="shared" si="9"/>
        <v>0</v>
      </c>
    </row>
    <row r="539" spans="1:7" s="358" customFormat="1">
      <c r="A539" s="370">
        <v>0</v>
      </c>
      <c r="B539" s="369">
        <v>0</v>
      </c>
      <c r="C539" s="368" t="s">
        <v>4450</v>
      </c>
      <c r="D539" s="366">
        <v>0</v>
      </c>
      <c r="E539" s="367">
        <v>0</v>
      </c>
      <c r="F539" s="1189"/>
      <c r="G539" s="365">
        <f t="shared" si="9"/>
        <v>0</v>
      </c>
    </row>
    <row r="540" spans="1:7" s="358" customFormat="1">
      <c r="A540" s="370">
        <v>0</v>
      </c>
      <c r="B540" s="369">
        <v>0</v>
      </c>
      <c r="C540" s="368" t="s">
        <v>2505</v>
      </c>
      <c r="D540" s="366">
        <v>0</v>
      </c>
      <c r="E540" s="367">
        <v>0</v>
      </c>
      <c r="F540" s="1189"/>
      <c r="G540" s="365">
        <f t="shared" si="9"/>
        <v>0</v>
      </c>
    </row>
    <row r="541" spans="1:7" s="358" customFormat="1">
      <c r="A541" s="370">
        <v>0</v>
      </c>
      <c r="B541" s="369">
        <v>0</v>
      </c>
      <c r="C541" s="368" t="s">
        <v>4459</v>
      </c>
      <c r="D541" s="366">
        <v>0</v>
      </c>
      <c r="E541" s="367">
        <v>0</v>
      </c>
      <c r="F541" s="1189"/>
      <c r="G541" s="365">
        <f t="shared" si="9"/>
        <v>0</v>
      </c>
    </row>
    <row r="542" spans="1:7" s="358" customFormat="1" ht="40.5">
      <c r="A542" s="376">
        <v>147</v>
      </c>
      <c r="B542" s="375">
        <v>0</v>
      </c>
      <c r="C542" s="374" t="s">
        <v>2503</v>
      </c>
      <c r="D542" s="372" t="s">
        <v>256</v>
      </c>
      <c r="E542" s="373">
        <v>0.6</v>
      </c>
      <c r="F542" s="1190"/>
      <c r="G542" s="371">
        <f t="shared" si="9"/>
        <v>0</v>
      </c>
    </row>
    <row r="543" spans="1:7" s="358" customFormat="1" ht="25.5">
      <c r="A543" s="370">
        <v>0</v>
      </c>
      <c r="B543" s="369">
        <v>0</v>
      </c>
      <c r="C543" s="368" t="s">
        <v>2502</v>
      </c>
      <c r="D543" s="366">
        <v>0</v>
      </c>
      <c r="E543" s="367">
        <v>0</v>
      </c>
      <c r="F543" s="1189"/>
      <c r="G543" s="365">
        <f t="shared" si="9"/>
        <v>0</v>
      </c>
    </row>
    <row r="544" spans="1:7" s="358" customFormat="1">
      <c r="A544" s="370">
        <v>0</v>
      </c>
      <c r="B544" s="369">
        <v>0</v>
      </c>
      <c r="C544" s="368" t="s">
        <v>2501</v>
      </c>
      <c r="D544" s="366">
        <v>0</v>
      </c>
      <c r="E544" s="367">
        <v>0</v>
      </c>
      <c r="F544" s="1189"/>
      <c r="G544" s="365">
        <f t="shared" si="9"/>
        <v>0</v>
      </c>
    </row>
    <row r="545" spans="1:7" s="358" customFormat="1">
      <c r="A545" s="370">
        <v>0</v>
      </c>
      <c r="B545" s="369">
        <v>0</v>
      </c>
      <c r="C545" s="368" t="s">
        <v>4458</v>
      </c>
      <c r="D545" s="366">
        <v>0</v>
      </c>
      <c r="E545" s="367">
        <v>0</v>
      </c>
      <c r="F545" s="1189"/>
      <c r="G545" s="365">
        <f t="shared" si="9"/>
        <v>0</v>
      </c>
    </row>
    <row r="546" spans="1:7" s="358" customFormat="1" ht="40.5">
      <c r="A546" s="376">
        <v>148</v>
      </c>
      <c r="B546" s="375">
        <v>0</v>
      </c>
      <c r="C546" s="374" t="s">
        <v>2254</v>
      </c>
      <c r="D546" s="372" t="s">
        <v>256</v>
      </c>
      <c r="E546" s="373">
        <v>0.16964600329384885</v>
      </c>
      <c r="F546" s="1190"/>
      <c r="G546" s="371">
        <f t="shared" si="9"/>
        <v>0</v>
      </c>
    </row>
    <row r="547" spans="1:7" s="358" customFormat="1" ht="25.5">
      <c r="A547" s="370">
        <v>0</v>
      </c>
      <c r="B547" s="369">
        <v>0</v>
      </c>
      <c r="C547" s="368" t="s">
        <v>2253</v>
      </c>
      <c r="D547" s="366">
        <v>0</v>
      </c>
      <c r="E547" s="367">
        <v>0</v>
      </c>
      <c r="F547" s="1189"/>
      <c r="G547" s="365">
        <f t="shared" si="9"/>
        <v>0</v>
      </c>
    </row>
    <row r="548" spans="1:7" s="358" customFormat="1">
      <c r="A548" s="370">
        <v>0</v>
      </c>
      <c r="B548" s="369">
        <v>0</v>
      </c>
      <c r="C548" s="368" t="s">
        <v>4450</v>
      </c>
      <c r="D548" s="366">
        <v>0</v>
      </c>
      <c r="E548" s="367">
        <v>0</v>
      </c>
      <c r="F548" s="1189"/>
      <c r="G548" s="365">
        <f t="shared" si="9"/>
        <v>0</v>
      </c>
    </row>
    <row r="549" spans="1:7" s="358" customFormat="1" ht="27">
      <c r="A549" s="376">
        <v>149</v>
      </c>
      <c r="B549" s="375">
        <v>0</v>
      </c>
      <c r="C549" s="374" t="s">
        <v>2252</v>
      </c>
      <c r="D549" s="372" t="s">
        <v>256</v>
      </c>
      <c r="E549" s="373">
        <v>4.0840704496667322E-3</v>
      </c>
      <c r="F549" s="1190"/>
      <c r="G549" s="371">
        <f t="shared" si="9"/>
        <v>0</v>
      </c>
    </row>
    <row r="550" spans="1:7" s="358" customFormat="1">
      <c r="A550" s="370">
        <v>0</v>
      </c>
      <c r="B550" s="369">
        <v>0</v>
      </c>
      <c r="C550" s="368" t="s">
        <v>2251</v>
      </c>
      <c r="D550" s="366">
        <v>0</v>
      </c>
      <c r="E550" s="367">
        <v>0</v>
      </c>
      <c r="F550" s="1189"/>
      <c r="G550" s="365">
        <f t="shared" si="9"/>
        <v>0</v>
      </c>
    </row>
    <row r="551" spans="1:7" s="358" customFormat="1">
      <c r="A551" s="370">
        <v>0</v>
      </c>
      <c r="B551" s="369">
        <v>0</v>
      </c>
      <c r="C551" s="368" t="s">
        <v>4450</v>
      </c>
      <c r="D551" s="366">
        <v>0</v>
      </c>
      <c r="E551" s="367">
        <v>0</v>
      </c>
      <c r="F551" s="1189"/>
      <c r="G551" s="365">
        <f t="shared" si="9"/>
        <v>0</v>
      </c>
    </row>
    <row r="552" spans="1:7" s="358" customFormat="1" ht="51">
      <c r="A552" s="370">
        <v>0</v>
      </c>
      <c r="B552" s="369">
        <v>0</v>
      </c>
      <c r="C552" s="368" t="s">
        <v>2250</v>
      </c>
      <c r="D552" s="366">
        <v>0</v>
      </c>
      <c r="E552" s="367">
        <v>0</v>
      </c>
      <c r="F552" s="1189"/>
      <c r="G552" s="365">
        <f t="shared" si="9"/>
        <v>0</v>
      </c>
    </row>
    <row r="553" spans="1:7" s="358" customFormat="1" ht="15.75">
      <c r="A553" s="379">
        <v>0</v>
      </c>
      <c r="B553" s="378">
        <v>0</v>
      </c>
      <c r="C553" s="377" t="s">
        <v>2569</v>
      </c>
      <c r="D553" s="366">
        <v>0</v>
      </c>
      <c r="E553" s="367">
        <v>0</v>
      </c>
      <c r="F553" s="1189"/>
      <c r="G553" s="365">
        <f t="shared" si="9"/>
        <v>0</v>
      </c>
    </row>
    <row r="554" spans="1:7" s="358" customFormat="1" ht="13.5">
      <c r="A554" s="376">
        <v>150</v>
      </c>
      <c r="B554" s="375" t="s">
        <v>2568</v>
      </c>
      <c r="C554" s="374" t="s">
        <v>2313</v>
      </c>
      <c r="D554" s="372" t="s">
        <v>1988</v>
      </c>
      <c r="E554" s="373">
        <v>1</v>
      </c>
      <c r="F554" s="1190"/>
      <c r="G554" s="371">
        <f t="shared" si="9"/>
        <v>0</v>
      </c>
    </row>
    <row r="555" spans="1:7" s="358" customFormat="1" ht="140.25">
      <c r="A555" s="370">
        <v>0</v>
      </c>
      <c r="B555" s="369">
        <v>0</v>
      </c>
      <c r="C555" s="368" t="s">
        <v>2567</v>
      </c>
      <c r="D555" s="366">
        <v>0</v>
      </c>
      <c r="E555" s="367">
        <v>0</v>
      </c>
      <c r="F555" s="1189"/>
      <c r="G555" s="365">
        <f t="shared" si="9"/>
        <v>0</v>
      </c>
    </row>
    <row r="556" spans="1:7" s="358" customFormat="1" ht="140.25">
      <c r="A556" s="370">
        <v>0</v>
      </c>
      <c r="B556" s="369">
        <v>0</v>
      </c>
      <c r="C556" s="368" t="s">
        <v>2566</v>
      </c>
      <c r="D556" s="366">
        <v>0</v>
      </c>
      <c r="E556" s="367">
        <v>0</v>
      </c>
      <c r="F556" s="1189"/>
      <c r="G556" s="365">
        <f t="shared" si="9"/>
        <v>0</v>
      </c>
    </row>
    <row r="557" spans="1:7" s="358" customFormat="1" ht="89.25">
      <c r="A557" s="370">
        <v>0</v>
      </c>
      <c r="B557" s="369">
        <v>0</v>
      </c>
      <c r="C557" s="368" t="s">
        <v>2565</v>
      </c>
      <c r="D557" s="366">
        <v>0</v>
      </c>
      <c r="E557" s="367">
        <v>0</v>
      </c>
      <c r="F557" s="1189"/>
      <c r="G557" s="365">
        <f t="shared" si="9"/>
        <v>0</v>
      </c>
    </row>
    <row r="558" spans="1:7" s="358" customFormat="1" ht="153">
      <c r="A558" s="370">
        <v>0</v>
      </c>
      <c r="B558" s="369">
        <v>0</v>
      </c>
      <c r="C558" s="368" t="s">
        <v>2564</v>
      </c>
      <c r="D558" s="366">
        <v>0</v>
      </c>
      <c r="E558" s="367">
        <v>0</v>
      </c>
      <c r="F558" s="1189"/>
      <c r="G558" s="365">
        <f t="shared" si="9"/>
        <v>0</v>
      </c>
    </row>
    <row r="559" spans="1:7" s="358" customFormat="1">
      <c r="A559" s="370">
        <v>0</v>
      </c>
      <c r="B559" s="369">
        <v>0</v>
      </c>
      <c r="C559" s="368" t="s">
        <v>2192</v>
      </c>
      <c r="D559" s="366">
        <v>0</v>
      </c>
      <c r="E559" s="367">
        <v>0</v>
      </c>
      <c r="F559" s="1189"/>
      <c r="G559" s="365">
        <f t="shared" si="9"/>
        <v>0</v>
      </c>
    </row>
    <row r="560" spans="1:7" s="358" customFormat="1">
      <c r="A560" s="370">
        <v>0</v>
      </c>
      <c r="B560" s="369">
        <v>0</v>
      </c>
      <c r="C560" s="368" t="s">
        <v>4484</v>
      </c>
      <c r="D560" s="366">
        <v>0</v>
      </c>
      <c r="E560" s="367">
        <v>0</v>
      </c>
      <c r="F560" s="1189"/>
      <c r="G560" s="365">
        <f t="shared" si="9"/>
        <v>0</v>
      </c>
    </row>
    <row r="561" spans="1:7" s="358" customFormat="1" ht="13.5">
      <c r="A561" s="376">
        <v>151</v>
      </c>
      <c r="B561" s="375">
        <v>0</v>
      </c>
      <c r="C561" s="374" t="s">
        <v>2308</v>
      </c>
      <c r="D561" s="372" t="s">
        <v>2193</v>
      </c>
      <c r="E561" s="373">
        <v>1</v>
      </c>
      <c r="F561" s="1190"/>
      <c r="G561" s="371">
        <f t="shared" si="9"/>
        <v>0</v>
      </c>
    </row>
    <row r="562" spans="1:7" s="358" customFormat="1">
      <c r="A562" s="370">
        <v>0</v>
      </c>
      <c r="B562" s="369">
        <v>0</v>
      </c>
      <c r="C562" s="368" t="s">
        <v>2192</v>
      </c>
      <c r="D562" s="366">
        <v>0</v>
      </c>
      <c r="E562" s="367">
        <v>0</v>
      </c>
      <c r="F562" s="1189"/>
      <c r="G562" s="365">
        <f t="shared" si="9"/>
        <v>0</v>
      </c>
    </row>
    <row r="563" spans="1:7" s="358" customFormat="1">
      <c r="A563" s="370">
        <v>0</v>
      </c>
      <c r="B563" s="369">
        <v>0</v>
      </c>
      <c r="C563" s="368" t="s">
        <v>4484</v>
      </c>
      <c r="D563" s="366">
        <v>0</v>
      </c>
      <c r="E563" s="367">
        <v>0</v>
      </c>
      <c r="F563" s="1189"/>
      <c r="G563" s="365">
        <f t="shared" si="9"/>
        <v>0</v>
      </c>
    </row>
    <row r="564" spans="1:7" s="358" customFormat="1" ht="40.5">
      <c r="A564" s="376">
        <v>152</v>
      </c>
      <c r="B564" s="375" t="s">
        <v>2562</v>
      </c>
      <c r="C564" s="374" t="s">
        <v>2305</v>
      </c>
      <c r="D564" s="372" t="s">
        <v>1988</v>
      </c>
      <c r="E564" s="373">
        <v>1</v>
      </c>
      <c r="F564" s="1190"/>
      <c r="G564" s="371">
        <f t="shared" si="9"/>
        <v>0</v>
      </c>
    </row>
    <row r="565" spans="1:7" s="358" customFormat="1">
      <c r="A565" s="370">
        <v>0</v>
      </c>
      <c r="B565" s="369">
        <v>0</v>
      </c>
      <c r="C565" s="368" t="s">
        <v>2192</v>
      </c>
      <c r="D565" s="366">
        <v>0</v>
      </c>
      <c r="E565" s="367">
        <v>0</v>
      </c>
      <c r="F565" s="1189"/>
      <c r="G565" s="365">
        <f t="shared" si="9"/>
        <v>0</v>
      </c>
    </row>
    <row r="566" spans="1:7" s="358" customFormat="1">
      <c r="A566" s="370">
        <v>0</v>
      </c>
      <c r="B566" s="369">
        <v>0</v>
      </c>
      <c r="C566" s="368" t="s">
        <v>4450</v>
      </c>
      <c r="D566" s="366">
        <v>0</v>
      </c>
      <c r="E566" s="367">
        <v>0</v>
      </c>
      <c r="F566" s="1189"/>
      <c r="G566" s="365">
        <f t="shared" si="9"/>
        <v>0</v>
      </c>
    </row>
    <row r="567" spans="1:7" s="358" customFormat="1" ht="27">
      <c r="A567" s="376">
        <v>153</v>
      </c>
      <c r="B567" s="375" t="s">
        <v>2561</v>
      </c>
      <c r="C567" s="374" t="s">
        <v>2303</v>
      </c>
      <c r="D567" s="372" t="s">
        <v>2193</v>
      </c>
      <c r="E567" s="373">
        <v>1</v>
      </c>
      <c r="F567" s="1190"/>
      <c r="G567" s="371">
        <f t="shared" si="9"/>
        <v>0</v>
      </c>
    </row>
    <row r="568" spans="1:7" s="358" customFormat="1">
      <c r="A568" s="370">
        <v>0</v>
      </c>
      <c r="B568" s="369">
        <v>0</v>
      </c>
      <c r="C568" s="368" t="s">
        <v>2192</v>
      </c>
      <c r="D568" s="366">
        <v>0</v>
      </c>
      <c r="E568" s="367">
        <v>0</v>
      </c>
      <c r="F568" s="1189"/>
      <c r="G568" s="365">
        <f t="shared" si="9"/>
        <v>0</v>
      </c>
    </row>
    <row r="569" spans="1:7" s="358" customFormat="1">
      <c r="A569" s="370">
        <v>0</v>
      </c>
      <c r="B569" s="369">
        <v>0</v>
      </c>
      <c r="C569" s="368" t="s">
        <v>4450</v>
      </c>
      <c r="D569" s="366">
        <v>0</v>
      </c>
      <c r="E569" s="367">
        <v>0</v>
      </c>
      <c r="F569" s="1189"/>
      <c r="G569" s="365">
        <f t="shared" si="9"/>
        <v>0</v>
      </c>
    </row>
    <row r="570" spans="1:7" s="358" customFormat="1" ht="27">
      <c r="A570" s="376">
        <v>154</v>
      </c>
      <c r="B570" s="375" t="s">
        <v>2560</v>
      </c>
      <c r="C570" s="374" t="s">
        <v>2300</v>
      </c>
      <c r="D570" s="372" t="s">
        <v>2193</v>
      </c>
      <c r="E570" s="373">
        <v>1</v>
      </c>
      <c r="F570" s="1190"/>
      <c r="G570" s="371">
        <f t="shared" si="9"/>
        <v>0</v>
      </c>
    </row>
    <row r="571" spans="1:7" s="358" customFormat="1">
      <c r="A571" s="370">
        <v>0</v>
      </c>
      <c r="B571" s="369">
        <v>0</v>
      </c>
      <c r="C571" s="368" t="s">
        <v>2192</v>
      </c>
      <c r="D571" s="366">
        <v>0</v>
      </c>
      <c r="E571" s="367">
        <v>0</v>
      </c>
      <c r="F571" s="1189"/>
      <c r="G571" s="365">
        <f t="shared" si="9"/>
        <v>0</v>
      </c>
    </row>
    <row r="572" spans="1:7" s="358" customFormat="1">
      <c r="A572" s="370">
        <v>0</v>
      </c>
      <c r="B572" s="369">
        <v>0</v>
      </c>
      <c r="C572" s="368" t="s">
        <v>4450</v>
      </c>
      <c r="D572" s="366">
        <v>0</v>
      </c>
      <c r="E572" s="367">
        <v>0</v>
      </c>
      <c r="F572" s="1189"/>
      <c r="G572" s="365">
        <f t="shared" si="9"/>
        <v>0</v>
      </c>
    </row>
    <row r="573" spans="1:7" s="358" customFormat="1" ht="27">
      <c r="A573" s="376">
        <v>155</v>
      </c>
      <c r="B573" s="375" t="s">
        <v>2559</v>
      </c>
      <c r="C573" s="374" t="s">
        <v>2300</v>
      </c>
      <c r="D573" s="372" t="s">
        <v>2193</v>
      </c>
      <c r="E573" s="373">
        <v>1</v>
      </c>
      <c r="F573" s="1190"/>
      <c r="G573" s="371">
        <f t="shared" si="9"/>
        <v>0</v>
      </c>
    </row>
    <row r="574" spans="1:7" s="358" customFormat="1">
      <c r="A574" s="370">
        <v>0</v>
      </c>
      <c r="B574" s="369">
        <v>0</v>
      </c>
      <c r="C574" s="368" t="s">
        <v>2192</v>
      </c>
      <c r="D574" s="366">
        <v>0</v>
      </c>
      <c r="E574" s="367">
        <v>0</v>
      </c>
      <c r="F574" s="1189"/>
      <c r="G574" s="365">
        <f t="shared" si="9"/>
        <v>0</v>
      </c>
    </row>
    <row r="575" spans="1:7" s="358" customFormat="1">
      <c r="A575" s="370">
        <v>0</v>
      </c>
      <c r="B575" s="369">
        <v>0</v>
      </c>
      <c r="C575" s="368" t="s">
        <v>4450</v>
      </c>
      <c r="D575" s="366">
        <v>0</v>
      </c>
      <c r="E575" s="367">
        <v>0</v>
      </c>
      <c r="F575" s="1189"/>
      <c r="G575" s="365">
        <f t="shared" si="9"/>
        <v>0</v>
      </c>
    </row>
    <row r="576" spans="1:7" s="358" customFormat="1" ht="27">
      <c r="A576" s="376">
        <v>156</v>
      </c>
      <c r="B576" s="375" t="s">
        <v>2558</v>
      </c>
      <c r="C576" s="374" t="s">
        <v>2298</v>
      </c>
      <c r="D576" s="372" t="s">
        <v>2193</v>
      </c>
      <c r="E576" s="373">
        <v>1</v>
      </c>
      <c r="F576" s="1190"/>
      <c r="G576" s="371">
        <f t="shared" si="9"/>
        <v>0</v>
      </c>
    </row>
    <row r="577" spans="1:7" s="358" customFormat="1">
      <c r="A577" s="370">
        <v>0</v>
      </c>
      <c r="B577" s="369">
        <v>0</v>
      </c>
      <c r="C577" s="368" t="s">
        <v>2192</v>
      </c>
      <c r="D577" s="366">
        <v>0</v>
      </c>
      <c r="E577" s="367">
        <v>0</v>
      </c>
      <c r="F577" s="1189"/>
      <c r="G577" s="365">
        <f t="shared" si="9"/>
        <v>0</v>
      </c>
    </row>
    <row r="578" spans="1:7" s="358" customFormat="1">
      <c r="A578" s="370">
        <v>0</v>
      </c>
      <c r="B578" s="369">
        <v>0</v>
      </c>
      <c r="C578" s="368" t="s">
        <v>4450</v>
      </c>
      <c r="D578" s="366">
        <v>0</v>
      </c>
      <c r="E578" s="367">
        <v>0</v>
      </c>
      <c r="F578" s="1189"/>
      <c r="G578" s="365">
        <f t="shared" si="9"/>
        <v>0</v>
      </c>
    </row>
    <row r="579" spans="1:7" s="358" customFormat="1" ht="81">
      <c r="A579" s="376">
        <v>157</v>
      </c>
      <c r="B579" s="375" t="s">
        <v>2557</v>
      </c>
      <c r="C579" s="374" t="s">
        <v>2296</v>
      </c>
      <c r="D579" s="372" t="s">
        <v>2193</v>
      </c>
      <c r="E579" s="373">
        <v>2</v>
      </c>
      <c r="F579" s="1190"/>
      <c r="G579" s="371">
        <f t="shared" si="9"/>
        <v>0</v>
      </c>
    </row>
    <row r="580" spans="1:7" s="358" customFormat="1">
      <c r="A580" s="370">
        <v>0</v>
      </c>
      <c r="B580" s="369">
        <v>0</v>
      </c>
      <c r="C580" s="368" t="s">
        <v>2217</v>
      </c>
      <c r="D580" s="366">
        <v>0</v>
      </c>
      <c r="E580" s="367">
        <v>0</v>
      </c>
      <c r="F580" s="1189"/>
      <c r="G580" s="365">
        <f t="shared" si="9"/>
        <v>0</v>
      </c>
    </row>
    <row r="581" spans="1:7" s="358" customFormat="1">
      <c r="A581" s="370">
        <v>0</v>
      </c>
      <c r="B581" s="369">
        <v>0</v>
      </c>
      <c r="C581" s="368" t="s">
        <v>4450</v>
      </c>
      <c r="D581" s="366">
        <v>0</v>
      </c>
      <c r="E581" s="367">
        <v>0</v>
      </c>
      <c r="F581" s="1189"/>
      <c r="G581" s="365">
        <f t="shared" si="9"/>
        <v>0</v>
      </c>
    </row>
    <row r="582" spans="1:7" s="358" customFormat="1" ht="40.5">
      <c r="A582" s="376">
        <v>158</v>
      </c>
      <c r="B582" s="375" t="s">
        <v>2556</v>
      </c>
      <c r="C582" s="374" t="s">
        <v>2294</v>
      </c>
      <c r="D582" s="372" t="s">
        <v>2193</v>
      </c>
      <c r="E582" s="373">
        <v>1</v>
      </c>
      <c r="F582" s="1190"/>
      <c r="G582" s="371">
        <f t="shared" si="9"/>
        <v>0</v>
      </c>
    </row>
    <row r="583" spans="1:7" s="358" customFormat="1">
      <c r="A583" s="370">
        <v>0</v>
      </c>
      <c r="B583" s="369">
        <v>0</v>
      </c>
      <c r="C583" s="368" t="s">
        <v>2192</v>
      </c>
      <c r="D583" s="366">
        <v>0</v>
      </c>
      <c r="E583" s="367">
        <v>0</v>
      </c>
      <c r="F583" s="1189"/>
      <c r="G583" s="365">
        <f t="shared" si="9"/>
        <v>0</v>
      </c>
    </row>
    <row r="584" spans="1:7" s="358" customFormat="1">
      <c r="A584" s="370">
        <v>0</v>
      </c>
      <c r="B584" s="369">
        <v>0</v>
      </c>
      <c r="C584" s="368" t="s">
        <v>4485</v>
      </c>
      <c r="D584" s="366">
        <v>0</v>
      </c>
      <c r="E584" s="367">
        <v>0</v>
      </c>
      <c r="F584" s="1189"/>
      <c r="G584" s="365">
        <f t="shared" si="9"/>
        <v>0</v>
      </c>
    </row>
    <row r="585" spans="1:7" s="358" customFormat="1" ht="40.5">
      <c r="A585" s="376">
        <v>159</v>
      </c>
      <c r="B585" s="375" t="s">
        <v>2554</v>
      </c>
      <c r="C585" s="374" t="s">
        <v>2291</v>
      </c>
      <c r="D585" s="372" t="s">
        <v>2193</v>
      </c>
      <c r="E585" s="373">
        <v>1</v>
      </c>
      <c r="F585" s="1190"/>
      <c r="G585" s="371">
        <f t="shared" si="9"/>
        <v>0</v>
      </c>
    </row>
    <row r="586" spans="1:7" s="358" customFormat="1">
      <c r="A586" s="370">
        <v>0</v>
      </c>
      <c r="B586" s="369">
        <v>0</v>
      </c>
      <c r="C586" s="368" t="s">
        <v>2192</v>
      </c>
      <c r="D586" s="366">
        <v>0</v>
      </c>
      <c r="E586" s="367">
        <v>0</v>
      </c>
      <c r="F586" s="1189"/>
      <c r="G586" s="365">
        <f t="shared" si="9"/>
        <v>0</v>
      </c>
    </row>
    <row r="587" spans="1:7" s="358" customFormat="1">
      <c r="A587" s="370">
        <v>0</v>
      </c>
      <c r="B587" s="369">
        <v>0</v>
      </c>
      <c r="C587" s="368" t="s">
        <v>4486</v>
      </c>
      <c r="D587" s="366">
        <v>0</v>
      </c>
      <c r="E587" s="367">
        <v>0</v>
      </c>
      <c r="F587" s="1189"/>
      <c r="G587" s="365">
        <f t="shared" si="9"/>
        <v>0</v>
      </c>
    </row>
    <row r="588" spans="1:7" s="358" customFormat="1" ht="67.5">
      <c r="A588" s="376">
        <v>160</v>
      </c>
      <c r="B588" s="375" t="s">
        <v>2553</v>
      </c>
      <c r="C588" s="374" t="s">
        <v>2289</v>
      </c>
      <c r="D588" s="372" t="s">
        <v>2193</v>
      </c>
      <c r="E588" s="373">
        <v>1</v>
      </c>
      <c r="F588" s="1190"/>
      <c r="G588" s="371">
        <f t="shared" si="9"/>
        <v>0</v>
      </c>
    </row>
    <row r="589" spans="1:7" s="358" customFormat="1">
      <c r="A589" s="370">
        <v>0</v>
      </c>
      <c r="B589" s="369">
        <v>0</v>
      </c>
      <c r="C589" s="368" t="s">
        <v>2192</v>
      </c>
      <c r="D589" s="366">
        <v>0</v>
      </c>
      <c r="E589" s="367">
        <v>0</v>
      </c>
      <c r="F589" s="1189"/>
      <c r="G589" s="365">
        <f t="shared" si="9"/>
        <v>0</v>
      </c>
    </row>
    <row r="590" spans="1:7" s="358" customFormat="1">
      <c r="A590" s="370">
        <v>0</v>
      </c>
      <c r="B590" s="369">
        <v>0</v>
      </c>
      <c r="C590" s="368" t="s">
        <v>4450</v>
      </c>
      <c r="D590" s="366">
        <v>0</v>
      </c>
      <c r="E590" s="367">
        <v>0</v>
      </c>
      <c r="F590" s="1189"/>
      <c r="G590" s="365">
        <f t="shared" si="9"/>
        <v>0</v>
      </c>
    </row>
    <row r="591" spans="1:7" s="358" customFormat="1" ht="27">
      <c r="A591" s="376">
        <v>161</v>
      </c>
      <c r="B591" s="375" t="s">
        <v>2552</v>
      </c>
      <c r="C591" s="374" t="s">
        <v>2287</v>
      </c>
      <c r="D591" s="372" t="s">
        <v>2193</v>
      </c>
      <c r="E591" s="373">
        <v>3</v>
      </c>
      <c r="F591" s="1190"/>
      <c r="G591" s="371">
        <f t="shared" si="9"/>
        <v>0</v>
      </c>
    </row>
    <row r="592" spans="1:7" s="358" customFormat="1">
      <c r="A592" s="370">
        <v>0</v>
      </c>
      <c r="B592" s="369">
        <v>0</v>
      </c>
      <c r="C592" s="368" t="s">
        <v>2192</v>
      </c>
      <c r="D592" s="366">
        <v>0</v>
      </c>
      <c r="E592" s="367">
        <v>0</v>
      </c>
      <c r="F592" s="1189"/>
      <c r="G592" s="365">
        <f t="shared" si="9"/>
        <v>0</v>
      </c>
    </row>
    <row r="593" spans="1:7" s="358" customFormat="1">
      <c r="A593" s="370">
        <v>0</v>
      </c>
      <c r="B593" s="369">
        <v>0</v>
      </c>
      <c r="C593" s="368" t="s">
        <v>4487</v>
      </c>
      <c r="D593" s="366">
        <v>0</v>
      </c>
      <c r="E593" s="367">
        <v>0</v>
      </c>
      <c r="F593" s="1189"/>
      <c r="G593" s="365">
        <f t="shared" si="9"/>
        <v>0</v>
      </c>
    </row>
    <row r="594" spans="1:7" s="358" customFormat="1">
      <c r="A594" s="370">
        <v>0</v>
      </c>
      <c r="B594" s="369">
        <v>0</v>
      </c>
      <c r="C594" s="368" t="s">
        <v>2217</v>
      </c>
      <c r="D594" s="366">
        <v>0</v>
      </c>
      <c r="E594" s="367">
        <v>0</v>
      </c>
      <c r="F594" s="1189"/>
      <c r="G594" s="365">
        <f t="shared" si="9"/>
        <v>0</v>
      </c>
    </row>
    <row r="595" spans="1:7" s="358" customFormat="1">
      <c r="A595" s="370">
        <v>0</v>
      </c>
      <c r="B595" s="369">
        <v>0</v>
      </c>
      <c r="C595" s="368" t="s">
        <v>4488</v>
      </c>
      <c r="D595" s="366">
        <v>0</v>
      </c>
      <c r="E595" s="367">
        <v>0</v>
      </c>
      <c r="F595" s="1189"/>
      <c r="G595" s="365">
        <f t="shared" ref="G595:G658" si="10">E595*F595</f>
        <v>0</v>
      </c>
    </row>
    <row r="596" spans="1:7" s="358" customFormat="1" ht="27">
      <c r="A596" s="376">
        <v>162</v>
      </c>
      <c r="B596" s="375" t="s">
        <v>2551</v>
      </c>
      <c r="C596" s="374" t="s">
        <v>2285</v>
      </c>
      <c r="D596" s="372" t="s">
        <v>2193</v>
      </c>
      <c r="E596" s="373">
        <v>1</v>
      </c>
      <c r="F596" s="1190"/>
      <c r="G596" s="371">
        <f t="shared" si="10"/>
        <v>0</v>
      </c>
    </row>
    <row r="597" spans="1:7" s="358" customFormat="1">
      <c r="A597" s="370">
        <v>0</v>
      </c>
      <c r="B597" s="369">
        <v>0</v>
      </c>
      <c r="C597" s="368" t="s">
        <v>2192</v>
      </c>
      <c r="D597" s="366">
        <v>0</v>
      </c>
      <c r="E597" s="367">
        <v>0</v>
      </c>
      <c r="F597" s="1189"/>
      <c r="G597" s="365">
        <f t="shared" si="10"/>
        <v>0</v>
      </c>
    </row>
    <row r="598" spans="1:7" s="358" customFormat="1">
      <c r="A598" s="370">
        <v>0</v>
      </c>
      <c r="B598" s="369">
        <v>0</v>
      </c>
      <c r="C598" s="368" t="s">
        <v>4486</v>
      </c>
      <c r="D598" s="366">
        <v>0</v>
      </c>
      <c r="E598" s="367">
        <v>0</v>
      </c>
      <c r="F598" s="1189"/>
      <c r="G598" s="365">
        <f t="shared" si="10"/>
        <v>0</v>
      </c>
    </row>
    <row r="599" spans="1:7" s="358" customFormat="1" ht="27">
      <c r="A599" s="376">
        <v>163</v>
      </c>
      <c r="B599" s="375" t="s">
        <v>2550</v>
      </c>
      <c r="C599" s="374" t="s">
        <v>2283</v>
      </c>
      <c r="D599" s="372" t="s">
        <v>2190</v>
      </c>
      <c r="E599" s="373">
        <v>3.75</v>
      </c>
      <c r="F599" s="1190"/>
      <c r="G599" s="371">
        <f t="shared" si="10"/>
        <v>0</v>
      </c>
    </row>
    <row r="600" spans="1:7" s="358" customFormat="1">
      <c r="A600" s="370">
        <v>0</v>
      </c>
      <c r="B600" s="369">
        <v>0</v>
      </c>
      <c r="C600" s="368" t="s">
        <v>2276</v>
      </c>
      <c r="D600" s="366">
        <v>0</v>
      </c>
      <c r="E600" s="367">
        <v>0</v>
      </c>
      <c r="F600" s="1189"/>
      <c r="G600" s="365">
        <f t="shared" si="10"/>
        <v>0</v>
      </c>
    </row>
    <row r="601" spans="1:7" s="358" customFormat="1">
      <c r="A601" s="370">
        <v>0</v>
      </c>
      <c r="B601" s="369">
        <v>0</v>
      </c>
      <c r="C601" s="368" t="s">
        <v>4487</v>
      </c>
      <c r="D601" s="366">
        <v>0</v>
      </c>
      <c r="E601" s="367">
        <v>0</v>
      </c>
      <c r="F601" s="1189"/>
      <c r="G601" s="365">
        <f t="shared" si="10"/>
        <v>0</v>
      </c>
    </row>
    <row r="602" spans="1:7" s="358" customFormat="1">
      <c r="A602" s="370">
        <v>0</v>
      </c>
      <c r="B602" s="369">
        <v>0</v>
      </c>
      <c r="C602" s="368" t="s">
        <v>2281</v>
      </c>
      <c r="D602" s="366">
        <v>0</v>
      </c>
      <c r="E602" s="367">
        <v>0</v>
      </c>
      <c r="F602" s="1189"/>
      <c r="G602" s="365">
        <f t="shared" si="10"/>
        <v>0</v>
      </c>
    </row>
    <row r="603" spans="1:7" s="358" customFormat="1">
      <c r="A603" s="370">
        <v>0</v>
      </c>
      <c r="B603" s="369">
        <v>0</v>
      </c>
      <c r="C603" s="368" t="s">
        <v>4488</v>
      </c>
      <c r="D603" s="366">
        <v>0</v>
      </c>
      <c r="E603" s="367">
        <v>0</v>
      </c>
      <c r="F603" s="1189"/>
      <c r="G603" s="365">
        <f t="shared" si="10"/>
        <v>0</v>
      </c>
    </row>
    <row r="604" spans="1:7" s="358" customFormat="1" ht="27">
      <c r="A604" s="376">
        <v>164</v>
      </c>
      <c r="B604" s="375" t="s">
        <v>2547</v>
      </c>
      <c r="C604" s="374" t="s">
        <v>2278</v>
      </c>
      <c r="D604" s="372" t="s">
        <v>2190</v>
      </c>
      <c r="E604" s="373">
        <v>2.75</v>
      </c>
      <c r="F604" s="1190"/>
      <c r="G604" s="371">
        <f t="shared" si="10"/>
        <v>0</v>
      </c>
    </row>
    <row r="605" spans="1:7" s="358" customFormat="1">
      <c r="A605" s="370">
        <v>0</v>
      </c>
      <c r="B605" s="369">
        <v>0</v>
      </c>
      <c r="C605" s="368" t="s">
        <v>2277</v>
      </c>
      <c r="D605" s="366">
        <v>0</v>
      </c>
      <c r="E605" s="367">
        <v>0</v>
      </c>
      <c r="F605" s="1189"/>
      <c r="G605" s="365">
        <f t="shared" si="10"/>
        <v>0</v>
      </c>
    </row>
    <row r="606" spans="1:7" s="358" customFormat="1">
      <c r="A606" s="370">
        <v>0</v>
      </c>
      <c r="B606" s="369">
        <v>0</v>
      </c>
      <c r="C606" s="368" t="s">
        <v>4489</v>
      </c>
      <c r="D606" s="366">
        <v>0</v>
      </c>
      <c r="E606" s="367">
        <v>0</v>
      </c>
      <c r="F606" s="1189"/>
      <c r="G606" s="365">
        <f t="shared" si="10"/>
        <v>0</v>
      </c>
    </row>
    <row r="607" spans="1:7" s="358" customFormat="1">
      <c r="A607" s="370">
        <v>0</v>
      </c>
      <c r="B607" s="369">
        <v>0</v>
      </c>
      <c r="C607" s="368" t="s">
        <v>2276</v>
      </c>
      <c r="D607" s="366">
        <v>0</v>
      </c>
      <c r="E607" s="367">
        <v>0</v>
      </c>
      <c r="F607" s="1189"/>
      <c r="G607" s="365">
        <f t="shared" si="10"/>
        <v>0</v>
      </c>
    </row>
    <row r="608" spans="1:7" s="358" customFormat="1">
      <c r="A608" s="370">
        <v>0</v>
      </c>
      <c r="B608" s="369">
        <v>0</v>
      </c>
      <c r="C608" s="368" t="s">
        <v>4486</v>
      </c>
      <c r="D608" s="366">
        <v>0</v>
      </c>
      <c r="E608" s="367">
        <v>0</v>
      </c>
      <c r="F608" s="1189"/>
      <c r="G608" s="365">
        <f t="shared" si="10"/>
        <v>0</v>
      </c>
    </row>
    <row r="609" spans="1:7" s="358" customFormat="1" ht="40.5">
      <c r="A609" s="376">
        <v>165</v>
      </c>
      <c r="B609" s="375" t="s">
        <v>2545</v>
      </c>
      <c r="C609" s="374" t="s">
        <v>2273</v>
      </c>
      <c r="D609" s="372" t="s">
        <v>2193</v>
      </c>
      <c r="E609" s="373">
        <v>1</v>
      </c>
      <c r="F609" s="1190"/>
      <c r="G609" s="371">
        <f t="shared" si="10"/>
        <v>0</v>
      </c>
    </row>
    <row r="610" spans="1:7" s="358" customFormat="1">
      <c r="A610" s="370">
        <v>0</v>
      </c>
      <c r="B610" s="369">
        <v>0</v>
      </c>
      <c r="C610" s="368" t="s">
        <v>2192</v>
      </c>
      <c r="D610" s="366">
        <v>0</v>
      </c>
      <c r="E610" s="367">
        <v>0</v>
      </c>
      <c r="F610" s="1189"/>
      <c r="G610" s="365">
        <f t="shared" si="10"/>
        <v>0</v>
      </c>
    </row>
    <row r="611" spans="1:7" s="358" customFormat="1">
      <c r="A611" s="370">
        <v>0</v>
      </c>
      <c r="B611" s="369">
        <v>0</v>
      </c>
      <c r="C611" s="368" t="s">
        <v>4490</v>
      </c>
      <c r="D611" s="366">
        <v>0</v>
      </c>
      <c r="E611" s="367">
        <v>0</v>
      </c>
      <c r="F611" s="1189"/>
      <c r="G611" s="365">
        <f t="shared" si="10"/>
        <v>0</v>
      </c>
    </row>
    <row r="612" spans="1:7" s="358" customFormat="1" ht="27">
      <c r="A612" s="376">
        <v>166</v>
      </c>
      <c r="B612" s="375" t="s">
        <v>2543</v>
      </c>
      <c r="C612" s="374" t="s">
        <v>2512</v>
      </c>
      <c r="D612" s="372" t="s">
        <v>2193</v>
      </c>
      <c r="E612" s="373">
        <v>1</v>
      </c>
      <c r="F612" s="1190"/>
      <c r="G612" s="371">
        <f t="shared" si="10"/>
        <v>0</v>
      </c>
    </row>
    <row r="613" spans="1:7" s="358" customFormat="1">
      <c r="A613" s="370">
        <v>0</v>
      </c>
      <c r="B613" s="369">
        <v>0</v>
      </c>
      <c r="C613" s="368" t="s">
        <v>2192</v>
      </c>
      <c r="D613" s="366">
        <v>0</v>
      </c>
      <c r="E613" s="367">
        <v>0</v>
      </c>
      <c r="F613" s="1189"/>
      <c r="G613" s="365">
        <f t="shared" si="10"/>
        <v>0</v>
      </c>
    </row>
    <row r="614" spans="1:7" s="358" customFormat="1">
      <c r="A614" s="370">
        <v>0</v>
      </c>
      <c r="B614" s="369">
        <v>0</v>
      </c>
      <c r="C614" s="368" t="s">
        <v>4450</v>
      </c>
      <c r="D614" s="366">
        <v>0</v>
      </c>
      <c r="E614" s="367">
        <v>0</v>
      </c>
      <c r="F614" s="1189"/>
      <c r="G614" s="365">
        <f t="shared" si="10"/>
        <v>0</v>
      </c>
    </row>
    <row r="615" spans="1:7" s="358" customFormat="1" ht="135">
      <c r="A615" s="376">
        <v>167</v>
      </c>
      <c r="B615" s="375" t="s">
        <v>2542</v>
      </c>
      <c r="C615" s="374" t="s">
        <v>2270</v>
      </c>
      <c r="D615" s="372" t="s">
        <v>2193</v>
      </c>
      <c r="E615" s="373">
        <v>1</v>
      </c>
      <c r="F615" s="1190"/>
      <c r="G615" s="371">
        <f t="shared" si="10"/>
        <v>0</v>
      </c>
    </row>
    <row r="616" spans="1:7" s="358" customFormat="1">
      <c r="A616" s="370">
        <v>0</v>
      </c>
      <c r="B616" s="369">
        <v>0</v>
      </c>
      <c r="C616" s="368" t="s">
        <v>2192</v>
      </c>
      <c r="D616" s="366">
        <v>0</v>
      </c>
      <c r="E616" s="367">
        <v>0</v>
      </c>
      <c r="F616" s="1189"/>
      <c r="G616" s="365">
        <f t="shared" si="10"/>
        <v>0</v>
      </c>
    </row>
    <row r="617" spans="1:7" s="358" customFormat="1">
      <c r="A617" s="370">
        <v>0</v>
      </c>
      <c r="B617" s="369">
        <v>0</v>
      </c>
      <c r="C617" s="368" t="s">
        <v>4489</v>
      </c>
      <c r="D617" s="366">
        <v>0</v>
      </c>
      <c r="E617" s="367">
        <v>0</v>
      </c>
      <c r="F617" s="1189"/>
      <c r="G617" s="365">
        <f t="shared" si="10"/>
        <v>0</v>
      </c>
    </row>
    <row r="618" spans="1:7" s="358" customFormat="1" ht="40.5">
      <c r="A618" s="376">
        <v>168</v>
      </c>
      <c r="B618" s="375" t="s">
        <v>2540</v>
      </c>
      <c r="C618" s="374" t="s">
        <v>2508</v>
      </c>
      <c r="D618" s="372" t="s">
        <v>2193</v>
      </c>
      <c r="E618" s="373">
        <v>1</v>
      </c>
      <c r="F618" s="1190"/>
      <c r="G618" s="371">
        <f t="shared" si="10"/>
        <v>0</v>
      </c>
    </row>
    <row r="619" spans="1:7" s="358" customFormat="1">
      <c r="A619" s="370">
        <v>0</v>
      </c>
      <c r="B619" s="369">
        <v>0</v>
      </c>
      <c r="C619" s="368" t="s">
        <v>2192</v>
      </c>
      <c r="D619" s="366">
        <v>0</v>
      </c>
      <c r="E619" s="367">
        <v>0</v>
      </c>
      <c r="F619" s="1189"/>
      <c r="G619" s="365">
        <f t="shared" si="10"/>
        <v>0</v>
      </c>
    </row>
    <row r="620" spans="1:7" s="358" customFormat="1">
      <c r="A620" s="370">
        <v>0</v>
      </c>
      <c r="B620" s="369">
        <v>0</v>
      </c>
      <c r="C620" s="368" t="s">
        <v>4458</v>
      </c>
      <c r="D620" s="366">
        <v>0</v>
      </c>
      <c r="E620" s="367">
        <v>0</v>
      </c>
      <c r="F620" s="1189"/>
      <c r="G620" s="365">
        <f t="shared" si="10"/>
        <v>0</v>
      </c>
    </row>
    <row r="621" spans="1:7" s="358" customFormat="1" ht="54">
      <c r="A621" s="376">
        <v>169</v>
      </c>
      <c r="B621" s="375">
        <v>0</v>
      </c>
      <c r="C621" s="374" t="s">
        <v>2204</v>
      </c>
      <c r="D621" s="372" t="s">
        <v>2190</v>
      </c>
      <c r="E621" s="373">
        <v>6.97</v>
      </c>
      <c r="F621" s="1190"/>
      <c r="G621" s="371">
        <f t="shared" si="10"/>
        <v>0</v>
      </c>
    </row>
    <row r="622" spans="1:7" s="358" customFormat="1">
      <c r="A622" s="370">
        <v>0</v>
      </c>
      <c r="B622" s="369">
        <v>0</v>
      </c>
      <c r="C622" s="368" t="s">
        <v>2268</v>
      </c>
      <c r="D622" s="366">
        <v>0</v>
      </c>
      <c r="E622" s="367">
        <v>0</v>
      </c>
      <c r="F622" s="1189"/>
      <c r="G622" s="365">
        <f t="shared" si="10"/>
        <v>0</v>
      </c>
    </row>
    <row r="623" spans="1:7" s="358" customFormat="1">
      <c r="A623" s="370">
        <v>0</v>
      </c>
      <c r="B623" s="369">
        <v>0</v>
      </c>
      <c r="C623" s="368" t="s">
        <v>4450</v>
      </c>
      <c r="D623" s="366">
        <v>0</v>
      </c>
      <c r="E623" s="367">
        <v>0</v>
      </c>
      <c r="F623" s="1189"/>
      <c r="G623" s="365">
        <f t="shared" si="10"/>
        <v>0</v>
      </c>
    </row>
    <row r="624" spans="1:7" s="358" customFormat="1" ht="54">
      <c r="A624" s="376">
        <v>170</v>
      </c>
      <c r="B624" s="375">
        <v>0</v>
      </c>
      <c r="C624" s="374" t="s">
        <v>2191</v>
      </c>
      <c r="D624" s="372" t="s">
        <v>2190</v>
      </c>
      <c r="E624" s="373">
        <v>21.720000000000002</v>
      </c>
      <c r="F624" s="1190"/>
      <c r="G624" s="371">
        <f t="shared" si="10"/>
        <v>0</v>
      </c>
    </row>
    <row r="625" spans="1:7" s="358" customFormat="1">
      <c r="A625" s="370">
        <v>0</v>
      </c>
      <c r="B625" s="369">
        <v>0</v>
      </c>
      <c r="C625" s="368" t="s">
        <v>2267</v>
      </c>
      <c r="D625" s="366">
        <v>0</v>
      </c>
      <c r="E625" s="367">
        <v>0</v>
      </c>
      <c r="F625" s="1189"/>
      <c r="G625" s="365">
        <f t="shared" si="10"/>
        <v>0</v>
      </c>
    </row>
    <row r="626" spans="1:7" s="358" customFormat="1">
      <c r="A626" s="370">
        <v>0</v>
      </c>
      <c r="B626" s="369">
        <v>0</v>
      </c>
      <c r="C626" s="368" t="s">
        <v>4450</v>
      </c>
      <c r="D626" s="366">
        <v>0</v>
      </c>
      <c r="E626" s="367">
        <v>0</v>
      </c>
      <c r="F626" s="1189"/>
      <c r="G626" s="365">
        <f t="shared" si="10"/>
        <v>0</v>
      </c>
    </row>
    <row r="627" spans="1:7" s="358" customFormat="1">
      <c r="A627" s="370">
        <v>0</v>
      </c>
      <c r="B627" s="369">
        <v>0</v>
      </c>
      <c r="C627" s="368" t="s">
        <v>2507</v>
      </c>
      <c r="D627" s="366">
        <v>0</v>
      </c>
      <c r="E627" s="367">
        <v>0</v>
      </c>
      <c r="F627" s="1189"/>
      <c r="G627" s="365">
        <f t="shared" si="10"/>
        <v>0</v>
      </c>
    </row>
    <row r="628" spans="1:7" s="358" customFormat="1">
      <c r="A628" s="370">
        <v>0</v>
      </c>
      <c r="B628" s="369">
        <v>0</v>
      </c>
      <c r="C628" s="368" t="s">
        <v>4459</v>
      </c>
      <c r="D628" s="366">
        <v>0</v>
      </c>
      <c r="E628" s="367">
        <v>0</v>
      </c>
      <c r="F628" s="1189"/>
      <c r="G628" s="365">
        <f t="shared" si="10"/>
        <v>0</v>
      </c>
    </row>
    <row r="629" spans="1:7" s="358" customFormat="1" ht="54">
      <c r="A629" s="376">
        <v>171</v>
      </c>
      <c r="B629" s="375">
        <v>0</v>
      </c>
      <c r="C629" s="374" t="s">
        <v>2266</v>
      </c>
      <c r="D629" s="372" t="s">
        <v>2190</v>
      </c>
      <c r="E629" s="373">
        <v>3.4</v>
      </c>
      <c r="F629" s="1190"/>
      <c r="G629" s="371">
        <f t="shared" si="10"/>
        <v>0</v>
      </c>
    </row>
    <row r="630" spans="1:7" s="358" customFormat="1">
      <c r="A630" s="370">
        <v>0</v>
      </c>
      <c r="B630" s="369">
        <v>0</v>
      </c>
      <c r="C630" s="368" t="s">
        <v>2265</v>
      </c>
      <c r="D630" s="366">
        <v>0</v>
      </c>
      <c r="E630" s="367">
        <v>0</v>
      </c>
      <c r="F630" s="1189"/>
      <c r="G630" s="365">
        <f t="shared" si="10"/>
        <v>0</v>
      </c>
    </row>
    <row r="631" spans="1:7" s="358" customFormat="1">
      <c r="A631" s="370">
        <v>0</v>
      </c>
      <c r="B631" s="369">
        <v>0</v>
      </c>
      <c r="C631" s="368" t="s">
        <v>4450</v>
      </c>
      <c r="D631" s="366">
        <v>0</v>
      </c>
      <c r="E631" s="367">
        <v>0</v>
      </c>
      <c r="F631" s="1189"/>
      <c r="G631" s="365">
        <f t="shared" si="10"/>
        <v>0</v>
      </c>
    </row>
    <row r="632" spans="1:7" s="358" customFormat="1">
      <c r="A632" s="370">
        <v>0</v>
      </c>
      <c r="B632" s="369">
        <v>0</v>
      </c>
      <c r="C632" s="368" t="s">
        <v>2506</v>
      </c>
      <c r="D632" s="366">
        <v>0</v>
      </c>
      <c r="E632" s="367">
        <v>0</v>
      </c>
      <c r="F632" s="1189"/>
      <c r="G632" s="365">
        <f t="shared" si="10"/>
        <v>0</v>
      </c>
    </row>
    <row r="633" spans="1:7" s="358" customFormat="1">
      <c r="A633" s="370">
        <v>0</v>
      </c>
      <c r="B633" s="369">
        <v>0</v>
      </c>
      <c r="C633" s="368" t="s">
        <v>4459</v>
      </c>
      <c r="D633" s="366">
        <v>0</v>
      </c>
      <c r="E633" s="367">
        <v>0</v>
      </c>
      <c r="F633" s="1189"/>
      <c r="G633" s="365">
        <f t="shared" si="10"/>
        <v>0</v>
      </c>
    </row>
    <row r="634" spans="1:7" s="358" customFormat="1" ht="54">
      <c r="A634" s="376">
        <v>172</v>
      </c>
      <c r="B634" s="375">
        <v>0</v>
      </c>
      <c r="C634" s="374" t="s">
        <v>2264</v>
      </c>
      <c r="D634" s="372" t="s">
        <v>256</v>
      </c>
      <c r="E634" s="373">
        <v>0.39</v>
      </c>
      <c r="F634" s="1190"/>
      <c r="G634" s="371">
        <f t="shared" si="10"/>
        <v>0</v>
      </c>
    </row>
    <row r="635" spans="1:7" s="358" customFormat="1">
      <c r="A635" s="370">
        <v>0</v>
      </c>
      <c r="B635" s="369">
        <v>0</v>
      </c>
      <c r="C635" s="368" t="s">
        <v>2263</v>
      </c>
      <c r="D635" s="366">
        <v>0</v>
      </c>
      <c r="E635" s="367">
        <v>0</v>
      </c>
      <c r="F635" s="1189"/>
      <c r="G635" s="365">
        <f t="shared" si="10"/>
        <v>0</v>
      </c>
    </row>
    <row r="636" spans="1:7" s="358" customFormat="1">
      <c r="A636" s="370">
        <v>0</v>
      </c>
      <c r="B636" s="369">
        <v>0</v>
      </c>
      <c r="C636" s="368" t="s">
        <v>4450</v>
      </c>
      <c r="D636" s="366">
        <v>0</v>
      </c>
      <c r="E636" s="367">
        <v>0</v>
      </c>
      <c r="F636" s="1189"/>
      <c r="G636" s="365">
        <f t="shared" si="10"/>
        <v>0</v>
      </c>
    </row>
    <row r="637" spans="1:7" s="358" customFormat="1" ht="54">
      <c r="A637" s="376">
        <v>173</v>
      </c>
      <c r="B637" s="375">
        <v>0</v>
      </c>
      <c r="C637" s="374" t="s">
        <v>2262</v>
      </c>
      <c r="D637" s="372" t="s">
        <v>256</v>
      </c>
      <c r="E637" s="373">
        <v>0.32550000000000001</v>
      </c>
      <c r="F637" s="1190"/>
      <c r="G637" s="371">
        <f t="shared" si="10"/>
        <v>0</v>
      </c>
    </row>
    <row r="638" spans="1:7" s="358" customFormat="1">
      <c r="A638" s="370">
        <v>0</v>
      </c>
      <c r="B638" s="369">
        <v>0</v>
      </c>
      <c r="C638" s="368" t="s">
        <v>2261</v>
      </c>
      <c r="D638" s="366">
        <v>0</v>
      </c>
      <c r="E638" s="367">
        <v>0</v>
      </c>
      <c r="F638" s="1189"/>
      <c r="G638" s="365">
        <f t="shared" si="10"/>
        <v>0</v>
      </c>
    </row>
    <row r="639" spans="1:7" s="358" customFormat="1">
      <c r="A639" s="370">
        <v>0</v>
      </c>
      <c r="B639" s="369">
        <v>0</v>
      </c>
      <c r="C639" s="368" t="s">
        <v>4450</v>
      </c>
      <c r="D639" s="366">
        <v>0</v>
      </c>
      <c r="E639" s="367">
        <v>0</v>
      </c>
      <c r="F639" s="1189"/>
      <c r="G639" s="365">
        <f t="shared" si="10"/>
        <v>0</v>
      </c>
    </row>
    <row r="640" spans="1:7" s="358" customFormat="1" ht="54">
      <c r="A640" s="376">
        <v>174</v>
      </c>
      <c r="B640" s="375">
        <v>0</v>
      </c>
      <c r="C640" s="374" t="s">
        <v>2260</v>
      </c>
      <c r="D640" s="372" t="s">
        <v>256</v>
      </c>
      <c r="E640" s="373">
        <v>0.55499999999999994</v>
      </c>
      <c r="F640" s="1190"/>
      <c r="G640" s="371">
        <f t="shared" si="10"/>
        <v>0</v>
      </c>
    </row>
    <row r="641" spans="1:7" s="358" customFormat="1">
      <c r="A641" s="370">
        <v>0</v>
      </c>
      <c r="B641" s="369">
        <v>0</v>
      </c>
      <c r="C641" s="368" t="s">
        <v>2259</v>
      </c>
      <c r="D641" s="366">
        <v>0</v>
      </c>
      <c r="E641" s="367">
        <v>0</v>
      </c>
      <c r="F641" s="1189"/>
      <c r="G641" s="365">
        <f t="shared" si="10"/>
        <v>0</v>
      </c>
    </row>
    <row r="642" spans="1:7" s="358" customFormat="1">
      <c r="A642" s="370">
        <v>0</v>
      </c>
      <c r="B642" s="369">
        <v>0</v>
      </c>
      <c r="C642" s="368" t="s">
        <v>4450</v>
      </c>
      <c r="D642" s="366">
        <v>0</v>
      </c>
      <c r="E642" s="367">
        <v>0</v>
      </c>
      <c r="F642" s="1189"/>
      <c r="G642" s="365">
        <f t="shared" si="10"/>
        <v>0</v>
      </c>
    </row>
    <row r="643" spans="1:7" s="358" customFormat="1" ht="27">
      <c r="A643" s="376">
        <v>175</v>
      </c>
      <c r="B643" s="375">
        <v>0</v>
      </c>
      <c r="C643" s="374" t="s">
        <v>2258</v>
      </c>
      <c r="D643" s="372" t="s">
        <v>2193</v>
      </c>
      <c r="E643" s="373">
        <v>3</v>
      </c>
      <c r="F643" s="1190"/>
      <c r="G643" s="371">
        <f t="shared" si="10"/>
        <v>0</v>
      </c>
    </row>
    <row r="644" spans="1:7" s="358" customFormat="1">
      <c r="A644" s="370">
        <v>0</v>
      </c>
      <c r="B644" s="369">
        <v>0</v>
      </c>
      <c r="C644" s="368" t="s">
        <v>2257</v>
      </c>
      <c r="D644" s="366">
        <v>0</v>
      </c>
      <c r="E644" s="367">
        <v>0</v>
      </c>
      <c r="F644" s="1189"/>
      <c r="G644" s="365">
        <f t="shared" si="10"/>
        <v>0</v>
      </c>
    </row>
    <row r="645" spans="1:7" s="358" customFormat="1">
      <c r="A645" s="370">
        <v>0</v>
      </c>
      <c r="B645" s="369">
        <v>0</v>
      </c>
      <c r="C645" s="368" t="s">
        <v>4450</v>
      </c>
      <c r="D645" s="366">
        <v>0</v>
      </c>
      <c r="E645" s="367">
        <v>0</v>
      </c>
      <c r="F645" s="1189"/>
      <c r="G645" s="365">
        <f t="shared" si="10"/>
        <v>0</v>
      </c>
    </row>
    <row r="646" spans="1:7" s="358" customFormat="1" ht="27">
      <c r="A646" s="376">
        <v>176</v>
      </c>
      <c r="B646" s="375">
        <v>0</v>
      </c>
      <c r="C646" s="374" t="s">
        <v>2256</v>
      </c>
      <c r="D646" s="372" t="s">
        <v>2193</v>
      </c>
      <c r="E646" s="373">
        <v>1</v>
      </c>
      <c r="F646" s="1190"/>
      <c r="G646" s="371">
        <f t="shared" si="10"/>
        <v>0</v>
      </c>
    </row>
    <row r="647" spans="1:7" s="358" customFormat="1">
      <c r="A647" s="370">
        <v>0</v>
      </c>
      <c r="B647" s="369">
        <v>0</v>
      </c>
      <c r="C647" s="368" t="s">
        <v>2192</v>
      </c>
      <c r="D647" s="366">
        <v>0</v>
      </c>
      <c r="E647" s="367">
        <v>0</v>
      </c>
      <c r="F647" s="1189"/>
      <c r="G647" s="365">
        <f t="shared" si="10"/>
        <v>0</v>
      </c>
    </row>
    <row r="648" spans="1:7" s="358" customFormat="1">
      <c r="A648" s="370">
        <v>0</v>
      </c>
      <c r="B648" s="369">
        <v>0</v>
      </c>
      <c r="C648" s="368" t="s">
        <v>4450</v>
      </c>
      <c r="D648" s="366">
        <v>0</v>
      </c>
      <c r="E648" s="367">
        <v>0</v>
      </c>
      <c r="F648" s="1189"/>
      <c r="G648" s="365">
        <f t="shared" si="10"/>
        <v>0</v>
      </c>
    </row>
    <row r="649" spans="1:7" s="358" customFormat="1" ht="40.5">
      <c r="A649" s="376">
        <v>177</v>
      </c>
      <c r="B649" s="375">
        <v>0</v>
      </c>
      <c r="C649" s="374" t="s">
        <v>2188</v>
      </c>
      <c r="D649" s="372" t="s">
        <v>256</v>
      </c>
      <c r="E649" s="373">
        <v>12.76</v>
      </c>
      <c r="F649" s="1190"/>
      <c r="G649" s="371">
        <f t="shared" si="10"/>
        <v>0</v>
      </c>
    </row>
    <row r="650" spans="1:7" s="358" customFormat="1">
      <c r="A650" s="370">
        <v>0</v>
      </c>
      <c r="B650" s="369">
        <v>0</v>
      </c>
      <c r="C650" s="368" t="s">
        <v>2255</v>
      </c>
      <c r="D650" s="366">
        <v>0</v>
      </c>
      <c r="E650" s="367">
        <v>0</v>
      </c>
      <c r="F650" s="1189"/>
      <c r="G650" s="365">
        <f t="shared" si="10"/>
        <v>0</v>
      </c>
    </row>
    <row r="651" spans="1:7" s="358" customFormat="1">
      <c r="A651" s="370">
        <v>0</v>
      </c>
      <c r="B651" s="369">
        <v>0</v>
      </c>
      <c r="C651" s="368" t="s">
        <v>4450</v>
      </c>
      <c r="D651" s="366">
        <v>0</v>
      </c>
      <c r="E651" s="367">
        <v>0</v>
      </c>
      <c r="F651" s="1189"/>
      <c r="G651" s="365">
        <f t="shared" si="10"/>
        <v>0</v>
      </c>
    </row>
    <row r="652" spans="1:7" s="358" customFormat="1">
      <c r="A652" s="370">
        <v>0</v>
      </c>
      <c r="B652" s="369">
        <v>0</v>
      </c>
      <c r="C652" s="368" t="s">
        <v>2505</v>
      </c>
      <c r="D652" s="366">
        <v>0</v>
      </c>
      <c r="E652" s="367">
        <v>0</v>
      </c>
      <c r="F652" s="1189"/>
      <c r="G652" s="365">
        <f t="shared" si="10"/>
        <v>0</v>
      </c>
    </row>
    <row r="653" spans="1:7" s="358" customFormat="1">
      <c r="A653" s="370">
        <v>0</v>
      </c>
      <c r="B653" s="369">
        <v>0</v>
      </c>
      <c r="C653" s="368" t="s">
        <v>4459</v>
      </c>
      <c r="D653" s="366">
        <v>0</v>
      </c>
      <c r="E653" s="367">
        <v>0</v>
      </c>
      <c r="F653" s="1189"/>
      <c r="G653" s="365">
        <f t="shared" si="10"/>
        <v>0</v>
      </c>
    </row>
    <row r="654" spans="1:7" s="358" customFormat="1" ht="40.5">
      <c r="A654" s="376">
        <v>178</v>
      </c>
      <c r="B654" s="375">
        <v>0</v>
      </c>
      <c r="C654" s="374" t="s">
        <v>2503</v>
      </c>
      <c r="D654" s="372" t="s">
        <v>256</v>
      </c>
      <c r="E654" s="373">
        <v>0.6</v>
      </c>
      <c r="F654" s="1190"/>
      <c r="G654" s="371">
        <f t="shared" si="10"/>
        <v>0</v>
      </c>
    </row>
    <row r="655" spans="1:7" s="358" customFormat="1" ht="25.5">
      <c r="A655" s="370">
        <v>0</v>
      </c>
      <c r="B655" s="369">
        <v>0</v>
      </c>
      <c r="C655" s="368" t="s">
        <v>2502</v>
      </c>
      <c r="D655" s="366">
        <v>0</v>
      </c>
      <c r="E655" s="367">
        <v>0</v>
      </c>
      <c r="F655" s="1189"/>
      <c r="G655" s="365">
        <f t="shared" si="10"/>
        <v>0</v>
      </c>
    </row>
    <row r="656" spans="1:7" s="358" customFormat="1">
      <c r="A656" s="370">
        <v>0</v>
      </c>
      <c r="B656" s="369">
        <v>0</v>
      </c>
      <c r="C656" s="368" t="s">
        <v>2501</v>
      </c>
      <c r="D656" s="366">
        <v>0</v>
      </c>
      <c r="E656" s="367">
        <v>0</v>
      </c>
      <c r="F656" s="1189"/>
      <c r="G656" s="365">
        <f t="shared" si="10"/>
        <v>0</v>
      </c>
    </row>
    <row r="657" spans="1:7" s="358" customFormat="1">
      <c r="A657" s="370">
        <v>0</v>
      </c>
      <c r="B657" s="369">
        <v>0</v>
      </c>
      <c r="C657" s="368" t="s">
        <v>4458</v>
      </c>
      <c r="D657" s="366">
        <v>0</v>
      </c>
      <c r="E657" s="367">
        <v>0</v>
      </c>
      <c r="F657" s="1189"/>
      <c r="G657" s="365">
        <f t="shared" si="10"/>
        <v>0</v>
      </c>
    </row>
    <row r="658" spans="1:7" s="358" customFormat="1" ht="40.5">
      <c r="A658" s="376">
        <v>179</v>
      </c>
      <c r="B658" s="375">
        <v>0</v>
      </c>
      <c r="C658" s="374" t="s">
        <v>2254</v>
      </c>
      <c r="D658" s="372" t="s">
        <v>256</v>
      </c>
      <c r="E658" s="373">
        <v>0.16964600329384885</v>
      </c>
      <c r="F658" s="1190"/>
      <c r="G658" s="371">
        <f t="shared" si="10"/>
        <v>0</v>
      </c>
    </row>
    <row r="659" spans="1:7" s="358" customFormat="1" ht="25.5">
      <c r="A659" s="370">
        <v>0</v>
      </c>
      <c r="B659" s="369">
        <v>0</v>
      </c>
      <c r="C659" s="368" t="s">
        <v>2253</v>
      </c>
      <c r="D659" s="366">
        <v>0</v>
      </c>
      <c r="E659" s="367">
        <v>0</v>
      </c>
      <c r="F659" s="1189"/>
      <c r="G659" s="365">
        <f t="shared" ref="G659:G722" si="11">E659*F659</f>
        <v>0</v>
      </c>
    </row>
    <row r="660" spans="1:7" s="358" customFormat="1">
      <c r="A660" s="370">
        <v>0</v>
      </c>
      <c r="B660" s="369">
        <v>0</v>
      </c>
      <c r="C660" s="368" t="s">
        <v>4450</v>
      </c>
      <c r="D660" s="366">
        <v>0</v>
      </c>
      <c r="E660" s="367">
        <v>0</v>
      </c>
      <c r="F660" s="1189"/>
      <c r="G660" s="365">
        <f t="shared" si="11"/>
        <v>0</v>
      </c>
    </row>
    <row r="661" spans="1:7" s="358" customFormat="1" ht="27">
      <c r="A661" s="376">
        <v>180</v>
      </c>
      <c r="B661" s="375">
        <v>0</v>
      </c>
      <c r="C661" s="374" t="s">
        <v>2252</v>
      </c>
      <c r="D661" s="372" t="s">
        <v>256</v>
      </c>
      <c r="E661" s="373">
        <v>4.0840704496667322E-3</v>
      </c>
      <c r="F661" s="1190"/>
      <c r="G661" s="371">
        <f t="shared" si="11"/>
        <v>0</v>
      </c>
    </row>
    <row r="662" spans="1:7" s="358" customFormat="1">
      <c r="A662" s="370">
        <v>0</v>
      </c>
      <c r="B662" s="369">
        <v>0</v>
      </c>
      <c r="C662" s="368" t="s">
        <v>2251</v>
      </c>
      <c r="D662" s="366">
        <v>0</v>
      </c>
      <c r="E662" s="367">
        <v>0</v>
      </c>
      <c r="F662" s="1189"/>
      <c r="G662" s="365">
        <f t="shared" si="11"/>
        <v>0</v>
      </c>
    </row>
    <row r="663" spans="1:7" s="358" customFormat="1">
      <c r="A663" s="370">
        <v>0</v>
      </c>
      <c r="B663" s="369">
        <v>0</v>
      </c>
      <c r="C663" s="368" t="s">
        <v>4450</v>
      </c>
      <c r="D663" s="366">
        <v>0</v>
      </c>
      <c r="E663" s="367">
        <v>0</v>
      </c>
      <c r="F663" s="1189"/>
      <c r="G663" s="365">
        <f t="shared" si="11"/>
        <v>0</v>
      </c>
    </row>
    <row r="664" spans="1:7" s="358" customFormat="1" ht="51">
      <c r="A664" s="370">
        <v>0</v>
      </c>
      <c r="B664" s="369">
        <v>0</v>
      </c>
      <c r="C664" s="368" t="s">
        <v>2250</v>
      </c>
      <c r="D664" s="366">
        <v>0</v>
      </c>
      <c r="E664" s="367">
        <v>0</v>
      </c>
      <c r="F664" s="1189"/>
      <c r="G664" s="365">
        <f t="shared" si="11"/>
        <v>0</v>
      </c>
    </row>
    <row r="665" spans="1:7" s="358" customFormat="1" ht="15.75">
      <c r="A665" s="379">
        <v>0</v>
      </c>
      <c r="B665" s="378">
        <v>0</v>
      </c>
      <c r="C665" s="377" t="s">
        <v>2539</v>
      </c>
      <c r="D665" s="366">
        <v>0</v>
      </c>
      <c r="E665" s="367">
        <v>0</v>
      </c>
      <c r="F665" s="1189"/>
      <c r="G665" s="365">
        <f t="shared" si="11"/>
        <v>0</v>
      </c>
    </row>
    <row r="666" spans="1:7" s="358" customFormat="1" ht="13.5">
      <c r="A666" s="376">
        <v>181</v>
      </c>
      <c r="B666" s="375" t="s">
        <v>2538</v>
      </c>
      <c r="C666" s="374" t="s">
        <v>2313</v>
      </c>
      <c r="D666" s="372" t="s">
        <v>1988</v>
      </c>
      <c r="E666" s="373">
        <v>1</v>
      </c>
      <c r="F666" s="1190"/>
      <c r="G666" s="371">
        <f t="shared" si="11"/>
        <v>0</v>
      </c>
    </row>
    <row r="667" spans="1:7" s="358" customFormat="1" ht="140.25">
      <c r="A667" s="370">
        <v>0</v>
      </c>
      <c r="B667" s="369">
        <v>0</v>
      </c>
      <c r="C667" s="368" t="s">
        <v>2537</v>
      </c>
      <c r="D667" s="366">
        <v>0</v>
      </c>
      <c r="E667" s="367">
        <v>0</v>
      </c>
      <c r="F667" s="1189"/>
      <c r="G667" s="365">
        <f t="shared" si="11"/>
        <v>0</v>
      </c>
    </row>
    <row r="668" spans="1:7" s="358" customFormat="1" ht="140.25">
      <c r="A668" s="370">
        <v>0</v>
      </c>
      <c r="B668" s="369">
        <v>0</v>
      </c>
      <c r="C668" s="368" t="s">
        <v>2536</v>
      </c>
      <c r="D668" s="366">
        <v>0</v>
      </c>
      <c r="E668" s="367">
        <v>0</v>
      </c>
      <c r="F668" s="1189"/>
      <c r="G668" s="365">
        <f t="shared" si="11"/>
        <v>0</v>
      </c>
    </row>
    <row r="669" spans="1:7" s="358" customFormat="1" ht="89.25">
      <c r="A669" s="370">
        <v>0</v>
      </c>
      <c r="B669" s="369">
        <v>0</v>
      </c>
      <c r="C669" s="368" t="s">
        <v>2535</v>
      </c>
      <c r="D669" s="366">
        <v>0</v>
      </c>
      <c r="E669" s="367">
        <v>0</v>
      </c>
      <c r="F669" s="1189"/>
      <c r="G669" s="365">
        <f t="shared" si="11"/>
        <v>0</v>
      </c>
    </row>
    <row r="670" spans="1:7" s="358" customFormat="1" ht="153">
      <c r="A670" s="370">
        <v>0</v>
      </c>
      <c r="B670" s="369">
        <v>0</v>
      </c>
      <c r="C670" s="368" t="s">
        <v>2534</v>
      </c>
      <c r="D670" s="366">
        <v>0</v>
      </c>
      <c r="E670" s="367">
        <v>0</v>
      </c>
      <c r="F670" s="1189"/>
      <c r="G670" s="365">
        <f t="shared" si="11"/>
        <v>0</v>
      </c>
    </row>
    <row r="671" spans="1:7" s="358" customFormat="1">
      <c r="A671" s="370">
        <v>0</v>
      </c>
      <c r="B671" s="369">
        <v>0</v>
      </c>
      <c r="C671" s="368" t="s">
        <v>2192</v>
      </c>
      <c r="D671" s="366">
        <v>0</v>
      </c>
      <c r="E671" s="367">
        <v>0</v>
      </c>
      <c r="F671" s="1189"/>
      <c r="G671" s="365">
        <f t="shared" si="11"/>
        <v>0</v>
      </c>
    </row>
    <row r="672" spans="1:7" s="358" customFormat="1">
      <c r="A672" s="370">
        <v>0</v>
      </c>
      <c r="B672" s="369">
        <v>0</v>
      </c>
      <c r="C672" s="368" t="s">
        <v>4491</v>
      </c>
      <c r="D672" s="366">
        <v>0</v>
      </c>
      <c r="E672" s="367">
        <v>0</v>
      </c>
      <c r="F672" s="1189"/>
      <c r="G672" s="365">
        <f t="shared" si="11"/>
        <v>0</v>
      </c>
    </row>
    <row r="673" spans="1:7" s="358" customFormat="1" ht="13.5">
      <c r="A673" s="376">
        <v>182</v>
      </c>
      <c r="B673" s="375">
        <v>0</v>
      </c>
      <c r="C673" s="374" t="s">
        <v>2308</v>
      </c>
      <c r="D673" s="372" t="s">
        <v>2193</v>
      </c>
      <c r="E673" s="373">
        <v>1</v>
      </c>
      <c r="F673" s="1190"/>
      <c r="G673" s="371">
        <f t="shared" si="11"/>
        <v>0</v>
      </c>
    </row>
    <row r="674" spans="1:7" s="358" customFormat="1">
      <c r="A674" s="370">
        <v>0</v>
      </c>
      <c r="B674" s="369">
        <v>0</v>
      </c>
      <c r="C674" s="368" t="s">
        <v>2192</v>
      </c>
      <c r="D674" s="366">
        <v>0</v>
      </c>
      <c r="E674" s="367">
        <v>0</v>
      </c>
      <c r="F674" s="1189"/>
      <c r="G674" s="365">
        <f t="shared" si="11"/>
        <v>0</v>
      </c>
    </row>
    <row r="675" spans="1:7" s="358" customFormat="1">
      <c r="A675" s="370">
        <v>0</v>
      </c>
      <c r="B675" s="369">
        <v>0</v>
      </c>
      <c r="C675" s="368" t="s">
        <v>4491</v>
      </c>
      <c r="D675" s="366">
        <v>0</v>
      </c>
      <c r="E675" s="367">
        <v>0</v>
      </c>
      <c r="F675" s="1189"/>
      <c r="G675" s="365">
        <f t="shared" si="11"/>
        <v>0</v>
      </c>
    </row>
    <row r="676" spans="1:7" s="358" customFormat="1" ht="40.5">
      <c r="A676" s="376">
        <v>183</v>
      </c>
      <c r="B676" s="375" t="s">
        <v>2532</v>
      </c>
      <c r="C676" s="374" t="s">
        <v>2305</v>
      </c>
      <c r="D676" s="372" t="s">
        <v>1988</v>
      </c>
      <c r="E676" s="373">
        <v>1</v>
      </c>
      <c r="F676" s="1190"/>
      <c r="G676" s="371">
        <f t="shared" si="11"/>
        <v>0</v>
      </c>
    </row>
    <row r="677" spans="1:7" s="358" customFormat="1">
      <c r="A677" s="370">
        <v>0</v>
      </c>
      <c r="B677" s="369">
        <v>0</v>
      </c>
      <c r="C677" s="368" t="s">
        <v>2192</v>
      </c>
      <c r="D677" s="366">
        <v>0</v>
      </c>
      <c r="E677" s="367">
        <v>0</v>
      </c>
      <c r="F677" s="1189"/>
      <c r="G677" s="365">
        <f t="shared" si="11"/>
        <v>0</v>
      </c>
    </row>
    <row r="678" spans="1:7" s="358" customFormat="1">
      <c r="A678" s="370">
        <v>0</v>
      </c>
      <c r="B678" s="369">
        <v>0</v>
      </c>
      <c r="C678" s="368" t="s">
        <v>4450</v>
      </c>
      <c r="D678" s="366">
        <v>0</v>
      </c>
      <c r="E678" s="367">
        <v>0</v>
      </c>
      <c r="F678" s="1189"/>
      <c r="G678" s="365">
        <f t="shared" si="11"/>
        <v>0</v>
      </c>
    </row>
    <row r="679" spans="1:7" s="358" customFormat="1" ht="27">
      <c r="A679" s="376">
        <v>184</v>
      </c>
      <c r="B679" s="375" t="s">
        <v>2531</v>
      </c>
      <c r="C679" s="374" t="s">
        <v>2303</v>
      </c>
      <c r="D679" s="372" t="s">
        <v>2193</v>
      </c>
      <c r="E679" s="373">
        <v>1</v>
      </c>
      <c r="F679" s="1190"/>
      <c r="G679" s="371">
        <f t="shared" si="11"/>
        <v>0</v>
      </c>
    </row>
    <row r="680" spans="1:7" s="358" customFormat="1">
      <c r="A680" s="370">
        <v>0</v>
      </c>
      <c r="B680" s="369">
        <v>0</v>
      </c>
      <c r="C680" s="368" t="s">
        <v>2192</v>
      </c>
      <c r="D680" s="366">
        <v>0</v>
      </c>
      <c r="E680" s="367">
        <v>0</v>
      </c>
      <c r="F680" s="1189"/>
      <c r="G680" s="365">
        <f t="shared" si="11"/>
        <v>0</v>
      </c>
    </row>
    <row r="681" spans="1:7" s="358" customFormat="1">
      <c r="A681" s="370">
        <v>0</v>
      </c>
      <c r="B681" s="369">
        <v>0</v>
      </c>
      <c r="C681" s="368" t="s">
        <v>4450</v>
      </c>
      <c r="D681" s="366">
        <v>0</v>
      </c>
      <c r="E681" s="367">
        <v>0</v>
      </c>
      <c r="F681" s="1189"/>
      <c r="G681" s="365">
        <f t="shared" si="11"/>
        <v>0</v>
      </c>
    </row>
    <row r="682" spans="1:7" s="358" customFormat="1" ht="27">
      <c r="A682" s="376">
        <v>185</v>
      </c>
      <c r="B682" s="375" t="s">
        <v>2530</v>
      </c>
      <c r="C682" s="374" t="s">
        <v>2300</v>
      </c>
      <c r="D682" s="372" t="s">
        <v>2193</v>
      </c>
      <c r="E682" s="373">
        <v>1</v>
      </c>
      <c r="F682" s="1190"/>
      <c r="G682" s="371">
        <f t="shared" si="11"/>
        <v>0</v>
      </c>
    </row>
    <row r="683" spans="1:7" s="358" customFormat="1">
      <c r="A683" s="370">
        <v>0</v>
      </c>
      <c r="B683" s="369">
        <v>0</v>
      </c>
      <c r="C683" s="368" t="s">
        <v>2192</v>
      </c>
      <c r="D683" s="366">
        <v>0</v>
      </c>
      <c r="E683" s="367">
        <v>0</v>
      </c>
      <c r="F683" s="1189"/>
      <c r="G683" s="365">
        <f t="shared" si="11"/>
        <v>0</v>
      </c>
    </row>
    <row r="684" spans="1:7" s="358" customFormat="1">
      <c r="A684" s="370">
        <v>0</v>
      </c>
      <c r="B684" s="369">
        <v>0</v>
      </c>
      <c r="C684" s="368" t="s">
        <v>4450</v>
      </c>
      <c r="D684" s="366">
        <v>0</v>
      </c>
      <c r="E684" s="367">
        <v>0</v>
      </c>
      <c r="F684" s="1189"/>
      <c r="G684" s="365">
        <f t="shared" si="11"/>
        <v>0</v>
      </c>
    </row>
    <row r="685" spans="1:7" s="358" customFormat="1" ht="27">
      <c r="A685" s="376">
        <v>186</v>
      </c>
      <c r="B685" s="375" t="s">
        <v>2529</v>
      </c>
      <c r="C685" s="374" t="s">
        <v>2300</v>
      </c>
      <c r="D685" s="372" t="s">
        <v>2193</v>
      </c>
      <c r="E685" s="373">
        <v>1</v>
      </c>
      <c r="F685" s="1190"/>
      <c r="G685" s="371">
        <f t="shared" si="11"/>
        <v>0</v>
      </c>
    </row>
    <row r="686" spans="1:7" s="358" customFormat="1">
      <c r="A686" s="370">
        <v>0</v>
      </c>
      <c r="B686" s="369">
        <v>0</v>
      </c>
      <c r="C686" s="368" t="s">
        <v>2192</v>
      </c>
      <c r="D686" s="366">
        <v>0</v>
      </c>
      <c r="E686" s="367">
        <v>0</v>
      </c>
      <c r="F686" s="1189"/>
      <c r="G686" s="365">
        <f t="shared" si="11"/>
        <v>0</v>
      </c>
    </row>
    <row r="687" spans="1:7" s="358" customFormat="1">
      <c r="A687" s="370">
        <v>0</v>
      </c>
      <c r="B687" s="369">
        <v>0</v>
      </c>
      <c r="C687" s="368" t="s">
        <v>4450</v>
      </c>
      <c r="D687" s="366">
        <v>0</v>
      </c>
      <c r="E687" s="367">
        <v>0</v>
      </c>
      <c r="F687" s="1189"/>
      <c r="G687" s="365">
        <f t="shared" si="11"/>
        <v>0</v>
      </c>
    </row>
    <row r="688" spans="1:7" s="358" customFormat="1" ht="27">
      <c r="A688" s="376">
        <v>187</v>
      </c>
      <c r="B688" s="375" t="s">
        <v>2528</v>
      </c>
      <c r="C688" s="374" t="s">
        <v>2298</v>
      </c>
      <c r="D688" s="372" t="s">
        <v>2193</v>
      </c>
      <c r="E688" s="373">
        <v>1</v>
      </c>
      <c r="F688" s="1190"/>
      <c r="G688" s="371">
        <f t="shared" si="11"/>
        <v>0</v>
      </c>
    </row>
    <row r="689" spans="1:7" s="358" customFormat="1">
      <c r="A689" s="370">
        <v>0</v>
      </c>
      <c r="B689" s="369">
        <v>0</v>
      </c>
      <c r="C689" s="368" t="s">
        <v>2192</v>
      </c>
      <c r="D689" s="366">
        <v>0</v>
      </c>
      <c r="E689" s="367">
        <v>0</v>
      </c>
      <c r="F689" s="1189"/>
      <c r="G689" s="365">
        <f t="shared" si="11"/>
        <v>0</v>
      </c>
    </row>
    <row r="690" spans="1:7" s="358" customFormat="1">
      <c r="A690" s="370">
        <v>0</v>
      </c>
      <c r="B690" s="369">
        <v>0</v>
      </c>
      <c r="C690" s="368" t="s">
        <v>4450</v>
      </c>
      <c r="D690" s="366">
        <v>0</v>
      </c>
      <c r="E690" s="367">
        <v>0</v>
      </c>
      <c r="F690" s="1189"/>
      <c r="G690" s="365">
        <f t="shared" si="11"/>
        <v>0</v>
      </c>
    </row>
    <row r="691" spans="1:7" s="358" customFormat="1" ht="81">
      <c r="A691" s="376">
        <v>188</v>
      </c>
      <c r="B691" s="375" t="s">
        <v>2527</v>
      </c>
      <c r="C691" s="374" t="s">
        <v>2296</v>
      </c>
      <c r="D691" s="372" t="s">
        <v>2193</v>
      </c>
      <c r="E691" s="373">
        <v>2</v>
      </c>
      <c r="F691" s="1190"/>
      <c r="G691" s="371">
        <f t="shared" si="11"/>
        <v>0</v>
      </c>
    </row>
    <row r="692" spans="1:7" s="358" customFormat="1">
      <c r="A692" s="370">
        <v>0</v>
      </c>
      <c r="B692" s="369">
        <v>0</v>
      </c>
      <c r="C692" s="368" t="s">
        <v>2217</v>
      </c>
      <c r="D692" s="366">
        <v>0</v>
      </c>
      <c r="E692" s="367">
        <v>0</v>
      </c>
      <c r="F692" s="1189"/>
      <c r="G692" s="365">
        <f t="shared" si="11"/>
        <v>0</v>
      </c>
    </row>
    <row r="693" spans="1:7" s="358" customFormat="1">
      <c r="A693" s="370">
        <v>0</v>
      </c>
      <c r="B693" s="369">
        <v>0</v>
      </c>
      <c r="C693" s="368" t="s">
        <v>4450</v>
      </c>
      <c r="D693" s="366">
        <v>0</v>
      </c>
      <c r="E693" s="367">
        <v>0</v>
      </c>
      <c r="F693" s="1189"/>
      <c r="G693" s="365">
        <f t="shared" si="11"/>
        <v>0</v>
      </c>
    </row>
    <row r="694" spans="1:7" s="358" customFormat="1" ht="40.5">
      <c r="A694" s="376">
        <v>189</v>
      </c>
      <c r="B694" s="375" t="s">
        <v>2526</v>
      </c>
      <c r="C694" s="374" t="s">
        <v>2294</v>
      </c>
      <c r="D694" s="372" t="s">
        <v>2193</v>
      </c>
      <c r="E694" s="373">
        <v>1</v>
      </c>
      <c r="F694" s="1190"/>
      <c r="G694" s="371">
        <f t="shared" si="11"/>
        <v>0</v>
      </c>
    </row>
    <row r="695" spans="1:7" s="358" customFormat="1">
      <c r="A695" s="370">
        <v>0</v>
      </c>
      <c r="B695" s="369">
        <v>0</v>
      </c>
      <c r="C695" s="368" t="s">
        <v>2192</v>
      </c>
      <c r="D695" s="366">
        <v>0</v>
      </c>
      <c r="E695" s="367">
        <v>0</v>
      </c>
      <c r="F695" s="1189"/>
      <c r="G695" s="365">
        <f t="shared" si="11"/>
        <v>0</v>
      </c>
    </row>
    <row r="696" spans="1:7" s="358" customFormat="1">
      <c r="A696" s="370">
        <v>0</v>
      </c>
      <c r="B696" s="369">
        <v>0</v>
      </c>
      <c r="C696" s="368" t="s">
        <v>4492</v>
      </c>
      <c r="D696" s="366">
        <v>0</v>
      </c>
      <c r="E696" s="367">
        <v>0</v>
      </c>
      <c r="F696" s="1189"/>
      <c r="G696" s="365">
        <f t="shared" si="11"/>
        <v>0</v>
      </c>
    </row>
    <row r="697" spans="1:7" s="358" customFormat="1" ht="40.5">
      <c r="A697" s="376">
        <v>190</v>
      </c>
      <c r="B697" s="375" t="s">
        <v>2524</v>
      </c>
      <c r="C697" s="374" t="s">
        <v>2291</v>
      </c>
      <c r="D697" s="372" t="s">
        <v>2193</v>
      </c>
      <c r="E697" s="373">
        <v>1</v>
      </c>
      <c r="F697" s="1190"/>
      <c r="G697" s="371">
        <f t="shared" si="11"/>
        <v>0</v>
      </c>
    </row>
    <row r="698" spans="1:7" s="358" customFormat="1">
      <c r="A698" s="370">
        <v>0</v>
      </c>
      <c r="B698" s="369">
        <v>0</v>
      </c>
      <c r="C698" s="368" t="s">
        <v>2192</v>
      </c>
      <c r="D698" s="366">
        <v>0</v>
      </c>
      <c r="E698" s="367">
        <v>0</v>
      </c>
      <c r="F698" s="1189"/>
      <c r="G698" s="365">
        <f t="shared" si="11"/>
        <v>0</v>
      </c>
    </row>
    <row r="699" spans="1:7" s="358" customFormat="1">
      <c r="A699" s="370">
        <v>0</v>
      </c>
      <c r="B699" s="369">
        <v>0</v>
      </c>
      <c r="C699" s="368" t="s">
        <v>4493</v>
      </c>
      <c r="D699" s="366">
        <v>0</v>
      </c>
      <c r="E699" s="367">
        <v>0</v>
      </c>
      <c r="F699" s="1189"/>
      <c r="G699" s="365">
        <f t="shared" si="11"/>
        <v>0</v>
      </c>
    </row>
    <row r="700" spans="1:7" s="358" customFormat="1" ht="67.5">
      <c r="A700" s="376">
        <v>191</v>
      </c>
      <c r="B700" s="375" t="s">
        <v>2523</v>
      </c>
      <c r="C700" s="374" t="s">
        <v>2289</v>
      </c>
      <c r="D700" s="372" t="s">
        <v>2193</v>
      </c>
      <c r="E700" s="373">
        <v>1</v>
      </c>
      <c r="F700" s="1190"/>
      <c r="G700" s="371">
        <f t="shared" si="11"/>
        <v>0</v>
      </c>
    </row>
    <row r="701" spans="1:7" s="358" customFormat="1">
      <c r="A701" s="370">
        <v>0</v>
      </c>
      <c r="B701" s="369">
        <v>0</v>
      </c>
      <c r="C701" s="368" t="s">
        <v>2192</v>
      </c>
      <c r="D701" s="366">
        <v>0</v>
      </c>
      <c r="E701" s="367">
        <v>0</v>
      </c>
      <c r="F701" s="1189"/>
      <c r="G701" s="365">
        <f t="shared" si="11"/>
        <v>0</v>
      </c>
    </row>
    <row r="702" spans="1:7" s="358" customFormat="1">
      <c r="A702" s="370">
        <v>0</v>
      </c>
      <c r="B702" s="369">
        <v>0</v>
      </c>
      <c r="C702" s="368" t="s">
        <v>4450</v>
      </c>
      <c r="D702" s="366">
        <v>0</v>
      </c>
      <c r="E702" s="367">
        <v>0</v>
      </c>
      <c r="F702" s="1189"/>
      <c r="G702" s="365">
        <f t="shared" si="11"/>
        <v>0</v>
      </c>
    </row>
    <row r="703" spans="1:7" s="358" customFormat="1" ht="27">
      <c r="A703" s="376">
        <v>192</v>
      </c>
      <c r="B703" s="375" t="s">
        <v>2522</v>
      </c>
      <c r="C703" s="374" t="s">
        <v>2287</v>
      </c>
      <c r="D703" s="372" t="s">
        <v>2193</v>
      </c>
      <c r="E703" s="373">
        <v>3</v>
      </c>
      <c r="F703" s="1190"/>
      <c r="G703" s="371">
        <f t="shared" si="11"/>
        <v>0</v>
      </c>
    </row>
    <row r="704" spans="1:7" s="358" customFormat="1">
      <c r="A704" s="370">
        <v>0</v>
      </c>
      <c r="B704" s="369">
        <v>0</v>
      </c>
      <c r="C704" s="368" t="s">
        <v>2192</v>
      </c>
      <c r="D704" s="366">
        <v>0</v>
      </c>
      <c r="E704" s="367">
        <v>0</v>
      </c>
      <c r="F704" s="1189"/>
      <c r="G704" s="365">
        <f t="shared" si="11"/>
        <v>0</v>
      </c>
    </row>
    <row r="705" spans="1:7" s="358" customFormat="1">
      <c r="A705" s="370">
        <v>0</v>
      </c>
      <c r="B705" s="369">
        <v>0</v>
      </c>
      <c r="C705" s="368" t="s">
        <v>4494</v>
      </c>
      <c r="D705" s="366">
        <v>0</v>
      </c>
      <c r="E705" s="367">
        <v>0</v>
      </c>
      <c r="F705" s="1189"/>
      <c r="G705" s="365">
        <f t="shared" si="11"/>
        <v>0</v>
      </c>
    </row>
    <row r="706" spans="1:7" s="358" customFormat="1">
      <c r="A706" s="370">
        <v>0</v>
      </c>
      <c r="B706" s="369">
        <v>0</v>
      </c>
      <c r="C706" s="368" t="s">
        <v>2217</v>
      </c>
      <c r="D706" s="366">
        <v>0</v>
      </c>
      <c r="E706" s="367">
        <v>0</v>
      </c>
      <c r="F706" s="1189"/>
      <c r="G706" s="365">
        <f t="shared" si="11"/>
        <v>0</v>
      </c>
    </row>
    <row r="707" spans="1:7" s="358" customFormat="1">
      <c r="A707" s="370">
        <v>0</v>
      </c>
      <c r="B707" s="369">
        <v>0</v>
      </c>
      <c r="C707" s="368" t="s">
        <v>4495</v>
      </c>
      <c r="D707" s="366">
        <v>0</v>
      </c>
      <c r="E707" s="367">
        <v>0</v>
      </c>
      <c r="F707" s="1189"/>
      <c r="G707" s="365">
        <f t="shared" si="11"/>
        <v>0</v>
      </c>
    </row>
    <row r="708" spans="1:7" s="358" customFormat="1" ht="27">
      <c r="A708" s="376">
        <v>193</v>
      </c>
      <c r="B708" s="375" t="s">
        <v>2521</v>
      </c>
      <c r="C708" s="374" t="s">
        <v>2285</v>
      </c>
      <c r="D708" s="372" t="s">
        <v>2193</v>
      </c>
      <c r="E708" s="373">
        <v>1</v>
      </c>
      <c r="F708" s="1190"/>
      <c r="G708" s="371">
        <f t="shared" si="11"/>
        <v>0</v>
      </c>
    </row>
    <row r="709" spans="1:7" s="358" customFormat="1">
      <c r="A709" s="370">
        <v>0</v>
      </c>
      <c r="B709" s="369">
        <v>0</v>
      </c>
      <c r="C709" s="368" t="s">
        <v>2192</v>
      </c>
      <c r="D709" s="366">
        <v>0</v>
      </c>
      <c r="E709" s="367">
        <v>0</v>
      </c>
      <c r="F709" s="1189"/>
      <c r="G709" s="365">
        <f t="shared" si="11"/>
        <v>0</v>
      </c>
    </row>
    <row r="710" spans="1:7" s="358" customFormat="1">
      <c r="A710" s="370">
        <v>0</v>
      </c>
      <c r="B710" s="369">
        <v>0</v>
      </c>
      <c r="C710" s="368" t="s">
        <v>4493</v>
      </c>
      <c r="D710" s="366">
        <v>0</v>
      </c>
      <c r="E710" s="367">
        <v>0</v>
      </c>
      <c r="F710" s="1189"/>
      <c r="G710" s="365">
        <f t="shared" si="11"/>
        <v>0</v>
      </c>
    </row>
    <row r="711" spans="1:7" s="358" customFormat="1" ht="27">
      <c r="A711" s="376">
        <v>194</v>
      </c>
      <c r="B711" s="375" t="s">
        <v>2520</v>
      </c>
      <c r="C711" s="374" t="s">
        <v>2283</v>
      </c>
      <c r="D711" s="372" t="s">
        <v>2190</v>
      </c>
      <c r="E711" s="373">
        <v>3.75</v>
      </c>
      <c r="F711" s="1190"/>
      <c r="G711" s="371">
        <f t="shared" si="11"/>
        <v>0</v>
      </c>
    </row>
    <row r="712" spans="1:7" s="358" customFormat="1">
      <c r="A712" s="370">
        <v>0</v>
      </c>
      <c r="B712" s="369">
        <v>0</v>
      </c>
      <c r="C712" s="368" t="s">
        <v>2276</v>
      </c>
      <c r="D712" s="366">
        <v>0</v>
      </c>
      <c r="E712" s="367">
        <v>0</v>
      </c>
      <c r="F712" s="1189"/>
      <c r="G712" s="365">
        <f t="shared" si="11"/>
        <v>0</v>
      </c>
    </row>
    <row r="713" spans="1:7" s="358" customFormat="1">
      <c r="A713" s="370">
        <v>0</v>
      </c>
      <c r="B713" s="369">
        <v>0</v>
      </c>
      <c r="C713" s="368" t="s">
        <v>4494</v>
      </c>
      <c r="D713" s="366">
        <v>0</v>
      </c>
      <c r="E713" s="367">
        <v>0</v>
      </c>
      <c r="F713" s="1189"/>
      <c r="G713" s="365">
        <f t="shared" si="11"/>
        <v>0</v>
      </c>
    </row>
    <row r="714" spans="1:7" s="358" customFormat="1">
      <c r="A714" s="370">
        <v>0</v>
      </c>
      <c r="B714" s="369">
        <v>0</v>
      </c>
      <c r="C714" s="368" t="s">
        <v>2281</v>
      </c>
      <c r="D714" s="366">
        <v>0</v>
      </c>
      <c r="E714" s="367">
        <v>0</v>
      </c>
      <c r="F714" s="1189"/>
      <c r="G714" s="365">
        <f t="shared" si="11"/>
        <v>0</v>
      </c>
    </row>
    <row r="715" spans="1:7" s="358" customFormat="1">
      <c r="A715" s="370">
        <v>0</v>
      </c>
      <c r="B715" s="369">
        <v>0</v>
      </c>
      <c r="C715" s="368" t="s">
        <v>4495</v>
      </c>
      <c r="D715" s="366">
        <v>0</v>
      </c>
      <c r="E715" s="367">
        <v>0</v>
      </c>
      <c r="F715" s="1189"/>
      <c r="G715" s="365">
        <f t="shared" si="11"/>
        <v>0</v>
      </c>
    </row>
    <row r="716" spans="1:7" s="358" customFormat="1" ht="27">
      <c r="A716" s="376">
        <v>195</v>
      </c>
      <c r="B716" s="375" t="s">
        <v>2517</v>
      </c>
      <c r="C716" s="374" t="s">
        <v>2278</v>
      </c>
      <c r="D716" s="372" t="s">
        <v>2190</v>
      </c>
      <c r="E716" s="373">
        <v>2.75</v>
      </c>
      <c r="F716" s="1190"/>
      <c r="G716" s="371">
        <f t="shared" si="11"/>
        <v>0</v>
      </c>
    </row>
    <row r="717" spans="1:7" s="358" customFormat="1">
      <c r="A717" s="370">
        <v>0</v>
      </c>
      <c r="B717" s="369">
        <v>0</v>
      </c>
      <c r="C717" s="368" t="s">
        <v>2277</v>
      </c>
      <c r="D717" s="366">
        <v>0</v>
      </c>
      <c r="E717" s="367">
        <v>0</v>
      </c>
      <c r="F717" s="1189"/>
      <c r="G717" s="365">
        <f t="shared" si="11"/>
        <v>0</v>
      </c>
    </row>
    <row r="718" spans="1:7" s="358" customFormat="1">
      <c r="A718" s="370">
        <v>0</v>
      </c>
      <c r="B718" s="369">
        <v>0</v>
      </c>
      <c r="C718" s="368" t="s">
        <v>4496</v>
      </c>
      <c r="D718" s="366">
        <v>0</v>
      </c>
      <c r="E718" s="367">
        <v>0</v>
      </c>
      <c r="F718" s="1189"/>
      <c r="G718" s="365">
        <f t="shared" si="11"/>
        <v>0</v>
      </c>
    </row>
    <row r="719" spans="1:7" s="358" customFormat="1">
      <c r="A719" s="370">
        <v>0</v>
      </c>
      <c r="B719" s="369">
        <v>0</v>
      </c>
      <c r="C719" s="368" t="s">
        <v>2276</v>
      </c>
      <c r="D719" s="366">
        <v>0</v>
      </c>
      <c r="E719" s="367">
        <v>0</v>
      </c>
      <c r="F719" s="1189"/>
      <c r="G719" s="365">
        <f t="shared" si="11"/>
        <v>0</v>
      </c>
    </row>
    <row r="720" spans="1:7" s="358" customFormat="1">
      <c r="A720" s="370">
        <v>0</v>
      </c>
      <c r="B720" s="369">
        <v>0</v>
      </c>
      <c r="C720" s="368" t="s">
        <v>4493</v>
      </c>
      <c r="D720" s="366">
        <v>0</v>
      </c>
      <c r="E720" s="367">
        <v>0</v>
      </c>
      <c r="F720" s="1189"/>
      <c r="G720" s="365">
        <f t="shared" si="11"/>
        <v>0</v>
      </c>
    </row>
    <row r="721" spans="1:7" s="358" customFormat="1" ht="40.5">
      <c r="A721" s="376">
        <v>196</v>
      </c>
      <c r="B721" s="375" t="s">
        <v>2515</v>
      </c>
      <c r="C721" s="374" t="s">
        <v>2273</v>
      </c>
      <c r="D721" s="372" t="s">
        <v>2193</v>
      </c>
      <c r="E721" s="373">
        <v>1</v>
      </c>
      <c r="F721" s="1190"/>
      <c r="G721" s="371">
        <f t="shared" si="11"/>
        <v>0</v>
      </c>
    </row>
    <row r="722" spans="1:7" s="358" customFormat="1">
      <c r="A722" s="370">
        <v>0</v>
      </c>
      <c r="B722" s="369">
        <v>0</v>
      </c>
      <c r="C722" s="368" t="s">
        <v>2192</v>
      </c>
      <c r="D722" s="366">
        <v>0</v>
      </c>
      <c r="E722" s="367">
        <v>0</v>
      </c>
      <c r="F722" s="1189"/>
      <c r="G722" s="365">
        <f t="shared" si="11"/>
        <v>0</v>
      </c>
    </row>
    <row r="723" spans="1:7" s="358" customFormat="1">
      <c r="A723" s="370">
        <v>0</v>
      </c>
      <c r="B723" s="369">
        <v>0</v>
      </c>
      <c r="C723" s="368" t="s">
        <v>4497</v>
      </c>
      <c r="D723" s="366">
        <v>0</v>
      </c>
      <c r="E723" s="367">
        <v>0</v>
      </c>
      <c r="F723" s="1189"/>
      <c r="G723" s="365">
        <f t="shared" ref="G723:G786" si="12">E723*F723</f>
        <v>0</v>
      </c>
    </row>
    <row r="724" spans="1:7" s="358" customFormat="1" ht="27">
      <c r="A724" s="376">
        <v>197</v>
      </c>
      <c r="B724" s="375" t="s">
        <v>2513</v>
      </c>
      <c r="C724" s="374" t="s">
        <v>2512</v>
      </c>
      <c r="D724" s="372" t="s">
        <v>2193</v>
      </c>
      <c r="E724" s="373">
        <v>1</v>
      </c>
      <c r="F724" s="1190"/>
      <c r="G724" s="371">
        <f t="shared" si="12"/>
        <v>0</v>
      </c>
    </row>
    <row r="725" spans="1:7" s="358" customFormat="1">
      <c r="A725" s="370">
        <v>0</v>
      </c>
      <c r="B725" s="369">
        <v>0</v>
      </c>
      <c r="C725" s="368" t="s">
        <v>2192</v>
      </c>
      <c r="D725" s="366">
        <v>0</v>
      </c>
      <c r="E725" s="367">
        <v>0</v>
      </c>
      <c r="F725" s="1189"/>
      <c r="G725" s="365">
        <f t="shared" si="12"/>
        <v>0</v>
      </c>
    </row>
    <row r="726" spans="1:7" s="358" customFormat="1">
      <c r="A726" s="370">
        <v>0</v>
      </c>
      <c r="B726" s="369">
        <v>0</v>
      </c>
      <c r="C726" s="368" t="s">
        <v>4450</v>
      </c>
      <c r="D726" s="366">
        <v>0</v>
      </c>
      <c r="E726" s="367">
        <v>0</v>
      </c>
      <c r="F726" s="1189"/>
      <c r="G726" s="365">
        <f t="shared" si="12"/>
        <v>0</v>
      </c>
    </row>
    <row r="727" spans="1:7" s="358" customFormat="1" ht="135">
      <c r="A727" s="376">
        <v>198</v>
      </c>
      <c r="B727" s="375" t="s">
        <v>2511</v>
      </c>
      <c r="C727" s="374" t="s">
        <v>2270</v>
      </c>
      <c r="D727" s="372" t="s">
        <v>2193</v>
      </c>
      <c r="E727" s="373">
        <v>1</v>
      </c>
      <c r="F727" s="1190"/>
      <c r="G727" s="371">
        <f t="shared" si="12"/>
        <v>0</v>
      </c>
    </row>
    <row r="728" spans="1:7" s="358" customFormat="1">
      <c r="A728" s="370">
        <v>0</v>
      </c>
      <c r="B728" s="369">
        <v>0</v>
      </c>
      <c r="C728" s="368" t="s">
        <v>2192</v>
      </c>
      <c r="D728" s="366">
        <v>0</v>
      </c>
      <c r="E728" s="367">
        <v>0</v>
      </c>
      <c r="F728" s="1189"/>
      <c r="G728" s="365">
        <f t="shared" si="12"/>
        <v>0</v>
      </c>
    </row>
    <row r="729" spans="1:7" s="358" customFormat="1">
      <c r="A729" s="370">
        <v>0</v>
      </c>
      <c r="B729" s="369">
        <v>0</v>
      </c>
      <c r="C729" s="368" t="s">
        <v>4496</v>
      </c>
      <c r="D729" s="366">
        <v>0</v>
      </c>
      <c r="E729" s="367">
        <v>0</v>
      </c>
      <c r="F729" s="1189"/>
      <c r="G729" s="365">
        <f t="shared" si="12"/>
        <v>0</v>
      </c>
    </row>
    <row r="730" spans="1:7" s="358" customFormat="1" ht="40.5">
      <c r="A730" s="376">
        <v>199</v>
      </c>
      <c r="B730" s="375" t="s">
        <v>2509</v>
      </c>
      <c r="C730" s="374" t="s">
        <v>2508</v>
      </c>
      <c r="D730" s="372" t="s">
        <v>2193</v>
      </c>
      <c r="E730" s="373">
        <v>1</v>
      </c>
      <c r="F730" s="1190"/>
      <c r="G730" s="371">
        <f t="shared" si="12"/>
        <v>0</v>
      </c>
    </row>
    <row r="731" spans="1:7" s="358" customFormat="1">
      <c r="A731" s="370">
        <v>0</v>
      </c>
      <c r="B731" s="369">
        <v>0</v>
      </c>
      <c r="C731" s="368" t="s">
        <v>2192</v>
      </c>
      <c r="D731" s="366">
        <v>0</v>
      </c>
      <c r="E731" s="367">
        <v>0</v>
      </c>
      <c r="F731" s="1189"/>
      <c r="G731" s="365">
        <f t="shared" si="12"/>
        <v>0</v>
      </c>
    </row>
    <row r="732" spans="1:7" s="358" customFormat="1">
      <c r="A732" s="370">
        <v>0</v>
      </c>
      <c r="B732" s="369">
        <v>0</v>
      </c>
      <c r="C732" s="368" t="s">
        <v>4458</v>
      </c>
      <c r="D732" s="366">
        <v>0</v>
      </c>
      <c r="E732" s="367">
        <v>0</v>
      </c>
      <c r="F732" s="1189"/>
      <c r="G732" s="365">
        <f t="shared" si="12"/>
        <v>0</v>
      </c>
    </row>
    <row r="733" spans="1:7" s="358" customFormat="1" ht="54">
      <c r="A733" s="376">
        <v>200</v>
      </c>
      <c r="B733" s="375">
        <v>0</v>
      </c>
      <c r="C733" s="374" t="s">
        <v>2204</v>
      </c>
      <c r="D733" s="372" t="s">
        <v>2190</v>
      </c>
      <c r="E733" s="373">
        <v>6.97</v>
      </c>
      <c r="F733" s="1190"/>
      <c r="G733" s="371">
        <f t="shared" si="12"/>
        <v>0</v>
      </c>
    </row>
    <row r="734" spans="1:7" s="358" customFormat="1">
      <c r="A734" s="370">
        <v>0</v>
      </c>
      <c r="B734" s="369">
        <v>0</v>
      </c>
      <c r="C734" s="368" t="s">
        <v>2268</v>
      </c>
      <c r="D734" s="366">
        <v>0</v>
      </c>
      <c r="E734" s="367">
        <v>0</v>
      </c>
      <c r="F734" s="1189"/>
      <c r="G734" s="365">
        <f t="shared" si="12"/>
        <v>0</v>
      </c>
    </row>
    <row r="735" spans="1:7" s="358" customFormat="1">
      <c r="A735" s="370">
        <v>0</v>
      </c>
      <c r="B735" s="369">
        <v>0</v>
      </c>
      <c r="C735" s="368" t="s">
        <v>4450</v>
      </c>
      <c r="D735" s="366">
        <v>0</v>
      </c>
      <c r="E735" s="367">
        <v>0</v>
      </c>
      <c r="F735" s="1189"/>
      <c r="G735" s="365">
        <f t="shared" si="12"/>
        <v>0</v>
      </c>
    </row>
    <row r="736" spans="1:7" s="358" customFormat="1" ht="54">
      <c r="A736" s="376">
        <v>201</v>
      </c>
      <c r="B736" s="375">
        <v>0</v>
      </c>
      <c r="C736" s="374" t="s">
        <v>2191</v>
      </c>
      <c r="D736" s="372" t="s">
        <v>2190</v>
      </c>
      <c r="E736" s="373">
        <v>21.720000000000002</v>
      </c>
      <c r="F736" s="1190"/>
      <c r="G736" s="371">
        <f t="shared" si="12"/>
        <v>0</v>
      </c>
    </row>
    <row r="737" spans="1:7" s="358" customFormat="1">
      <c r="A737" s="370">
        <v>0</v>
      </c>
      <c r="B737" s="369">
        <v>0</v>
      </c>
      <c r="C737" s="368" t="s">
        <v>2267</v>
      </c>
      <c r="D737" s="366">
        <v>0</v>
      </c>
      <c r="E737" s="367">
        <v>0</v>
      </c>
      <c r="F737" s="1189"/>
      <c r="G737" s="365">
        <f t="shared" si="12"/>
        <v>0</v>
      </c>
    </row>
    <row r="738" spans="1:7" s="358" customFormat="1">
      <c r="A738" s="370">
        <v>0</v>
      </c>
      <c r="B738" s="369">
        <v>0</v>
      </c>
      <c r="C738" s="368" t="s">
        <v>4450</v>
      </c>
      <c r="D738" s="366">
        <v>0</v>
      </c>
      <c r="E738" s="367">
        <v>0</v>
      </c>
      <c r="F738" s="1189"/>
      <c r="G738" s="365">
        <f t="shared" si="12"/>
        <v>0</v>
      </c>
    </row>
    <row r="739" spans="1:7" s="358" customFormat="1">
      <c r="A739" s="370">
        <v>0</v>
      </c>
      <c r="B739" s="369">
        <v>0</v>
      </c>
      <c r="C739" s="368" t="s">
        <v>2507</v>
      </c>
      <c r="D739" s="366">
        <v>0</v>
      </c>
      <c r="E739" s="367">
        <v>0</v>
      </c>
      <c r="F739" s="1189"/>
      <c r="G739" s="365">
        <f t="shared" si="12"/>
        <v>0</v>
      </c>
    </row>
    <row r="740" spans="1:7" s="358" customFormat="1">
      <c r="A740" s="370">
        <v>0</v>
      </c>
      <c r="B740" s="369">
        <v>0</v>
      </c>
      <c r="C740" s="368" t="s">
        <v>4459</v>
      </c>
      <c r="D740" s="366">
        <v>0</v>
      </c>
      <c r="E740" s="367">
        <v>0</v>
      </c>
      <c r="F740" s="1189"/>
      <c r="G740" s="365">
        <f t="shared" si="12"/>
        <v>0</v>
      </c>
    </row>
    <row r="741" spans="1:7" s="358" customFormat="1" ht="54">
      <c r="A741" s="376">
        <v>202</v>
      </c>
      <c r="B741" s="375">
        <v>0</v>
      </c>
      <c r="C741" s="374" t="s">
        <v>2266</v>
      </c>
      <c r="D741" s="372" t="s">
        <v>2190</v>
      </c>
      <c r="E741" s="373">
        <v>3.4</v>
      </c>
      <c r="F741" s="1190"/>
      <c r="G741" s="371">
        <f t="shared" si="12"/>
        <v>0</v>
      </c>
    </row>
    <row r="742" spans="1:7" s="358" customFormat="1">
      <c r="A742" s="370">
        <v>0</v>
      </c>
      <c r="B742" s="369">
        <v>0</v>
      </c>
      <c r="C742" s="368" t="s">
        <v>2265</v>
      </c>
      <c r="D742" s="366">
        <v>0</v>
      </c>
      <c r="E742" s="367">
        <v>0</v>
      </c>
      <c r="F742" s="1189"/>
      <c r="G742" s="365">
        <f t="shared" si="12"/>
        <v>0</v>
      </c>
    </row>
    <row r="743" spans="1:7" s="358" customFormat="1">
      <c r="A743" s="370">
        <v>0</v>
      </c>
      <c r="B743" s="369">
        <v>0</v>
      </c>
      <c r="C743" s="368" t="s">
        <v>4450</v>
      </c>
      <c r="D743" s="366">
        <v>0</v>
      </c>
      <c r="E743" s="367">
        <v>0</v>
      </c>
      <c r="F743" s="1189"/>
      <c r="G743" s="365">
        <f t="shared" si="12"/>
        <v>0</v>
      </c>
    </row>
    <row r="744" spans="1:7" s="358" customFormat="1">
      <c r="A744" s="370">
        <v>0</v>
      </c>
      <c r="B744" s="369">
        <v>0</v>
      </c>
      <c r="C744" s="368" t="s">
        <v>2506</v>
      </c>
      <c r="D744" s="366">
        <v>0</v>
      </c>
      <c r="E744" s="367">
        <v>0</v>
      </c>
      <c r="F744" s="1189"/>
      <c r="G744" s="365">
        <f t="shared" si="12"/>
        <v>0</v>
      </c>
    </row>
    <row r="745" spans="1:7" s="358" customFormat="1">
      <c r="A745" s="370">
        <v>0</v>
      </c>
      <c r="B745" s="369">
        <v>0</v>
      </c>
      <c r="C745" s="368" t="s">
        <v>4459</v>
      </c>
      <c r="D745" s="366">
        <v>0</v>
      </c>
      <c r="E745" s="367">
        <v>0</v>
      </c>
      <c r="F745" s="1189"/>
      <c r="G745" s="365">
        <f t="shared" si="12"/>
        <v>0</v>
      </c>
    </row>
    <row r="746" spans="1:7" s="358" customFormat="1" ht="54">
      <c r="A746" s="376">
        <v>203</v>
      </c>
      <c r="B746" s="375">
        <v>0</v>
      </c>
      <c r="C746" s="374" t="s">
        <v>2264</v>
      </c>
      <c r="D746" s="372" t="s">
        <v>256</v>
      </c>
      <c r="E746" s="373">
        <v>0.39</v>
      </c>
      <c r="F746" s="1190"/>
      <c r="G746" s="371">
        <f t="shared" si="12"/>
        <v>0</v>
      </c>
    </row>
    <row r="747" spans="1:7" s="358" customFormat="1">
      <c r="A747" s="370">
        <v>0</v>
      </c>
      <c r="B747" s="369">
        <v>0</v>
      </c>
      <c r="C747" s="368" t="s">
        <v>2263</v>
      </c>
      <c r="D747" s="366">
        <v>0</v>
      </c>
      <c r="E747" s="367">
        <v>0</v>
      </c>
      <c r="F747" s="1189"/>
      <c r="G747" s="365">
        <f t="shared" si="12"/>
        <v>0</v>
      </c>
    </row>
    <row r="748" spans="1:7" s="358" customFormat="1">
      <c r="A748" s="370">
        <v>0</v>
      </c>
      <c r="B748" s="369">
        <v>0</v>
      </c>
      <c r="C748" s="368" t="s">
        <v>4450</v>
      </c>
      <c r="D748" s="366">
        <v>0</v>
      </c>
      <c r="E748" s="367">
        <v>0</v>
      </c>
      <c r="F748" s="1189"/>
      <c r="G748" s="365">
        <f t="shared" si="12"/>
        <v>0</v>
      </c>
    </row>
    <row r="749" spans="1:7" s="358" customFormat="1" ht="54">
      <c r="A749" s="376">
        <v>204</v>
      </c>
      <c r="B749" s="375">
        <v>0</v>
      </c>
      <c r="C749" s="374" t="s">
        <v>2262</v>
      </c>
      <c r="D749" s="372" t="s">
        <v>256</v>
      </c>
      <c r="E749" s="373">
        <v>0.32550000000000001</v>
      </c>
      <c r="F749" s="1190"/>
      <c r="G749" s="371">
        <f t="shared" si="12"/>
        <v>0</v>
      </c>
    </row>
    <row r="750" spans="1:7" s="358" customFormat="1">
      <c r="A750" s="370">
        <v>0</v>
      </c>
      <c r="B750" s="369">
        <v>0</v>
      </c>
      <c r="C750" s="368" t="s">
        <v>2261</v>
      </c>
      <c r="D750" s="366">
        <v>0</v>
      </c>
      <c r="E750" s="367">
        <v>0</v>
      </c>
      <c r="F750" s="1189"/>
      <c r="G750" s="365">
        <f t="shared" si="12"/>
        <v>0</v>
      </c>
    </row>
    <row r="751" spans="1:7" s="358" customFormat="1">
      <c r="A751" s="370">
        <v>0</v>
      </c>
      <c r="B751" s="369">
        <v>0</v>
      </c>
      <c r="C751" s="368" t="s">
        <v>4450</v>
      </c>
      <c r="D751" s="366">
        <v>0</v>
      </c>
      <c r="E751" s="367">
        <v>0</v>
      </c>
      <c r="F751" s="1189"/>
      <c r="G751" s="365">
        <f t="shared" si="12"/>
        <v>0</v>
      </c>
    </row>
    <row r="752" spans="1:7" s="358" customFormat="1" ht="54">
      <c r="A752" s="376">
        <v>205</v>
      </c>
      <c r="B752" s="375">
        <v>0</v>
      </c>
      <c r="C752" s="374" t="s">
        <v>2260</v>
      </c>
      <c r="D752" s="372" t="s">
        <v>256</v>
      </c>
      <c r="E752" s="373">
        <v>0.55499999999999994</v>
      </c>
      <c r="F752" s="1190"/>
      <c r="G752" s="371">
        <f t="shared" si="12"/>
        <v>0</v>
      </c>
    </row>
    <row r="753" spans="1:7" s="358" customFormat="1">
      <c r="A753" s="370">
        <v>0</v>
      </c>
      <c r="B753" s="369">
        <v>0</v>
      </c>
      <c r="C753" s="368" t="s">
        <v>2259</v>
      </c>
      <c r="D753" s="366">
        <v>0</v>
      </c>
      <c r="E753" s="367">
        <v>0</v>
      </c>
      <c r="F753" s="1189"/>
      <c r="G753" s="365">
        <f t="shared" si="12"/>
        <v>0</v>
      </c>
    </row>
    <row r="754" spans="1:7" s="358" customFormat="1">
      <c r="A754" s="370">
        <v>0</v>
      </c>
      <c r="B754" s="369">
        <v>0</v>
      </c>
      <c r="C754" s="368" t="s">
        <v>4450</v>
      </c>
      <c r="D754" s="366">
        <v>0</v>
      </c>
      <c r="E754" s="367">
        <v>0</v>
      </c>
      <c r="F754" s="1189"/>
      <c r="G754" s="365">
        <f t="shared" si="12"/>
        <v>0</v>
      </c>
    </row>
    <row r="755" spans="1:7" s="358" customFormat="1" ht="27">
      <c r="A755" s="376">
        <v>206</v>
      </c>
      <c r="B755" s="375">
        <v>0</v>
      </c>
      <c r="C755" s="374" t="s">
        <v>2258</v>
      </c>
      <c r="D755" s="372" t="s">
        <v>2193</v>
      </c>
      <c r="E755" s="373">
        <v>3</v>
      </c>
      <c r="F755" s="1190"/>
      <c r="G755" s="371">
        <f t="shared" si="12"/>
        <v>0</v>
      </c>
    </row>
    <row r="756" spans="1:7" s="358" customFormat="1">
      <c r="A756" s="370">
        <v>0</v>
      </c>
      <c r="B756" s="369">
        <v>0</v>
      </c>
      <c r="C756" s="368" t="s">
        <v>2257</v>
      </c>
      <c r="D756" s="366">
        <v>0</v>
      </c>
      <c r="E756" s="367">
        <v>0</v>
      </c>
      <c r="F756" s="1189"/>
      <c r="G756" s="365">
        <f t="shared" si="12"/>
        <v>0</v>
      </c>
    </row>
    <row r="757" spans="1:7" s="358" customFormat="1">
      <c r="A757" s="370">
        <v>0</v>
      </c>
      <c r="B757" s="369">
        <v>0</v>
      </c>
      <c r="C757" s="368" t="s">
        <v>4450</v>
      </c>
      <c r="D757" s="366">
        <v>0</v>
      </c>
      <c r="E757" s="367">
        <v>0</v>
      </c>
      <c r="F757" s="1189"/>
      <c r="G757" s="365">
        <f t="shared" si="12"/>
        <v>0</v>
      </c>
    </row>
    <row r="758" spans="1:7" s="358" customFormat="1" ht="27">
      <c r="A758" s="376">
        <v>207</v>
      </c>
      <c r="B758" s="375">
        <v>0</v>
      </c>
      <c r="C758" s="374" t="s">
        <v>2256</v>
      </c>
      <c r="D758" s="372" t="s">
        <v>2193</v>
      </c>
      <c r="E758" s="373">
        <v>1</v>
      </c>
      <c r="F758" s="1190"/>
      <c r="G758" s="371">
        <f t="shared" si="12"/>
        <v>0</v>
      </c>
    </row>
    <row r="759" spans="1:7" s="358" customFormat="1">
      <c r="A759" s="370">
        <v>0</v>
      </c>
      <c r="B759" s="369">
        <v>0</v>
      </c>
      <c r="C759" s="368" t="s">
        <v>2192</v>
      </c>
      <c r="D759" s="366">
        <v>0</v>
      </c>
      <c r="E759" s="367">
        <v>0</v>
      </c>
      <c r="F759" s="1189"/>
      <c r="G759" s="365">
        <f t="shared" si="12"/>
        <v>0</v>
      </c>
    </row>
    <row r="760" spans="1:7" s="358" customFormat="1">
      <c r="A760" s="370">
        <v>0</v>
      </c>
      <c r="B760" s="369">
        <v>0</v>
      </c>
      <c r="C760" s="368" t="s">
        <v>4450</v>
      </c>
      <c r="D760" s="366">
        <v>0</v>
      </c>
      <c r="E760" s="367">
        <v>0</v>
      </c>
      <c r="F760" s="1189"/>
      <c r="G760" s="365">
        <f t="shared" si="12"/>
        <v>0</v>
      </c>
    </row>
    <row r="761" spans="1:7" s="358" customFormat="1" ht="40.5">
      <c r="A761" s="376">
        <v>208</v>
      </c>
      <c r="B761" s="375">
        <v>0</v>
      </c>
      <c r="C761" s="374" t="s">
        <v>2188</v>
      </c>
      <c r="D761" s="372" t="s">
        <v>256</v>
      </c>
      <c r="E761" s="373">
        <v>12.76</v>
      </c>
      <c r="F761" s="1190"/>
      <c r="G761" s="371">
        <f t="shared" si="12"/>
        <v>0</v>
      </c>
    </row>
    <row r="762" spans="1:7" s="358" customFormat="1">
      <c r="A762" s="370">
        <v>0</v>
      </c>
      <c r="B762" s="369">
        <v>0</v>
      </c>
      <c r="C762" s="368" t="s">
        <v>2255</v>
      </c>
      <c r="D762" s="366">
        <v>0</v>
      </c>
      <c r="E762" s="367">
        <v>0</v>
      </c>
      <c r="F762" s="1189"/>
      <c r="G762" s="365">
        <f t="shared" si="12"/>
        <v>0</v>
      </c>
    </row>
    <row r="763" spans="1:7" s="358" customFormat="1">
      <c r="A763" s="370">
        <v>0</v>
      </c>
      <c r="B763" s="369">
        <v>0</v>
      </c>
      <c r="C763" s="368" t="s">
        <v>4450</v>
      </c>
      <c r="D763" s="366">
        <v>0</v>
      </c>
      <c r="E763" s="367">
        <v>0</v>
      </c>
      <c r="F763" s="1189"/>
      <c r="G763" s="365">
        <f t="shared" si="12"/>
        <v>0</v>
      </c>
    </row>
    <row r="764" spans="1:7" s="358" customFormat="1">
      <c r="A764" s="370">
        <v>0</v>
      </c>
      <c r="B764" s="369">
        <v>0</v>
      </c>
      <c r="C764" s="368" t="s">
        <v>2505</v>
      </c>
      <c r="D764" s="366">
        <v>0</v>
      </c>
      <c r="E764" s="367">
        <v>0</v>
      </c>
      <c r="F764" s="1189"/>
      <c r="G764" s="365">
        <f t="shared" si="12"/>
        <v>0</v>
      </c>
    </row>
    <row r="765" spans="1:7" s="358" customFormat="1">
      <c r="A765" s="370">
        <v>0</v>
      </c>
      <c r="B765" s="369">
        <v>0</v>
      </c>
      <c r="C765" s="368" t="s">
        <v>4459</v>
      </c>
      <c r="D765" s="366">
        <v>0</v>
      </c>
      <c r="E765" s="367">
        <v>0</v>
      </c>
      <c r="F765" s="1189"/>
      <c r="G765" s="365">
        <f t="shared" si="12"/>
        <v>0</v>
      </c>
    </row>
    <row r="766" spans="1:7" s="358" customFormat="1" ht="40.5">
      <c r="A766" s="376">
        <v>209</v>
      </c>
      <c r="B766" s="375">
        <v>0</v>
      </c>
      <c r="C766" s="374" t="s">
        <v>2503</v>
      </c>
      <c r="D766" s="372" t="s">
        <v>256</v>
      </c>
      <c r="E766" s="373">
        <v>0.6</v>
      </c>
      <c r="F766" s="1190"/>
      <c r="G766" s="371">
        <f t="shared" si="12"/>
        <v>0</v>
      </c>
    </row>
    <row r="767" spans="1:7" s="358" customFormat="1" ht="25.5">
      <c r="A767" s="370">
        <v>0</v>
      </c>
      <c r="B767" s="369">
        <v>0</v>
      </c>
      <c r="C767" s="368" t="s">
        <v>2502</v>
      </c>
      <c r="D767" s="366">
        <v>0</v>
      </c>
      <c r="E767" s="367">
        <v>0</v>
      </c>
      <c r="F767" s="1189"/>
      <c r="G767" s="365">
        <f t="shared" si="12"/>
        <v>0</v>
      </c>
    </row>
    <row r="768" spans="1:7" s="358" customFormat="1">
      <c r="A768" s="370">
        <v>0</v>
      </c>
      <c r="B768" s="369">
        <v>0</v>
      </c>
      <c r="C768" s="368" t="s">
        <v>2501</v>
      </c>
      <c r="D768" s="366">
        <v>0</v>
      </c>
      <c r="E768" s="367">
        <v>0</v>
      </c>
      <c r="F768" s="1189"/>
      <c r="G768" s="365">
        <f t="shared" si="12"/>
        <v>0</v>
      </c>
    </row>
    <row r="769" spans="1:7" s="358" customFormat="1">
      <c r="A769" s="370">
        <v>0</v>
      </c>
      <c r="B769" s="369">
        <v>0</v>
      </c>
      <c r="C769" s="368" t="s">
        <v>4458</v>
      </c>
      <c r="D769" s="366">
        <v>0</v>
      </c>
      <c r="E769" s="367">
        <v>0</v>
      </c>
      <c r="F769" s="1189"/>
      <c r="G769" s="365">
        <f t="shared" si="12"/>
        <v>0</v>
      </c>
    </row>
    <row r="770" spans="1:7" s="358" customFormat="1" ht="40.5">
      <c r="A770" s="376">
        <v>210</v>
      </c>
      <c r="B770" s="375">
        <v>0</v>
      </c>
      <c r="C770" s="374" t="s">
        <v>2254</v>
      </c>
      <c r="D770" s="372" t="s">
        <v>256</v>
      </c>
      <c r="E770" s="373">
        <v>0.16964600329384885</v>
      </c>
      <c r="F770" s="1190"/>
      <c r="G770" s="371">
        <f t="shared" si="12"/>
        <v>0</v>
      </c>
    </row>
    <row r="771" spans="1:7" s="358" customFormat="1" ht="25.5">
      <c r="A771" s="370">
        <v>0</v>
      </c>
      <c r="B771" s="369">
        <v>0</v>
      </c>
      <c r="C771" s="368" t="s">
        <v>2253</v>
      </c>
      <c r="D771" s="366">
        <v>0</v>
      </c>
      <c r="E771" s="367">
        <v>0</v>
      </c>
      <c r="F771" s="1189"/>
      <c r="G771" s="365">
        <f t="shared" si="12"/>
        <v>0</v>
      </c>
    </row>
    <row r="772" spans="1:7" s="358" customFormat="1">
      <c r="A772" s="370">
        <v>0</v>
      </c>
      <c r="B772" s="369">
        <v>0</v>
      </c>
      <c r="C772" s="368" t="s">
        <v>4450</v>
      </c>
      <c r="D772" s="366">
        <v>0</v>
      </c>
      <c r="E772" s="367">
        <v>0</v>
      </c>
      <c r="F772" s="1189"/>
      <c r="G772" s="365">
        <f t="shared" si="12"/>
        <v>0</v>
      </c>
    </row>
    <row r="773" spans="1:7" s="358" customFormat="1" ht="27">
      <c r="A773" s="376">
        <v>211</v>
      </c>
      <c r="B773" s="375">
        <v>0</v>
      </c>
      <c r="C773" s="374" t="s">
        <v>2252</v>
      </c>
      <c r="D773" s="372" t="s">
        <v>256</v>
      </c>
      <c r="E773" s="373">
        <v>4.0840704496667322E-3</v>
      </c>
      <c r="F773" s="1190"/>
      <c r="G773" s="371">
        <f t="shared" si="12"/>
        <v>0</v>
      </c>
    </row>
    <row r="774" spans="1:7" s="358" customFormat="1">
      <c r="A774" s="370">
        <v>0</v>
      </c>
      <c r="B774" s="369">
        <v>0</v>
      </c>
      <c r="C774" s="368" t="s">
        <v>2251</v>
      </c>
      <c r="D774" s="366">
        <v>0</v>
      </c>
      <c r="E774" s="367">
        <v>0</v>
      </c>
      <c r="F774" s="1189"/>
      <c r="G774" s="365">
        <f t="shared" si="12"/>
        <v>0</v>
      </c>
    </row>
    <row r="775" spans="1:7" s="358" customFormat="1">
      <c r="A775" s="370">
        <v>0</v>
      </c>
      <c r="B775" s="369">
        <v>0</v>
      </c>
      <c r="C775" s="368" t="s">
        <v>4450</v>
      </c>
      <c r="D775" s="366">
        <v>0</v>
      </c>
      <c r="E775" s="367">
        <v>0</v>
      </c>
      <c r="F775" s="1189"/>
      <c r="G775" s="365">
        <f t="shared" si="12"/>
        <v>0</v>
      </c>
    </row>
    <row r="776" spans="1:7" s="358" customFormat="1" ht="51">
      <c r="A776" s="370">
        <v>0</v>
      </c>
      <c r="B776" s="369">
        <v>0</v>
      </c>
      <c r="C776" s="368" t="s">
        <v>2250</v>
      </c>
      <c r="D776" s="366">
        <v>0</v>
      </c>
      <c r="E776" s="367">
        <v>0</v>
      </c>
      <c r="F776" s="1189"/>
      <c r="G776" s="365">
        <f t="shared" si="12"/>
        <v>0</v>
      </c>
    </row>
    <row r="777" spans="1:7" s="358" customFormat="1" ht="15.75">
      <c r="A777" s="379">
        <v>0</v>
      </c>
      <c r="B777" s="378">
        <v>0</v>
      </c>
      <c r="C777" s="377" t="s">
        <v>2499</v>
      </c>
      <c r="D777" s="366">
        <v>0</v>
      </c>
      <c r="E777" s="367">
        <v>0</v>
      </c>
      <c r="F777" s="1189"/>
      <c r="G777" s="365">
        <f t="shared" si="12"/>
        <v>0</v>
      </c>
    </row>
    <row r="778" spans="1:7" s="358" customFormat="1" ht="13.5">
      <c r="A778" s="376">
        <v>212</v>
      </c>
      <c r="B778" s="375" t="s">
        <v>2498</v>
      </c>
      <c r="C778" s="374" t="s">
        <v>2313</v>
      </c>
      <c r="D778" s="372" t="s">
        <v>1988</v>
      </c>
      <c r="E778" s="373">
        <v>1</v>
      </c>
      <c r="F778" s="1190"/>
      <c r="G778" s="371">
        <f t="shared" si="12"/>
        <v>0</v>
      </c>
    </row>
    <row r="779" spans="1:7" s="358" customFormat="1" ht="140.25">
      <c r="A779" s="370">
        <v>0</v>
      </c>
      <c r="B779" s="369">
        <v>0</v>
      </c>
      <c r="C779" s="368" t="s">
        <v>2497</v>
      </c>
      <c r="D779" s="366">
        <v>0</v>
      </c>
      <c r="E779" s="367">
        <v>0</v>
      </c>
      <c r="F779" s="1189"/>
      <c r="G779" s="365">
        <f t="shared" si="12"/>
        <v>0</v>
      </c>
    </row>
    <row r="780" spans="1:7" s="358" customFormat="1" ht="140.25">
      <c r="A780" s="370">
        <v>0</v>
      </c>
      <c r="B780" s="369">
        <v>0</v>
      </c>
      <c r="C780" s="368" t="s">
        <v>2496</v>
      </c>
      <c r="D780" s="366">
        <v>0</v>
      </c>
      <c r="E780" s="367">
        <v>0</v>
      </c>
      <c r="F780" s="1189"/>
      <c r="G780" s="365">
        <f t="shared" si="12"/>
        <v>0</v>
      </c>
    </row>
    <row r="781" spans="1:7" s="358" customFormat="1" ht="89.25">
      <c r="A781" s="370">
        <v>0</v>
      </c>
      <c r="B781" s="369">
        <v>0</v>
      </c>
      <c r="C781" s="368" t="s">
        <v>2495</v>
      </c>
      <c r="D781" s="366">
        <v>0</v>
      </c>
      <c r="E781" s="367">
        <v>0</v>
      </c>
      <c r="F781" s="1189"/>
      <c r="G781" s="365">
        <f t="shared" si="12"/>
        <v>0</v>
      </c>
    </row>
    <row r="782" spans="1:7" s="358" customFormat="1" ht="153">
      <c r="A782" s="370">
        <v>0</v>
      </c>
      <c r="B782" s="369">
        <v>0</v>
      </c>
      <c r="C782" s="368" t="s">
        <v>2494</v>
      </c>
      <c r="D782" s="366">
        <v>0</v>
      </c>
      <c r="E782" s="367">
        <v>0</v>
      </c>
      <c r="F782" s="1189"/>
      <c r="G782" s="365">
        <f t="shared" si="12"/>
        <v>0</v>
      </c>
    </row>
    <row r="783" spans="1:7" s="358" customFormat="1">
      <c r="A783" s="370">
        <v>0</v>
      </c>
      <c r="B783" s="369">
        <v>0</v>
      </c>
      <c r="C783" s="368" t="s">
        <v>2192</v>
      </c>
      <c r="D783" s="366">
        <v>0</v>
      </c>
      <c r="E783" s="367">
        <v>0</v>
      </c>
      <c r="F783" s="1189"/>
      <c r="G783" s="365">
        <f t="shared" si="12"/>
        <v>0</v>
      </c>
    </row>
    <row r="784" spans="1:7" s="358" customFormat="1">
      <c r="A784" s="370">
        <v>0</v>
      </c>
      <c r="B784" s="369">
        <v>0</v>
      </c>
      <c r="C784" s="368" t="s">
        <v>4498</v>
      </c>
      <c r="D784" s="366">
        <v>0</v>
      </c>
      <c r="E784" s="367">
        <v>0</v>
      </c>
      <c r="F784" s="1189"/>
      <c r="G784" s="365">
        <f t="shared" si="12"/>
        <v>0</v>
      </c>
    </row>
    <row r="785" spans="1:7" s="358" customFormat="1" ht="13.5">
      <c r="A785" s="376">
        <v>213</v>
      </c>
      <c r="B785" s="375">
        <v>0</v>
      </c>
      <c r="C785" s="374" t="s">
        <v>2308</v>
      </c>
      <c r="D785" s="372" t="s">
        <v>2193</v>
      </c>
      <c r="E785" s="373">
        <v>1</v>
      </c>
      <c r="F785" s="1190"/>
      <c r="G785" s="371">
        <f t="shared" si="12"/>
        <v>0</v>
      </c>
    </row>
    <row r="786" spans="1:7" s="358" customFormat="1">
      <c r="A786" s="370">
        <v>0</v>
      </c>
      <c r="B786" s="369">
        <v>0</v>
      </c>
      <c r="C786" s="368" t="s">
        <v>2192</v>
      </c>
      <c r="D786" s="366">
        <v>0</v>
      </c>
      <c r="E786" s="367">
        <v>0</v>
      </c>
      <c r="F786" s="1189"/>
      <c r="G786" s="365">
        <f t="shared" si="12"/>
        <v>0</v>
      </c>
    </row>
    <row r="787" spans="1:7" s="358" customFormat="1">
      <c r="A787" s="370">
        <v>0</v>
      </c>
      <c r="B787" s="369">
        <v>0</v>
      </c>
      <c r="C787" s="368" t="s">
        <v>4498</v>
      </c>
      <c r="D787" s="366">
        <v>0</v>
      </c>
      <c r="E787" s="367">
        <v>0</v>
      </c>
      <c r="F787" s="1189"/>
      <c r="G787" s="365">
        <f t="shared" ref="G787:G850" si="13">E787*F787</f>
        <v>0</v>
      </c>
    </row>
    <row r="788" spans="1:7" s="358" customFormat="1" ht="40.5">
      <c r="A788" s="376">
        <v>214</v>
      </c>
      <c r="B788" s="375" t="s">
        <v>2492</v>
      </c>
      <c r="C788" s="374" t="s">
        <v>2305</v>
      </c>
      <c r="D788" s="372" t="s">
        <v>1988</v>
      </c>
      <c r="E788" s="373">
        <v>1</v>
      </c>
      <c r="F788" s="1190"/>
      <c r="G788" s="371">
        <f t="shared" si="13"/>
        <v>0</v>
      </c>
    </row>
    <row r="789" spans="1:7" s="358" customFormat="1">
      <c r="A789" s="370">
        <v>0</v>
      </c>
      <c r="B789" s="369">
        <v>0</v>
      </c>
      <c r="C789" s="368" t="s">
        <v>2192</v>
      </c>
      <c r="D789" s="366">
        <v>0</v>
      </c>
      <c r="E789" s="367">
        <v>0</v>
      </c>
      <c r="F789" s="1189"/>
      <c r="G789" s="365">
        <f t="shared" si="13"/>
        <v>0</v>
      </c>
    </row>
    <row r="790" spans="1:7" s="358" customFormat="1">
      <c r="A790" s="370">
        <v>0</v>
      </c>
      <c r="B790" s="369">
        <v>0</v>
      </c>
      <c r="C790" s="368" t="s">
        <v>4499</v>
      </c>
      <c r="D790" s="366">
        <v>0</v>
      </c>
      <c r="E790" s="367">
        <v>0</v>
      </c>
      <c r="F790" s="1189"/>
      <c r="G790" s="365">
        <f t="shared" si="13"/>
        <v>0</v>
      </c>
    </row>
    <row r="791" spans="1:7" s="358" customFormat="1" ht="27">
      <c r="A791" s="376">
        <v>215</v>
      </c>
      <c r="B791" s="375" t="s">
        <v>2491</v>
      </c>
      <c r="C791" s="374" t="s">
        <v>2303</v>
      </c>
      <c r="D791" s="372" t="s">
        <v>2193</v>
      </c>
      <c r="E791" s="373">
        <v>1</v>
      </c>
      <c r="F791" s="1190"/>
      <c r="G791" s="371">
        <f t="shared" si="13"/>
        <v>0</v>
      </c>
    </row>
    <row r="792" spans="1:7" s="358" customFormat="1">
      <c r="A792" s="370">
        <v>0</v>
      </c>
      <c r="B792" s="369">
        <v>0</v>
      </c>
      <c r="C792" s="368" t="s">
        <v>2192</v>
      </c>
      <c r="D792" s="366">
        <v>0</v>
      </c>
      <c r="E792" s="367">
        <v>0</v>
      </c>
      <c r="F792" s="1189"/>
      <c r="G792" s="365">
        <f t="shared" si="13"/>
        <v>0</v>
      </c>
    </row>
    <row r="793" spans="1:7" s="358" customFormat="1">
      <c r="A793" s="370">
        <v>0</v>
      </c>
      <c r="B793" s="369">
        <v>0</v>
      </c>
      <c r="C793" s="368" t="s">
        <v>4499</v>
      </c>
      <c r="D793" s="366">
        <v>0</v>
      </c>
      <c r="E793" s="367">
        <v>0</v>
      </c>
      <c r="F793" s="1189"/>
      <c r="G793" s="365">
        <f t="shared" si="13"/>
        <v>0</v>
      </c>
    </row>
    <row r="794" spans="1:7" s="358" customFormat="1" ht="27">
      <c r="A794" s="376">
        <v>216</v>
      </c>
      <c r="B794" s="375" t="s">
        <v>2490</v>
      </c>
      <c r="C794" s="374" t="s">
        <v>2489</v>
      </c>
      <c r="D794" s="372" t="s">
        <v>2193</v>
      </c>
      <c r="E794" s="373">
        <v>1</v>
      </c>
      <c r="F794" s="1190"/>
      <c r="G794" s="371">
        <f t="shared" si="13"/>
        <v>0</v>
      </c>
    </row>
    <row r="795" spans="1:7" s="358" customFormat="1">
      <c r="A795" s="370">
        <v>0</v>
      </c>
      <c r="B795" s="369">
        <v>0</v>
      </c>
      <c r="C795" s="368" t="s">
        <v>2192</v>
      </c>
      <c r="D795" s="366">
        <v>0</v>
      </c>
      <c r="E795" s="367">
        <v>0</v>
      </c>
      <c r="F795" s="1189"/>
      <c r="G795" s="365">
        <f t="shared" si="13"/>
        <v>0</v>
      </c>
    </row>
    <row r="796" spans="1:7" s="358" customFormat="1">
      <c r="A796" s="370">
        <v>0</v>
      </c>
      <c r="B796" s="369">
        <v>0</v>
      </c>
      <c r="C796" s="368" t="s">
        <v>4499</v>
      </c>
      <c r="D796" s="366">
        <v>0</v>
      </c>
      <c r="E796" s="367">
        <v>0</v>
      </c>
      <c r="F796" s="1189"/>
      <c r="G796" s="365">
        <f t="shared" si="13"/>
        <v>0</v>
      </c>
    </row>
    <row r="797" spans="1:7" s="358" customFormat="1" ht="27">
      <c r="A797" s="376">
        <v>217</v>
      </c>
      <c r="B797" s="375" t="s">
        <v>2488</v>
      </c>
      <c r="C797" s="374" t="s">
        <v>2300</v>
      </c>
      <c r="D797" s="372" t="s">
        <v>2193</v>
      </c>
      <c r="E797" s="373">
        <v>1</v>
      </c>
      <c r="F797" s="1190"/>
      <c r="G797" s="371">
        <f t="shared" si="13"/>
        <v>0</v>
      </c>
    </row>
    <row r="798" spans="1:7" s="358" customFormat="1">
      <c r="A798" s="370">
        <v>0</v>
      </c>
      <c r="B798" s="369">
        <v>0</v>
      </c>
      <c r="C798" s="368" t="s">
        <v>2192</v>
      </c>
      <c r="D798" s="366">
        <v>0</v>
      </c>
      <c r="E798" s="367">
        <v>0</v>
      </c>
      <c r="F798" s="1189"/>
      <c r="G798" s="365">
        <f t="shared" si="13"/>
        <v>0</v>
      </c>
    </row>
    <row r="799" spans="1:7" s="358" customFormat="1">
      <c r="A799" s="370">
        <v>0</v>
      </c>
      <c r="B799" s="369">
        <v>0</v>
      </c>
      <c r="C799" s="368" t="s">
        <v>4499</v>
      </c>
      <c r="D799" s="366">
        <v>0</v>
      </c>
      <c r="E799" s="367">
        <v>0</v>
      </c>
      <c r="F799" s="1189"/>
      <c r="G799" s="365">
        <f t="shared" si="13"/>
        <v>0</v>
      </c>
    </row>
    <row r="800" spans="1:7" s="358" customFormat="1" ht="27">
      <c r="A800" s="376">
        <v>218</v>
      </c>
      <c r="B800" s="375" t="s">
        <v>2487</v>
      </c>
      <c r="C800" s="374" t="s">
        <v>2298</v>
      </c>
      <c r="D800" s="372" t="s">
        <v>2193</v>
      </c>
      <c r="E800" s="373">
        <v>1</v>
      </c>
      <c r="F800" s="1190"/>
      <c r="G800" s="371">
        <f t="shared" si="13"/>
        <v>0</v>
      </c>
    </row>
    <row r="801" spans="1:7" s="358" customFormat="1">
      <c r="A801" s="370">
        <v>0</v>
      </c>
      <c r="B801" s="369">
        <v>0</v>
      </c>
      <c r="C801" s="368" t="s">
        <v>2192</v>
      </c>
      <c r="D801" s="366">
        <v>0</v>
      </c>
      <c r="E801" s="367">
        <v>0</v>
      </c>
      <c r="F801" s="1189"/>
      <c r="G801" s="365">
        <f t="shared" si="13"/>
        <v>0</v>
      </c>
    </row>
    <row r="802" spans="1:7" s="358" customFormat="1">
      <c r="A802" s="370">
        <v>0</v>
      </c>
      <c r="B802" s="369">
        <v>0</v>
      </c>
      <c r="C802" s="368" t="s">
        <v>4499</v>
      </c>
      <c r="D802" s="366">
        <v>0</v>
      </c>
      <c r="E802" s="367">
        <v>0</v>
      </c>
      <c r="F802" s="1189"/>
      <c r="G802" s="365">
        <f t="shared" si="13"/>
        <v>0</v>
      </c>
    </row>
    <row r="803" spans="1:7" s="358" customFormat="1" ht="81">
      <c r="A803" s="376">
        <v>219</v>
      </c>
      <c r="B803" s="375" t="s">
        <v>2486</v>
      </c>
      <c r="C803" s="374" t="s">
        <v>2296</v>
      </c>
      <c r="D803" s="372" t="s">
        <v>2193</v>
      </c>
      <c r="E803" s="373">
        <v>2</v>
      </c>
      <c r="F803" s="1190"/>
      <c r="G803" s="371">
        <f t="shared" si="13"/>
        <v>0</v>
      </c>
    </row>
    <row r="804" spans="1:7" s="358" customFormat="1">
      <c r="A804" s="370">
        <v>0</v>
      </c>
      <c r="B804" s="369">
        <v>0</v>
      </c>
      <c r="C804" s="368" t="s">
        <v>2217</v>
      </c>
      <c r="D804" s="366">
        <v>0</v>
      </c>
      <c r="E804" s="367">
        <v>0</v>
      </c>
      <c r="F804" s="1189"/>
      <c r="G804" s="365">
        <f t="shared" si="13"/>
        <v>0</v>
      </c>
    </row>
    <row r="805" spans="1:7" s="358" customFormat="1">
      <c r="A805" s="370">
        <v>0</v>
      </c>
      <c r="B805" s="369">
        <v>0</v>
      </c>
      <c r="C805" s="368" t="s">
        <v>4499</v>
      </c>
      <c r="D805" s="366">
        <v>0</v>
      </c>
      <c r="E805" s="367">
        <v>0</v>
      </c>
      <c r="F805" s="1189"/>
      <c r="G805" s="365">
        <f t="shared" si="13"/>
        <v>0</v>
      </c>
    </row>
    <row r="806" spans="1:7" s="358" customFormat="1" ht="40.5">
      <c r="A806" s="376">
        <v>220</v>
      </c>
      <c r="B806" s="375" t="s">
        <v>2485</v>
      </c>
      <c r="C806" s="374" t="s">
        <v>2294</v>
      </c>
      <c r="D806" s="372" t="s">
        <v>2193</v>
      </c>
      <c r="E806" s="373">
        <v>2</v>
      </c>
      <c r="F806" s="1190"/>
      <c r="G806" s="371">
        <f t="shared" si="13"/>
        <v>0</v>
      </c>
    </row>
    <row r="807" spans="1:7" s="358" customFormat="1">
      <c r="A807" s="370">
        <v>0</v>
      </c>
      <c r="B807" s="369">
        <v>0</v>
      </c>
      <c r="C807" s="368" t="s">
        <v>2217</v>
      </c>
      <c r="D807" s="366">
        <v>0</v>
      </c>
      <c r="E807" s="367">
        <v>0</v>
      </c>
      <c r="F807" s="1189"/>
      <c r="G807" s="365">
        <f t="shared" si="13"/>
        <v>0</v>
      </c>
    </row>
    <row r="808" spans="1:7" s="358" customFormat="1">
      <c r="A808" s="370">
        <v>0</v>
      </c>
      <c r="B808" s="369">
        <v>0</v>
      </c>
      <c r="C808" s="368" t="s">
        <v>4500</v>
      </c>
      <c r="D808" s="366">
        <v>0</v>
      </c>
      <c r="E808" s="367">
        <v>0</v>
      </c>
      <c r="F808" s="1189"/>
      <c r="G808" s="365">
        <f t="shared" si="13"/>
        <v>0</v>
      </c>
    </row>
    <row r="809" spans="1:7" s="358" customFormat="1" ht="40.5">
      <c r="A809" s="376">
        <v>221</v>
      </c>
      <c r="B809" s="375" t="s">
        <v>2483</v>
      </c>
      <c r="C809" s="374" t="s">
        <v>2291</v>
      </c>
      <c r="D809" s="372" t="s">
        <v>2193</v>
      </c>
      <c r="E809" s="373">
        <v>1</v>
      </c>
      <c r="F809" s="1190"/>
      <c r="G809" s="371">
        <f t="shared" si="13"/>
        <v>0</v>
      </c>
    </row>
    <row r="810" spans="1:7" s="358" customFormat="1">
      <c r="A810" s="370">
        <v>0</v>
      </c>
      <c r="B810" s="369">
        <v>0</v>
      </c>
      <c r="C810" s="368" t="s">
        <v>2192</v>
      </c>
      <c r="D810" s="366">
        <v>0</v>
      </c>
      <c r="E810" s="367">
        <v>0</v>
      </c>
      <c r="F810" s="1189"/>
      <c r="G810" s="365">
        <f t="shared" si="13"/>
        <v>0</v>
      </c>
    </row>
    <row r="811" spans="1:7" s="358" customFormat="1">
      <c r="A811" s="370">
        <v>0</v>
      </c>
      <c r="B811" s="369">
        <v>0</v>
      </c>
      <c r="C811" s="368" t="s">
        <v>4501</v>
      </c>
      <c r="D811" s="366">
        <v>0</v>
      </c>
      <c r="E811" s="367">
        <v>0</v>
      </c>
      <c r="F811" s="1189"/>
      <c r="G811" s="365">
        <f t="shared" si="13"/>
        <v>0</v>
      </c>
    </row>
    <row r="812" spans="1:7" s="358" customFormat="1" ht="67.5">
      <c r="A812" s="376">
        <v>222</v>
      </c>
      <c r="B812" s="375" t="s">
        <v>2482</v>
      </c>
      <c r="C812" s="374" t="s">
        <v>2481</v>
      </c>
      <c r="D812" s="372" t="s">
        <v>2193</v>
      </c>
      <c r="E812" s="373">
        <v>1</v>
      </c>
      <c r="F812" s="1190"/>
      <c r="G812" s="371">
        <f t="shared" si="13"/>
        <v>0</v>
      </c>
    </row>
    <row r="813" spans="1:7" s="358" customFormat="1">
      <c r="A813" s="370">
        <v>0</v>
      </c>
      <c r="B813" s="369">
        <v>0</v>
      </c>
      <c r="C813" s="368" t="s">
        <v>2192</v>
      </c>
      <c r="D813" s="366">
        <v>0</v>
      </c>
      <c r="E813" s="367">
        <v>0</v>
      </c>
      <c r="F813" s="1189"/>
      <c r="G813" s="365">
        <f t="shared" si="13"/>
        <v>0</v>
      </c>
    </row>
    <row r="814" spans="1:7" s="358" customFormat="1">
      <c r="A814" s="370">
        <v>0</v>
      </c>
      <c r="B814" s="369">
        <v>0</v>
      </c>
      <c r="C814" s="368" t="s">
        <v>4499</v>
      </c>
      <c r="D814" s="366">
        <v>0</v>
      </c>
      <c r="E814" s="367">
        <v>0</v>
      </c>
      <c r="F814" s="1189"/>
      <c r="G814" s="365">
        <f t="shared" si="13"/>
        <v>0</v>
      </c>
    </row>
    <row r="815" spans="1:7" s="358" customFormat="1" ht="27">
      <c r="A815" s="376">
        <v>223</v>
      </c>
      <c r="B815" s="375" t="s">
        <v>2480</v>
      </c>
      <c r="C815" s="374" t="s">
        <v>2287</v>
      </c>
      <c r="D815" s="372" t="s">
        <v>2193</v>
      </c>
      <c r="E815" s="373">
        <v>3</v>
      </c>
      <c r="F815" s="1190"/>
      <c r="G815" s="371">
        <f t="shared" si="13"/>
        <v>0</v>
      </c>
    </row>
    <row r="816" spans="1:7" s="358" customFormat="1">
      <c r="A816" s="370">
        <v>0</v>
      </c>
      <c r="B816" s="369">
        <v>0</v>
      </c>
      <c r="C816" s="368" t="s">
        <v>2192</v>
      </c>
      <c r="D816" s="366">
        <v>0</v>
      </c>
      <c r="E816" s="367">
        <v>0</v>
      </c>
      <c r="F816" s="1189"/>
      <c r="G816" s="365">
        <f t="shared" si="13"/>
        <v>0</v>
      </c>
    </row>
    <row r="817" spans="1:7" s="358" customFormat="1">
      <c r="A817" s="370">
        <v>0</v>
      </c>
      <c r="B817" s="369">
        <v>0</v>
      </c>
      <c r="C817" s="368" t="s">
        <v>4502</v>
      </c>
      <c r="D817" s="366">
        <v>0</v>
      </c>
      <c r="E817" s="367">
        <v>0</v>
      </c>
      <c r="F817" s="1189"/>
      <c r="G817" s="365">
        <f t="shared" si="13"/>
        <v>0</v>
      </c>
    </row>
    <row r="818" spans="1:7" s="358" customFormat="1">
      <c r="A818" s="370">
        <v>0</v>
      </c>
      <c r="B818" s="369">
        <v>0</v>
      </c>
      <c r="C818" s="368" t="s">
        <v>2217</v>
      </c>
      <c r="D818" s="366">
        <v>0</v>
      </c>
      <c r="E818" s="367">
        <v>0</v>
      </c>
      <c r="F818" s="1189"/>
      <c r="G818" s="365">
        <f t="shared" si="13"/>
        <v>0</v>
      </c>
    </row>
    <row r="819" spans="1:7" s="358" customFormat="1">
      <c r="A819" s="370">
        <v>0</v>
      </c>
      <c r="B819" s="369">
        <v>0</v>
      </c>
      <c r="C819" s="368" t="s">
        <v>4503</v>
      </c>
      <c r="D819" s="366">
        <v>0</v>
      </c>
      <c r="E819" s="367">
        <v>0</v>
      </c>
      <c r="F819" s="1189"/>
      <c r="G819" s="365">
        <f t="shared" si="13"/>
        <v>0</v>
      </c>
    </row>
    <row r="820" spans="1:7" s="358" customFormat="1" ht="27">
      <c r="A820" s="376">
        <v>224</v>
      </c>
      <c r="B820" s="375" t="s">
        <v>2479</v>
      </c>
      <c r="C820" s="374" t="s">
        <v>2285</v>
      </c>
      <c r="D820" s="372" t="s">
        <v>2193</v>
      </c>
      <c r="E820" s="373">
        <v>2</v>
      </c>
      <c r="F820" s="1190"/>
      <c r="G820" s="371">
        <f t="shared" si="13"/>
        <v>0</v>
      </c>
    </row>
    <row r="821" spans="1:7" s="358" customFormat="1">
      <c r="A821" s="370">
        <v>0</v>
      </c>
      <c r="B821" s="369">
        <v>0</v>
      </c>
      <c r="C821" s="368" t="s">
        <v>2192</v>
      </c>
      <c r="D821" s="366">
        <v>0</v>
      </c>
      <c r="E821" s="367">
        <v>0</v>
      </c>
      <c r="F821" s="1189"/>
      <c r="G821" s="365">
        <f t="shared" si="13"/>
        <v>0</v>
      </c>
    </row>
    <row r="822" spans="1:7" s="358" customFormat="1">
      <c r="A822" s="370">
        <v>0</v>
      </c>
      <c r="B822" s="369">
        <v>0</v>
      </c>
      <c r="C822" s="368" t="s">
        <v>4504</v>
      </c>
      <c r="D822" s="366">
        <v>0</v>
      </c>
      <c r="E822" s="367">
        <v>0</v>
      </c>
      <c r="F822" s="1189"/>
      <c r="G822" s="365">
        <f t="shared" si="13"/>
        <v>0</v>
      </c>
    </row>
    <row r="823" spans="1:7" s="358" customFormat="1">
      <c r="A823" s="370">
        <v>0</v>
      </c>
      <c r="B823" s="369">
        <v>0</v>
      </c>
      <c r="C823" s="368" t="s">
        <v>2192</v>
      </c>
      <c r="D823" s="366">
        <v>0</v>
      </c>
      <c r="E823" s="367">
        <v>0</v>
      </c>
      <c r="F823" s="1189"/>
      <c r="G823" s="365">
        <f t="shared" si="13"/>
        <v>0</v>
      </c>
    </row>
    <row r="824" spans="1:7" s="358" customFormat="1">
      <c r="A824" s="370">
        <v>0</v>
      </c>
      <c r="B824" s="369">
        <v>0</v>
      </c>
      <c r="C824" s="368" t="s">
        <v>4501</v>
      </c>
      <c r="D824" s="366">
        <v>0</v>
      </c>
      <c r="E824" s="367">
        <v>0</v>
      </c>
      <c r="F824" s="1189"/>
      <c r="G824" s="365">
        <f t="shared" si="13"/>
        <v>0</v>
      </c>
    </row>
    <row r="825" spans="1:7" s="358" customFormat="1" ht="27">
      <c r="A825" s="376">
        <v>225</v>
      </c>
      <c r="B825" s="375" t="s">
        <v>2478</v>
      </c>
      <c r="C825" s="374" t="s">
        <v>2283</v>
      </c>
      <c r="D825" s="372" t="s">
        <v>2190</v>
      </c>
      <c r="E825" s="373">
        <v>3.75</v>
      </c>
      <c r="F825" s="1190"/>
      <c r="G825" s="371">
        <f t="shared" si="13"/>
        <v>0</v>
      </c>
    </row>
    <row r="826" spans="1:7" s="358" customFormat="1">
      <c r="A826" s="370">
        <v>0</v>
      </c>
      <c r="B826" s="369">
        <v>0</v>
      </c>
      <c r="C826" s="368" t="s">
        <v>2276</v>
      </c>
      <c r="D826" s="366">
        <v>0</v>
      </c>
      <c r="E826" s="367">
        <v>0</v>
      </c>
      <c r="F826" s="1189"/>
      <c r="G826" s="365">
        <f t="shared" si="13"/>
        <v>0</v>
      </c>
    </row>
    <row r="827" spans="1:7" s="358" customFormat="1">
      <c r="A827" s="370">
        <v>0</v>
      </c>
      <c r="B827" s="369">
        <v>0</v>
      </c>
      <c r="C827" s="368" t="s">
        <v>4502</v>
      </c>
      <c r="D827" s="366">
        <v>0</v>
      </c>
      <c r="E827" s="367">
        <v>0</v>
      </c>
      <c r="F827" s="1189"/>
      <c r="G827" s="365">
        <f t="shared" si="13"/>
        <v>0</v>
      </c>
    </row>
    <row r="828" spans="1:7" s="358" customFormat="1">
      <c r="A828" s="370">
        <v>0</v>
      </c>
      <c r="B828" s="369">
        <v>0</v>
      </c>
      <c r="C828" s="368" t="s">
        <v>2281</v>
      </c>
      <c r="D828" s="366">
        <v>0</v>
      </c>
      <c r="E828" s="367">
        <v>0</v>
      </c>
      <c r="F828" s="1189"/>
      <c r="G828" s="365">
        <f t="shared" si="13"/>
        <v>0</v>
      </c>
    </row>
    <row r="829" spans="1:7" s="358" customFormat="1">
      <c r="A829" s="370">
        <v>0</v>
      </c>
      <c r="B829" s="369">
        <v>0</v>
      </c>
      <c r="C829" s="368" t="s">
        <v>4503</v>
      </c>
      <c r="D829" s="366">
        <v>0</v>
      </c>
      <c r="E829" s="367">
        <v>0</v>
      </c>
      <c r="F829" s="1189"/>
      <c r="G829" s="365">
        <f t="shared" si="13"/>
        <v>0</v>
      </c>
    </row>
    <row r="830" spans="1:7" s="358" customFormat="1" ht="27">
      <c r="A830" s="376">
        <v>226</v>
      </c>
      <c r="B830" s="375" t="s">
        <v>2475</v>
      </c>
      <c r="C830" s="374" t="s">
        <v>2278</v>
      </c>
      <c r="D830" s="372" t="s">
        <v>2190</v>
      </c>
      <c r="E830" s="373">
        <v>4</v>
      </c>
      <c r="F830" s="1190"/>
      <c r="G830" s="371">
        <f t="shared" si="13"/>
        <v>0</v>
      </c>
    </row>
    <row r="831" spans="1:7" s="358" customFormat="1">
      <c r="A831" s="370">
        <v>0</v>
      </c>
      <c r="B831" s="369">
        <v>0</v>
      </c>
      <c r="C831" s="368" t="s">
        <v>2277</v>
      </c>
      <c r="D831" s="366">
        <v>0</v>
      </c>
      <c r="E831" s="367">
        <v>0</v>
      </c>
      <c r="F831" s="1189"/>
      <c r="G831" s="365">
        <f t="shared" si="13"/>
        <v>0</v>
      </c>
    </row>
    <row r="832" spans="1:7" s="358" customFormat="1">
      <c r="A832" s="370">
        <v>0</v>
      </c>
      <c r="B832" s="369">
        <v>0</v>
      </c>
      <c r="C832" s="368" t="s">
        <v>4505</v>
      </c>
      <c r="D832" s="366">
        <v>0</v>
      </c>
      <c r="E832" s="367">
        <v>0</v>
      </c>
      <c r="F832" s="1189"/>
      <c r="G832" s="365">
        <f t="shared" si="13"/>
        <v>0</v>
      </c>
    </row>
    <row r="833" spans="1:7" s="358" customFormat="1">
      <c r="A833" s="370">
        <v>0</v>
      </c>
      <c r="B833" s="369">
        <v>0</v>
      </c>
      <c r="C833" s="368" t="s">
        <v>2276</v>
      </c>
      <c r="D833" s="366">
        <v>0</v>
      </c>
      <c r="E833" s="367">
        <v>0</v>
      </c>
      <c r="F833" s="1189"/>
      <c r="G833" s="365">
        <f t="shared" si="13"/>
        <v>0</v>
      </c>
    </row>
    <row r="834" spans="1:7" s="358" customFormat="1">
      <c r="A834" s="370">
        <v>0</v>
      </c>
      <c r="B834" s="369">
        <v>0</v>
      </c>
      <c r="C834" s="368" t="s">
        <v>4504</v>
      </c>
      <c r="D834" s="366">
        <v>0</v>
      </c>
      <c r="E834" s="367">
        <v>0</v>
      </c>
      <c r="F834" s="1189"/>
      <c r="G834" s="365">
        <f t="shared" si="13"/>
        <v>0</v>
      </c>
    </row>
    <row r="835" spans="1:7" s="358" customFormat="1">
      <c r="A835" s="370">
        <v>0</v>
      </c>
      <c r="B835" s="369">
        <v>0</v>
      </c>
      <c r="C835" s="368" t="s">
        <v>2276</v>
      </c>
      <c r="D835" s="366">
        <v>0</v>
      </c>
      <c r="E835" s="367">
        <v>0</v>
      </c>
      <c r="F835" s="1189"/>
      <c r="G835" s="365">
        <f t="shared" si="13"/>
        <v>0</v>
      </c>
    </row>
    <row r="836" spans="1:7" s="358" customFormat="1">
      <c r="A836" s="370">
        <v>0</v>
      </c>
      <c r="B836" s="369">
        <v>0</v>
      </c>
      <c r="C836" s="368" t="s">
        <v>4501</v>
      </c>
      <c r="D836" s="366">
        <v>0</v>
      </c>
      <c r="E836" s="367">
        <v>0</v>
      </c>
      <c r="F836" s="1189"/>
      <c r="G836" s="365">
        <f t="shared" si="13"/>
        <v>0</v>
      </c>
    </row>
    <row r="837" spans="1:7" s="358" customFormat="1" ht="40.5">
      <c r="A837" s="376">
        <v>227</v>
      </c>
      <c r="B837" s="375" t="s">
        <v>2472</v>
      </c>
      <c r="C837" s="374" t="s">
        <v>2273</v>
      </c>
      <c r="D837" s="372" t="s">
        <v>2193</v>
      </c>
      <c r="E837" s="373">
        <v>1</v>
      </c>
      <c r="F837" s="1190"/>
      <c r="G837" s="371">
        <f t="shared" si="13"/>
        <v>0</v>
      </c>
    </row>
    <row r="838" spans="1:7" s="358" customFormat="1">
      <c r="A838" s="370">
        <v>0</v>
      </c>
      <c r="B838" s="369">
        <v>0</v>
      </c>
      <c r="C838" s="368" t="s">
        <v>2192</v>
      </c>
      <c r="D838" s="366">
        <v>0</v>
      </c>
      <c r="E838" s="367">
        <v>0</v>
      </c>
      <c r="F838" s="1189"/>
      <c r="G838" s="365">
        <f t="shared" si="13"/>
        <v>0</v>
      </c>
    </row>
    <row r="839" spans="1:7" s="358" customFormat="1">
      <c r="A839" s="370">
        <v>0</v>
      </c>
      <c r="B839" s="369">
        <v>0</v>
      </c>
      <c r="C839" s="368" t="s">
        <v>4506</v>
      </c>
      <c r="D839" s="366">
        <v>0</v>
      </c>
      <c r="E839" s="367">
        <v>0</v>
      </c>
      <c r="F839" s="1189"/>
      <c r="G839" s="365">
        <f t="shared" si="13"/>
        <v>0</v>
      </c>
    </row>
    <row r="840" spans="1:7" s="358" customFormat="1" ht="135">
      <c r="A840" s="376">
        <v>228</v>
      </c>
      <c r="B840" s="375" t="s">
        <v>2470</v>
      </c>
      <c r="C840" s="374" t="s">
        <v>2270</v>
      </c>
      <c r="D840" s="372" t="s">
        <v>2193</v>
      </c>
      <c r="E840" s="373">
        <v>1</v>
      </c>
      <c r="F840" s="1190"/>
      <c r="G840" s="371">
        <f t="shared" si="13"/>
        <v>0</v>
      </c>
    </row>
    <row r="841" spans="1:7" s="358" customFormat="1">
      <c r="A841" s="370">
        <v>0</v>
      </c>
      <c r="B841" s="369">
        <v>0</v>
      </c>
      <c r="C841" s="368" t="s">
        <v>2192</v>
      </c>
      <c r="D841" s="366">
        <v>0</v>
      </c>
      <c r="E841" s="367">
        <v>0</v>
      </c>
      <c r="F841" s="1189"/>
      <c r="G841" s="365">
        <f t="shared" si="13"/>
        <v>0</v>
      </c>
    </row>
    <row r="842" spans="1:7" s="358" customFormat="1">
      <c r="A842" s="370">
        <v>0</v>
      </c>
      <c r="B842" s="369">
        <v>0</v>
      </c>
      <c r="C842" s="368" t="s">
        <v>4505</v>
      </c>
      <c r="D842" s="366">
        <v>0</v>
      </c>
      <c r="E842" s="367">
        <v>0</v>
      </c>
      <c r="F842" s="1189"/>
      <c r="G842" s="365">
        <f t="shared" si="13"/>
        <v>0</v>
      </c>
    </row>
    <row r="843" spans="1:7" s="358" customFormat="1" ht="54">
      <c r="A843" s="376">
        <v>229</v>
      </c>
      <c r="B843" s="375">
        <v>0</v>
      </c>
      <c r="C843" s="374" t="s">
        <v>2204</v>
      </c>
      <c r="D843" s="372" t="s">
        <v>2190</v>
      </c>
      <c r="E843" s="373">
        <v>15.959999999999999</v>
      </c>
      <c r="F843" s="1190"/>
      <c r="G843" s="371">
        <f t="shared" si="13"/>
        <v>0</v>
      </c>
    </row>
    <row r="844" spans="1:7" s="358" customFormat="1">
      <c r="A844" s="370">
        <v>0</v>
      </c>
      <c r="B844" s="369">
        <v>0</v>
      </c>
      <c r="C844" s="368" t="s">
        <v>2468</v>
      </c>
      <c r="D844" s="366">
        <v>0</v>
      </c>
      <c r="E844" s="367">
        <v>0</v>
      </c>
      <c r="F844" s="1189"/>
      <c r="G844" s="365">
        <f t="shared" si="13"/>
        <v>0</v>
      </c>
    </row>
    <row r="845" spans="1:7" s="358" customFormat="1">
      <c r="A845" s="370">
        <v>0</v>
      </c>
      <c r="B845" s="369">
        <v>0</v>
      </c>
      <c r="C845" s="368" t="s">
        <v>4499</v>
      </c>
      <c r="D845" s="366">
        <v>0</v>
      </c>
      <c r="E845" s="367">
        <v>0</v>
      </c>
      <c r="F845" s="1189"/>
      <c r="G845" s="365">
        <f t="shared" si="13"/>
        <v>0</v>
      </c>
    </row>
    <row r="846" spans="1:7" s="358" customFormat="1" ht="54">
      <c r="A846" s="376">
        <v>230</v>
      </c>
      <c r="B846" s="375">
        <v>0</v>
      </c>
      <c r="C846" s="374" t="s">
        <v>2191</v>
      </c>
      <c r="D846" s="372" t="s">
        <v>2190</v>
      </c>
      <c r="E846" s="373">
        <v>20.55</v>
      </c>
      <c r="F846" s="1190"/>
      <c r="G846" s="371">
        <f t="shared" si="13"/>
        <v>0</v>
      </c>
    </row>
    <row r="847" spans="1:7" s="358" customFormat="1">
      <c r="A847" s="370">
        <v>0</v>
      </c>
      <c r="B847" s="369">
        <v>0</v>
      </c>
      <c r="C847" s="368" t="s">
        <v>2467</v>
      </c>
      <c r="D847" s="366">
        <v>0</v>
      </c>
      <c r="E847" s="367">
        <v>0</v>
      </c>
      <c r="F847" s="1189"/>
      <c r="G847" s="365">
        <f t="shared" si="13"/>
        <v>0</v>
      </c>
    </row>
    <row r="848" spans="1:7" s="358" customFormat="1">
      <c r="A848" s="370">
        <v>0</v>
      </c>
      <c r="B848" s="369">
        <v>0</v>
      </c>
      <c r="C848" s="368" t="s">
        <v>4499</v>
      </c>
      <c r="D848" s="366">
        <v>0</v>
      </c>
      <c r="E848" s="367">
        <v>0</v>
      </c>
      <c r="F848" s="1189"/>
      <c r="G848" s="365">
        <f t="shared" si="13"/>
        <v>0</v>
      </c>
    </row>
    <row r="849" spans="1:7" s="358" customFormat="1" ht="54">
      <c r="A849" s="376">
        <v>231</v>
      </c>
      <c r="B849" s="375">
        <v>0</v>
      </c>
      <c r="C849" s="374" t="s">
        <v>2266</v>
      </c>
      <c r="D849" s="372" t="s">
        <v>2190</v>
      </c>
      <c r="E849" s="373">
        <v>1.68</v>
      </c>
      <c r="F849" s="1190"/>
      <c r="G849" s="371">
        <f t="shared" si="13"/>
        <v>0</v>
      </c>
    </row>
    <row r="850" spans="1:7" s="358" customFormat="1">
      <c r="A850" s="370">
        <v>0</v>
      </c>
      <c r="B850" s="369">
        <v>0</v>
      </c>
      <c r="C850" s="368" t="s">
        <v>2466</v>
      </c>
      <c r="D850" s="366">
        <v>0</v>
      </c>
      <c r="E850" s="367">
        <v>0</v>
      </c>
      <c r="F850" s="1189"/>
      <c r="G850" s="365">
        <f t="shared" si="13"/>
        <v>0</v>
      </c>
    </row>
    <row r="851" spans="1:7" s="358" customFormat="1">
      <c r="A851" s="370">
        <v>0</v>
      </c>
      <c r="B851" s="369">
        <v>0</v>
      </c>
      <c r="C851" s="368" t="s">
        <v>4499</v>
      </c>
      <c r="D851" s="366">
        <v>0</v>
      </c>
      <c r="E851" s="367">
        <v>0</v>
      </c>
      <c r="F851" s="1189"/>
      <c r="G851" s="365">
        <f t="shared" ref="G851:G914" si="14">E851*F851</f>
        <v>0</v>
      </c>
    </row>
    <row r="852" spans="1:7" s="358" customFormat="1" ht="54">
      <c r="A852" s="376">
        <v>232</v>
      </c>
      <c r="B852" s="375">
        <v>0</v>
      </c>
      <c r="C852" s="374" t="s">
        <v>2264</v>
      </c>
      <c r="D852" s="372" t="s">
        <v>256</v>
      </c>
      <c r="E852" s="373">
        <v>0.39</v>
      </c>
      <c r="F852" s="1190"/>
      <c r="G852" s="371">
        <f t="shared" si="14"/>
        <v>0</v>
      </c>
    </row>
    <row r="853" spans="1:7" s="358" customFormat="1">
      <c r="A853" s="370">
        <v>0</v>
      </c>
      <c r="B853" s="369">
        <v>0</v>
      </c>
      <c r="C853" s="368" t="s">
        <v>2263</v>
      </c>
      <c r="D853" s="366">
        <v>0</v>
      </c>
      <c r="E853" s="367">
        <v>0</v>
      </c>
      <c r="F853" s="1189"/>
      <c r="G853" s="365">
        <f t="shared" si="14"/>
        <v>0</v>
      </c>
    </row>
    <row r="854" spans="1:7" s="358" customFormat="1">
      <c r="A854" s="370">
        <v>0</v>
      </c>
      <c r="B854" s="369">
        <v>0</v>
      </c>
      <c r="C854" s="368" t="s">
        <v>4499</v>
      </c>
      <c r="D854" s="366">
        <v>0</v>
      </c>
      <c r="E854" s="367">
        <v>0</v>
      </c>
      <c r="F854" s="1189"/>
      <c r="G854" s="365">
        <f t="shared" si="14"/>
        <v>0</v>
      </c>
    </row>
    <row r="855" spans="1:7" s="358" customFormat="1" ht="54">
      <c r="A855" s="376">
        <v>233</v>
      </c>
      <c r="B855" s="375">
        <v>0</v>
      </c>
      <c r="C855" s="374" t="s">
        <v>2262</v>
      </c>
      <c r="D855" s="372" t="s">
        <v>256</v>
      </c>
      <c r="E855" s="373">
        <v>0.63</v>
      </c>
      <c r="F855" s="1190"/>
      <c r="G855" s="371">
        <f t="shared" si="14"/>
        <v>0</v>
      </c>
    </row>
    <row r="856" spans="1:7" s="358" customFormat="1">
      <c r="A856" s="370">
        <v>0</v>
      </c>
      <c r="B856" s="369">
        <v>0</v>
      </c>
      <c r="C856" s="368" t="s">
        <v>2465</v>
      </c>
      <c r="D856" s="366">
        <v>0</v>
      </c>
      <c r="E856" s="367">
        <v>0</v>
      </c>
      <c r="F856" s="1189"/>
      <c r="G856" s="365">
        <f t="shared" si="14"/>
        <v>0</v>
      </c>
    </row>
    <row r="857" spans="1:7" s="358" customFormat="1">
      <c r="A857" s="370">
        <v>0</v>
      </c>
      <c r="B857" s="369">
        <v>0</v>
      </c>
      <c r="C857" s="368" t="s">
        <v>4499</v>
      </c>
      <c r="D857" s="366">
        <v>0</v>
      </c>
      <c r="E857" s="367">
        <v>0</v>
      </c>
      <c r="F857" s="1189"/>
      <c r="G857" s="365">
        <f t="shared" si="14"/>
        <v>0</v>
      </c>
    </row>
    <row r="858" spans="1:7" s="358" customFormat="1" ht="54">
      <c r="A858" s="376">
        <v>234</v>
      </c>
      <c r="B858" s="375">
        <v>0</v>
      </c>
      <c r="C858" s="374" t="s">
        <v>2260</v>
      </c>
      <c r="D858" s="372" t="s">
        <v>256</v>
      </c>
      <c r="E858" s="373">
        <v>0.81</v>
      </c>
      <c r="F858" s="1190"/>
      <c r="G858" s="371">
        <f t="shared" si="14"/>
        <v>0</v>
      </c>
    </row>
    <row r="859" spans="1:7" s="358" customFormat="1">
      <c r="A859" s="370">
        <v>0</v>
      </c>
      <c r="B859" s="369">
        <v>0</v>
      </c>
      <c r="C859" s="368" t="s">
        <v>2464</v>
      </c>
      <c r="D859" s="366">
        <v>0</v>
      </c>
      <c r="E859" s="367">
        <v>0</v>
      </c>
      <c r="F859" s="1189"/>
      <c r="G859" s="365">
        <f t="shared" si="14"/>
        <v>0</v>
      </c>
    </row>
    <row r="860" spans="1:7" s="358" customFormat="1">
      <c r="A860" s="370">
        <v>0</v>
      </c>
      <c r="B860" s="369">
        <v>0</v>
      </c>
      <c r="C860" s="368" t="s">
        <v>4499</v>
      </c>
      <c r="D860" s="366">
        <v>0</v>
      </c>
      <c r="E860" s="367">
        <v>0</v>
      </c>
      <c r="F860" s="1189"/>
      <c r="G860" s="365">
        <f t="shared" si="14"/>
        <v>0</v>
      </c>
    </row>
    <row r="861" spans="1:7" s="358" customFormat="1" ht="27">
      <c r="A861" s="376">
        <v>235</v>
      </c>
      <c r="B861" s="375">
        <v>0</v>
      </c>
      <c r="C861" s="374" t="s">
        <v>2258</v>
      </c>
      <c r="D861" s="372" t="s">
        <v>2193</v>
      </c>
      <c r="E861" s="373">
        <v>3</v>
      </c>
      <c r="F861" s="1190"/>
      <c r="G861" s="371">
        <f t="shared" si="14"/>
        <v>0</v>
      </c>
    </row>
    <row r="862" spans="1:7" s="358" customFormat="1">
      <c r="A862" s="370">
        <v>0</v>
      </c>
      <c r="B862" s="369">
        <v>0</v>
      </c>
      <c r="C862" s="368" t="s">
        <v>2257</v>
      </c>
      <c r="D862" s="366">
        <v>0</v>
      </c>
      <c r="E862" s="367">
        <v>0</v>
      </c>
      <c r="F862" s="1189"/>
      <c r="G862" s="365">
        <f t="shared" si="14"/>
        <v>0</v>
      </c>
    </row>
    <row r="863" spans="1:7" s="358" customFormat="1">
      <c r="A863" s="370">
        <v>0</v>
      </c>
      <c r="B863" s="369">
        <v>0</v>
      </c>
      <c r="C863" s="368" t="s">
        <v>4499</v>
      </c>
      <c r="D863" s="366">
        <v>0</v>
      </c>
      <c r="E863" s="367">
        <v>0</v>
      </c>
      <c r="F863" s="1189"/>
      <c r="G863" s="365">
        <f t="shared" si="14"/>
        <v>0</v>
      </c>
    </row>
    <row r="864" spans="1:7" s="358" customFormat="1" ht="27">
      <c r="A864" s="376">
        <v>236</v>
      </c>
      <c r="B864" s="375">
        <v>0</v>
      </c>
      <c r="C864" s="374" t="s">
        <v>2256</v>
      </c>
      <c r="D864" s="372" t="s">
        <v>2193</v>
      </c>
      <c r="E864" s="373">
        <v>2</v>
      </c>
      <c r="F864" s="1190"/>
      <c r="G864" s="371">
        <f t="shared" si="14"/>
        <v>0</v>
      </c>
    </row>
    <row r="865" spans="1:7" s="358" customFormat="1">
      <c r="A865" s="370">
        <v>0</v>
      </c>
      <c r="B865" s="369">
        <v>0</v>
      </c>
      <c r="C865" s="368" t="s">
        <v>2375</v>
      </c>
      <c r="D865" s="366">
        <v>0</v>
      </c>
      <c r="E865" s="367">
        <v>0</v>
      </c>
      <c r="F865" s="1189"/>
      <c r="G865" s="365">
        <f t="shared" si="14"/>
        <v>0</v>
      </c>
    </row>
    <row r="866" spans="1:7" s="358" customFormat="1">
      <c r="A866" s="370">
        <v>0</v>
      </c>
      <c r="B866" s="369">
        <v>0</v>
      </c>
      <c r="C866" s="368" t="s">
        <v>4499</v>
      </c>
      <c r="D866" s="366">
        <v>0</v>
      </c>
      <c r="E866" s="367">
        <v>0</v>
      </c>
      <c r="F866" s="1189"/>
      <c r="G866" s="365">
        <f t="shared" si="14"/>
        <v>0</v>
      </c>
    </row>
    <row r="867" spans="1:7" s="358" customFormat="1" ht="40.5">
      <c r="A867" s="376">
        <v>237</v>
      </c>
      <c r="B867" s="375">
        <v>0</v>
      </c>
      <c r="C867" s="374" t="s">
        <v>2188</v>
      </c>
      <c r="D867" s="372" t="s">
        <v>256</v>
      </c>
      <c r="E867" s="373">
        <v>9.4400000000000013</v>
      </c>
      <c r="F867" s="1190"/>
      <c r="G867" s="371">
        <f t="shared" si="14"/>
        <v>0</v>
      </c>
    </row>
    <row r="868" spans="1:7" s="358" customFormat="1">
      <c r="A868" s="370">
        <v>0</v>
      </c>
      <c r="B868" s="369">
        <v>0</v>
      </c>
      <c r="C868" s="368" t="s">
        <v>2463</v>
      </c>
      <c r="D868" s="366">
        <v>0</v>
      </c>
      <c r="E868" s="367">
        <v>0</v>
      </c>
      <c r="F868" s="1189"/>
      <c r="G868" s="365">
        <f t="shared" si="14"/>
        <v>0</v>
      </c>
    </row>
    <row r="869" spans="1:7" s="358" customFormat="1">
      <c r="A869" s="370">
        <v>0</v>
      </c>
      <c r="B869" s="369">
        <v>0</v>
      </c>
      <c r="C869" s="368" t="s">
        <v>4499</v>
      </c>
      <c r="D869" s="366">
        <v>0</v>
      </c>
      <c r="E869" s="367">
        <v>0</v>
      </c>
      <c r="F869" s="1189"/>
      <c r="G869" s="365">
        <f t="shared" si="14"/>
        <v>0</v>
      </c>
    </row>
    <row r="870" spans="1:7" s="358" customFormat="1" ht="40.5">
      <c r="A870" s="376">
        <v>238</v>
      </c>
      <c r="B870" s="375">
        <v>0</v>
      </c>
      <c r="C870" s="374" t="s">
        <v>2254</v>
      </c>
      <c r="D870" s="372" t="s">
        <v>256</v>
      </c>
      <c r="E870" s="373">
        <v>0.16964600329384885</v>
      </c>
      <c r="F870" s="1190"/>
      <c r="G870" s="371">
        <f t="shared" si="14"/>
        <v>0</v>
      </c>
    </row>
    <row r="871" spans="1:7" s="358" customFormat="1" ht="25.5">
      <c r="A871" s="370">
        <v>0</v>
      </c>
      <c r="B871" s="369">
        <v>0</v>
      </c>
      <c r="C871" s="368" t="s">
        <v>2253</v>
      </c>
      <c r="D871" s="366">
        <v>0</v>
      </c>
      <c r="E871" s="367">
        <v>0</v>
      </c>
      <c r="F871" s="1189"/>
      <c r="G871" s="365">
        <f t="shared" si="14"/>
        <v>0</v>
      </c>
    </row>
    <row r="872" spans="1:7" s="358" customFormat="1">
      <c r="A872" s="370">
        <v>0</v>
      </c>
      <c r="B872" s="369">
        <v>0</v>
      </c>
      <c r="C872" s="368" t="s">
        <v>4499</v>
      </c>
      <c r="D872" s="366">
        <v>0</v>
      </c>
      <c r="E872" s="367">
        <v>0</v>
      </c>
      <c r="F872" s="1189"/>
      <c r="G872" s="365">
        <f t="shared" si="14"/>
        <v>0</v>
      </c>
    </row>
    <row r="873" spans="1:7" s="358" customFormat="1" ht="27">
      <c r="A873" s="376">
        <v>239</v>
      </c>
      <c r="B873" s="375">
        <v>0</v>
      </c>
      <c r="C873" s="374" t="s">
        <v>2252</v>
      </c>
      <c r="D873" s="372" t="s">
        <v>256</v>
      </c>
      <c r="E873" s="373">
        <v>4.0840704496667322E-3</v>
      </c>
      <c r="F873" s="1190"/>
      <c r="G873" s="371">
        <f t="shared" si="14"/>
        <v>0</v>
      </c>
    </row>
    <row r="874" spans="1:7" s="358" customFormat="1">
      <c r="A874" s="370">
        <v>0</v>
      </c>
      <c r="B874" s="369">
        <v>0</v>
      </c>
      <c r="C874" s="368" t="s">
        <v>2251</v>
      </c>
      <c r="D874" s="366">
        <v>0</v>
      </c>
      <c r="E874" s="367">
        <v>0</v>
      </c>
      <c r="F874" s="1189"/>
      <c r="G874" s="365">
        <f t="shared" si="14"/>
        <v>0</v>
      </c>
    </row>
    <row r="875" spans="1:7" s="358" customFormat="1">
      <c r="A875" s="370">
        <v>0</v>
      </c>
      <c r="B875" s="369">
        <v>0</v>
      </c>
      <c r="C875" s="368" t="s">
        <v>4499</v>
      </c>
      <c r="D875" s="366">
        <v>0</v>
      </c>
      <c r="E875" s="367">
        <v>0</v>
      </c>
      <c r="F875" s="1189"/>
      <c r="G875" s="365">
        <f t="shared" si="14"/>
        <v>0</v>
      </c>
    </row>
    <row r="876" spans="1:7" s="358" customFormat="1" ht="51">
      <c r="A876" s="370">
        <v>0</v>
      </c>
      <c r="B876" s="369">
        <v>0</v>
      </c>
      <c r="C876" s="368" t="s">
        <v>2250</v>
      </c>
      <c r="D876" s="366">
        <v>0</v>
      </c>
      <c r="E876" s="367">
        <v>0</v>
      </c>
      <c r="F876" s="1189"/>
      <c r="G876" s="365">
        <f t="shared" si="14"/>
        <v>0</v>
      </c>
    </row>
    <row r="877" spans="1:7" s="358" customFormat="1" ht="15.75">
      <c r="A877" s="379">
        <v>0</v>
      </c>
      <c r="B877" s="378">
        <v>0</v>
      </c>
      <c r="C877" s="377" t="s">
        <v>2462</v>
      </c>
      <c r="D877" s="366">
        <v>0</v>
      </c>
      <c r="E877" s="367">
        <v>0</v>
      </c>
      <c r="F877" s="1189"/>
      <c r="G877" s="365">
        <f t="shared" si="14"/>
        <v>0</v>
      </c>
    </row>
    <row r="878" spans="1:7" s="358" customFormat="1" ht="13.5">
      <c r="A878" s="376">
        <v>240</v>
      </c>
      <c r="B878" s="375" t="s">
        <v>2461</v>
      </c>
      <c r="C878" s="374" t="s">
        <v>2313</v>
      </c>
      <c r="D878" s="372" t="s">
        <v>1988</v>
      </c>
      <c r="E878" s="373">
        <v>1</v>
      </c>
      <c r="F878" s="1190"/>
      <c r="G878" s="371">
        <f t="shared" si="14"/>
        <v>0</v>
      </c>
    </row>
    <row r="879" spans="1:7" s="358" customFormat="1" ht="140.25">
      <c r="A879" s="370">
        <v>0</v>
      </c>
      <c r="B879" s="369">
        <v>0</v>
      </c>
      <c r="C879" s="368" t="s">
        <v>2460</v>
      </c>
      <c r="D879" s="366">
        <v>0</v>
      </c>
      <c r="E879" s="367">
        <v>0</v>
      </c>
      <c r="F879" s="1189"/>
      <c r="G879" s="365">
        <f t="shared" si="14"/>
        <v>0</v>
      </c>
    </row>
    <row r="880" spans="1:7" s="358" customFormat="1" ht="140.25">
      <c r="A880" s="370">
        <v>0</v>
      </c>
      <c r="B880" s="369">
        <v>0</v>
      </c>
      <c r="C880" s="368" t="s">
        <v>2459</v>
      </c>
      <c r="D880" s="366">
        <v>0</v>
      </c>
      <c r="E880" s="367">
        <v>0</v>
      </c>
      <c r="F880" s="1189"/>
      <c r="G880" s="365">
        <f t="shared" si="14"/>
        <v>0</v>
      </c>
    </row>
    <row r="881" spans="1:7" s="358" customFormat="1" ht="89.25">
      <c r="A881" s="370">
        <v>0</v>
      </c>
      <c r="B881" s="369">
        <v>0</v>
      </c>
      <c r="C881" s="368" t="s">
        <v>2458</v>
      </c>
      <c r="D881" s="366">
        <v>0</v>
      </c>
      <c r="E881" s="367">
        <v>0</v>
      </c>
      <c r="F881" s="1189"/>
      <c r="G881" s="365">
        <f t="shared" si="14"/>
        <v>0</v>
      </c>
    </row>
    <row r="882" spans="1:7" s="358" customFormat="1" ht="153">
      <c r="A882" s="370">
        <v>0</v>
      </c>
      <c r="B882" s="369">
        <v>0</v>
      </c>
      <c r="C882" s="368" t="s">
        <v>2457</v>
      </c>
      <c r="D882" s="366">
        <v>0</v>
      </c>
      <c r="E882" s="367">
        <v>0</v>
      </c>
      <c r="F882" s="1189"/>
      <c r="G882" s="365">
        <f t="shared" si="14"/>
        <v>0</v>
      </c>
    </row>
    <row r="883" spans="1:7" s="358" customFormat="1">
      <c r="A883" s="370">
        <v>0</v>
      </c>
      <c r="B883" s="369">
        <v>0</v>
      </c>
      <c r="C883" s="368" t="s">
        <v>2192</v>
      </c>
      <c r="D883" s="366">
        <v>0</v>
      </c>
      <c r="E883" s="367">
        <v>0</v>
      </c>
      <c r="F883" s="1189"/>
      <c r="G883" s="365">
        <f t="shared" si="14"/>
        <v>0</v>
      </c>
    </row>
    <row r="884" spans="1:7" s="358" customFormat="1">
      <c r="A884" s="370">
        <v>0</v>
      </c>
      <c r="B884" s="369">
        <v>0</v>
      </c>
      <c r="C884" s="368" t="s">
        <v>4507</v>
      </c>
      <c r="D884" s="366">
        <v>0</v>
      </c>
      <c r="E884" s="367">
        <v>0</v>
      </c>
      <c r="F884" s="1189"/>
      <c r="G884" s="365">
        <f t="shared" si="14"/>
        <v>0</v>
      </c>
    </row>
    <row r="885" spans="1:7" s="358" customFormat="1" ht="13.5">
      <c r="A885" s="376">
        <v>241</v>
      </c>
      <c r="B885" s="375">
        <v>0</v>
      </c>
      <c r="C885" s="374" t="s">
        <v>2308</v>
      </c>
      <c r="D885" s="372" t="s">
        <v>2193</v>
      </c>
      <c r="E885" s="373">
        <v>1</v>
      </c>
      <c r="F885" s="1190"/>
      <c r="G885" s="371">
        <f t="shared" si="14"/>
        <v>0</v>
      </c>
    </row>
    <row r="886" spans="1:7" s="358" customFormat="1">
      <c r="A886" s="370">
        <v>0</v>
      </c>
      <c r="B886" s="369">
        <v>0</v>
      </c>
      <c r="C886" s="368" t="s">
        <v>2192</v>
      </c>
      <c r="D886" s="366">
        <v>0</v>
      </c>
      <c r="E886" s="367">
        <v>0</v>
      </c>
      <c r="F886" s="1189"/>
      <c r="G886" s="365">
        <f t="shared" si="14"/>
        <v>0</v>
      </c>
    </row>
    <row r="887" spans="1:7" s="358" customFormat="1">
      <c r="A887" s="370">
        <v>0</v>
      </c>
      <c r="B887" s="369">
        <v>0</v>
      </c>
      <c r="C887" s="368" t="s">
        <v>4507</v>
      </c>
      <c r="D887" s="366">
        <v>0</v>
      </c>
      <c r="E887" s="367">
        <v>0</v>
      </c>
      <c r="F887" s="1189"/>
      <c r="G887" s="365">
        <f t="shared" si="14"/>
        <v>0</v>
      </c>
    </row>
    <row r="888" spans="1:7" s="358" customFormat="1" ht="40.5">
      <c r="A888" s="376">
        <v>242</v>
      </c>
      <c r="B888" s="375" t="s">
        <v>2455</v>
      </c>
      <c r="C888" s="374" t="s">
        <v>2305</v>
      </c>
      <c r="D888" s="372" t="s">
        <v>1988</v>
      </c>
      <c r="E888" s="373">
        <v>1</v>
      </c>
      <c r="F888" s="1190"/>
      <c r="G888" s="371">
        <f t="shared" si="14"/>
        <v>0</v>
      </c>
    </row>
    <row r="889" spans="1:7" s="358" customFormat="1">
      <c r="A889" s="370">
        <v>0</v>
      </c>
      <c r="B889" s="369">
        <v>0</v>
      </c>
      <c r="C889" s="368" t="s">
        <v>2192</v>
      </c>
      <c r="D889" s="366">
        <v>0</v>
      </c>
      <c r="E889" s="367">
        <v>0</v>
      </c>
      <c r="F889" s="1189"/>
      <c r="G889" s="365">
        <f t="shared" si="14"/>
        <v>0</v>
      </c>
    </row>
    <row r="890" spans="1:7" s="358" customFormat="1">
      <c r="A890" s="370">
        <v>0</v>
      </c>
      <c r="B890" s="369">
        <v>0</v>
      </c>
      <c r="C890" s="368" t="s">
        <v>4499</v>
      </c>
      <c r="D890" s="366">
        <v>0</v>
      </c>
      <c r="E890" s="367">
        <v>0</v>
      </c>
      <c r="F890" s="1189"/>
      <c r="G890" s="365">
        <f t="shared" si="14"/>
        <v>0</v>
      </c>
    </row>
    <row r="891" spans="1:7" s="358" customFormat="1" ht="27">
      <c r="A891" s="376">
        <v>243</v>
      </c>
      <c r="B891" s="375" t="s">
        <v>2454</v>
      </c>
      <c r="C891" s="374" t="s">
        <v>2395</v>
      </c>
      <c r="D891" s="372" t="s">
        <v>2193</v>
      </c>
      <c r="E891" s="373">
        <v>1</v>
      </c>
      <c r="F891" s="1190"/>
      <c r="G891" s="371">
        <f t="shared" si="14"/>
        <v>0</v>
      </c>
    </row>
    <row r="892" spans="1:7" s="358" customFormat="1">
      <c r="A892" s="370">
        <v>0</v>
      </c>
      <c r="B892" s="369">
        <v>0</v>
      </c>
      <c r="C892" s="368" t="s">
        <v>2192</v>
      </c>
      <c r="D892" s="366">
        <v>0</v>
      </c>
      <c r="E892" s="367">
        <v>0</v>
      </c>
      <c r="F892" s="1189"/>
      <c r="G892" s="365">
        <f t="shared" si="14"/>
        <v>0</v>
      </c>
    </row>
    <row r="893" spans="1:7" s="358" customFormat="1">
      <c r="A893" s="370">
        <v>0</v>
      </c>
      <c r="B893" s="369">
        <v>0</v>
      </c>
      <c r="C893" s="368" t="s">
        <v>4499</v>
      </c>
      <c r="D893" s="366">
        <v>0</v>
      </c>
      <c r="E893" s="367">
        <v>0</v>
      </c>
      <c r="F893" s="1189"/>
      <c r="G893" s="365">
        <f t="shared" si="14"/>
        <v>0</v>
      </c>
    </row>
    <row r="894" spans="1:7" s="358" customFormat="1" ht="27">
      <c r="A894" s="376">
        <v>244</v>
      </c>
      <c r="B894" s="375" t="s">
        <v>2453</v>
      </c>
      <c r="C894" s="374" t="s">
        <v>2399</v>
      </c>
      <c r="D894" s="372" t="s">
        <v>2193</v>
      </c>
      <c r="E894" s="373">
        <v>1</v>
      </c>
      <c r="F894" s="1190"/>
      <c r="G894" s="371">
        <f t="shared" si="14"/>
        <v>0</v>
      </c>
    </row>
    <row r="895" spans="1:7" s="358" customFormat="1">
      <c r="A895" s="370">
        <v>0</v>
      </c>
      <c r="B895" s="369">
        <v>0</v>
      </c>
      <c r="C895" s="368" t="s">
        <v>2192</v>
      </c>
      <c r="D895" s="366">
        <v>0</v>
      </c>
      <c r="E895" s="367">
        <v>0</v>
      </c>
      <c r="F895" s="1189"/>
      <c r="G895" s="365">
        <f t="shared" si="14"/>
        <v>0</v>
      </c>
    </row>
    <row r="896" spans="1:7" s="358" customFormat="1">
      <c r="A896" s="370">
        <v>0</v>
      </c>
      <c r="B896" s="369">
        <v>0</v>
      </c>
      <c r="C896" s="368" t="s">
        <v>4499</v>
      </c>
      <c r="D896" s="366">
        <v>0</v>
      </c>
      <c r="E896" s="367">
        <v>0</v>
      </c>
      <c r="F896" s="1189"/>
      <c r="G896" s="365">
        <f t="shared" si="14"/>
        <v>0</v>
      </c>
    </row>
    <row r="897" spans="1:7" s="358" customFormat="1" ht="27">
      <c r="A897" s="376">
        <v>245</v>
      </c>
      <c r="B897" s="375" t="s">
        <v>2452</v>
      </c>
      <c r="C897" s="374" t="s">
        <v>2397</v>
      </c>
      <c r="D897" s="372" t="s">
        <v>2193</v>
      </c>
      <c r="E897" s="373">
        <v>1</v>
      </c>
      <c r="F897" s="1190"/>
      <c r="G897" s="371">
        <f t="shared" si="14"/>
        <v>0</v>
      </c>
    </row>
    <row r="898" spans="1:7" s="358" customFormat="1">
      <c r="A898" s="370">
        <v>0</v>
      </c>
      <c r="B898" s="369">
        <v>0</v>
      </c>
      <c r="C898" s="368" t="s">
        <v>2192</v>
      </c>
      <c r="D898" s="366">
        <v>0</v>
      </c>
      <c r="E898" s="367">
        <v>0</v>
      </c>
      <c r="F898" s="1189"/>
      <c r="G898" s="365">
        <f t="shared" si="14"/>
        <v>0</v>
      </c>
    </row>
    <row r="899" spans="1:7" s="358" customFormat="1">
      <c r="A899" s="370">
        <v>0</v>
      </c>
      <c r="B899" s="369">
        <v>0</v>
      </c>
      <c r="C899" s="368" t="s">
        <v>4499</v>
      </c>
      <c r="D899" s="366">
        <v>0</v>
      </c>
      <c r="E899" s="367">
        <v>0</v>
      </c>
      <c r="F899" s="1189"/>
      <c r="G899" s="365">
        <f t="shared" si="14"/>
        <v>0</v>
      </c>
    </row>
    <row r="900" spans="1:7" s="358" customFormat="1" ht="27">
      <c r="A900" s="376">
        <v>246</v>
      </c>
      <c r="B900" s="375" t="s">
        <v>2451</v>
      </c>
      <c r="C900" s="374" t="s">
        <v>2395</v>
      </c>
      <c r="D900" s="372" t="s">
        <v>2193</v>
      </c>
      <c r="E900" s="373">
        <v>1</v>
      </c>
      <c r="F900" s="1190"/>
      <c r="G900" s="371">
        <f t="shared" si="14"/>
        <v>0</v>
      </c>
    </row>
    <row r="901" spans="1:7" s="358" customFormat="1">
      <c r="A901" s="370">
        <v>0</v>
      </c>
      <c r="B901" s="369">
        <v>0</v>
      </c>
      <c r="C901" s="368" t="s">
        <v>2192</v>
      </c>
      <c r="D901" s="366">
        <v>0</v>
      </c>
      <c r="E901" s="367">
        <v>0</v>
      </c>
      <c r="F901" s="1189"/>
      <c r="G901" s="365">
        <f t="shared" si="14"/>
        <v>0</v>
      </c>
    </row>
    <row r="902" spans="1:7" s="358" customFormat="1">
      <c r="A902" s="370">
        <v>0</v>
      </c>
      <c r="B902" s="369">
        <v>0</v>
      </c>
      <c r="C902" s="368" t="s">
        <v>4499</v>
      </c>
      <c r="D902" s="366">
        <v>0</v>
      </c>
      <c r="E902" s="367">
        <v>0</v>
      </c>
      <c r="F902" s="1189"/>
      <c r="G902" s="365">
        <f t="shared" si="14"/>
        <v>0</v>
      </c>
    </row>
    <row r="903" spans="1:7" s="358" customFormat="1" ht="81">
      <c r="A903" s="376">
        <v>247</v>
      </c>
      <c r="B903" s="375" t="s">
        <v>2450</v>
      </c>
      <c r="C903" s="374" t="s">
        <v>2393</v>
      </c>
      <c r="D903" s="372" t="s">
        <v>2193</v>
      </c>
      <c r="E903" s="373">
        <v>2</v>
      </c>
      <c r="F903" s="1190"/>
      <c r="G903" s="371">
        <f t="shared" si="14"/>
        <v>0</v>
      </c>
    </row>
    <row r="904" spans="1:7" s="358" customFormat="1">
      <c r="A904" s="370">
        <v>0</v>
      </c>
      <c r="B904" s="369">
        <v>0</v>
      </c>
      <c r="C904" s="368" t="s">
        <v>2217</v>
      </c>
      <c r="D904" s="366">
        <v>0</v>
      </c>
      <c r="E904" s="367">
        <v>0</v>
      </c>
      <c r="F904" s="1189"/>
      <c r="G904" s="365">
        <f t="shared" si="14"/>
        <v>0</v>
      </c>
    </row>
    <row r="905" spans="1:7" s="358" customFormat="1">
      <c r="A905" s="370">
        <v>0</v>
      </c>
      <c r="B905" s="369">
        <v>0</v>
      </c>
      <c r="C905" s="368" t="s">
        <v>4499</v>
      </c>
      <c r="D905" s="366">
        <v>0</v>
      </c>
      <c r="E905" s="367">
        <v>0</v>
      </c>
      <c r="F905" s="1189"/>
      <c r="G905" s="365">
        <f t="shared" si="14"/>
        <v>0</v>
      </c>
    </row>
    <row r="906" spans="1:7" s="358" customFormat="1" ht="40.5">
      <c r="A906" s="376">
        <v>248</v>
      </c>
      <c r="B906" s="375" t="s">
        <v>2449</v>
      </c>
      <c r="C906" s="374" t="s">
        <v>2291</v>
      </c>
      <c r="D906" s="372" t="s">
        <v>2193</v>
      </c>
      <c r="E906" s="373">
        <v>1</v>
      </c>
      <c r="F906" s="1190"/>
      <c r="G906" s="371">
        <f t="shared" si="14"/>
        <v>0</v>
      </c>
    </row>
    <row r="907" spans="1:7" s="358" customFormat="1">
      <c r="A907" s="370">
        <v>0</v>
      </c>
      <c r="B907" s="369">
        <v>0</v>
      </c>
      <c r="C907" s="368" t="s">
        <v>2192</v>
      </c>
      <c r="D907" s="366">
        <v>0</v>
      </c>
      <c r="E907" s="367">
        <v>0</v>
      </c>
      <c r="F907" s="1189"/>
      <c r="G907" s="365">
        <f t="shared" si="14"/>
        <v>0</v>
      </c>
    </row>
    <row r="908" spans="1:7" s="358" customFormat="1">
      <c r="A908" s="370">
        <v>0</v>
      </c>
      <c r="B908" s="369">
        <v>0</v>
      </c>
      <c r="C908" s="368" t="s">
        <v>4508</v>
      </c>
      <c r="D908" s="366">
        <v>0</v>
      </c>
      <c r="E908" s="367">
        <v>0</v>
      </c>
      <c r="F908" s="1189"/>
      <c r="G908" s="365">
        <f t="shared" si="14"/>
        <v>0</v>
      </c>
    </row>
    <row r="909" spans="1:7" s="358" customFormat="1" ht="67.5">
      <c r="A909" s="376">
        <v>249</v>
      </c>
      <c r="B909" s="375" t="s">
        <v>2448</v>
      </c>
      <c r="C909" s="374" t="s">
        <v>2289</v>
      </c>
      <c r="D909" s="372" t="s">
        <v>2193</v>
      </c>
      <c r="E909" s="373">
        <v>1</v>
      </c>
      <c r="F909" s="1190"/>
      <c r="G909" s="371">
        <f t="shared" si="14"/>
        <v>0</v>
      </c>
    </row>
    <row r="910" spans="1:7" s="358" customFormat="1">
      <c r="A910" s="370">
        <v>0</v>
      </c>
      <c r="B910" s="369">
        <v>0</v>
      </c>
      <c r="C910" s="368" t="s">
        <v>2192</v>
      </c>
      <c r="D910" s="366">
        <v>0</v>
      </c>
      <c r="E910" s="367">
        <v>0</v>
      </c>
      <c r="F910" s="1189"/>
      <c r="G910" s="365">
        <f t="shared" si="14"/>
        <v>0</v>
      </c>
    </row>
    <row r="911" spans="1:7" s="358" customFormat="1">
      <c r="A911" s="370">
        <v>0</v>
      </c>
      <c r="B911" s="369">
        <v>0</v>
      </c>
      <c r="C911" s="368" t="s">
        <v>4499</v>
      </c>
      <c r="D911" s="366">
        <v>0</v>
      </c>
      <c r="E911" s="367">
        <v>0</v>
      </c>
      <c r="F911" s="1189"/>
      <c r="G911" s="365">
        <f t="shared" si="14"/>
        <v>0</v>
      </c>
    </row>
    <row r="912" spans="1:7" s="358" customFormat="1" ht="27">
      <c r="A912" s="376">
        <v>250</v>
      </c>
      <c r="B912" s="375" t="s">
        <v>2447</v>
      </c>
      <c r="C912" s="374" t="s">
        <v>2287</v>
      </c>
      <c r="D912" s="372" t="s">
        <v>2193</v>
      </c>
      <c r="E912" s="373">
        <v>2</v>
      </c>
      <c r="F912" s="1190"/>
      <c r="G912" s="371">
        <f t="shared" si="14"/>
        <v>0</v>
      </c>
    </row>
    <row r="913" spans="1:7" s="358" customFormat="1">
      <c r="A913" s="370">
        <v>0</v>
      </c>
      <c r="B913" s="369">
        <v>0</v>
      </c>
      <c r="C913" s="368" t="s">
        <v>2217</v>
      </c>
      <c r="D913" s="366">
        <v>0</v>
      </c>
      <c r="E913" s="367">
        <v>0</v>
      </c>
      <c r="F913" s="1189"/>
      <c r="G913" s="365">
        <f t="shared" si="14"/>
        <v>0</v>
      </c>
    </row>
    <row r="914" spans="1:7" s="358" customFormat="1">
      <c r="A914" s="370">
        <v>0</v>
      </c>
      <c r="B914" s="369">
        <v>0</v>
      </c>
      <c r="C914" s="368" t="s">
        <v>4509</v>
      </c>
      <c r="D914" s="366">
        <v>0</v>
      </c>
      <c r="E914" s="367">
        <v>0</v>
      </c>
      <c r="F914" s="1189"/>
      <c r="G914" s="365">
        <f t="shared" si="14"/>
        <v>0</v>
      </c>
    </row>
    <row r="915" spans="1:7" s="358" customFormat="1" ht="27">
      <c r="A915" s="376">
        <v>251</v>
      </c>
      <c r="B915" s="375" t="s">
        <v>2446</v>
      </c>
      <c r="C915" s="374" t="s">
        <v>2285</v>
      </c>
      <c r="D915" s="372" t="s">
        <v>2193</v>
      </c>
      <c r="E915" s="373">
        <v>1</v>
      </c>
      <c r="F915" s="1190"/>
      <c r="G915" s="371">
        <f t="shared" ref="G915:G978" si="15">E915*F915</f>
        <v>0</v>
      </c>
    </row>
    <row r="916" spans="1:7" s="358" customFormat="1">
      <c r="A916" s="370">
        <v>0</v>
      </c>
      <c r="B916" s="369">
        <v>0</v>
      </c>
      <c r="C916" s="368" t="s">
        <v>2192</v>
      </c>
      <c r="D916" s="366">
        <v>0</v>
      </c>
      <c r="E916" s="367">
        <v>0</v>
      </c>
      <c r="F916" s="1189"/>
      <c r="G916" s="365">
        <f t="shared" si="15"/>
        <v>0</v>
      </c>
    </row>
    <row r="917" spans="1:7" s="358" customFormat="1">
      <c r="A917" s="370">
        <v>0</v>
      </c>
      <c r="B917" s="369">
        <v>0</v>
      </c>
      <c r="C917" s="368" t="s">
        <v>4508</v>
      </c>
      <c r="D917" s="366">
        <v>0</v>
      </c>
      <c r="E917" s="367">
        <v>0</v>
      </c>
      <c r="F917" s="1189"/>
      <c r="G917" s="365">
        <f t="shared" si="15"/>
        <v>0</v>
      </c>
    </row>
    <row r="918" spans="1:7" s="358" customFormat="1" ht="27">
      <c r="A918" s="376">
        <v>252</v>
      </c>
      <c r="B918" s="375" t="s">
        <v>2445</v>
      </c>
      <c r="C918" s="374" t="s">
        <v>2283</v>
      </c>
      <c r="D918" s="372" t="s">
        <v>2190</v>
      </c>
      <c r="E918" s="373">
        <v>3.75</v>
      </c>
      <c r="F918" s="1190"/>
      <c r="G918" s="371">
        <f t="shared" si="15"/>
        <v>0</v>
      </c>
    </row>
    <row r="919" spans="1:7" s="358" customFormat="1">
      <c r="A919" s="370">
        <v>0</v>
      </c>
      <c r="B919" s="369">
        <v>0</v>
      </c>
      <c r="C919" s="368" t="s">
        <v>2281</v>
      </c>
      <c r="D919" s="366">
        <v>0</v>
      </c>
      <c r="E919" s="367">
        <v>0</v>
      </c>
      <c r="F919" s="1189"/>
      <c r="G919" s="365">
        <f t="shared" si="15"/>
        <v>0</v>
      </c>
    </row>
    <row r="920" spans="1:7" s="358" customFormat="1">
      <c r="A920" s="370">
        <v>0</v>
      </c>
      <c r="B920" s="369">
        <v>0</v>
      </c>
      <c r="C920" s="368" t="s">
        <v>4509</v>
      </c>
      <c r="D920" s="366">
        <v>0</v>
      </c>
      <c r="E920" s="367">
        <v>0</v>
      </c>
      <c r="F920" s="1189"/>
      <c r="G920" s="365">
        <f t="shared" si="15"/>
        <v>0</v>
      </c>
    </row>
    <row r="921" spans="1:7" s="358" customFormat="1" ht="27">
      <c r="A921" s="376">
        <v>253</v>
      </c>
      <c r="B921" s="375" t="s">
        <v>2443</v>
      </c>
      <c r="C921" s="374" t="s">
        <v>2278</v>
      </c>
      <c r="D921" s="372" t="s">
        <v>2190</v>
      </c>
      <c r="E921" s="373">
        <v>1.25</v>
      </c>
      <c r="F921" s="1190"/>
      <c r="G921" s="371">
        <f t="shared" si="15"/>
        <v>0</v>
      </c>
    </row>
    <row r="922" spans="1:7" s="358" customFormat="1">
      <c r="A922" s="370">
        <v>0</v>
      </c>
      <c r="B922" s="369">
        <v>0</v>
      </c>
      <c r="C922" s="368" t="s">
        <v>2276</v>
      </c>
      <c r="D922" s="366">
        <v>0</v>
      </c>
      <c r="E922" s="367">
        <v>0</v>
      </c>
      <c r="F922" s="1189"/>
      <c r="G922" s="365">
        <f t="shared" si="15"/>
        <v>0</v>
      </c>
    </row>
    <row r="923" spans="1:7" s="358" customFormat="1">
      <c r="A923" s="370">
        <v>0</v>
      </c>
      <c r="B923" s="369">
        <v>0</v>
      </c>
      <c r="C923" s="368" t="s">
        <v>4508</v>
      </c>
      <c r="D923" s="366">
        <v>0</v>
      </c>
      <c r="E923" s="367">
        <v>0</v>
      </c>
      <c r="F923" s="1189"/>
      <c r="G923" s="365">
        <f t="shared" si="15"/>
        <v>0</v>
      </c>
    </row>
    <row r="924" spans="1:7" s="358" customFormat="1" ht="40.5">
      <c r="A924" s="376">
        <v>254</v>
      </c>
      <c r="B924" s="375" t="s">
        <v>2441</v>
      </c>
      <c r="C924" s="374" t="s">
        <v>2273</v>
      </c>
      <c r="D924" s="372" t="s">
        <v>2193</v>
      </c>
      <c r="E924" s="373">
        <v>1</v>
      </c>
      <c r="F924" s="1190"/>
      <c r="G924" s="371">
        <f t="shared" si="15"/>
        <v>0</v>
      </c>
    </row>
    <row r="925" spans="1:7" s="358" customFormat="1">
      <c r="A925" s="370">
        <v>0</v>
      </c>
      <c r="B925" s="369">
        <v>0</v>
      </c>
      <c r="C925" s="368" t="s">
        <v>2192</v>
      </c>
      <c r="D925" s="366">
        <v>0</v>
      </c>
      <c r="E925" s="367">
        <v>0</v>
      </c>
      <c r="F925" s="1189"/>
      <c r="G925" s="365">
        <f t="shared" si="15"/>
        <v>0</v>
      </c>
    </row>
    <row r="926" spans="1:7" s="358" customFormat="1">
      <c r="A926" s="370">
        <v>0</v>
      </c>
      <c r="B926" s="369">
        <v>0</v>
      </c>
      <c r="C926" s="368" t="s">
        <v>4510</v>
      </c>
      <c r="D926" s="366">
        <v>0</v>
      </c>
      <c r="E926" s="367">
        <v>0</v>
      </c>
      <c r="F926" s="1189"/>
      <c r="G926" s="365">
        <f t="shared" si="15"/>
        <v>0</v>
      </c>
    </row>
    <row r="927" spans="1:7" s="358" customFormat="1" ht="135">
      <c r="A927" s="376">
        <v>255</v>
      </c>
      <c r="B927" s="375" t="s">
        <v>2439</v>
      </c>
      <c r="C927" s="374" t="s">
        <v>2381</v>
      </c>
      <c r="D927" s="372" t="s">
        <v>2193</v>
      </c>
      <c r="E927" s="373">
        <v>1</v>
      </c>
      <c r="F927" s="1190"/>
      <c r="G927" s="371">
        <f t="shared" si="15"/>
        <v>0</v>
      </c>
    </row>
    <row r="928" spans="1:7" s="358" customFormat="1">
      <c r="A928" s="370">
        <v>0</v>
      </c>
      <c r="B928" s="369">
        <v>0</v>
      </c>
      <c r="C928" s="368" t="s">
        <v>2192</v>
      </c>
      <c r="D928" s="366">
        <v>0</v>
      </c>
      <c r="E928" s="367">
        <v>0</v>
      </c>
      <c r="F928" s="1189"/>
      <c r="G928" s="365">
        <f t="shared" si="15"/>
        <v>0</v>
      </c>
    </row>
    <row r="929" spans="1:7" s="358" customFormat="1">
      <c r="A929" s="370">
        <v>0</v>
      </c>
      <c r="B929" s="369">
        <v>0</v>
      </c>
      <c r="C929" s="368" t="s">
        <v>4511</v>
      </c>
      <c r="D929" s="366">
        <v>0</v>
      </c>
      <c r="E929" s="367">
        <v>0</v>
      </c>
      <c r="F929" s="1189"/>
      <c r="G929" s="365">
        <f t="shared" si="15"/>
        <v>0</v>
      </c>
    </row>
    <row r="930" spans="1:7" s="358" customFormat="1" ht="54">
      <c r="A930" s="376">
        <v>256</v>
      </c>
      <c r="B930" s="375">
        <v>0</v>
      </c>
      <c r="C930" s="374" t="s">
        <v>2204</v>
      </c>
      <c r="D930" s="372" t="s">
        <v>2190</v>
      </c>
      <c r="E930" s="373">
        <v>17.700000000000003</v>
      </c>
      <c r="F930" s="1190"/>
      <c r="G930" s="371">
        <f t="shared" si="15"/>
        <v>0</v>
      </c>
    </row>
    <row r="931" spans="1:7" s="358" customFormat="1">
      <c r="A931" s="370">
        <v>0</v>
      </c>
      <c r="B931" s="369">
        <v>0</v>
      </c>
      <c r="C931" s="368" t="s">
        <v>2379</v>
      </c>
      <c r="D931" s="366">
        <v>0</v>
      </c>
      <c r="E931" s="367">
        <v>0</v>
      </c>
      <c r="F931" s="1189"/>
      <c r="G931" s="365">
        <f t="shared" si="15"/>
        <v>0</v>
      </c>
    </row>
    <row r="932" spans="1:7" s="358" customFormat="1">
      <c r="A932" s="370">
        <v>0</v>
      </c>
      <c r="B932" s="369">
        <v>0</v>
      </c>
      <c r="C932" s="368" t="s">
        <v>4499</v>
      </c>
      <c r="D932" s="366">
        <v>0</v>
      </c>
      <c r="E932" s="367">
        <v>0</v>
      </c>
      <c r="F932" s="1189"/>
      <c r="G932" s="365">
        <f t="shared" si="15"/>
        <v>0</v>
      </c>
    </row>
    <row r="933" spans="1:7" s="358" customFormat="1" ht="54">
      <c r="A933" s="376">
        <v>257</v>
      </c>
      <c r="B933" s="375">
        <v>0</v>
      </c>
      <c r="C933" s="374" t="s">
        <v>2191</v>
      </c>
      <c r="D933" s="372" t="s">
        <v>2190</v>
      </c>
      <c r="E933" s="373">
        <v>1.62</v>
      </c>
      <c r="F933" s="1190"/>
      <c r="G933" s="371">
        <f t="shared" si="15"/>
        <v>0</v>
      </c>
    </row>
    <row r="934" spans="1:7" s="358" customFormat="1">
      <c r="A934" s="370">
        <v>0</v>
      </c>
      <c r="B934" s="369">
        <v>0</v>
      </c>
      <c r="C934" s="368" t="s">
        <v>2378</v>
      </c>
      <c r="D934" s="366">
        <v>0</v>
      </c>
      <c r="E934" s="367">
        <v>0</v>
      </c>
      <c r="F934" s="1189"/>
      <c r="G934" s="365">
        <f t="shared" si="15"/>
        <v>0</v>
      </c>
    </row>
    <row r="935" spans="1:7" s="358" customFormat="1">
      <c r="A935" s="370">
        <v>0</v>
      </c>
      <c r="B935" s="369">
        <v>0</v>
      </c>
      <c r="C935" s="368" t="s">
        <v>4499</v>
      </c>
      <c r="D935" s="366">
        <v>0</v>
      </c>
      <c r="E935" s="367">
        <v>0</v>
      </c>
      <c r="F935" s="1189"/>
      <c r="G935" s="365">
        <f t="shared" si="15"/>
        <v>0</v>
      </c>
    </row>
    <row r="936" spans="1:7" s="358" customFormat="1" ht="54">
      <c r="A936" s="376">
        <v>258</v>
      </c>
      <c r="B936" s="375">
        <v>0</v>
      </c>
      <c r="C936" s="374" t="s">
        <v>2264</v>
      </c>
      <c r="D936" s="372" t="s">
        <v>256</v>
      </c>
      <c r="E936" s="373">
        <v>1.0010000000000001</v>
      </c>
      <c r="F936" s="1190"/>
      <c r="G936" s="371">
        <f t="shared" si="15"/>
        <v>0</v>
      </c>
    </row>
    <row r="937" spans="1:7" s="358" customFormat="1">
      <c r="A937" s="370">
        <v>0</v>
      </c>
      <c r="B937" s="369">
        <v>0</v>
      </c>
      <c r="C937" s="368" t="s">
        <v>2377</v>
      </c>
      <c r="D937" s="366">
        <v>0</v>
      </c>
      <c r="E937" s="367">
        <v>0</v>
      </c>
      <c r="F937" s="1189"/>
      <c r="G937" s="365">
        <f t="shared" si="15"/>
        <v>0</v>
      </c>
    </row>
    <row r="938" spans="1:7" s="358" customFormat="1">
      <c r="A938" s="370">
        <v>0</v>
      </c>
      <c r="B938" s="369">
        <v>0</v>
      </c>
      <c r="C938" s="368" t="s">
        <v>4499</v>
      </c>
      <c r="D938" s="366">
        <v>0</v>
      </c>
      <c r="E938" s="367">
        <v>0</v>
      </c>
      <c r="F938" s="1189"/>
      <c r="G938" s="365">
        <f t="shared" si="15"/>
        <v>0</v>
      </c>
    </row>
    <row r="939" spans="1:7" s="358" customFormat="1" ht="54">
      <c r="A939" s="376">
        <v>259</v>
      </c>
      <c r="B939" s="375">
        <v>0</v>
      </c>
      <c r="C939" s="374" t="s">
        <v>2260</v>
      </c>
      <c r="D939" s="372" t="s">
        <v>256</v>
      </c>
      <c r="E939" s="373">
        <v>0.75</v>
      </c>
      <c r="F939" s="1190"/>
      <c r="G939" s="371">
        <f t="shared" si="15"/>
        <v>0</v>
      </c>
    </row>
    <row r="940" spans="1:7" s="358" customFormat="1">
      <c r="A940" s="370">
        <v>0</v>
      </c>
      <c r="B940" s="369">
        <v>0</v>
      </c>
      <c r="C940" s="368" t="s">
        <v>2376</v>
      </c>
      <c r="D940" s="366">
        <v>0</v>
      </c>
      <c r="E940" s="367">
        <v>0</v>
      </c>
      <c r="F940" s="1189"/>
      <c r="G940" s="365">
        <f t="shared" si="15"/>
        <v>0</v>
      </c>
    </row>
    <row r="941" spans="1:7" s="358" customFormat="1">
      <c r="A941" s="370">
        <v>0</v>
      </c>
      <c r="B941" s="369">
        <v>0</v>
      </c>
      <c r="C941" s="368" t="s">
        <v>4499</v>
      </c>
      <c r="D941" s="366">
        <v>0</v>
      </c>
      <c r="E941" s="367">
        <v>0</v>
      </c>
      <c r="F941" s="1189"/>
      <c r="G941" s="365">
        <f t="shared" si="15"/>
        <v>0</v>
      </c>
    </row>
    <row r="942" spans="1:7" s="358" customFormat="1" ht="27">
      <c r="A942" s="376">
        <v>260</v>
      </c>
      <c r="B942" s="375">
        <v>0</v>
      </c>
      <c r="C942" s="374" t="s">
        <v>2258</v>
      </c>
      <c r="D942" s="372" t="s">
        <v>2193</v>
      </c>
      <c r="E942" s="373">
        <v>2</v>
      </c>
      <c r="F942" s="1190"/>
      <c r="G942" s="371">
        <f t="shared" si="15"/>
        <v>0</v>
      </c>
    </row>
    <row r="943" spans="1:7" s="358" customFormat="1">
      <c r="A943" s="370">
        <v>0</v>
      </c>
      <c r="B943" s="369">
        <v>0</v>
      </c>
      <c r="C943" s="368" t="s">
        <v>2375</v>
      </c>
      <c r="D943" s="366">
        <v>0</v>
      </c>
      <c r="E943" s="367">
        <v>0</v>
      </c>
      <c r="F943" s="1189"/>
      <c r="G943" s="365">
        <f t="shared" si="15"/>
        <v>0</v>
      </c>
    </row>
    <row r="944" spans="1:7" s="358" customFormat="1">
      <c r="A944" s="370">
        <v>0</v>
      </c>
      <c r="B944" s="369">
        <v>0</v>
      </c>
      <c r="C944" s="368" t="s">
        <v>4499</v>
      </c>
      <c r="D944" s="366">
        <v>0</v>
      </c>
      <c r="E944" s="367">
        <v>0</v>
      </c>
      <c r="F944" s="1189"/>
      <c r="G944" s="365">
        <f t="shared" si="15"/>
        <v>0</v>
      </c>
    </row>
    <row r="945" spans="1:7" s="358" customFormat="1" ht="27">
      <c r="A945" s="376">
        <v>261</v>
      </c>
      <c r="B945" s="375">
        <v>0</v>
      </c>
      <c r="C945" s="374" t="s">
        <v>2256</v>
      </c>
      <c r="D945" s="372" t="s">
        <v>2193</v>
      </c>
      <c r="E945" s="373">
        <v>1</v>
      </c>
      <c r="F945" s="1190"/>
      <c r="G945" s="371">
        <f t="shared" si="15"/>
        <v>0</v>
      </c>
    </row>
    <row r="946" spans="1:7" s="358" customFormat="1">
      <c r="A946" s="370">
        <v>0</v>
      </c>
      <c r="B946" s="369">
        <v>0</v>
      </c>
      <c r="C946" s="368" t="s">
        <v>2192</v>
      </c>
      <c r="D946" s="366">
        <v>0</v>
      </c>
      <c r="E946" s="367">
        <v>0</v>
      </c>
      <c r="F946" s="1189"/>
      <c r="G946" s="365">
        <f t="shared" si="15"/>
        <v>0</v>
      </c>
    </row>
    <row r="947" spans="1:7" s="358" customFormat="1">
      <c r="A947" s="370">
        <v>0</v>
      </c>
      <c r="B947" s="369">
        <v>0</v>
      </c>
      <c r="C947" s="368" t="s">
        <v>4499</v>
      </c>
      <c r="D947" s="366">
        <v>0</v>
      </c>
      <c r="E947" s="367">
        <v>0</v>
      </c>
      <c r="F947" s="1189"/>
      <c r="G947" s="365">
        <f t="shared" si="15"/>
        <v>0</v>
      </c>
    </row>
    <row r="948" spans="1:7" s="358" customFormat="1" ht="40.5">
      <c r="A948" s="376">
        <v>262</v>
      </c>
      <c r="B948" s="375">
        <v>0</v>
      </c>
      <c r="C948" s="374" t="s">
        <v>2188</v>
      </c>
      <c r="D948" s="372" t="s">
        <v>256</v>
      </c>
      <c r="E948" s="373">
        <v>7.48</v>
      </c>
      <c r="F948" s="1190"/>
      <c r="G948" s="371">
        <f t="shared" si="15"/>
        <v>0</v>
      </c>
    </row>
    <row r="949" spans="1:7" s="358" customFormat="1">
      <c r="A949" s="370">
        <v>0</v>
      </c>
      <c r="B949" s="369">
        <v>0</v>
      </c>
      <c r="C949" s="368" t="s">
        <v>2374</v>
      </c>
      <c r="D949" s="366">
        <v>0</v>
      </c>
      <c r="E949" s="367">
        <v>0</v>
      </c>
      <c r="F949" s="1189"/>
      <c r="G949" s="365">
        <f t="shared" si="15"/>
        <v>0</v>
      </c>
    </row>
    <row r="950" spans="1:7" s="358" customFormat="1">
      <c r="A950" s="370">
        <v>0</v>
      </c>
      <c r="B950" s="369">
        <v>0</v>
      </c>
      <c r="C950" s="368" t="s">
        <v>4499</v>
      </c>
      <c r="D950" s="366">
        <v>0</v>
      </c>
      <c r="E950" s="367">
        <v>0</v>
      </c>
      <c r="F950" s="1189"/>
      <c r="G950" s="365">
        <f t="shared" si="15"/>
        <v>0</v>
      </c>
    </row>
    <row r="951" spans="1:7" s="358" customFormat="1" ht="40.5">
      <c r="A951" s="376">
        <v>263</v>
      </c>
      <c r="B951" s="375">
        <v>0</v>
      </c>
      <c r="C951" s="374" t="s">
        <v>2254</v>
      </c>
      <c r="D951" s="372" t="s">
        <v>256</v>
      </c>
      <c r="E951" s="373">
        <v>0.14765485471872028</v>
      </c>
      <c r="F951" s="1190"/>
      <c r="G951" s="371">
        <f t="shared" si="15"/>
        <v>0</v>
      </c>
    </row>
    <row r="952" spans="1:7" s="358" customFormat="1" ht="25.5">
      <c r="A952" s="370">
        <v>0</v>
      </c>
      <c r="B952" s="369">
        <v>0</v>
      </c>
      <c r="C952" s="368" t="s">
        <v>2373</v>
      </c>
      <c r="D952" s="366">
        <v>0</v>
      </c>
      <c r="E952" s="367">
        <v>0</v>
      </c>
      <c r="F952" s="1189"/>
      <c r="G952" s="365">
        <f t="shared" si="15"/>
        <v>0</v>
      </c>
    </row>
    <row r="953" spans="1:7" s="358" customFormat="1">
      <c r="A953" s="370">
        <v>0</v>
      </c>
      <c r="B953" s="369">
        <v>0</v>
      </c>
      <c r="C953" s="368" t="s">
        <v>4499</v>
      </c>
      <c r="D953" s="366">
        <v>0</v>
      </c>
      <c r="E953" s="367">
        <v>0</v>
      </c>
      <c r="F953" s="1189"/>
      <c r="G953" s="365">
        <f t="shared" si="15"/>
        <v>0</v>
      </c>
    </row>
    <row r="954" spans="1:7" s="358" customFormat="1" ht="27">
      <c r="A954" s="376">
        <v>264</v>
      </c>
      <c r="B954" s="375">
        <v>0</v>
      </c>
      <c r="C954" s="374" t="s">
        <v>2252</v>
      </c>
      <c r="D954" s="372" t="s">
        <v>256</v>
      </c>
      <c r="E954" s="373">
        <v>3.5342917352885177E-3</v>
      </c>
      <c r="F954" s="1190"/>
      <c r="G954" s="371">
        <f t="shared" si="15"/>
        <v>0</v>
      </c>
    </row>
    <row r="955" spans="1:7" s="358" customFormat="1">
      <c r="A955" s="370">
        <v>0</v>
      </c>
      <c r="B955" s="369">
        <v>0</v>
      </c>
      <c r="C955" s="368" t="s">
        <v>2372</v>
      </c>
      <c r="D955" s="366">
        <v>0</v>
      </c>
      <c r="E955" s="367">
        <v>0</v>
      </c>
      <c r="F955" s="1189"/>
      <c r="G955" s="365">
        <f t="shared" si="15"/>
        <v>0</v>
      </c>
    </row>
    <row r="956" spans="1:7" s="358" customFormat="1">
      <c r="A956" s="370">
        <v>0</v>
      </c>
      <c r="B956" s="369">
        <v>0</v>
      </c>
      <c r="C956" s="368" t="s">
        <v>4499</v>
      </c>
      <c r="D956" s="366">
        <v>0</v>
      </c>
      <c r="E956" s="367">
        <v>0</v>
      </c>
      <c r="F956" s="1189"/>
      <c r="G956" s="365">
        <f t="shared" si="15"/>
        <v>0</v>
      </c>
    </row>
    <row r="957" spans="1:7" s="358" customFormat="1" ht="51">
      <c r="A957" s="370">
        <v>0</v>
      </c>
      <c r="B957" s="369">
        <v>0</v>
      </c>
      <c r="C957" s="368" t="s">
        <v>2250</v>
      </c>
      <c r="D957" s="366">
        <v>0</v>
      </c>
      <c r="E957" s="367">
        <v>0</v>
      </c>
      <c r="F957" s="1189"/>
      <c r="G957" s="365">
        <f t="shared" si="15"/>
        <v>0</v>
      </c>
    </row>
    <row r="958" spans="1:7" s="358" customFormat="1" ht="15.75">
      <c r="A958" s="379">
        <v>0</v>
      </c>
      <c r="B958" s="378">
        <v>0</v>
      </c>
      <c r="C958" s="377" t="s">
        <v>2437</v>
      </c>
      <c r="D958" s="366">
        <v>0</v>
      </c>
      <c r="E958" s="367">
        <v>0</v>
      </c>
      <c r="F958" s="1189"/>
      <c r="G958" s="365">
        <f t="shared" si="15"/>
        <v>0</v>
      </c>
    </row>
    <row r="959" spans="1:7" s="358" customFormat="1" ht="13.5">
      <c r="A959" s="376">
        <v>265</v>
      </c>
      <c r="B959" s="375" t="s">
        <v>2436</v>
      </c>
      <c r="C959" s="374" t="s">
        <v>2313</v>
      </c>
      <c r="D959" s="372" t="s">
        <v>1988</v>
      </c>
      <c r="E959" s="373">
        <v>1</v>
      </c>
      <c r="F959" s="1190"/>
      <c r="G959" s="371">
        <f t="shared" si="15"/>
        <v>0</v>
      </c>
    </row>
    <row r="960" spans="1:7" s="358" customFormat="1" ht="140.25">
      <c r="A960" s="370">
        <v>0</v>
      </c>
      <c r="B960" s="369">
        <v>0</v>
      </c>
      <c r="C960" s="368" t="s">
        <v>2435</v>
      </c>
      <c r="D960" s="366">
        <v>0</v>
      </c>
      <c r="E960" s="367">
        <v>0</v>
      </c>
      <c r="F960" s="1189"/>
      <c r="G960" s="365">
        <f t="shared" si="15"/>
        <v>0</v>
      </c>
    </row>
    <row r="961" spans="1:7" s="358" customFormat="1" ht="140.25">
      <c r="A961" s="370">
        <v>0</v>
      </c>
      <c r="B961" s="369">
        <v>0</v>
      </c>
      <c r="C961" s="368" t="s">
        <v>2434</v>
      </c>
      <c r="D961" s="366">
        <v>0</v>
      </c>
      <c r="E961" s="367">
        <v>0</v>
      </c>
      <c r="F961" s="1189"/>
      <c r="G961" s="365">
        <f t="shared" si="15"/>
        <v>0</v>
      </c>
    </row>
    <row r="962" spans="1:7" s="358" customFormat="1" ht="89.25">
      <c r="A962" s="370">
        <v>0</v>
      </c>
      <c r="B962" s="369">
        <v>0</v>
      </c>
      <c r="C962" s="368" t="s">
        <v>2433</v>
      </c>
      <c r="D962" s="366">
        <v>0</v>
      </c>
      <c r="E962" s="367">
        <v>0</v>
      </c>
      <c r="F962" s="1189"/>
      <c r="G962" s="365">
        <f t="shared" si="15"/>
        <v>0</v>
      </c>
    </row>
    <row r="963" spans="1:7" s="358" customFormat="1" ht="153">
      <c r="A963" s="370">
        <v>0</v>
      </c>
      <c r="B963" s="369">
        <v>0</v>
      </c>
      <c r="C963" s="368" t="s">
        <v>2432</v>
      </c>
      <c r="D963" s="366">
        <v>0</v>
      </c>
      <c r="E963" s="367">
        <v>0</v>
      </c>
      <c r="F963" s="1189"/>
      <c r="G963" s="365">
        <f t="shared" si="15"/>
        <v>0</v>
      </c>
    </row>
    <row r="964" spans="1:7" s="358" customFormat="1">
      <c r="A964" s="370">
        <v>0</v>
      </c>
      <c r="B964" s="369">
        <v>0</v>
      </c>
      <c r="C964" s="368" t="s">
        <v>2192</v>
      </c>
      <c r="D964" s="366">
        <v>0</v>
      </c>
      <c r="E964" s="367">
        <v>0</v>
      </c>
      <c r="F964" s="1189"/>
      <c r="G964" s="365">
        <f t="shared" si="15"/>
        <v>0</v>
      </c>
    </row>
    <row r="965" spans="1:7" s="358" customFormat="1">
      <c r="A965" s="370">
        <v>0</v>
      </c>
      <c r="B965" s="369">
        <v>0</v>
      </c>
      <c r="C965" s="368" t="s">
        <v>4512</v>
      </c>
      <c r="D965" s="366">
        <v>0</v>
      </c>
      <c r="E965" s="367">
        <v>0</v>
      </c>
      <c r="F965" s="1189"/>
      <c r="G965" s="365">
        <f t="shared" si="15"/>
        <v>0</v>
      </c>
    </row>
    <row r="966" spans="1:7" s="358" customFormat="1" ht="13.5">
      <c r="A966" s="376">
        <v>266</v>
      </c>
      <c r="B966" s="375">
        <v>0</v>
      </c>
      <c r="C966" s="374" t="s">
        <v>2308</v>
      </c>
      <c r="D966" s="372" t="s">
        <v>2193</v>
      </c>
      <c r="E966" s="373">
        <v>1</v>
      </c>
      <c r="F966" s="1190"/>
      <c r="G966" s="371">
        <f t="shared" si="15"/>
        <v>0</v>
      </c>
    </row>
    <row r="967" spans="1:7" s="358" customFormat="1">
      <c r="A967" s="370">
        <v>0</v>
      </c>
      <c r="B967" s="369">
        <v>0</v>
      </c>
      <c r="C967" s="368" t="s">
        <v>2192</v>
      </c>
      <c r="D967" s="366">
        <v>0</v>
      </c>
      <c r="E967" s="367">
        <v>0</v>
      </c>
      <c r="F967" s="1189"/>
      <c r="G967" s="365">
        <f t="shared" si="15"/>
        <v>0</v>
      </c>
    </row>
    <row r="968" spans="1:7" s="358" customFormat="1">
      <c r="A968" s="370">
        <v>0</v>
      </c>
      <c r="B968" s="369">
        <v>0</v>
      </c>
      <c r="C968" s="368" t="s">
        <v>4512</v>
      </c>
      <c r="D968" s="366">
        <v>0</v>
      </c>
      <c r="E968" s="367">
        <v>0</v>
      </c>
      <c r="F968" s="1189"/>
      <c r="G968" s="365">
        <f t="shared" si="15"/>
        <v>0</v>
      </c>
    </row>
    <row r="969" spans="1:7" s="358" customFormat="1" ht="40.5">
      <c r="A969" s="376">
        <v>267</v>
      </c>
      <c r="B969" s="375" t="s">
        <v>2430</v>
      </c>
      <c r="C969" s="374" t="s">
        <v>2305</v>
      </c>
      <c r="D969" s="372" t="s">
        <v>1988</v>
      </c>
      <c r="E969" s="373">
        <v>1</v>
      </c>
      <c r="F969" s="1190"/>
      <c r="G969" s="371">
        <f t="shared" si="15"/>
        <v>0</v>
      </c>
    </row>
    <row r="970" spans="1:7" s="358" customFormat="1">
      <c r="A970" s="370">
        <v>0</v>
      </c>
      <c r="B970" s="369">
        <v>0</v>
      </c>
      <c r="C970" s="368" t="s">
        <v>2192</v>
      </c>
      <c r="D970" s="366">
        <v>0</v>
      </c>
      <c r="E970" s="367">
        <v>0</v>
      </c>
      <c r="F970" s="1189"/>
      <c r="G970" s="365">
        <f t="shared" si="15"/>
        <v>0</v>
      </c>
    </row>
    <row r="971" spans="1:7" s="358" customFormat="1">
      <c r="A971" s="370">
        <v>0</v>
      </c>
      <c r="B971" s="369">
        <v>0</v>
      </c>
      <c r="C971" s="368" t="s">
        <v>4499</v>
      </c>
      <c r="D971" s="366">
        <v>0</v>
      </c>
      <c r="E971" s="367">
        <v>0</v>
      </c>
      <c r="F971" s="1189"/>
      <c r="G971" s="365">
        <f t="shared" si="15"/>
        <v>0</v>
      </c>
    </row>
    <row r="972" spans="1:7" s="358" customFormat="1" ht="27">
      <c r="A972" s="376">
        <v>268</v>
      </c>
      <c r="B972" s="375" t="s">
        <v>2429</v>
      </c>
      <c r="C972" s="374" t="s">
        <v>2303</v>
      </c>
      <c r="D972" s="372" t="s">
        <v>2193</v>
      </c>
      <c r="E972" s="373">
        <v>1</v>
      </c>
      <c r="F972" s="1190"/>
      <c r="G972" s="371">
        <f t="shared" si="15"/>
        <v>0</v>
      </c>
    </row>
    <row r="973" spans="1:7" s="358" customFormat="1">
      <c r="A973" s="370">
        <v>0</v>
      </c>
      <c r="B973" s="369">
        <v>0</v>
      </c>
      <c r="C973" s="368" t="s">
        <v>2192</v>
      </c>
      <c r="D973" s="366">
        <v>0</v>
      </c>
      <c r="E973" s="367">
        <v>0</v>
      </c>
      <c r="F973" s="1189"/>
      <c r="G973" s="365">
        <f t="shared" si="15"/>
        <v>0</v>
      </c>
    </row>
    <row r="974" spans="1:7" s="358" customFormat="1">
      <c r="A974" s="370">
        <v>0</v>
      </c>
      <c r="B974" s="369">
        <v>0</v>
      </c>
      <c r="C974" s="368" t="s">
        <v>4499</v>
      </c>
      <c r="D974" s="366">
        <v>0</v>
      </c>
      <c r="E974" s="367">
        <v>0</v>
      </c>
      <c r="F974" s="1189"/>
      <c r="G974" s="365">
        <f t="shared" si="15"/>
        <v>0</v>
      </c>
    </row>
    <row r="975" spans="1:7" s="358" customFormat="1" ht="27">
      <c r="A975" s="376">
        <v>269</v>
      </c>
      <c r="B975" s="375" t="s">
        <v>2428</v>
      </c>
      <c r="C975" s="374" t="s">
        <v>2300</v>
      </c>
      <c r="D975" s="372" t="s">
        <v>2193</v>
      </c>
      <c r="E975" s="373">
        <v>1</v>
      </c>
      <c r="F975" s="1190"/>
      <c r="G975" s="371">
        <f t="shared" si="15"/>
        <v>0</v>
      </c>
    </row>
    <row r="976" spans="1:7" s="358" customFormat="1">
      <c r="A976" s="370">
        <v>0</v>
      </c>
      <c r="B976" s="369">
        <v>0</v>
      </c>
      <c r="C976" s="368" t="s">
        <v>2192</v>
      </c>
      <c r="D976" s="366">
        <v>0</v>
      </c>
      <c r="E976" s="367">
        <v>0</v>
      </c>
      <c r="F976" s="1189"/>
      <c r="G976" s="365">
        <f t="shared" si="15"/>
        <v>0</v>
      </c>
    </row>
    <row r="977" spans="1:7" s="358" customFormat="1">
      <c r="A977" s="370">
        <v>0</v>
      </c>
      <c r="B977" s="369">
        <v>0</v>
      </c>
      <c r="C977" s="368" t="s">
        <v>4499</v>
      </c>
      <c r="D977" s="366">
        <v>0</v>
      </c>
      <c r="E977" s="367">
        <v>0</v>
      </c>
      <c r="F977" s="1189"/>
      <c r="G977" s="365">
        <f t="shared" si="15"/>
        <v>0</v>
      </c>
    </row>
    <row r="978" spans="1:7" s="358" customFormat="1" ht="27">
      <c r="A978" s="376">
        <v>270</v>
      </c>
      <c r="B978" s="375" t="s">
        <v>2427</v>
      </c>
      <c r="C978" s="374" t="s">
        <v>2300</v>
      </c>
      <c r="D978" s="372" t="s">
        <v>2193</v>
      </c>
      <c r="E978" s="373">
        <v>1</v>
      </c>
      <c r="F978" s="1190"/>
      <c r="G978" s="371">
        <f t="shared" si="15"/>
        <v>0</v>
      </c>
    </row>
    <row r="979" spans="1:7" s="358" customFormat="1">
      <c r="A979" s="370">
        <v>0</v>
      </c>
      <c r="B979" s="369">
        <v>0</v>
      </c>
      <c r="C979" s="368" t="s">
        <v>2192</v>
      </c>
      <c r="D979" s="366">
        <v>0</v>
      </c>
      <c r="E979" s="367">
        <v>0</v>
      </c>
      <c r="F979" s="1189"/>
      <c r="G979" s="365">
        <f t="shared" ref="G979:G1042" si="16">E979*F979</f>
        <v>0</v>
      </c>
    </row>
    <row r="980" spans="1:7" s="358" customFormat="1">
      <c r="A980" s="370">
        <v>0</v>
      </c>
      <c r="B980" s="369">
        <v>0</v>
      </c>
      <c r="C980" s="368" t="s">
        <v>4499</v>
      </c>
      <c r="D980" s="366">
        <v>0</v>
      </c>
      <c r="E980" s="367">
        <v>0</v>
      </c>
      <c r="F980" s="1189"/>
      <c r="G980" s="365">
        <f t="shared" si="16"/>
        <v>0</v>
      </c>
    </row>
    <row r="981" spans="1:7" s="358" customFormat="1" ht="27">
      <c r="A981" s="376">
        <v>271</v>
      </c>
      <c r="B981" s="375" t="s">
        <v>2426</v>
      </c>
      <c r="C981" s="374" t="s">
        <v>2298</v>
      </c>
      <c r="D981" s="372" t="s">
        <v>2193</v>
      </c>
      <c r="E981" s="373">
        <v>1</v>
      </c>
      <c r="F981" s="1190"/>
      <c r="G981" s="371">
        <f t="shared" si="16"/>
        <v>0</v>
      </c>
    </row>
    <row r="982" spans="1:7" s="358" customFormat="1">
      <c r="A982" s="370">
        <v>0</v>
      </c>
      <c r="B982" s="369">
        <v>0</v>
      </c>
      <c r="C982" s="368" t="s">
        <v>2192</v>
      </c>
      <c r="D982" s="366">
        <v>0</v>
      </c>
      <c r="E982" s="367">
        <v>0</v>
      </c>
      <c r="F982" s="1189"/>
      <c r="G982" s="365">
        <f t="shared" si="16"/>
        <v>0</v>
      </c>
    </row>
    <row r="983" spans="1:7" s="358" customFormat="1">
      <c r="A983" s="370">
        <v>0</v>
      </c>
      <c r="B983" s="369">
        <v>0</v>
      </c>
      <c r="C983" s="368" t="s">
        <v>4499</v>
      </c>
      <c r="D983" s="366">
        <v>0</v>
      </c>
      <c r="E983" s="367">
        <v>0</v>
      </c>
      <c r="F983" s="1189"/>
      <c r="G983" s="365">
        <f t="shared" si="16"/>
        <v>0</v>
      </c>
    </row>
    <row r="984" spans="1:7" s="358" customFormat="1" ht="81">
      <c r="A984" s="376">
        <v>272</v>
      </c>
      <c r="B984" s="375" t="s">
        <v>2425</v>
      </c>
      <c r="C984" s="374" t="s">
        <v>2296</v>
      </c>
      <c r="D984" s="372" t="s">
        <v>2193</v>
      </c>
      <c r="E984" s="373">
        <v>2</v>
      </c>
      <c r="F984" s="1190"/>
      <c r="G984" s="371">
        <f t="shared" si="16"/>
        <v>0</v>
      </c>
    </row>
    <row r="985" spans="1:7" s="358" customFormat="1">
      <c r="A985" s="370">
        <v>0</v>
      </c>
      <c r="B985" s="369">
        <v>0</v>
      </c>
      <c r="C985" s="368" t="s">
        <v>2217</v>
      </c>
      <c r="D985" s="366">
        <v>0</v>
      </c>
      <c r="E985" s="367">
        <v>0</v>
      </c>
      <c r="F985" s="1189"/>
      <c r="G985" s="365">
        <f t="shared" si="16"/>
        <v>0</v>
      </c>
    </row>
    <row r="986" spans="1:7" s="358" customFormat="1">
      <c r="A986" s="370">
        <v>0</v>
      </c>
      <c r="B986" s="369">
        <v>0</v>
      </c>
      <c r="C986" s="368" t="s">
        <v>4499</v>
      </c>
      <c r="D986" s="366">
        <v>0</v>
      </c>
      <c r="E986" s="367">
        <v>0</v>
      </c>
      <c r="F986" s="1189"/>
      <c r="G986" s="365">
        <f t="shared" si="16"/>
        <v>0</v>
      </c>
    </row>
    <row r="987" spans="1:7" s="358" customFormat="1" ht="40.5">
      <c r="A987" s="376">
        <v>273</v>
      </c>
      <c r="B987" s="375" t="s">
        <v>2424</v>
      </c>
      <c r="C987" s="374" t="s">
        <v>2294</v>
      </c>
      <c r="D987" s="372" t="s">
        <v>2193</v>
      </c>
      <c r="E987" s="373">
        <v>1</v>
      </c>
      <c r="F987" s="1190"/>
      <c r="G987" s="371">
        <f t="shared" si="16"/>
        <v>0</v>
      </c>
    </row>
    <row r="988" spans="1:7" s="358" customFormat="1">
      <c r="A988" s="370">
        <v>0</v>
      </c>
      <c r="B988" s="369">
        <v>0</v>
      </c>
      <c r="C988" s="368" t="s">
        <v>2192</v>
      </c>
      <c r="D988" s="366">
        <v>0</v>
      </c>
      <c r="E988" s="367">
        <v>0</v>
      </c>
      <c r="F988" s="1189"/>
      <c r="G988" s="365">
        <f t="shared" si="16"/>
        <v>0</v>
      </c>
    </row>
    <row r="989" spans="1:7" s="358" customFormat="1">
      <c r="A989" s="370">
        <v>0</v>
      </c>
      <c r="B989" s="369">
        <v>0</v>
      </c>
      <c r="C989" s="368" t="s">
        <v>4513</v>
      </c>
      <c r="D989" s="366">
        <v>0</v>
      </c>
      <c r="E989" s="367">
        <v>0</v>
      </c>
      <c r="F989" s="1189"/>
      <c r="G989" s="365">
        <f t="shared" si="16"/>
        <v>0</v>
      </c>
    </row>
    <row r="990" spans="1:7" s="358" customFormat="1" ht="40.5">
      <c r="A990" s="376">
        <v>274</v>
      </c>
      <c r="B990" s="375" t="s">
        <v>2422</v>
      </c>
      <c r="C990" s="374" t="s">
        <v>2291</v>
      </c>
      <c r="D990" s="372" t="s">
        <v>2193</v>
      </c>
      <c r="E990" s="373">
        <v>1</v>
      </c>
      <c r="F990" s="1190"/>
      <c r="G990" s="371">
        <f t="shared" si="16"/>
        <v>0</v>
      </c>
    </row>
    <row r="991" spans="1:7" s="358" customFormat="1">
      <c r="A991" s="370">
        <v>0</v>
      </c>
      <c r="B991" s="369">
        <v>0</v>
      </c>
      <c r="C991" s="368" t="s">
        <v>2192</v>
      </c>
      <c r="D991" s="366">
        <v>0</v>
      </c>
      <c r="E991" s="367">
        <v>0</v>
      </c>
      <c r="F991" s="1189"/>
      <c r="G991" s="365">
        <f t="shared" si="16"/>
        <v>0</v>
      </c>
    </row>
    <row r="992" spans="1:7" s="358" customFormat="1">
      <c r="A992" s="370">
        <v>0</v>
      </c>
      <c r="B992" s="369">
        <v>0</v>
      </c>
      <c r="C992" s="368" t="s">
        <v>4514</v>
      </c>
      <c r="D992" s="366">
        <v>0</v>
      </c>
      <c r="E992" s="367">
        <v>0</v>
      </c>
      <c r="F992" s="1189"/>
      <c r="G992" s="365">
        <f t="shared" si="16"/>
        <v>0</v>
      </c>
    </row>
    <row r="993" spans="1:7" s="358" customFormat="1" ht="67.5">
      <c r="A993" s="376">
        <v>275</v>
      </c>
      <c r="B993" s="375" t="s">
        <v>2421</v>
      </c>
      <c r="C993" s="374" t="s">
        <v>2289</v>
      </c>
      <c r="D993" s="372" t="s">
        <v>2193</v>
      </c>
      <c r="E993" s="373">
        <v>1</v>
      </c>
      <c r="F993" s="1190"/>
      <c r="G993" s="371">
        <f t="shared" si="16"/>
        <v>0</v>
      </c>
    </row>
    <row r="994" spans="1:7" s="358" customFormat="1">
      <c r="A994" s="370">
        <v>0</v>
      </c>
      <c r="B994" s="369">
        <v>0</v>
      </c>
      <c r="C994" s="368" t="s">
        <v>2192</v>
      </c>
      <c r="D994" s="366">
        <v>0</v>
      </c>
      <c r="E994" s="367">
        <v>0</v>
      </c>
      <c r="F994" s="1189"/>
      <c r="G994" s="365">
        <f t="shared" si="16"/>
        <v>0</v>
      </c>
    </row>
    <row r="995" spans="1:7" s="358" customFormat="1">
      <c r="A995" s="370">
        <v>0</v>
      </c>
      <c r="B995" s="369">
        <v>0</v>
      </c>
      <c r="C995" s="368" t="s">
        <v>4499</v>
      </c>
      <c r="D995" s="366">
        <v>0</v>
      </c>
      <c r="E995" s="367">
        <v>0</v>
      </c>
      <c r="F995" s="1189"/>
      <c r="G995" s="365">
        <f t="shared" si="16"/>
        <v>0</v>
      </c>
    </row>
    <row r="996" spans="1:7" s="358" customFormat="1" ht="27">
      <c r="A996" s="376">
        <v>276</v>
      </c>
      <c r="B996" s="375" t="s">
        <v>2420</v>
      </c>
      <c r="C996" s="374" t="s">
        <v>2287</v>
      </c>
      <c r="D996" s="372" t="s">
        <v>2193</v>
      </c>
      <c r="E996" s="373">
        <v>3</v>
      </c>
      <c r="F996" s="1190"/>
      <c r="G996" s="371">
        <f t="shared" si="16"/>
        <v>0</v>
      </c>
    </row>
    <row r="997" spans="1:7" s="358" customFormat="1">
      <c r="A997" s="370">
        <v>0</v>
      </c>
      <c r="B997" s="369">
        <v>0</v>
      </c>
      <c r="C997" s="368" t="s">
        <v>2192</v>
      </c>
      <c r="D997" s="366">
        <v>0</v>
      </c>
      <c r="E997" s="367">
        <v>0</v>
      </c>
      <c r="F997" s="1189"/>
      <c r="G997" s="365">
        <f t="shared" si="16"/>
        <v>0</v>
      </c>
    </row>
    <row r="998" spans="1:7" s="358" customFormat="1">
      <c r="A998" s="370">
        <v>0</v>
      </c>
      <c r="B998" s="369">
        <v>0</v>
      </c>
      <c r="C998" s="368" t="s">
        <v>4515</v>
      </c>
      <c r="D998" s="366">
        <v>0</v>
      </c>
      <c r="E998" s="367">
        <v>0</v>
      </c>
      <c r="F998" s="1189"/>
      <c r="G998" s="365">
        <f t="shared" si="16"/>
        <v>0</v>
      </c>
    </row>
    <row r="999" spans="1:7" s="358" customFormat="1">
      <c r="A999" s="370">
        <v>0</v>
      </c>
      <c r="B999" s="369">
        <v>0</v>
      </c>
      <c r="C999" s="368" t="s">
        <v>2217</v>
      </c>
      <c r="D999" s="366">
        <v>0</v>
      </c>
      <c r="E999" s="367">
        <v>0</v>
      </c>
      <c r="F999" s="1189"/>
      <c r="G999" s="365">
        <f t="shared" si="16"/>
        <v>0</v>
      </c>
    </row>
    <row r="1000" spans="1:7" s="358" customFormat="1">
      <c r="A1000" s="370">
        <v>0</v>
      </c>
      <c r="B1000" s="369">
        <v>0</v>
      </c>
      <c r="C1000" s="368" t="s">
        <v>4516</v>
      </c>
      <c r="D1000" s="366">
        <v>0</v>
      </c>
      <c r="E1000" s="367">
        <v>0</v>
      </c>
      <c r="F1000" s="1189"/>
      <c r="G1000" s="365">
        <f t="shared" si="16"/>
        <v>0</v>
      </c>
    </row>
    <row r="1001" spans="1:7" s="358" customFormat="1" ht="27">
      <c r="A1001" s="376">
        <v>277</v>
      </c>
      <c r="B1001" s="375" t="s">
        <v>2419</v>
      </c>
      <c r="C1001" s="374" t="s">
        <v>2285</v>
      </c>
      <c r="D1001" s="372" t="s">
        <v>2193</v>
      </c>
      <c r="E1001" s="373">
        <v>1</v>
      </c>
      <c r="F1001" s="1190"/>
      <c r="G1001" s="371">
        <f t="shared" si="16"/>
        <v>0</v>
      </c>
    </row>
    <row r="1002" spans="1:7" s="358" customFormat="1">
      <c r="A1002" s="370">
        <v>0</v>
      </c>
      <c r="B1002" s="369">
        <v>0</v>
      </c>
      <c r="C1002" s="368" t="s">
        <v>2192</v>
      </c>
      <c r="D1002" s="366">
        <v>0</v>
      </c>
      <c r="E1002" s="367">
        <v>0</v>
      </c>
      <c r="F1002" s="1189"/>
      <c r="G1002" s="365">
        <f t="shared" si="16"/>
        <v>0</v>
      </c>
    </row>
    <row r="1003" spans="1:7" s="358" customFormat="1">
      <c r="A1003" s="370">
        <v>0</v>
      </c>
      <c r="B1003" s="369">
        <v>0</v>
      </c>
      <c r="C1003" s="368" t="s">
        <v>4514</v>
      </c>
      <c r="D1003" s="366">
        <v>0</v>
      </c>
      <c r="E1003" s="367">
        <v>0</v>
      </c>
      <c r="F1003" s="1189"/>
      <c r="G1003" s="365">
        <f t="shared" si="16"/>
        <v>0</v>
      </c>
    </row>
    <row r="1004" spans="1:7" s="358" customFormat="1" ht="27">
      <c r="A1004" s="376">
        <v>278</v>
      </c>
      <c r="B1004" s="375" t="s">
        <v>2418</v>
      </c>
      <c r="C1004" s="374" t="s">
        <v>2283</v>
      </c>
      <c r="D1004" s="372" t="s">
        <v>2190</v>
      </c>
      <c r="E1004" s="373">
        <v>3.75</v>
      </c>
      <c r="F1004" s="1190"/>
      <c r="G1004" s="371">
        <f t="shared" si="16"/>
        <v>0</v>
      </c>
    </row>
    <row r="1005" spans="1:7" s="358" customFormat="1">
      <c r="A1005" s="370">
        <v>0</v>
      </c>
      <c r="B1005" s="369">
        <v>0</v>
      </c>
      <c r="C1005" s="368" t="s">
        <v>2276</v>
      </c>
      <c r="D1005" s="366">
        <v>0</v>
      </c>
      <c r="E1005" s="367">
        <v>0</v>
      </c>
      <c r="F1005" s="1189"/>
      <c r="G1005" s="365">
        <f t="shared" si="16"/>
        <v>0</v>
      </c>
    </row>
    <row r="1006" spans="1:7" s="358" customFormat="1">
      <c r="A1006" s="370">
        <v>0</v>
      </c>
      <c r="B1006" s="369">
        <v>0</v>
      </c>
      <c r="C1006" s="368" t="s">
        <v>4515</v>
      </c>
      <c r="D1006" s="366">
        <v>0</v>
      </c>
      <c r="E1006" s="367">
        <v>0</v>
      </c>
      <c r="F1006" s="1189"/>
      <c r="G1006" s="365">
        <f t="shared" si="16"/>
        <v>0</v>
      </c>
    </row>
    <row r="1007" spans="1:7" s="358" customFormat="1">
      <c r="A1007" s="370">
        <v>0</v>
      </c>
      <c r="B1007" s="369">
        <v>0</v>
      </c>
      <c r="C1007" s="368" t="s">
        <v>2281</v>
      </c>
      <c r="D1007" s="366">
        <v>0</v>
      </c>
      <c r="E1007" s="367">
        <v>0</v>
      </c>
      <c r="F1007" s="1189"/>
      <c r="G1007" s="365">
        <f t="shared" si="16"/>
        <v>0</v>
      </c>
    </row>
    <row r="1008" spans="1:7" s="358" customFormat="1">
      <c r="A1008" s="370">
        <v>0</v>
      </c>
      <c r="B1008" s="369">
        <v>0</v>
      </c>
      <c r="C1008" s="368" t="s">
        <v>4516</v>
      </c>
      <c r="D1008" s="366">
        <v>0</v>
      </c>
      <c r="E1008" s="367">
        <v>0</v>
      </c>
      <c r="F1008" s="1189"/>
      <c r="G1008" s="365">
        <f t="shared" si="16"/>
        <v>0</v>
      </c>
    </row>
    <row r="1009" spans="1:7" s="358" customFormat="1" ht="27">
      <c r="A1009" s="376">
        <v>279</v>
      </c>
      <c r="B1009" s="375" t="s">
        <v>2415</v>
      </c>
      <c r="C1009" s="374" t="s">
        <v>2278</v>
      </c>
      <c r="D1009" s="372" t="s">
        <v>2190</v>
      </c>
      <c r="E1009" s="373">
        <v>2.75</v>
      </c>
      <c r="F1009" s="1190"/>
      <c r="G1009" s="371">
        <f t="shared" si="16"/>
        <v>0</v>
      </c>
    </row>
    <row r="1010" spans="1:7" s="358" customFormat="1">
      <c r="A1010" s="370">
        <v>0</v>
      </c>
      <c r="B1010" s="369">
        <v>0</v>
      </c>
      <c r="C1010" s="368" t="s">
        <v>2277</v>
      </c>
      <c r="D1010" s="366">
        <v>0</v>
      </c>
      <c r="E1010" s="367">
        <v>0</v>
      </c>
      <c r="F1010" s="1189"/>
      <c r="G1010" s="365">
        <f t="shared" si="16"/>
        <v>0</v>
      </c>
    </row>
    <row r="1011" spans="1:7" s="358" customFormat="1">
      <c r="A1011" s="370">
        <v>0</v>
      </c>
      <c r="B1011" s="369">
        <v>0</v>
      </c>
      <c r="C1011" s="368" t="s">
        <v>4517</v>
      </c>
      <c r="D1011" s="366">
        <v>0</v>
      </c>
      <c r="E1011" s="367">
        <v>0</v>
      </c>
      <c r="F1011" s="1189"/>
      <c r="G1011" s="365">
        <f t="shared" si="16"/>
        <v>0</v>
      </c>
    </row>
    <row r="1012" spans="1:7" s="358" customFormat="1">
      <c r="A1012" s="370">
        <v>0</v>
      </c>
      <c r="B1012" s="369">
        <v>0</v>
      </c>
      <c r="C1012" s="368" t="s">
        <v>2276</v>
      </c>
      <c r="D1012" s="366">
        <v>0</v>
      </c>
      <c r="E1012" s="367">
        <v>0</v>
      </c>
      <c r="F1012" s="1189"/>
      <c r="G1012" s="365">
        <f t="shared" si="16"/>
        <v>0</v>
      </c>
    </row>
    <row r="1013" spans="1:7" s="358" customFormat="1">
      <c r="A1013" s="370">
        <v>0</v>
      </c>
      <c r="B1013" s="369">
        <v>0</v>
      </c>
      <c r="C1013" s="368" t="s">
        <v>4514</v>
      </c>
      <c r="D1013" s="366">
        <v>0</v>
      </c>
      <c r="E1013" s="367">
        <v>0</v>
      </c>
      <c r="F1013" s="1189"/>
      <c r="G1013" s="365">
        <f t="shared" si="16"/>
        <v>0</v>
      </c>
    </row>
    <row r="1014" spans="1:7" s="358" customFormat="1" ht="40.5">
      <c r="A1014" s="376">
        <v>280</v>
      </c>
      <c r="B1014" s="375" t="s">
        <v>2413</v>
      </c>
      <c r="C1014" s="374" t="s">
        <v>2273</v>
      </c>
      <c r="D1014" s="372" t="s">
        <v>2193</v>
      </c>
      <c r="E1014" s="373">
        <v>1</v>
      </c>
      <c r="F1014" s="1190"/>
      <c r="G1014" s="371">
        <f t="shared" si="16"/>
        <v>0</v>
      </c>
    </row>
    <row r="1015" spans="1:7" s="358" customFormat="1">
      <c r="A1015" s="370">
        <v>0</v>
      </c>
      <c r="B1015" s="369">
        <v>0</v>
      </c>
      <c r="C1015" s="368" t="s">
        <v>2192</v>
      </c>
      <c r="D1015" s="366">
        <v>0</v>
      </c>
      <c r="E1015" s="367">
        <v>0</v>
      </c>
      <c r="F1015" s="1189"/>
      <c r="G1015" s="365">
        <f t="shared" si="16"/>
        <v>0</v>
      </c>
    </row>
    <row r="1016" spans="1:7" s="358" customFormat="1">
      <c r="A1016" s="370">
        <v>0</v>
      </c>
      <c r="B1016" s="369">
        <v>0</v>
      </c>
      <c r="C1016" s="368" t="s">
        <v>4518</v>
      </c>
      <c r="D1016" s="366">
        <v>0</v>
      </c>
      <c r="E1016" s="367">
        <v>0</v>
      </c>
      <c r="F1016" s="1189"/>
      <c r="G1016" s="365">
        <f t="shared" si="16"/>
        <v>0</v>
      </c>
    </row>
    <row r="1017" spans="1:7" s="358" customFormat="1" ht="135">
      <c r="A1017" s="376">
        <v>281</v>
      </c>
      <c r="B1017" s="375" t="s">
        <v>2411</v>
      </c>
      <c r="C1017" s="374" t="s">
        <v>2270</v>
      </c>
      <c r="D1017" s="372" t="s">
        <v>2193</v>
      </c>
      <c r="E1017" s="373">
        <v>1</v>
      </c>
      <c r="F1017" s="1190"/>
      <c r="G1017" s="371">
        <f t="shared" si="16"/>
        <v>0</v>
      </c>
    </row>
    <row r="1018" spans="1:7" s="358" customFormat="1">
      <c r="A1018" s="370">
        <v>0</v>
      </c>
      <c r="B1018" s="369">
        <v>0</v>
      </c>
      <c r="C1018" s="368" t="s">
        <v>2192</v>
      </c>
      <c r="D1018" s="366">
        <v>0</v>
      </c>
      <c r="E1018" s="367">
        <v>0</v>
      </c>
      <c r="F1018" s="1189"/>
      <c r="G1018" s="365">
        <f t="shared" si="16"/>
        <v>0</v>
      </c>
    </row>
    <row r="1019" spans="1:7" s="358" customFormat="1">
      <c r="A1019" s="370">
        <v>0</v>
      </c>
      <c r="B1019" s="369">
        <v>0</v>
      </c>
      <c r="C1019" s="368" t="s">
        <v>4517</v>
      </c>
      <c r="D1019" s="366">
        <v>0</v>
      </c>
      <c r="E1019" s="367">
        <v>0</v>
      </c>
      <c r="F1019" s="1189"/>
      <c r="G1019" s="365">
        <f t="shared" si="16"/>
        <v>0</v>
      </c>
    </row>
    <row r="1020" spans="1:7" s="358" customFormat="1" ht="54">
      <c r="A1020" s="376">
        <v>282</v>
      </c>
      <c r="B1020" s="375">
        <v>0</v>
      </c>
      <c r="C1020" s="374" t="s">
        <v>2204</v>
      </c>
      <c r="D1020" s="372" t="s">
        <v>2190</v>
      </c>
      <c r="E1020" s="373">
        <v>6.97</v>
      </c>
      <c r="F1020" s="1190"/>
      <c r="G1020" s="371">
        <f t="shared" si="16"/>
        <v>0</v>
      </c>
    </row>
    <row r="1021" spans="1:7" s="358" customFormat="1">
      <c r="A1021" s="370">
        <v>0</v>
      </c>
      <c r="B1021" s="369">
        <v>0</v>
      </c>
      <c r="C1021" s="368" t="s">
        <v>2268</v>
      </c>
      <c r="D1021" s="366">
        <v>0</v>
      </c>
      <c r="E1021" s="367">
        <v>0</v>
      </c>
      <c r="F1021" s="1189"/>
      <c r="G1021" s="365">
        <f t="shared" si="16"/>
        <v>0</v>
      </c>
    </row>
    <row r="1022" spans="1:7" s="358" customFormat="1">
      <c r="A1022" s="370">
        <v>0</v>
      </c>
      <c r="B1022" s="369">
        <v>0</v>
      </c>
      <c r="C1022" s="368" t="s">
        <v>4499</v>
      </c>
      <c r="D1022" s="366">
        <v>0</v>
      </c>
      <c r="E1022" s="367">
        <v>0</v>
      </c>
      <c r="F1022" s="1189"/>
      <c r="G1022" s="365">
        <f t="shared" si="16"/>
        <v>0</v>
      </c>
    </row>
    <row r="1023" spans="1:7" s="358" customFormat="1" ht="54">
      <c r="A1023" s="376">
        <v>283</v>
      </c>
      <c r="B1023" s="375">
        <v>0</v>
      </c>
      <c r="C1023" s="374" t="s">
        <v>2191</v>
      </c>
      <c r="D1023" s="372" t="s">
        <v>2190</v>
      </c>
      <c r="E1023" s="373">
        <v>18.240000000000002</v>
      </c>
      <c r="F1023" s="1190"/>
      <c r="G1023" s="371">
        <f t="shared" si="16"/>
        <v>0</v>
      </c>
    </row>
    <row r="1024" spans="1:7" s="358" customFormat="1">
      <c r="A1024" s="370">
        <v>0</v>
      </c>
      <c r="B1024" s="369">
        <v>0</v>
      </c>
      <c r="C1024" s="368" t="s">
        <v>2267</v>
      </c>
      <c r="D1024" s="366">
        <v>0</v>
      </c>
      <c r="E1024" s="367">
        <v>0</v>
      </c>
      <c r="F1024" s="1189"/>
      <c r="G1024" s="365">
        <f t="shared" si="16"/>
        <v>0</v>
      </c>
    </row>
    <row r="1025" spans="1:7" s="358" customFormat="1">
      <c r="A1025" s="370">
        <v>0</v>
      </c>
      <c r="B1025" s="369">
        <v>0</v>
      </c>
      <c r="C1025" s="368" t="s">
        <v>4499</v>
      </c>
      <c r="D1025" s="366">
        <v>0</v>
      </c>
      <c r="E1025" s="367">
        <v>0</v>
      </c>
      <c r="F1025" s="1189"/>
      <c r="G1025" s="365">
        <f t="shared" si="16"/>
        <v>0</v>
      </c>
    </row>
    <row r="1026" spans="1:7" s="358" customFormat="1" ht="54">
      <c r="A1026" s="376">
        <v>284</v>
      </c>
      <c r="B1026" s="375">
        <v>0</v>
      </c>
      <c r="C1026" s="374" t="s">
        <v>2266</v>
      </c>
      <c r="D1026" s="372" t="s">
        <v>2190</v>
      </c>
      <c r="E1026" s="373">
        <v>1.58</v>
      </c>
      <c r="F1026" s="1190"/>
      <c r="G1026" s="371">
        <f t="shared" si="16"/>
        <v>0</v>
      </c>
    </row>
    <row r="1027" spans="1:7" s="358" customFormat="1">
      <c r="A1027" s="370">
        <v>0</v>
      </c>
      <c r="B1027" s="369">
        <v>0</v>
      </c>
      <c r="C1027" s="368" t="s">
        <v>2265</v>
      </c>
      <c r="D1027" s="366">
        <v>0</v>
      </c>
      <c r="E1027" s="367">
        <v>0</v>
      </c>
      <c r="F1027" s="1189"/>
      <c r="G1027" s="365">
        <f t="shared" si="16"/>
        <v>0</v>
      </c>
    </row>
    <row r="1028" spans="1:7" s="358" customFormat="1">
      <c r="A1028" s="370">
        <v>0</v>
      </c>
      <c r="B1028" s="369">
        <v>0</v>
      </c>
      <c r="C1028" s="368" t="s">
        <v>4499</v>
      </c>
      <c r="D1028" s="366">
        <v>0</v>
      </c>
      <c r="E1028" s="367">
        <v>0</v>
      </c>
      <c r="F1028" s="1189"/>
      <c r="G1028" s="365">
        <f t="shared" si="16"/>
        <v>0</v>
      </c>
    </row>
    <row r="1029" spans="1:7" s="358" customFormat="1" ht="54">
      <c r="A1029" s="376">
        <v>285</v>
      </c>
      <c r="B1029" s="375">
        <v>0</v>
      </c>
      <c r="C1029" s="374" t="s">
        <v>2264</v>
      </c>
      <c r="D1029" s="372" t="s">
        <v>256</v>
      </c>
      <c r="E1029" s="373">
        <v>0.39</v>
      </c>
      <c r="F1029" s="1190"/>
      <c r="G1029" s="371">
        <f t="shared" si="16"/>
        <v>0</v>
      </c>
    </row>
    <row r="1030" spans="1:7" s="358" customFormat="1">
      <c r="A1030" s="370">
        <v>0</v>
      </c>
      <c r="B1030" s="369">
        <v>0</v>
      </c>
      <c r="C1030" s="368" t="s">
        <v>2263</v>
      </c>
      <c r="D1030" s="366">
        <v>0</v>
      </c>
      <c r="E1030" s="367">
        <v>0</v>
      </c>
      <c r="F1030" s="1189"/>
      <c r="G1030" s="365">
        <f t="shared" si="16"/>
        <v>0</v>
      </c>
    </row>
    <row r="1031" spans="1:7" s="358" customFormat="1">
      <c r="A1031" s="370">
        <v>0</v>
      </c>
      <c r="B1031" s="369">
        <v>0</v>
      </c>
      <c r="C1031" s="368" t="s">
        <v>4499</v>
      </c>
      <c r="D1031" s="366">
        <v>0</v>
      </c>
      <c r="E1031" s="367">
        <v>0</v>
      </c>
      <c r="F1031" s="1189"/>
      <c r="G1031" s="365">
        <f t="shared" si="16"/>
        <v>0</v>
      </c>
    </row>
    <row r="1032" spans="1:7" s="358" customFormat="1" ht="54">
      <c r="A1032" s="376">
        <v>286</v>
      </c>
      <c r="B1032" s="375">
        <v>0</v>
      </c>
      <c r="C1032" s="374" t="s">
        <v>2262</v>
      </c>
      <c r="D1032" s="372" t="s">
        <v>256</v>
      </c>
      <c r="E1032" s="373">
        <v>0.32550000000000001</v>
      </c>
      <c r="F1032" s="1190"/>
      <c r="G1032" s="371">
        <f t="shared" si="16"/>
        <v>0</v>
      </c>
    </row>
    <row r="1033" spans="1:7" s="358" customFormat="1">
      <c r="A1033" s="370">
        <v>0</v>
      </c>
      <c r="B1033" s="369">
        <v>0</v>
      </c>
      <c r="C1033" s="368" t="s">
        <v>2261</v>
      </c>
      <c r="D1033" s="366">
        <v>0</v>
      </c>
      <c r="E1033" s="367">
        <v>0</v>
      </c>
      <c r="F1033" s="1189"/>
      <c r="G1033" s="365">
        <f t="shared" si="16"/>
        <v>0</v>
      </c>
    </row>
    <row r="1034" spans="1:7" s="358" customFormat="1">
      <c r="A1034" s="370">
        <v>0</v>
      </c>
      <c r="B1034" s="369">
        <v>0</v>
      </c>
      <c r="C1034" s="368" t="s">
        <v>4499</v>
      </c>
      <c r="D1034" s="366">
        <v>0</v>
      </c>
      <c r="E1034" s="367">
        <v>0</v>
      </c>
      <c r="F1034" s="1189"/>
      <c r="G1034" s="365">
        <f t="shared" si="16"/>
        <v>0</v>
      </c>
    </row>
    <row r="1035" spans="1:7" s="358" customFormat="1" ht="54">
      <c r="A1035" s="376">
        <v>287</v>
      </c>
      <c r="B1035" s="375">
        <v>0</v>
      </c>
      <c r="C1035" s="374" t="s">
        <v>2260</v>
      </c>
      <c r="D1035" s="372" t="s">
        <v>256</v>
      </c>
      <c r="E1035" s="373">
        <v>0.55499999999999994</v>
      </c>
      <c r="F1035" s="1190"/>
      <c r="G1035" s="371">
        <f t="shared" si="16"/>
        <v>0</v>
      </c>
    </row>
    <row r="1036" spans="1:7" s="358" customFormat="1">
      <c r="A1036" s="370">
        <v>0</v>
      </c>
      <c r="B1036" s="369">
        <v>0</v>
      </c>
      <c r="C1036" s="368" t="s">
        <v>2259</v>
      </c>
      <c r="D1036" s="366">
        <v>0</v>
      </c>
      <c r="E1036" s="367">
        <v>0</v>
      </c>
      <c r="F1036" s="1189"/>
      <c r="G1036" s="365">
        <f t="shared" si="16"/>
        <v>0</v>
      </c>
    </row>
    <row r="1037" spans="1:7" s="358" customFormat="1">
      <c r="A1037" s="370">
        <v>0</v>
      </c>
      <c r="B1037" s="369">
        <v>0</v>
      </c>
      <c r="C1037" s="368" t="s">
        <v>4499</v>
      </c>
      <c r="D1037" s="366">
        <v>0</v>
      </c>
      <c r="E1037" s="367">
        <v>0</v>
      </c>
      <c r="F1037" s="1189"/>
      <c r="G1037" s="365">
        <f t="shared" si="16"/>
        <v>0</v>
      </c>
    </row>
    <row r="1038" spans="1:7" s="358" customFormat="1" ht="27">
      <c r="A1038" s="376">
        <v>288</v>
      </c>
      <c r="B1038" s="375">
        <v>0</v>
      </c>
      <c r="C1038" s="374" t="s">
        <v>2258</v>
      </c>
      <c r="D1038" s="372" t="s">
        <v>2193</v>
      </c>
      <c r="E1038" s="373">
        <v>3</v>
      </c>
      <c r="F1038" s="1190"/>
      <c r="G1038" s="371">
        <f t="shared" si="16"/>
        <v>0</v>
      </c>
    </row>
    <row r="1039" spans="1:7" s="358" customFormat="1">
      <c r="A1039" s="370">
        <v>0</v>
      </c>
      <c r="B1039" s="369">
        <v>0</v>
      </c>
      <c r="C1039" s="368" t="s">
        <v>2257</v>
      </c>
      <c r="D1039" s="366">
        <v>0</v>
      </c>
      <c r="E1039" s="367">
        <v>0</v>
      </c>
      <c r="F1039" s="1189"/>
      <c r="G1039" s="365">
        <f t="shared" si="16"/>
        <v>0</v>
      </c>
    </row>
    <row r="1040" spans="1:7" s="358" customFormat="1">
      <c r="A1040" s="370">
        <v>0</v>
      </c>
      <c r="B1040" s="369">
        <v>0</v>
      </c>
      <c r="C1040" s="368" t="s">
        <v>4499</v>
      </c>
      <c r="D1040" s="366">
        <v>0</v>
      </c>
      <c r="E1040" s="367">
        <v>0</v>
      </c>
      <c r="F1040" s="1189"/>
      <c r="G1040" s="365">
        <f t="shared" si="16"/>
        <v>0</v>
      </c>
    </row>
    <row r="1041" spans="1:7" s="358" customFormat="1" ht="27">
      <c r="A1041" s="376">
        <v>289</v>
      </c>
      <c r="B1041" s="375">
        <v>0</v>
      </c>
      <c r="C1041" s="374" t="s">
        <v>2256</v>
      </c>
      <c r="D1041" s="372" t="s">
        <v>2193</v>
      </c>
      <c r="E1041" s="373">
        <v>1</v>
      </c>
      <c r="F1041" s="1190"/>
      <c r="G1041" s="371">
        <f t="shared" si="16"/>
        <v>0</v>
      </c>
    </row>
    <row r="1042" spans="1:7" s="358" customFormat="1">
      <c r="A1042" s="370">
        <v>0</v>
      </c>
      <c r="B1042" s="369">
        <v>0</v>
      </c>
      <c r="C1042" s="368" t="s">
        <v>2192</v>
      </c>
      <c r="D1042" s="366">
        <v>0</v>
      </c>
      <c r="E1042" s="367">
        <v>0</v>
      </c>
      <c r="F1042" s="1189"/>
      <c r="G1042" s="365">
        <f t="shared" si="16"/>
        <v>0</v>
      </c>
    </row>
    <row r="1043" spans="1:7" s="358" customFormat="1">
      <c r="A1043" s="370">
        <v>0</v>
      </c>
      <c r="B1043" s="369">
        <v>0</v>
      </c>
      <c r="C1043" s="368" t="s">
        <v>4499</v>
      </c>
      <c r="D1043" s="366">
        <v>0</v>
      </c>
      <c r="E1043" s="367">
        <v>0</v>
      </c>
      <c r="F1043" s="1189"/>
      <c r="G1043" s="365">
        <f t="shared" ref="G1043:G1106" si="17">E1043*F1043</f>
        <v>0</v>
      </c>
    </row>
    <row r="1044" spans="1:7" s="358" customFormat="1" ht="40.5">
      <c r="A1044" s="376">
        <v>290</v>
      </c>
      <c r="B1044" s="375">
        <v>0</v>
      </c>
      <c r="C1044" s="374" t="s">
        <v>2188</v>
      </c>
      <c r="D1044" s="372" t="s">
        <v>256</v>
      </c>
      <c r="E1044" s="373">
        <v>9.35</v>
      </c>
      <c r="F1044" s="1190"/>
      <c r="G1044" s="371">
        <f t="shared" si="17"/>
        <v>0</v>
      </c>
    </row>
    <row r="1045" spans="1:7" s="358" customFormat="1">
      <c r="A1045" s="370">
        <v>0</v>
      </c>
      <c r="B1045" s="369">
        <v>0</v>
      </c>
      <c r="C1045" s="368" t="s">
        <v>2255</v>
      </c>
      <c r="D1045" s="366">
        <v>0</v>
      </c>
      <c r="E1045" s="367">
        <v>0</v>
      </c>
      <c r="F1045" s="1189"/>
      <c r="G1045" s="365">
        <f t="shared" si="17"/>
        <v>0</v>
      </c>
    </row>
    <row r="1046" spans="1:7" s="358" customFormat="1">
      <c r="A1046" s="370">
        <v>0</v>
      </c>
      <c r="B1046" s="369">
        <v>0</v>
      </c>
      <c r="C1046" s="368" t="s">
        <v>4499</v>
      </c>
      <c r="D1046" s="366">
        <v>0</v>
      </c>
      <c r="E1046" s="367">
        <v>0</v>
      </c>
      <c r="F1046" s="1189"/>
      <c r="G1046" s="365">
        <f t="shared" si="17"/>
        <v>0</v>
      </c>
    </row>
    <row r="1047" spans="1:7" s="358" customFormat="1" ht="40.5">
      <c r="A1047" s="376">
        <v>291</v>
      </c>
      <c r="B1047" s="375">
        <v>0</v>
      </c>
      <c r="C1047" s="374" t="s">
        <v>2254</v>
      </c>
      <c r="D1047" s="372" t="s">
        <v>256</v>
      </c>
      <c r="E1047" s="373">
        <v>0.16964600329384885</v>
      </c>
      <c r="F1047" s="1190"/>
      <c r="G1047" s="371">
        <f t="shared" si="17"/>
        <v>0</v>
      </c>
    </row>
    <row r="1048" spans="1:7" s="358" customFormat="1" ht="25.5">
      <c r="A1048" s="370">
        <v>0</v>
      </c>
      <c r="B1048" s="369">
        <v>0</v>
      </c>
      <c r="C1048" s="368" t="s">
        <v>2253</v>
      </c>
      <c r="D1048" s="366">
        <v>0</v>
      </c>
      <c r="E1048" s="367">
        <v>0</v>
      </c>
      <c r="F1048" s="1189"/>
      <c r="G1048" s="365">
        <f t="shared" si="17"/>
        <v>0</v>
      </c>
    </row>
    <row r="1049" spans="1:7" s="358" customFormat="1">
      <c r="A1049" s="370">
        <v>0</v>
      </c>
      <c r="B1049" s="369">
        <v>0</v>
      </c>
      <c r="C1049" s="368" t="s">
        <v>4499</v>
      </c>
      <c r="D1049" s="366">
        <v>0</v>
      </c>
      <c r="E1049" s="367">
        <v>0</v>
      </c>
      <c r="F1049" s="1189"/>
      <c r="G1049" s="365">
        <f t="shared" si="17"/>
        <v>0</v>
      </c>
    </row>
    <row r="1050" spans="1:7" s="358" customFormat="1" ht="27">
      <c r="A1050" s="376">
        <v>292</v>
      </c>
      <c r="B1050" s="375">
        <v>0</v>
      </c>
      <c r="C1050" s="374" t="s">
        <v>2252</v>
      </c>
      <c r="D1050" s="372" t="s">
        <v>256</v>
      </c>
      <c r="E1050" s="373">
        <v>4.0840704496667322E-3</v>
      </c>
      <c r="F1050" s="1190"/>
      <c r="G1050" s="371">
        <f t="shared" si="17"/>
        <v>0</v>
      </c>
    </row>
    <row r="1051" spans="1:7" s="358" customFormat="1">
      <c r="A1051" s="370">
        <v>0</v>
      </c>
      <c r="B1051" s="369">
        <v>0</v>
      </c>
      <c r="C1051" s="368" t="s">
        <v>2251</v>
      </c>
      <c r="D1051" s="366">
        <v>0</v>
      </c>
      <c r="E1051" s="367">
        <v>0</v>
      </c>
      <c r="F1051" s="1189"/>
      <c r="G1051" s="365">
        <f t="shared" si="17"/>
        <v>0</v>
      </c>
    </row>
    <row r="1052" spans="1:7" s="358" customFormat="1">
      <c r="A1052" s="370">
        <v>0</v>
      </c>
      <c r="B1052" s="369">
        <v>0</v>
      </c>
      <c r="C1052" s="368" t="s">
        <v>4499</v>
      </c>
      <c r="D1052" s="366">
        <v>0</v>
      </c>
      <c r="E1052" s="367">
        <v>0</v>
      </c>
      <c r="F1052" s="1189"/>
      <c r="G1052" s="365">
        <f t="shared" si="17"/>
        <v>0</v>
      </c>
    </row>
    <row r="1053" spans="1:7" s="358" customFormat="1" ht="51">
      <c r="A1053" s="370">
        <v>0</v>
      </c>
      <c r="B1053" s="369">
        <v>0</v>
      </c>
      <c r="C1053" s="368" t="s">
        <v>2250</v>
      </c>
      <c r="D1053" s="366">
        <v>0</v>
      </c>
      <c r="E1053" s="367">
        <v>0</v>
      </c>
      <c r="F1053" s="1189"/>
      <c r="G1053" s="365">
        <f t="shared" si="17"/>
        <v>0</v>
      </c>
    </row>
    <row r="1054" spans="1:7" s="358" customFormat="1" ht="15.75">
      <c r="A1054" s="379">
        <v>0</v>
      </c>
      <c r="B1054" s="378">
        <v>0</v>
      </c>
      <c r="C1054" s="377" t="s">
        <v>2409</v>
      </c>
      <c r="D1054" s="366">
        <v>0</v>
      </c>
      <c r="E1054" s="367">
        <v>0</v>
      </c>
      <c r="F1054" s="1189"/>
      <c r="G1054" s="365">
        <f t="shared" si="17"/>
        <v>0</v>
      </c>
    </row>
    <row r="1055" spans="1:7" s="358" customFormat="1" ht="13.5">
      <c r="A1055" s="376">
        <v>293</v>
      </c>
      <c r="B1055" s="375" t="s">
        <v>2408</v>
      </c>
      <c r="C1055" s="374" t="s">
        <v>2313</v>
      </c>
      <c r="D1055" s="372" t="s">
        <v>1988</v>
      </c>
      <c r="E1055" s="373">
        <v>1</v>
      </c>
      <c r="F1055" s="1190"/>
      <c r="G1055" s="371">
        <f t="shared" si="17"/>
        <v>0</v>
      </c>
    </row>
    <row r="1056" spans="1:7" s="358" customFormat="1" ht="140.25">
      <c r="A1056" s="370">
        <v>0</v>
      </c>
      <c r="B1056" s="369">
        <v>0</v>
      </c>
      <c r="C1056" s="368" t="s">
        <v>2407</v>
      </c>
      <c r="D1056" s="366">
        <v>0</v>
      </c>
      <c r="E1056" s="367">
        <v>0</v>
      </c>
      <c r="F1056" s="1189"/>
      <c r="G1056" s="365">
        <f t="shared" si="17"/>
        <v>0</v>
      </c>
    </row>
    <row r="1057" spans="1:7" s="358" customFormat="1" ht="140.25">
      <c r="A1057" s="370">
        <v>0</v>
      </c>
      <c r="B1057" s="369">
        <v>0</v>
      </c>
      <c r="C1057" s="368" t="s">
        <v>2406</v>
      </c>
      <c r="D1057" s="366">
        <v>0</v>
      </c>
      <c r="E1057" s="367">
        <v>0</v>
      </c>
      <c r="F1057" s="1189"/>
      <c r="G1057" s="365">
        <f t="shared" si="17"/>
        <v>0</v>
      </c>
    </row>
    <row r="1058" spans="1:7" s="358" customFormat="1" ht="89.25">
      <c r="A1058" s="370">
        <v>0</v>
      </c>
      <c r="B1058" s="369">
        <v>0</v>
      </c>
      <c r="C1058" s="368" t="s">
        <v>2405</v>
      </c>
      <c r="D1058" s="366">
        <v>0</v>
      </c>
      <c r="E1058" s="367">
        <v>0</v>
      </c>
      <c r="F1058" s="1189"/>
      <c r="G1058" s="365">
        <f t="shared" si="17"/>
        <v>0</v>
      </c>
    </row>
    <row r="1059" spans="1:7" s="358" customFormat="1" ht="153">
      <c r="A1059" s="370">
        <v>0</v>
      </c>
      <c r="B1059" s="369">
        <v>0</v>
      </c>
      <c r="C1059" s="368" t="s">
        <v>2404</v>
      </c>
      <c r="D1059" s="366">
        <v>0</v>
      </c>
      <c r="E1059" s="367">
        <v>0</v>
      </c>
      <c r="F1059" s="1189"/>
      <c r="G1059" s="365">
        <f t="shared" si="17"/>
        <v>0</v>
      </c>
    </row>
    <row r="1060" spans="1:7" s="358" customFormat="1">
      <c r="A1060" s="370">
        <v>0</v>
      </c>
      <c r="B1060" s="369">
        <v>0</v>
      </c>
      <c r="C1060" s="368" t="s">
        <v>2192</v>
      </c>
      <c r="D1060" s="366">
        <v>0</v>
      </c>
      <c r="E1060" s="367">
        <v>0</v>
      </c>
      <c r="F1060" s="1189"/>
      <c r="G1060" s="365">
        <f t="shared" si="17"/>
        <v>0</v>
      </c>
    </row>
    <row r="1061" spans="1:7" s="358" customFormat="1">
      <c r="A1061" s="370">
        <v>0</v>
      </c>
      <c r="B1061" s="369">
        <v>0</v>
      </c>
      <c r="C1061" s="368" t="s">
        <v>4519</v>
      </c>
      <c r="D1061" s="366">
        <v>0</v>
      </c>
      <c r="E1061" s="367">
        <v>0</v>
      </c>
      <c r="F1061" s="1189"/>
      <c r="G1061" s="365">
        <f t="shared" si="17"/>
        <v>0</v>
      </c>
    </row>
    <row r="1062" spans="1:7" s="358" customFormat="1" ht="13.5">
      <c r="A1062" s="376">
        <v>294</v>
      </c>
      <c r="B1062" s="375">
        <v>0</v>
      </c>
      <c r="C1062" s="374" t="s">
        <v>2308</v>
      </c>
      <c r="D1062" s="372" t="s">
        <v>2193</v>
      </c>
      <c r="E1062" s="373">
        <v>1</v>
      </c>
      <c r="F1062" s="1190"/>
      <c r="G1062" s="371">
        <f t="shared" si="17"/>
        <v>0</v>
      </c>
    </row>
    <row r="1063" spans="1:7" s="358" customFormat="1">
      <c r="A1063" s="370">
        <v>0</v>
      </c>
      <c r="B1063" s="369">
        <v>0</v>
      </c>
      <c r="C1063" s="368" t="s">
        <v>2192</v>
      </c>
      <c r="D1063" s="366">
        <v>0</v>
      </c>
      <c r="E1063" s="367">
        <v>0</v>
      </c>
      <c r="F1063" s="1189"/>
      <c r="G1063" s="365">
        <f t="shared" si="17"/>
        <v>0</v>
      </c>
    </row>
    <row r="1064" spans="1:7" s="358" customFormat="1">
      <c r="A1064" s="370">
        <v>0</v>
      </c>
      <c r="B1064" s="369">
        <v>0</v>
      </c>
      <c r="C1064" s="368" t="s">
        <v>4519</v>
      </c>
      <c r="D1064" s="366">
        <v>0</v>
      </c>
      <c r="E1064" s="367">
        <v>0</v>
      </c>
      <c r="F1064" s="1189"/>
      <c r="G1064" s="365">
        <f t="shared" si="17"/>
        <v>0</v>
      </c>
    </row>
    <row r="1065" spans="1:7" s="358" customFormat="1" ht="40.5">
      <c r="A1065" s="376">
        <v>295</v>
      </c>
      <c r="B1065" s="375" t="s">
        <v>2402</v>
      </c>
      <c r="C1065" s="374" t="s">
        <v>2305</v>
      </c>
      <c r="D1065" s="372" t="s">
        <v>1988</v>
      </c>
      <c r="E1065" s="373">
        <v>1</v>
      </c>
      <c r="F1065" s="1190"/>
      <c r="G1065" s="371">
        <f t="shared" si="17"/>
        <v>0</v>
      </c>
    </row>
    <row r="1066" spans="1:7" s="358" customFormat="1">
      <c r="A1066" s="370">
        <v>0</v>
      </c>
      <c r="B1066" s="369">
        <v>0</v>
      </c>
      <c r="C1066" s="368" t="s">
        <v>2192</v>
      </c>
      <c r="D1066" s="366">
        <v>0</v>
      </c>
      <c r="E1066" s="367">
        <v>0</v>
      </c>
      <c r="F1066" s="1189"/>
      <c r="G1066" s="365">
        <f t="shared" si="17"/>
        <v>0</v>
      </c>
    </row>
    <row r="1067" spans="1:7" s="358" customFormat="1">
      <c r="A1067" s="370">
        <v>0</v>
      </c>
      <c r="B1067" s="369">
        <v>0</v>
      </c>
      <c r="C1067" s="368" t="s">
        <v>4499</v>
      </c>
      <c r="D1067" s="366">
        <v>0</v>
      </c>
      <c r="E1067" s="367">
        <v>0</v>
      </c>
      <c r="F1067" s="1189"/>
      <c r="G1067" s="365">
        <f t="shared" si="17"/>
        <v>0</v>
      </c>
    </row>
    <row r="1068" spans="1:7" s="358" customFormat="1" ht="27">
      <c r="A1068" s="376">
        <v>296</v>
      </c>
      <c r="B1068" s="375" t="s">
        <v>2401</v>
      </c>
      <c r="C1068" s="374" t="s">
        <v>2395</v>
      </c>
      <c r="D1068" s="372" t="s">
        <v>2193</v>
      </c>
      <c r="E1068" s="373">
        <v>1</v>
      </c>
      <c r="F1068" s="1190"/>
      <c r="G1068" s="371">
        <f t="shared" si="17"/>
        <v>0</v>
      </c>
    </row>
    <row r="1069" spans="1:7" s="358" customFormat="1">
      <c r="A1069" s="370">
        <v>0</v>
      </c>
      <c r="B1069" s="369">
        <v>0</v>
      </c>
      <c r="C1069" s="368" t="s">
        <v>2192</v>
      </c>
      <c r="D1069" s="366">
        <v>0</v>
      </c>
      <c r="E1069" s="367">
        <v>0</v>
      </c>
      <c r="F1069" s="1189"/>
      <c r="G1069" s="365">
        <f t="shared" si="17"/>
        <v>0</v>
      </c>
    </row>
    <row r="1070" spans="1:7" s="358" customFormat="1">
      <c r="A1070" s="370">
        <v>0</v>
      </c>
      <c r="B1070" s="369">
        <v>0</v>
      </c>
      <c r="C1070" s="368" t="s">
        <v>4499</v>
      </c>
      <c r="D1070" s="366">
        <v>0</v>
      </c>
      <c r="E1070" s="367">
        <v>0</v>
      </c>
      <c r="F1070" s="1189"/>
      <c r="G1070" s="365">
        <f t="shared" si="17"/>
        <v>0</v>
      </c>
    </row>
    <row r="1071" spans="1:7" s="358" customFormat="1" ht="27">
      <c r="A1071" s="376">
        <v>297</v>
      </c>
      <c r="B1071" s="375" t="s">
        <v>2400</v>
      </c>
      <c r="C1071" s="374" t="s">
        <v>2399</v>
      </c>
      <c r="D1071" s="372" t="s">
        <v>2193</v>
      </c>
      <c r="E1071" s="373">
        <v>1</v>
      </c>
      <c r="F1071" s="1190"/>
      <c r="G1071" s="371">
        <f t="shared" si="17"/>
        <v>0</v>
      </c>
    </row>
    <row r="1072" spans="1:7" s="358" customFormat="1">
      <c r="A1072" s="370">
        <v>0</v>
      </c>
      <c r="B1072" s="369">
        <v>0</v>
      </c>
      <c r="C1072" s="368" t="s">
        <v>2192</v>
      </c>
      <c r="D1072" s="366">
        <v>0</v>
      </c>
      <c r="E1072" s="367">
        <v>0</v>
      </c>
      <c r="F1072" s="1189"/>
      <c r="G1072" s="365">
        <f t="shared" si="17"/>
        <v>0</v>
      </c>
    </row>
    <row r="1073" spans="1:7" s="358" customFormat="1">
      <c r="A1073" s="370">
        <v>0</v>
      </c>
      <c r="B1073" s="369">
        <v>0</v>
      </c>
      <c r="C1073" s="368" t="s">
        <v>4499</v>
      </c>
      <c r="D1073" s="366">
        <v>0</v>
      </c>
      <c r="E1073" s="367">
        <v>0</v>
      </c>
      <c r="F1073" s="1189"/>
      <c r="G1073" s="365">
        <f t="shared" si="17"/>
        <v>0</v>
      </c>
    </row>
    <row r="1074" spans="1:7" s="358" customFormat="1" ht="27">
      <c r="A1074" s="376">
        <v>298</v>
      </c>
      <c r="B1074" s="375" t="s">
        <v>2398</v>
      </c>
      <c r="C1074" s="374" t="s">
        <v>2397</v>
      </c>
      <c r="D1074" s="372" t="s">
        <v>2193</v>
      </c>
      <c r="E1074" s="373">
        <v>1</v>
      </c>
      <c r="F1074" s="1190"/>
      <c r="G1074" s="371">
        <f t="shared" si="17"/>
        <v>0</v>
      </c>
    </row>
    <row r="1075" spans="1:7" s="358" customFormat="1">
      <c r="A1075" s="370">
        <v>0</v>
      </c>
      <c r="B1075" s="369">
        <v>0</v>
      </c>
      <c r="C1075" s="368" t="s">
        <v>2192</v>
      </c>
      <c r="D1075" s="366">
        <v>0</v>
      </c>
      <c r="E1075" s="367">
        <v>0</v>
      </c>
      <c r="F1075" s="1189"/>
      <c r="G1075" s="365">
        <f t="shared" si="17"/>
        <v>0</v>
      </c>
    </row>
    <row r="1076" spans="1:7" s="358" customFormat="1">
      <c r="A1076" s="370">
        <v>0</v>
      </c>
      <c r="B1076" s="369">
        <v>0</v>
      </c>
      <c r="C1076" s="368" t="s">
        <v>4499</v>
      </c>
      <c r="D1076" s="366">
        <v>0</v>
      </c>
      <c r="E1076" s="367">
        <v>0</v>
      </c>
      <c r="F1076" s="1189"/>
      <c r="G1076" s="365">
        <f t="shared" si="17"/>
        <v>0</v>
      </c>
    </row>
    <row r="1077" spans="1:7" s="358" customFormat="1" ht="27">
      <c r="A1077" s="376">
        <v>299</v>
      </c>
      <c r="B1077" s="375" t="s">
        <v>2396</v>
      </c>
      <c r="C1077" s="374" t="s">
        <v>2395</v>
      </c>
      <c r="D1077" s="372" t="s">
        <v>2193</v>
      </c>
      <c r="E1077" s="373">
        <v>1</v>
      </c>
      <c r="F1077" s="1190"/>
      <c r="G1077" s="371">
        <f t="shared" si="17"/>
        <v>0</v>
      </c>
    </row>
    <row r="1078" spans="1:7" s="358" customFormat="1">
      <c r="A1078" s="370">
        <v>0</v>
      </c>
      <c r="B1078" s="369">
        <v>0</v>
      </c>
      <c r="C1078" s="368" t="s">
        <v>2192</v>
      </c>
      <c r="D1078" s="366">
        <v>0</v>
      </c>
      <c r="E1078" s="367">
        <v>0</v>
      </c>
      <c r="F1078" s="1189"/>
      <c r="G1078" s="365">
        <f t="shared" si="17"/>
        <v>0</v>
      </c>
    </row>
    <row r="1079" spans="1:7" s="358" customFormat="1">
      <c r="A1079" s="370">
        <v>0</v>
      </c>
      <c r="B1079" s="369">
        <v>0</v>
      </c>
      <c r="C1079" s="368" t="s">
        <v>4499</v>
      </c>
      <c r="D1079" s="366">
        <v>0</v>
      </c>
      <c r="E1079" s="367">
        <v>0</v>
      </c>
      <c r="F1079" s="1189"/>
      <c r="G1079" s="365">
        <f t="shared" si="17"/>
        <v>0</v>
      </c>
    </row>
    <row r="1080" spans="1:7" s="358" customFormat="1" ht="81">
      <c r="A1080" s="376">
        <v>300</v>
      </c>
      <c r="B1080" s="375" t="s">
        <v>2394</v>
      </c>
      <c r="C1080" s="374" t="s">
        <v>2393</v>
      </c>
      <c r="D1080" s="372" t="s">
        <v>2193</v>
      </c>
      <c r="E1080" s="373">
        <v>2</v>
      </c>
      <c r="F1080" s="1190"/>
      <c r="G1080" s="371">
        <f t="shared" si="17"/>
        <v>0</v>
      </c>
    </row>
    <row r="1081" spans="1:7" s="358" customFormat="1">
      <c r="A1081" s="370">
        <v>0</v>
      </c>
      <c r="B1081" s="369">
        <v>0</v>
      </c>
      <c r="C1081" s="368" t="s">
        <v>2217</v>
      </c>
      <c r="D1081" s="366">
        <v>0</v>
      </c>
      <c r="E1081" s="367">
        <v>0</v>
      </c>
      <c r="F1081" s="1189"/>
      <c r="G1081" s="365">
        <f t="shared" si="17"/>
        <v>0</v>
      </c>
    </row>
    <row r="1082" spans="1:7" s="358" customFormat="1">
      <c r="A1082" s="370">
        <v>0</v>
      </c>
      <c r="B1082" s="369">
        <v>0</v>
      </c>
      <c r="C1082" s="368" t="s">
        <v>4499</v>
      </c>
      <c r="D1082" s="366">
        <v>0</v>
      </c>
      <c r="E1082" s="367">
        <v>0</v>
      </c>
      <c r="F1082" s="1189"/>
      <c r="G1082" s="365">
        <f t="shared" si="17"/>
        <v>0</v>
      </c>
    </row>
    <row r="1083" spans="1:7" s="358" customFormat="1" ht="40.5">
      <c r="A1083" s="376">
        <v>301</v>
      </c>
      <c r="B1083" s="375" t="s">
        <v>2392</v>
      </c>
      <c r="C1083" s="374" t="s">
        <v>2291</v>
      </c>
      <c r="D1083" s="372" t="s">
        <v>2193</v>
      </c>
      <c r="E1083" s="373">
        <v>1</v>
      </c>
      <c r="F1083" s="1190"/>
      <c r="G1083" s="371">
        <f t="shared" si="17"/>
        <v>0</v>
      </c>
    </row>
    <row r="1084" spans="1:7" s="358" customFormat="1">
      <c r="A1084" s="370">
        <v>0</v>
      </c>
      <c r="B1084" s="369">
        <v>0</v>
      </c>
      <c r="C1084" s="368" t="s">
        <v>2192</v>
      </c>
      <c r="D1084" s="366">
        <v>0</v>
      </c>
      <c r="E1084" s="367">
        <v>0</v>
      </c>
      <c r="F1084" s="1189"/>
      <c r="G1084" s="365">
        <f t="shared" si="17"/>
        <v>0</v>
      </c>
    </row>
    <row r="1085" spans="1:7" s="358" customFormat="1">
      <c r="A1085" s="370">
        <v>0</v>
      </c>
      <c r="B1085" s="369">
        <v>0</v>
      </c>
      <c r="C1085" s="368" t="s">
        <v>4520</v>
      </c>
      <c r="D1085" s="366">
        <v>0</v>
      </c>
      <c r="E1085" s="367">
        <v>0</v>
      </c>
      <c r="F1085" s="1189"/>
      <c r="G1085" s="365">
        <f t="shared" si="17"/>
        <v>0</v>
      </c>
    </row>
    <row r="1086" spans="1:7" s="358" customFormat="1" ht="67.5">
      <c r="A1086" s="376">
        <v>302</v>
      </c>
      <c r="B1086" s="375" t="s">
        <v>2391</v>
      </c>
      <c r="C1086" s="374" t="s">
        <v>2289</v>
      </c>
      <c r="D1086" s="372" t="s">
        <v>2193</v>
      </c>
      <c r="E1086" s="373">
        <v>1</v>
      </c>
      <c r="F1086" s="1190"/>
      <c r="G1086" s="371">
        <f t="shared" si="17"/>
        <v>0</v>
      </c>
    </row>
    <row r="1087" spans="1:7" s="358" customFormat="1">
      <c r="A1087" s="370">
        <v>0</v>
      </c>
      <c r="B1087" s="369">
        <v>0</v>
      </c>
      <c r="C1087" s="368" t="s">
        <v>2192</v>
      </c>
      <c r="D1087" s="366">
        <v>0</v>
      </c>
      <c r="E1087" s="367">
        <v>0</v>
      </c>
      <c r="F1087" s="1189"/>
      <c r="G1087" s="365">
        <f t="shared" si="17"/>
        <v>0</v>
      </c>
    </row>
    <row r="1088" spans="1:7" s="358" customFormat="1">
      <c r="A1088" s="370">
        <v>0</v>
      </c>
      <c r="B1088" s="369">
        <v>0</v>
      </c>
      <c r="C1088" s="368" t="s">
        <v>4499</v>
      </c>
      <c r="D1088" s="366">
        <v>0</v>
      </c>
      <c r="E1088" s="367">
        <v>0</v>
      </c>
      <c r="F1088" s="1189"/>
      <c r="G1088" s="365">
        <f t="shared" si="17"/>
        <v>0</v>
      </c>
    </row>
    <row r="1089" spans="1:7" s="358" customFormat="1" ht="27">
      <c r="A1089" s="376">
        <v>303</v>
      </c>
      <c r="B1089" s="375" t="s">
        <v>2390</v>
      </c>
      <c r="C1089" s="374" t="s">
        <v>2287</v>
      </c>
      <c r="D1089" s="372" t="s">
        <v>2193</v>
      </c>
      <c r="E1089" s="373">
        <v>2</v>
      </c>
      <c r="F1089" s="1190"/>
      <c r="G1089" s="371">
        <f t="shared" si="17"/>
        <v>0</v>
      </c>
    </row>
    <row r="1090" spans="1:7" s="358" customFormat="1">
      <c r="A1090" s="370">
        <v>0</v>
      </c>
      <c r="B1090" s="369">
        <v>0</v>
      </c>
      <c r="C1090" s="368" t="s">
        <v>2217</v>
      </c>
      <c r="D1090" s="366">
        <v>0</v>
      </c>
      <c r="E1090" s="367">
        <v>0</v>
      </c>
      <c r="F1090" s="1189"/>
      <c r="G1090" s="365">
        <f t="shared" si="17"/>
        <v>0</v>
      </c>
    </row>
    <row r="1091" spans="1:7" s="358" customFormat="1">
      <c r="A1091" s="370">
        <v>0</v>
      </c>
      <c r="B1091" s="369">
        <v>0</v>
      </c>
      <c r="C1091" s="368" t="s">
        <v>4521</v>
      </c>
      <c r="D1091" s="366">
        <v>0</v>
      </c>
      <c r="E1091" s="367">
        <v>0</v>
      </c>
      <c r="F1091" s="1189"/>
      <c r="G1091" s="365">
        <f t="shared" si="17"/>
        <v>0</v>
      </c>
    </row>
    <row r="1092" spans="1:7" s="358" customFormat="1" ht="27">
      <c r="A1092" s="376">
        <v>304</v>
      </c>
      <c r="B1092" s="375" t="s">
        <v>2389</v>
      </c>
      <c r="C1092" s="374" t="s">
        <v>2285</v>
      </c>
      <c r="D1092" s="372" t="s">
        <v>2193</v>
      </c>
      <c r="E1092" s="373">
        <v>1</v>
      </c>
      <c r="F1092" s="1190"/>
      <c r="G1092" s="371">
        <f t="shared" si="17"/>
        <v>0</v>
      </c>
    </row>
    <row r="1093" spans="1:7" s="358" customFormat="1">
      <c r="A1093" s="370">
        <v>0</v>
      </c>
      <c r="B1093" s="369">
        <v>0</v>
      </c>
      <c r="C1093" s="368" t="s">
        <v>2192</v>
      </c>
      <c r="D1093" s="366">
        <v>0</v>
      </c>
      <c r="E1093" s="367">
        <v>0</v>
      </c>
      <c r="F1093" s="1189"/>
      <c r="G1093" s="365">
        <f t="shared" si="17"/>
        <v>0</v>
      </c>
    </row>
    <row r="1094" spans="1:7" s="358" customFormat="1">
      <c r="A1094" s="370">
        <v>0</v>
      </c>
      <c r="B1094" s="369">
        <v>0</v>
      </c>
      <c r="C1094" s="368" t="s">
        <v>4520</v>
      </c>
      <c r="D1094" s="366">
        <v>0</v>
      </c>
      <c r="E1094" s="367">
        <v>0</v>
      </c>
      <c r="F1094" s="1189"/>
      <c r="G1094" s="365">
        <f t="shared" si="17"/>
        <v>0</v>
      </c>
    </row>
    <row r="1095" spans="1:7" s="358" customFormat="1" ht="27">
      <c r="A1095" s="376">
        <v>305</v>
      </c>
      <c r="B1095" s="375" t="s">
        <v>2388</v>
      </c>
      <c r="C1095" s="374" t="s">
        <v>2283</v>
      </c>
      <c r="D1095" s="372" t="s">
        <v>2190</v>
      </c>
      <c r="E1095" s="373">
        <v>3.75</v>
      </c>
      <c r="F1095" s="1190"/>
      <c r="G1095" s="371">
        <f t="shared" si="17"/>
        <v>0</v>
      </c>
    </row>
    <row r="1096" spans="1:7" s="358" customFormat="1">
      <c r="A1096" s="370">
        <v>0</v>
      </c>
      <c r="B1096" s="369">
        <v>0</v>
      </c>
      <c r="C1096" s="368" t="s">
        <v>2281</v>
      </c>
      <c r="D1096" s="366">
        <v>0</v>
      </c>
      <c r="E1096" s="367">
        <v>0</v>
      </c>
      <c r="F1096" s="1189"/>
      <c r="G1096" s="365">
        <f t="shared" si="17"/>
        <v>0</v>
      </c>
    </row>
    <row r="1097" spans="1:7" s="358" customFormat="1">
      <c r="A1097" s="370">
        <v>0</v>
      </c>
      <c r="B1097" s="369">
        <v>0</v>
      </c>
      <c r="C1097" s="368" t="s">
        <v>4521</v>
      </c>
      <c r="D1097" s="366">
        <v>0</v>
      </c>
      <c r="E1097" s="367">
        <v>0</v>
      </c>
      <c r="F1097" s="1189"/>
      <c r="G1097" s="365">
        <f t="shared" si="17"/>
        <v>0</v>
      </c>
    </row>
    <row r="1098" spans="1:7" s="358" customFormat="1" ht="27">
      <c r="A1098" s="376">
        <v>306</v>
      </c>
      <c r="B1098" s="375" t="s">
        <v>2386</v>
      </c>
      <c r="C1098" s="374" t="s">
        <v>2278</v>
      </c>
      <c r="D1098" s="372" t="s">
        <v>2190</v>
      </c>
      <c r="E1098" s="373">
        <v>1.25</v>
      </c>
      <c r="F1098" s="1190"/>
      <c r="G1098" s="371">
        <f t="shared" si="17"/>
        <v>0</v>
      </c>
    </row>
    <row r="1099" spans="1:7" s="358" customFormat="1">
      <c r="A1099" s="370">
        <v>0</v>
      </c>
      <c r="B1099" s="369">
        <v>0</v>
      </c>
      <c r="C1099" s="368" t="s">
        <v>2276</v>
      </c>
      <c r="D1099" s="366">
        <v>0</v>
      </c>
      <c r="E1099" s="367">
        <v>0</v>
      </c>
      <c r="F1099" s="1189"/>
      <c r="G1099" s="365">
        <f t="shared" si="17"/>
        <v>0</v>
      </c>
    </row>
    <row r="1100" spans="1:7" s="358" customFormat="1">
      <c r="A1100" s="370">
        <v>0</v>
      </c>
      <c r="B1100" s="369">
        <v>0</v>
      </c>
      <c r="C1100" s="368" t="s">
        <v>4520</v>
      </c>
      <c r="D1100" s="366">
        <v>0</v>
      </c>
      <c r="E1100" s="367">
        <v>0</v>
      </c>
      <c r="F1100" s="1189"/>
      <c r="G1100" s="365">
        <f t="shared" si="17"/>
        <v>0</v>
      </c>
    </row>
    <row r="1101" spans="1:7" s="358" customFormat="1" ht="40.5">
      <c r="A1101" s="376">
        <v>307</v>
      </c>
      <c r="B1101" s="375" t="s">
        <v>2384</v>
      </c>
      <c r="C1101" s="374" t="s">
        <v>2273</v>
      </c>
      <c r="D1101" s="372" t="s">
        <v>2193</v>
      </c>
      <c r="E1101" s="373">
        <v>1</v>
      </c>
      <c r="F1101" s="1190"/>
      <c r="G1101" s="371">
        <f t="shared" si="17"/>
        <v>0</v>
      </c>
    </row>
    <row r="1102" spans="1:7" s="358" customFormat="1">
      <c r="A1102" s="370">
        <v>0</v>
      </c>
      <c r="B1102" s="369">
        <v>0</v>
      </c>
      <c r="C1102" s="368" t="s">
        <v>2192</v>
      </c>
      <c r="D1102" s="366">
        <v>0</v>
      </c>
      <c r="E1102" s="367">
        <v>0</v>
      </c>
      <c r="F1102" s="1189"/>
      <c r="G1102" s="365">
        <f t="shared" si="17"/>
        <v>0</v>
      </c>
    </row>
    <row r="1103" spans="1:7" s="358" customFormat="1">
      <c r="A1103" s="370">
        <v>0</v>
      </c>
      <c r="B1103" s="369">
        <v>0</v>
      </c>
      <c r="C1103" s="368" t="s">
        <v>4522</v>
      </c>
      <c r="D1103" s="366">
        <v>0</v>
      </c>
      <c r="E1103" s="367">
        <v>0</v>
      </c>
      <c r="F1103" s="1189"/>
      <c r="G1103" s="365">
        <f t="shared" si="17"/>
        <v>0</v>
      </c>
    </row>
    <row r="1104" spans="1:7" s="358" customFormat="1" ht="135">
      <c r="A1104" s="376">
        <v>308</v>
      </c>
      <c r="B1104" s="375" t="s">
        <v>2382</v>
      </c>
      <c r="C1104" s="374" t="s">
        <v>2381</v>
      </c>
      <c r="D1104" s="372" t="s">
        <v>2193</v>
      </c>
      <c r="E1104" s="373">
        <v>1</v>
      </c>
      <c r="F1104" s="1190"/>
      <c r="G1104" s="371">
        <f t="shared" si="17"/>
        <v>0</v>
      </c>
    </row>
    <row r="1105" spans="1:7" s="358" customFormat="1">
      <c r="A1105" s="370">
        <v>0</v>
      </c>
      <c r="B1105" s="369">
        <v>0</v>
      </c>
      <c r="C1105" s="368" t="s">
        <v>2192</v>
      </c>
      <c r="D1105" s="366">
        <v>0</v>
      </c>
      <c r="E1105" s="367">
        <v>0</v>
      </c>
      <c r="F1105" s="1189"/>
      <c r="G1105" s="365">
        <f t="shared" si="17"/>
        <v>0</v>
      </c>
    </row>
    <row r="1106" spans="1:7" s="358" customFormat="1">
      <c r="A1106" s="370">
        <v>0</v>
      </c>
      <c r="B1106" s="369">
        <v>0</v>
      </c>
      <c r="C1106" s="368" t="s">
        <v>4523</v>
      </c>
      <c r="D1106" s="366">
        <v>0</v>
      </c>
      <c r="E1106" s="367">
        <v>0</v>
      </c>
      <c r="F1106" s="1189"/>
      <c r="G1106" s="365">
        <f t="shared" si="17"/>
        <v>0</v>
      </c>
    </row>
    <row r="1107" spans="1:7" s="358" customFormat="1" ht="54">
      <c r="A1107" s="376">
        <v>309</v>
      </c>
      <c r="B1107" s="375">
        <v>0</v>
      </c>
      <c r="C1107" s="374" t="s">
        <v>2204</v>
      </c>
      <c r="D1107" s="372" t="s">
        <v>2190</v>
      </c>
      <c r="E1107" s="373">
        <v>17.700000000000003</v>
      </c>
      <c r="F1107" s="1190"/>
      <c r="G1107" s="371">
        <f t="shared" ref="G1107:G1170" si="18">E1107*F1107</f>
        <v>0</v>
      </c>
    </row>
    <row r="1108" spans="1:7" s="358" customFormat="1">
      <c r="A1108" s="370">
        <v>0</v>
      </c>
      <c r="B1108" s="369">
        <v>0</v>
      </c>
      <c r="C1108" s="368" t="s">
        <v>2379</v>
      </c>
      <c r="D1108" s="366">
        <v>0</v>
      </c>
      <c r="E1108" s="367">
        <v>0</v>
      </c>
      <c r="F1108" s="1189"/>
      <c r="G1108" s="365">
        <f t="shared" si="18"/>
        <v>0</v>
      </c>
    </row>
    <row r="1109" spans="1:7" s="358" customFormat="1">
      <c r="A1109" s="370">
        <v>0</v>
      </c>
      <c r="B1109" s="369">
        <v>0</v>
      </c>
      <c r="C1109" s="368" t="s">
        <v>4499</v>
      </c>
      <c r="D1109" s="366">
        <v>0</v>
      </c>
      <c r="E1109" s="367">
        <v>0</v>
      </c>
      <c r="F1109" s="1189"/>
      <c r="G1109" s="365">
        <f t="shared" si="18"/>
        <v>0</v>
      </c>
    </row>
    <row r="1110" spans="1:7" s="358" customFormat="1" ht="54">
      <c r="A1110" s="376">
        <v>310</v>
      </c>
      <c r="B1110" s="375">
        <v>0</v>
      </c>
      <c r="C1110" s="374" t="s">
        <v>2191</v>
      </c>
      <c r="D1110" s="372" t="s">
        <v>2190</v>
      </c>
      <c r="E1110" s="373">
        <v>1.62</v>
      </c>
      <c r="F1110" s="1190"/>
      <c r="G1110" s="371">
        <f t="shared" si="18"/>
        <v>0</v>
      </c>
    </row>
    <row r="1111" spans="1:7" s="358" customFormat="1">
      <c r="A1111" s="370">
        <v>0</v>
      </c>
      <c r="B1111" s="369">
        <v>0</v>
      </c>
      <c r="C1111" s="368" t="s">
        <v>2378</v>
      </c>
      <c r="D1111" s="366">
        <v>0</v>
      </c>
      <c r="E1111" s="367">
        <v>0</v>
      </c>
      <c r="F1111" s="1189"/>
      <c r="G1111" s="365">
        <f t="shared" si="18"/>
        <v>0</v>
      </c>
    </row>
    <row r="1112" spans="1:7" s="358" customFormat="1">
      <c r="A1112" s="370">
        <v>0</v>
      </c>
      <c r="B1112" s="369">
        <v>0</v>
      </c>
      <c r="C1112" s="368" t="s">
        <v>4499</v>
      </c>
      <c r="D1112" s="366">
        <v>0</v>
      </c>
      <c r="E1112" s="367">
        <v>0</v>
      </c>
      <c r="F1112" s="1189"/>
      <c r="G1112" s="365">
        <f t="shared" si="18"/>
        <v>0</v>
      </c>
    </row>
    <row r="1113" spans="1:7" s="358" customFormat="1" ht="54">
      <c r="A1113" s="376">
        <v>311</v>
      </c>
      <c r="B1113" s="375">
        <v>0</v>
      </c>
      <c r="C1113" s="374" t="s">
        <v>2264</v>
      </c>
      <c r="D1113" s="372" t="s">
        <v>256</v>
      </c>
      <c r="E1113" s="373">
        <v>1.0010000000000001</v>
      </c>
      <c r="F1113" s="1190"/>
      <c r="G1113" s="371">
        <f t="shared" si="18"/>
        <v>0</v>
      </c>
    </row>
    <row r="1114" spans="1:7" s="358" customFormat="1">
      <c r="A1114" s="370">
        <v>0</v>
      </c>
      <c r="B1114" s="369">
        <v>0</v>
      </c>
      <c r="C1114" s="368" t="s">
        <v>2377</v>
      </c>
      <c r="D1114" s="366">
        <v>0</v>
      </c>
      <c r="E1114" s="367">
        <v>0</v>
      </c>
      <c r="F1114" s="1189"/>
      <c r="G1114" s="365">
        <f t="shared" si="18"/>
        <v>0</v>
      </c>
    </row>
    <row r="1115" spans="1:7" s="358" customFormat="1">
      <c r="A1115" s="370">
        <v>0</v>
      </c>
      <c r="B1115" s="369">
        <v>0</v>
      </c>
      <c r="C1115" s="368" t="s">
        <v>4499</v>
      </c>
      <c r="D1115" s="366">
        <v>0</v>
      </c>
      <c r="E1115" s="367">
        <v>0</v>
      </c>
      <c r="F1115" s="1189"/>
      <c r="G1115" s="365">
        <f t="shared" si="18"/>
        <v>0</v>
      </c>
    </row>
    <row r="1116" spans="1:7" s="358" customFormat="1" ht="54">
      <c r="A1116" s="376">
        <v>312</v>
      </c>
      <c r="B1116" s="375">
        <v>0</v>
      </c>
      <c r="C1116" s="374" t="s">
        <v>2260</v>
      </c>
      <c r="D1116" s="372" t="s">
        <v>256</v>
      </c>
      <c r="E1116" s="373">
        <v>0.75</v>
      </c>
      <c r="F1116" s="1190"/>
      <c r="G1116" s="371">
        <f t="shared" si="18"/>
        <v>0</v>
      </c>
    </row>
    <row r="1117" spans="1:7" s="358" customFormat="1">
      <c r="A1117" s="370">
        <v>0</v>
      </c>
      <c r="B1117" s="369">
        <v>0</v>
      </c>
      <c r="C1117" s="368" t="s">
        <v>2376</v>
      </c>
      <c r="D1117" s="366">
        <v>0</v>
      </c>
      <c r="E1117" s="367">
        <v>0</v>
      </c>
      <c r="F1117" s="1189"/>
      <c r="G1117" s="365">
        <f t="shared" si="18"/>
        <v>0</v>
      </c>
    </row>
    <row r="1118" spans="1:7" s="358" customFormat="1">
      <c r="A1118" s="370">
        <v>0</v>
      </c>
      <c r="B1118" s="369">
        <v>0</v>
      </c>
      <c r="C1118" s="368" t="s">
        <v>4499</v>
      </c>
      <c r="D1118" s="366">
        <v>0</v>
      </c>
      <c r="E1118" s="367">
        <v>0</v>
      </c>
      <c r="F1118" s="1189"/>
      <c r="G1118" s="365">
        <f t="shared" si="18"/>
        <v>0</v>
      </c>
    </row>
    <row r="1119" spans="1:7" s="358" customFormat="1" ht="27">
      <c r="A1119" s="376">
        <v>313</v>
      </c>
      <c r="B1119" s="375">
        <v>0</v>
      </c>
      <c r="C1119" s="374" t="s">
        <v>2258</v>
      </c>
      <c r="D1119" s="372" t="s">
        <v>2193</v>
      </c>
      <c r="E1119" s="373">
        <v>2</v>
      </c>
      <c r="F1119" s="1190"/>
      <c r="G1119" s="371">
        <f t="shared" si="18"/>
        <v>0</v>
      </c>
    </row>
    <row r="1120" spans="1:7" s="358" customFormat="1">
      <c r="A1120" s="370">
        <v>0</v>
      </c>
      <c r="B1120" s="369">
        <v>0</v>
      </c>
      <c r="C1120" s="368" t="s">
        <v>2375</v>
      </c>
      <c r="D1120" s="366">
        <v>0</v>
      </c>
      <c r="E1120" s="367">
        <v>0</v>
      </c>
      <c r="F1120" s="1189"/>
      <c r="G1120" s="365">
        <f t="shared" si="18"/>
        <v>0</v>
      </c>
    </row>
    <row r="1121" spans="1:7" s="358" customFormat="1">
      <c r="A1121" s="370">
        <v>0</v>
      </c>
      <c r="B1121" s="369">
        <v>0</v>
      </c>
      <c r="C1121" s="368" t="s">
        <v>4499</v>
      </c>
      <c r="D1121" s="366">
        <v>0</v>
      </c>
      <c r="E1121" s="367">
        <v>0</v>
      </c>
      <c r="F1121" s="1189"/>
      <c r="G1121" s="365">
        <f t="shared" si="18"/>
        <v>0</v>
      </c>
    </row>
    <row r="1122" spans="1:7" s="358" customFormat="1" ht="27">
      <c r="A1122" s="376">
        <v>314</v>
      </c>
      <c r="B1122" s="375">
        <v>0</v>
      </c>
      <c r="C1122" s="374" t="s">
        <v>2256</v>
      </c>
      <c r="D1122" s="372" t="s">
        <v>2193</v>
      </c>
      <c r="E1122" s="373">
        <v>1</v>
      </c>
      <c r="F1122" s="1190"/>
      <c r="G1122" s="371">
        <f t="shared" si="18"/>
        <v>0</v>
      </c>
    </row>
    <row r="1123" spans="1:7" s="358" customFormat="1">
      <c r="A1123" s="370">
        <v>0</v>
      </c>
      <c r="B1123" s="369">
        <v>0</v>
      </c>
      <c r="C1123" s="368" t="s">
        <v>2192</v>
      </c>
      <c r="D1123" s="366">
        <v>0</v>
      </c>
      <c r="E1123" s="367">
        <v>0</v>
      </c>
      <c r="F1123" s="1189"/>
      <c r="G1123" s="365">
        <f t="shared" si="18"/>
        <v>0</v>
      </c>
    </row>
    <row r="1124" spans="1:7" s="358" customFormat="1">
      <c r="A1124" s="370">
        <v>0</v>
      </c>
      <c r="B1124" s="369">
        <v>0</v>
      </c>
      <c r="C1124" s="368" t="s">
        <v>4499</v>
      </c>
      <c r="D1124" s="366">
        <v>0</v>
      </c>
      <c r="E1124" s="367">
        <v>0</v>
      </c>
      <c r="F1124" s="1189"/>
      <c r="G1124" s="365">
        <f t="shared" si="18"/>
        <v>0</v>
      </c>
    </row>
    <row r="1125" spans="1:7" s="358" customFormat="1" ht="40.5">
      <c r="A1125" s="376">
        <v>315</v>
      </c>
      <c r="B1125" s="375">
        <v>0</v>
      </c>
      <c r="C1125" s="374" t="s">
        <v>2188</v>
      </c>
      <c r="D1125" s="372" t="s">
        <v>256</v>
      </c>
      <c r="E1125" s="373">
        <v>7.48</v>
      </c>
      <c r="F1125" s="1190"/>
      <c r="G1125" s="371">
        <f t="shared" si="18"/>
        <v>0</v>
      </c>
    </row>
    <row r="1126" spans="1:7" s="358" customFormat="1">
      <c r="A1126" s="370">
        <v>0</v>
      </c>
      <c r="B1126" s="369">
        <v>0</v>
      </c>
      <c r="C1126" s="368" t="s">
        <v>2374</v>
      </c>
      <c r="D1126" s="366">
        <v>0</v>
      </c>
      <c r="E1126" s="367">
        <v>0</v>
      </c>
      <c r="F1126" s="1189"/>
      <c r="G1126" s="365">
        <f t="shared" si="18"/>
        <v>0</v>
      </c>
    </row>
    <row r="1127" spans="1:7" s="358" customFormat="1">
      <c r="A1127" s="370">
        <v>0</v>
      </c>
      <c r="B1127" s="369">
        <v>0</v>
      </c>
      <c r="C1127" s="368" t="s">
        <v>4499</v>
      </c>
      <c r="D1127" s="366">
        <v>0</v>
      </c>
      <c r="E1127" s="367">
        <v>0</v>
      </c>
      <c r="F1127" s="1189"/>
      <c r="G1127" s="365">
        <f t="shared" si="18"/>
        <v>0</v>
      </c>
    </row>
    <row r="1128" spans="1:7" s="358" customFormat="1" ht="40.5">
      <c r="A1128" s="376">
        <v>316</v>
      </c>
      <c r="B1128" s="375">
        <v>0</v>
      </c>
      <c r="C1128" s="374" t="s">
        <v>2254</v>
      </c>
      <c r="D1128" s="372" t="s">
        <v>256</v>
      </c>
      <c r="E1128" s="373">
        <v>0.14765485471872028</v>
      </c>
      <c r="F1128" s="1190"/>
      <c r="G1128" s="371">
        <f t="shared" si="18"/>
        <v>0</v>
      </c>
    </row>
    <row r="1129" spans="1:7" s="358" customFormat="1" ht="25.5">
      <c r="A1129" s="370">
        <v>0</v>
      </c>
      <c r="B1129" s="369">
        <v>0</v>
      </c>
      <c r="C1129" s="368" t="s">
        <v>2373</v>
      </c>
      <c r="D1129" s="366">
        <v>0</v>
      </c>
      <c r="E1129" s="367">
        <v>0</v>
      </c>
      <c r="F1129" s="1189"/>
      <c r="G1129" s="365">
        <f t="shared" si="18"/>
        <v>0</v>
      </c>
    </row>
    <row r="1130" spans="1:7" s="358" customFormat="1">
      <c r="A1130" s="370">
        <v>0</v>
      </c>
      <c r="B1130" s="369">
        <v>0</v>
      </c>
      <c r="C1130" s="368" t="s">
        <v>4499</v>
      </c>
      <c r="D1130" s="366">
        <v>0</v>
      </c>
      <c r="E1130" s="367">
        <v>0</v>
      </c>
      <c r="F1130" s="1189"/>
      <c r="G1130" s="365">
        <f t="shared" si="18"/>
        <v>0</v>
      </c>
    </row>
    <row r="1131" spans="1:7" s="358" customFormat="1" ht="27">
      <c r="A1131" s="376">
        <v>317</v>
      </c>
      <c r="B1131" s="375">
        <v>0</v>
      </c>
      <c r="C1131" s="374" t="s">
        <v>2252</v>
      </c>
      <c r="D1131" s="372" t="s">
        <v>256</v>
      </c>
      <c r="E1131" s="373">
        <v>3.5342917352885177E-3</v>
      </c>
      <c r="F1131" s="1190"/>
      <c r="G1131" s="371">
        <f t="shared" si="18"/>
        <v>0</v>
      </c>
    </row>
    <row r="1132" spans="1:7" s="358" customFormat="1">
      <c r="A1132" s="370">
        <v>0</v>
      </c>
      <c r="B1132" s="369">
        <v>0</v>
      </c>
      <c r="C1132" s="368" t="s">
        <v>2372</v>
      </c>
      <c r="D1132" s="366">
        <v>0</v>
      </c>
      <c r="E1132" s="367">
        <v>0</v>
      </c>
      <c r="F1132" s="1189"/>
      <c r="G1132" s="365">
        <f t="shared" si="18"/>
        <v>0</v>
      </c>
    </row>
    <row r="1133" spans="1:7" s="358" customFormat="1">
      <c r="A1133" s="370">
        <v>0</v>
      </c>
      <c r="B1133" s="369">
        <v>0</v>
      </c>
      <c r="C1133" s="368" t="s">
        <v>4499</v>
      </c>
      <c r="D1133" s="366">
        <v>0</v>
      </c>
      <c r="E1133" s="367">
        <v>0</v>
      </c>
      <c r="F1133" s="1189"/>
      <c r="G1133" s="365">
        <f t="shared" si="18"/>
        <v>0</v>
      </c>
    </row>
    <row r="1134" spans="1:7" s="358" customFormat="1" ht="51">
      <c r="A1134" s="370">
        <v>0</v>
      </c>
      <c r="B1134" s="369">
        <v>0</v>
      </c>
      <c r="C1134" s="368" t="s">
        <v>2250</v>
      </c>
      <c r="D1134" s="366">
        <v>0</v>
      </c>
      <c r="E1134" s="367">
        <v>0</v>
      </c>
      <c r="F1134" s="1189"/>
      <c r="G1134" s="365">
        <f t="shared" si="18"/>
        <v>0</v>
      </c>
    </row>
    <row r="1135" spans="1:7" s="358" customFormat="1" ht="15.75">
      <c r="A1135" s="379">
        <v>0</v>
      </c>
      <c r="B1135" s="378">
        <v>0</v>
      </c>
      <c r="C1135" s="377" t="s">
        <v>2371</v>
      </c>
      <c r="D1135" s="366">
        <v>0</v>
      </c>
      <c r="E1135" s="367">
        <v>0</v>
      </c>
      <c r="F1135" s="1189"/>
      <c r="G1135" s="365">
        <f t="shared" si="18"/>
        <v>0</v>
      </c>
    </row>
    <row r="1136" spans="1:7" s="358" customFormat="1" ht="13.5">
      <c r="A1136" s="376">
        <v>318</v>
      </c>
      <c r="B1136" s="375" t="s">
        <v>2370</v>
      </c>
      <c r="C1136" s="374" t="s">
        <v>2313</v>
      </c>
      <c r="D1136" s="372" t="s">
        <v>1988</v>
      </c>
      <c r="E1136" s="373">
        <v>1</v>
      </c>
      <c r="F1136" s="1190"/>
      <c r="G1136" s="371">
        <f t="shared" si="18"/>
        <v>0</v>
      </c>
    </row>
    <row r="1137" spans="1:7" s="358" customFormat="1" ht="140.25">
      <c r="A1137" s="370">
        <v>0</v>
      </c>
      <c r="B1137" s="369">
        <v>0</v>
      </c>
      <c r="C1137" s="368" t="s">
        <v>2369</v>
      </c>
      <c r="D1137" s="366">
        <v>0</v>
      </c>
      <c r="E1137" s="367">
        <v>0</v>
      </c>
      <c r="F1137" s="1189"/>
      <c r="G1137" s="365">
        <f t="shared" si="18"/>
        <v>0</v>
      </c>
    </row>
    <row r="1138" spans="1:7" s="358" customFormat="1" ht="140.25">
      <c r="A1138" s="370">
        <v>0</v>
      </c>
      <c r="B1138" s="369">
        <v>0</v>
      </c>
      <c r="C1138" s="368" t="s">
        <v>2368</v>
      </c>
      <c r="D1138" s="366">
        <v>0</v>
      </c>
      <c r="E1138" s="367">
        <v>0</v>
      </c>
      <c r="F1138" s="1189"/>
      <c r="G1138" s="365">
        <f t="shared" si="18"/>
        <v>0</v>
      </c>
    </row>
    <row r="1139" spans="1:7" s="358" customFormat="1" ht="89.25">
      <c r="A1139" s="370">
        <v>0</v>
      </c>
      <c r="B1139" s="369">
        <v>0</v>
      </c>
      <c r="C1139" s="368" t="s">
        <v>2367</v>
      </c>
      <c r="D1139" s="366">
        <v>0</v>
      </c>
      <c r="E1139" s="367">
        <v>0</v>
      </c>
      <c r="F1139" s="1189"/>
      <c r="G1139" s="365">
        <f t="shared" si="18"/>
        <v>0</v>
      </c>
    </row>
    <row r="1140" spans="1:7" s="358" customFormat="1" ht="153">
      <c r="A1140" s="370">
        <v>0</v>
      </c>
      <c r="B1140" s="369">
        <v>0</v>
      </c>
      <c r="C1140" s="368" t="s">
        <v>2366</v>
      </c>
      <c r="D1140" s="366">
        <v>0</v>
      </c>
      <c r="E1140" s="367">
        <v>0</v>
      </c>
      <c r="F1140" s="1189"/>
      <c r="G1140" s="365">
        <f t="shared" si="18"/>
        <v>0</v>
      </c>
    </row>
    <row r="1141" spans="1:7" s="358" customFormat="1">
      <c r="A1141" s="370">
        <v>0</v>
      </c>
      <c r="B1141" s="369">
        <v>0</v>
      </c>
      <c r="C1141" s="368" t="s">
        <v>2192</v>
      </c>
      <c r="D1141" s="366">
        <v>0</v>
      </c>
      <c r="E1141" s="367">
        <v>0</v>
      </c>
      <c r="F1141" s="1189"/>
      <c r="G1141" s="365">
        <f t="shared" si="18"/>
        <v>0</v>
      </c>
    </row>
    <row r="1142" spans="1:7" s="358" customFormat="1">
      <c r="A1142" s="370">
        <v>0</v>
      </c>
      <c r="B1142" s="369">
        <v>0</v>
      </c>
      <c r="C1142" s="368" t="s">
        <v>4524</v>
      </c>
      <c r="D1142" s="366">
        <v>0</v>
      </c>
      <c r="E1142" s="367">
        <v>0</v>
      </c>
      <c r="F1142" s="1189"/>
      <c r="G1142" s="365">
        <f t="shared" si="18"/>
        <v>0</v>
      </c>
    </row>
    <row r="1143" spans="1:7" s="358" customFormat="1" ht="13.5">
      <c r="A1143" s="376">
        <v>319</v>
      </c>
      <c r="B1143" s="375">
        <v>0</v>
      </c>
      <c r="C1143" s="374" t="s">
        <v>2308</v>
      </c>
      <c r="D1143" s="372" t="s">
        <v>2193</v>
      </c>
      <c r="E1143" s="373">
        <v>1</v>
      </c>
      <c r="F1143" s="1190"/>
      <c r="G1143" s="371">
        <f t="shared" si="18"/>
        <v>0</v>
      </c>
    </row>
    <row r="1144" spans="1:7" s="358" customFormat="1">
      <c r="A1144" s="370">
        <v>0</v>
      </c>
      <c r="B1144" s="369">
        <v>0</v>
      </c>
      <c r="C1144" s="368" t="s">
        <v>2192</v>
      </c>
      <c r="D1144" s="366">
        <v>0</v>
      </c>
      <c r="E1144" s="367">
        <v>0</v>
      </c>
      <c r="F1144" s="1189"/>
      <c r="G1144" s="365">
        <f t="shared" si="18"/>
        <v>0</v>
      </c>
    </row>
    <row r="1145" spans="1:7" s="358" customFormat="1">
      <c r="A1145" s="370">
        <v>0</v>
      </c>
      <c r="B1145" s="369">
        <v>0</v>
      </c>
      <c r="C1145" s="368" t="s">
        <v>4524</v>
      </c>
      <c r="D1145" s="366">
        <v>0</v>
      </c>
      <c r="E1145" s="367">
        <v>0</v>
      </c>
      <c r="F1145" s="1189"/>
      <c r="G1145" s="365">
        <f t="shared" si="18"/>
        <v>0</v>
      </c>
    </row>
    <row r="1146" spans="1:7" s="358" customFormat="1" ht="40.5">
      <c r="A1146" s="376">
        <v>320</v>
      </c>
      <c r="B1146" s="375" t="s">
        <v>2364</v>
      </c>
      <c r="C1146" s="374" t="s">
        <v>2305</v>
      </c>
      <c r="D1146" s="372" t="s">
        <v>1988</v>
      </c>
      <c r="E1146" s="373">
        <v>1</v>
      </c>
      <c r="F1146" s="1190"/>
      <c r="G1146" s="371">
        <f t="shared" si="18"/>
        <v>0</v>
      </c>
    </row>
    <row r="1147" spans="1:7" s="358" customFormat="1">
      <c r="A1147" s="370">
        <v>0</v>
      </c>
      <c r="B1147" s="369">
        <v>0</v>
      </c>
      <c r="C1147" s="368" t="s">
        <v>2192</v>
      </c>
      <c r="D1147" s="366">
        <v>0</v>
      </c>
      <c r="E1147" s="367">
        <v>0</v>
      </c>
      <c r="F1147" s="1189"/>
      <c r="G1147" s="365">
        <f t="shared" si="18"/>
        <v>0</v>
      </c>
    </row>
    <row r="1148" spans="1:7" s="358" customFormat="1">
      <c r="A1148" s="370">
        <v>0</v>
      </c>
      <c r="B1148" s="369">
        <v>0</v>
      </c>
      <c r="C1148" s="368" t="s">
        <v>4499</v>
      </c>
      <c r="D1148" s="366">
        <v>0</v>
      </c>
      <c r="E1148" s="367">
        <v>0</v>
      </c>
      <c r="F1148" s="1189"/>
      <c r="G1148" s="365">
        <f t="shared" si="18"/>
        <v>0</v>
      </c>
    </row>
    <row r="1149" spans="1:7" s="358" customFormat="1" ht="27">
      <c r="A1149" s="376">
        <v>321</v>
      </c>
      <c r="B1149" s="375" t="s">
        <v>2363</v>
      </c>
      <c r="C1149" s="374" t="s">
        <v>2303</v>
      </c>
      <c r="D1149" s="372" t="s">
        <v>2193</v>
      </c>
      <c r="E1149" s="373">
        <v>1</v>
      </c>
      <c r="F1149" s="1190"/>
      <c r="G1149" s="371">
        <f t="shared" si="18"/>
        <v>0</v>
      </c>
    </row>
    <row r="1150" spans="1:7" s="358" customFormat="1">
      <c r="A1150" s="370">
        <v>0</v>
      </c>
      <c r="B1150" s="369">
        <v>0</v>
      </c>
      <c r="C1150" s="368" t="s">
        <v>2192</v>
      </c>
      <c r="D1150" s="366">
        <v>0</v>
      </c>
      <c r="E1150" s="367">
        <v>0</v>
      </c>
      <c r="F1150" s="1189"/>
      <c r="G1150" s="365">
        <f t="shared" si="18"/>
        <v>0</v>
      </c>
    </row>
    <row r="1151" spans="1:7" s="358" customFormat="1">
      <c r="A1151" s="370">
        <v>0</v>
      </c>
      <c r="B1151" s="369">
        <v>0</v>
      </c>
      <c r="C1151" s="368" t="s">
        <v>4499</v>
      </c>
      <c r="D1151" s="366">
        <v>0</v>
      </c>
      <c r="E1151" s="367">
        <v>0</v>
      </c>
      <c r="F1151" s="1189"/>
      <c r="G1151" s="365">
        <f t="shared" si="18"/>
        <v>0</v>
      </c>
    </row>
    <row r="1152" spans="1:7" s="358" customFormat="1" ht="27">
      <c r="A1152" s="376">
        <v>322</v>
      </c>
      <c r="B1152" s="375" t="s">
        <v>2362</v>
      </c>
      <c r="C1152" s="374" t="s">
        <v>2300</v>
      </c>
      <c r="D1152" s="372" t="s">
        <v>2193</v>
      </c>
      <c r="E1152" s="373">
        <v>1</v>
      </c>
      <c r="F1152" s="1190"/>
      <c r="G1152" s="371">
        <f t="shared" si="18"/>
        <v>0</v>
      </c>
    </row>
    <row r="1153" spans="1:7" s="358" customFormat="1">
      <c r="A1153" s="370">
        <v>0</v>
      </c>
      <c r="B1153" s="369">
        <v>0</v>
      </c>
      <c r="C1153" s="368" t="s">
        <v>2192</v>
      </c>
      <c r="D1153" s="366">
        <v>0</v>
      </c>
      <c r="E1153" s="367">
        <v>0</v>
      </c>
      <c r="F1153" s="1189"/>
      <c r="G1153" s="365">
        <f t="shared" si="18"/>
        <v>0</v>
      </c>
    </row>
    <row r="1154" spans="1:7" s="358" customFormat="1">
      <c r="A1154" s="370">
        <v>0</v>
      </c>
      <c r="B1154" s="369">
        <v>0</v>
      </c>
      <c r="C1154" s="368" t="s">
        <v>4499</v>
      </c>
      <c r="D1154" s="366">
        <v>0</v>
      </c>
      <c r="E1154" s="367">
        <v>0</v>
      </c>
      <c r="F1154" s="1189"/>
      <c r="G1154" s="365">
        <f t="shared" si="18"/>
        <v>0</v>
      </c>
    </row>
    <row r="1155" spans="1:7" s="358" customFormat="1" ht="27">
      <c r="A1155" s="376">
        <v>323</v>
      </c>
      <c r="B1155" s="375" t="s">
        <v>2361</v>
      </c>
      <c r="C1155" s="374" t="s">
        <v>2300</v>
      </c>
      <c r="D1155" s="372" t="s">
        <v>2193</v>
      </c>
      <c r="E1155" s="373">
        <v>1</v>
      </c>
      <c r="F1155" s="1190"/>
      <c r="G1155" s="371">
        <f t="shared" si="18"/>
        <v>0</v>
      </c>
    </row>
    <row r="1156" spans="1:7" s="358" customFormat="1">
      <c r="A1156" s="370">
        <v>0</v>
      </c>
      <c r="B1156" s="369">
        <v>0</v>
      </c>
      <c r="C1156" s="368" t="s">
        <v>2192</v>
      </c>
      <c r="D1156" s="366">
        <v>0</v>
      </c>
      <c r="E1156" s="367">
        <v>0</v>
      </c>
      <c r="F1156" s="1189"/>
      <c r="G1156" s="365">
        <f t="shared" si="18"/>
        <v>0</v>
      </c>
    </row>
    <row r="1157" spans="1:7" s="358" customFormat="1">
      <c r="A1157" s="370">
        <v>0</v>
      </c>
      <c r="B1157" s="369">
        <v>0</v>
      </c>
      <c r="C1157" s="368" t="s">
        <v>4499</v>
      </c>
      <c r="D1157" s="366">
        <v>0</v>
      </c>
      <c r="E1157" s="367">
        <v>0</v>
      </c>
      <c r="F1157" s="1189"/>
      <c r="G1157" s="365">
        <f t="shared" si="18"/>
        <v>0</v>
      </c>
    </row>
    <row r="1158" spans="1:7" s="358" customFormat="1" ht="27">
      <c r="A1158" s="376">
        <v>324</v>
      </c>
      <c r="B1158" s="375" t="s">
        <v>2360</v>
      </c>
      <c r="C1158" s="374" t="s">
        <v>2298</v>
      </c>
      <c r="D1158" s="372" t="s">
        <v>2193</v>
      </c>
      <c r="E1158" s="373">
        <v>1</v>
      </c>
      <c r="F1158" s="1190"/>
      <c r="G1158" s="371">
        <f t="shared" si="18"/>
        <v>0</v>
      </c>
    </row>
    <row r="1159" spans="1:7" s="358" customFormat="1">
      <c r="A1159" s="370">
        <v>0</v>
      </c>
      <c r="B1159" s="369">
        <v>0</v>
      </c>
      <c r="C1159" s="368" t="s">
        <v>2192</v>
      </c>
      <c r="D1159" s="366">
        <v>0</v>
      </c>
      <c r="E1159" s="367">
        <v>0</v>
      </c>
      <c r="F1159" s="1189"/>
      <c r="G1159" s="365">
        <f t="shared" si="18"/>
        <v>0</v>
      </c>
    </row>
    <row r="1160" spans="1:7" s="358" customFormat="1">
      <c r="A1160" s="370">
        <v>0</v>
      </c>
      <c r="B1160" s="369">
        <v>0</v>
      </c>
      <c r="C1160" s="368" t="s">
        <v>4499</v>
      </c>
      <c r="D1160" s="366">
        <v>0</v>
      </c>
      <c r="E1160" s="367">
        <v>0</v>
      </c>
      <c r="F1160" s="1189"/>
      <c r="G1160" s="365">
        <f t="shared" si="18"/>
        <v>0</v>
      </c>
    </row>
    <row r="1161" spans="1:7" s="358" customFormat="1" ht="81">
      <c r="A1161" s="376">
        <v>325</v>
      </c>
      <c r="B1161" s="375" t="s">
        <v>2359</v>
      </c>
      <c r="C1161" s="374" t="s">
        <v>2296</v>
      </c>
      <c r="D1161" s="372" t="s">
        <v>2193</v>
      </c>
      <c r="E1161" s="373">
        <v>2</v>
      </c>
      <c r="F1161" s="1190"/>
      <c r="G1161" s="371">
        <f t="shared" si="18"/>
        <v>0</v>
      </c>
    </row>
    <row r="1162" spans="1:7" s="358" customFormat="1">
      <c r="A1162" s="370">
        <v>0</v>
      </c>
      <c r="B1162" s="369">
        <v>0</v>
      </c>
      <c r="C1162" s="368" t="s">
        <v>2217</v>
      </c>
      <c r="D1162" s="366">
        <v>0</v>
      </c>
      <c r="E1162" s="367">
        <v>0</v>
      </c>
      <c r="F1162" s="1189"/>
      <c r="G1162" s="365">
        <f t="shared" si="18"/>
        <v>0</v>
      </c>
    </row>
    <row r="1163" spans="1:7" s="358" customFormat="1">
      <c r="A1163" s="370">
        <v>0</v>
      </c>
      <c r="B1163" s="369">
        <v>0</v>
      </c>
      <c r="C1163" s="368" t="s">
        <v>4499</v>
      </c>
      <c r="D1163" s="366">
        <v>0</v>
      </c>
      <c r="E1163" s="367">
        <v>0</v>
      </c>
      <c r="F1163" s="1189"/>
      <c r="G1163" s="365">
        <f t="shared" si="18"/>
        <v>0</v>
      </c>
    </row>
    <row r="1164" spans="1:7" s="358" customFormat="1" ht="40.5">
      <c r="A1164" s="376">
        <v>326</v>
      </c>
      <c r="B1164" s="375" t="s">
        <v>2358</v>
      </c>
      <c r="C1164" s="374" t="s">
        <v>2294</v>
      </c>
      <c r="D1164" s="372" t="s">
        <v>2193</v>
      </c>
      <c r="E1164" s="373">
        <v>1</v>
      </c>
      <c r="F1164" s="1190"/>
      <c r="G1164" s="371">
        <f t="shared" si="18"/>
        <v>0</v>
      </c>
    </row>
    <row r="1165" spans="1:7" s="358" customFormat="1">
      <c r="A1165" s="370">
        <v>0</v>
      </c>
      <c r="B1165" s="369">
        <v>0</v>
      </c>
      <c r="C1165" s="368" t="s">
        <v>2192</v>
      </c>
      <c r="D1165" s="366">
        <v>0</v>
      </c>
      <c r="E1165" s="367">
        <v>0</v>
      </c>
      <c r="F1165" s="1189"/>
      <c r="G1165" s="365">
        <f t="shared" si="18"/>
        <v>0</v>
      </c>
    </row>
    <row r="1166" spans="1:7" s="358" customFormat="1">
      <c r="A1166" s="370">
        <v>0</v>
      </c>
      <c r="B1166" s="369">
        <v>0</v>
      </c>
      <c r="C1166" s="368" t="s">
        <v>4525</v>
      </c>
      <c r="D1166" s="366">
        <v>0</v>
      </c>
      <c r="E1166" s="367">
        <v>0</v>
      </c>
      <c r="F1166" s="1189"/>
      <c r="G1166" s="365">
        <f t="shared" si="18"/>
        <v>0</v>
      </c>
    </row>
    <row r="1167" spans="1:7" s="358" customFormat="1" ht="40.5">
      <c r="A1167" s="376">
        <v>327</v>
      </c>
      <c r="B1167" s="375" t="s">
        <v>2356</v>
      </c>
      <c r="C1167" s="374" t="s">
        <v>2291</v>
      </c>
      <c r="D1167" s="372" t="s">
        <v>2193</v>
      </c>
      <c r="E1167" s="373">
        <v>1</v>
      </c>
      <c r="F1167" s="1190"/>
      <c r="G1167" s="371">
        <f t="shared" si="18"/>
        <v>0</v>
      </c>
    </row>
    <row r="1168" spans="1:7" s="358" customFormat="1">
      <c r="A1168" s="370">
        <v>0</v>
      </c>
      <c r="B1168" s="369">
        <v>0</v>
      </c>
      <c r="C1168" s="368" t="s">
        <v>2192</v>
      </c>
      <c r="D1168" s="366">
        <v>0</v>
      </c>
      <c r="E1168" s="367">
        <v>0</v>
      </c>
      <c r="F1168" s="1189"/>
      <c r="G1168" s="365">
        <f t="shared" si="18"/>
        <v>0</v>
      </c>
    </row>
    <row r="1169" spans="1:7" s="358" customFormat="1">
      <c r="A1169" s="370">
        <v>0</v>
      </c>
      <c r="B1169" s="369">
        <v>0</v>
      </c>
      <c r="C1169" s="368" t="s">
        <v>4526</v>
      </c>
      <c r="D1169" s="366">
        <v>0</v>
      </c>
      <c r="E1169" s="367">
        <v>0</v>
      </c>
      <c r="F1169" s="1189"/>
      <c r="G1169" s="365">
        <f t="shared" si="18"/>
        <v>0</v>
      </c>
    </row>
    <row r="1170" spans="1:7" s="358" customFormat="1" ht="67.5">
      <c r="A1170" s="376">
        <v>328</v>
      </c>
      <c r="B1170" s="375" t="s">
        <v>2355</v>
      </c>
      <c r="C1170" s="374" t="s">
        <v>2289</v>
      </c>
      <c r="D1170" s="372" t="s">
        <v>2193</v>
      </c>
      <c r="E1170" s="373">
        <v>1</v>
      </c>
      <c r="F1170" s="1190"/>
      <c r="G1170" s="371">
        <f t="shared" si="18"/>
        <v>0</v>
      </c>
    </row>
    <row r="1171" spans="1:7" s="358" customFormat="1">
      <c r="A1171" s="370">
        <v>0</v>
      </c>
      <c r="B1171" s="369">
        <v>0</v>
      </c>
      <c r="C1171" s="368" t="s">
        <v>2192</v>
      </c>
      <c r="D1171" s="366">
        <v>0</v>
      </c>
      <c r="E1171" s="367">
        <v>0</v>
      </c>
      <c r="F1171" s="1189"/>
      <c r="G1171" s="365">
        <f t="shared" ref="G1171:G1234" si="19">E1171*F1171</f>
        <v>0</v>
      </c>
    </row>
    <row r="1172" spans="1:7" s="358" customFormat="1">
      <c r="A1172" s="370">
        <v>0</v>
      </c>
      <c r="B1172" s="369">
        <v>0</v>
      </c>
      <c r="C1172" s="368" t="s">
        <v>4499</v>
      </c>
      <c r="D1172" s="366">
        <v>0</v>
      </c>
      <c r="E1172" s="367">
        <v>0</v>
      </c>
      <c r="F1172" s="1189"/>
      <c r="G1172" s="365">
        <f t="shared" si="19"/>
        <v>0</v>
      </c>
    </row>
    <row r="1173" spans="1:7" s="358" customFormat="1" ht="27">
      <c r="A1173" s="376">
        <v>329</v>
      </c>
      <c r="B1173" s="375" t="s">
        <v>2354</v>
      </c>
      <c r="C1173" s="374" t="s">
        <v>2287</v>
      </c>
      <c r="D1173" s="372" t="s">
        <v>2193</v>
      </c>
      <c r="E1173" s="373">
        <v>3</v>
      </c>
      <c r="F1173" s="1190"/>
      <c r="G1173" s="371">
        <f t="shared" si="19"/>
        <v>0</v>
      </c>
    </row>
    <row r="1174" spans="1:7" s="358" customFormat="1">
      <c r="A1174" s="370">
        <v>0</v>
      </c>
      <c r="B1174" s="369">
        <v>0</v>
      </c>
      <c r="C1174" s="368" t="s">
        <v>2192</v>
      </c>
      <c r="D1174" s="366">
        <v>0</v>
      </c>
      <c r="E1174" s="367">
        <v>0</v>
      </c>
      <c r="F1174" s="1189"/>
      <c r="G1174" s="365">
        <f t="shared" si="19"/>
        <v>0</v>
      </c>
    </row>
    <row r="1175" spans="1:7" s="358" customFormat="1">
      <c r="A1175" s="370">
        <v>0</v>
      </c>
      <c r="B1175" s="369">
        <v>0</v>
      </c>
      <c r="C1175" s="368" t="s">
        <v>4527</v>
      </c>
      <c r="D1175" s="366">
        <v>0</v>
      </c>
      <c r="E1175" s="367">
        <v>0</v>
      </c>
      <c r="F1175" s="1189"/>
      <c r="G1175" s="365">
        <f t="shared" si="19"/>
        <v>0</v>
      </c>
    </row>
    <row r="1176" spans="1:7" s="358" customFormat="1">
      <c r="A1176" s="370">
        <v>0</v>
      </c>
      <c r="B1176" s="369">
        <v>0</v>
      </c>
      <c r="C1176" s="368" t="s">
        <v>2217</v>
      </c>
      <c r="D1176" s="366">
        <v>0</v>
      </c>
      <c r="E1176" s="367">
        <v>0</v>
      </c>
      <c r="F1176" s="1189"/>
      <c r="G1176" s="365">
        <f t="shared" si="19"/>
        <v>0</v>
      </c>
    </row>
    <row r="1177" spans="1:7" s="358" customFormat="1">
      <c r="A1177" s="370">
        <v>0</v>
      </c>
      <c r="B1177" s="369">
        <v>0</v>
      </c>
      <c r="C1177" s="368" t="s">
        <v>4528</v>
      </c>
      <c r="D1177" s="366">
        <v>0</v>
      </c>
      <c r="E1177" s="367">
        <v>0</v>
      </c>
      <c r="F1177" s="1189"/>
      <c r="G1177" s="365">
        <f t="shared" si="19"/>
        <v>0</v>
      </c>
    </row>
    <row r="1178" spans="1:7" s="358" customFormat="1" ht="27">
      <c r="A1178" s="376">
        <v>330</v>
      </c>
      <c r="B1178" s="375" t="s">
        <v>2353</v>
      </c>
      <c r="C1178" s="374" t="s">
        <v>2285</v>
      </c>
      <c r="D1178" s="372" t="s">
        <v>2193</v>
      </c>
      <c r="E1178" s="373">
        <v>1</v>
      </c>
      <c r="F1178" s="1190"/>
      <c r="G1178" s="371">
        <f t="shared" si="19"/>
        <v>0</v>
      </c>
    </row>
    <row r="1179" spans="1:7" s="358" customFormat="1">
      <c r="A1179" s="370">
        <v>0</v>
      </c>
      <c r="B1179" s="369">
        <v>0</v>
      </c>
      <c r="C1179" s="368" t="s">
        <v>2192</v>
      </c>
      <c r="D1179" s="366">
        <v>0</v>
      </c>
      <c r="E1179" s="367">
        <v>0</v>
      </c>
      <c r="F1179" s="1189"/>
      <c r="G1179" s="365">
        <f t="shared" si="19"/>
        <v>0</v>
      </c>
    </row>
    <row r="1180" spans="1:7" s="358" customFormat="1">
      <c r="A1180" s="370">
        <v>0</v>
      </c>
      <c r="B1180" s="369">
        <v>0</v>
      </c>
      <c r="C1180" s="368" t="s">
        <v>4526</v>
      </c>
      <c r="D1180" s="366">
        <v>0</v>
      </c>
      <c r="E1180" s="367">
        <v>0</v>
      </c>
      <c r="F1180" s="1189"/>
      <c r="G1180" s="365">
        <f t="shared" si="19"/>
        <v>0</v>
      </c>
    </row>
    <row r="1181" spans="1:7" s="358" customFormat="1" ht="27">
      <c r="A1181" s="376">
        <v>331</v>
      </c>
      <c r="B1181" s="375" t="s">
        <v>2352</v>
      </c>
      <c r="C1181" s="374" t="s">
        <v>2283</v>
      </c>
      <c r="D1181" s="372" t="s">
        <v>2190</v>
      </c>
      <c r="E1181" s="373">
        <v>3.75</v>
      </c>
      <c r="F1181" s="1190"/>
      <c r="G1181" s="371">
        <f t="shared" si="19"/>
        <v>0</v>
      </c>
    </row>
    <row r="1182" spans="1:7" s="358" customFormat="1">
      <c r="A1182" s="370">
        <v>0</v>
      </c>
      <c r="B1182" s="369">
        <v>0</v>
      </c>
      <c r="C1182" s="368" t="s">
        <v>2276</v>
      </c>
      <c r="D1182" s="366">
        <v>0</v>
      </c>
      <c r="E1182" s="367">
        <v>0</v>
      </c>
      <c r="F1182" s="1189"/>
      <c r="G1182" s="365">
        <f t="shared" si="19"/>
        <v>0</v>
      </c>
    </row>
    <row r="1183" spans="1:7" s="358" customFormat="1">
      <c r="A1183" s="370">
        <v>0</v>
      </c>
      <c r="B1183" s="369">
        <v>0</v>
      </c>
      <c r="C1183" s="368" t="s">
        <v>4527</v>
      </c>
      <c r="D1183" s="366">
        <v>0</v>
      </c>
      <c r="E1183" s="367">
        <v>0</v>
      </c>
      <c r="F1183" s="1189"/>
      <c r="G1183" s="365">
        <f t="shared" si="19"/>
        <v>0</v>
      </c>
    </row>
    <row r="1184" spans="1:7" s="358" customFormat="1">
      <c r="A1184" s="370">
        <v>0</v>
      </c>
      <c r="B1184" s="369">
        <v>0</v>
      </c>
      <c r="C1184" s="368" t="s">
        <v>2281</v>
      </c>
      <c r="D1184" s="366">
        <v>0</v>
      </c>
      <c r="E1184" s="367">
        <v>0</v>
      </c>
      <c r="F1184" s="1189"/>
      <c r="G1184" s="365">
        <f t="shared" si="19"/>
        <v>0</v>
      </c>
    </row>
    <row r="1185" spans="1:7" s="358" customFormat="1">
      <c r="A1185" s="370">
        <v>0</v>
      </c>
      <c r="B1185" s="369">
        <v>0</v>
      </c>
      <c r="C1185" s="368" t="s">
        <v>4528</v>
      </c>
      <c r="D1185" s="366">
        <v>0</v>
      </c>
      <c r="E1185" s="367">
        <v>0</v>
      </c>
      <c r="F1185" s="1189"/>
      <c r="G1185" s="365">
        <f t="shared" si="19"/>
        <v>0</v>
      </c>
    </row>
    <row r="1186" spans="1:7" s="358" customFormat="1" ht="27">
      <c r="A1186" s="376">
        <v>332</v>
      </c>
      <c r="B1186" s="375" t="s">
        <v>2349</v>
      </c>
      <c r="C1186" s="374" t="s">
        <v>2278</v>
      </c>
      <c r="D1186" s="372" t="s">
        <v>2190</v>
      </c>
      <c r="E1186" s="373">
        <v>2.75</v>
      </c>
      <c r="F1186" s="1190"/>
      <c r="G1186" s="371">
        <f t="shared" si="19"/>
        <v>0</v>
      </c>
    </row>
    <row r="1187" spans="1:7" s="358" customFormat="1">
      <c r="A1187" s="370">
        <v>0</v>
      </c>
      <c r="B1187" s="369">
        <v>0</v>
      </c>
      <c r="C1187" s="368" t="s">
        <v>2277</v>
      </c>
      <c r="D1187" s="366">
        <v>0</v>
      </c>
      <c r="E1187" s="367">
        <v>0</v>
      </c>
      <c r="F1187" s="1189"/>
      <c r="G1187" s="365">
        <f t="shared" si="19"/>
        <v>0</v>
      </c>
    </row>
    <row r="1188" spans="1:7" s="358" customFormat="1">
      <c r="A1188" s="370">
        <v>0</v>
      </c>
      <c r="B1188" s="369">
        <v>0</v>
      </c>
      <c r="C1188" s="368" t="s">
        <v>4529</v>
      </c>
      <c r="D1188" s="366">
        <v>0</v>
      </c>
      <c r="E1188" s="367">
        <v>0</v>
      </c>
      <c r="F1188" s="1189"/>
      <c r="G1188" s="365">
        <f t="shared" si="19"/>
        <v>0</v>
      </c>
    </row>
    <row r="1189" spans="1:7" s="358" customFormat="1">
      <c r="A1189" s="370">
        <v>0</v>
      </c>
      <c r="B1189" s="369">
        <v>0</v>
      </c>
      <c r="C1189" s="368" t="s">
        <v>2276</v>
      </c>
      <c r="D1189" s="366">
        <v>0</v>
      </c>
      <c r="E1189" s="367">
        <v>0</v>
      </c>
      <c r="F1189" s="1189"/>
      <c r="G1189" s="365">
        <f t="shared" si="19"/>
        <v>0</v>
      </c>
    </row>
    <row r="1190" spans="1:7" s="358" customFormat="1">
      <c r="A1190" s="370">
        <v>0</v>
      </c>
      <c r="B1190" s="369">
        <v>0</v>
      </c>
      <c r="C1190" s="368" t="s">
        <v>4526</v>
      </c>
      <c r="D1190" s="366">
        <v>0</v>
      </c>
      <c r="E1190" s="367">
        <v>0</v>
      </c>
      <c r="F1190" s="1189"/>
      <c r="G1190" s="365">
        <f t="shared" si="19"/>
        <v>0</v>
      </c>
    </row>
    <row r="1191" spans="1:7" s="358" customFormat="1" ht="40.5">
      <c r="A1191" s="376">
        <v>333</v>
      </c>
      <c r="B1191" s="375" t="s">
        <v>2347</v>
      </c>
      <c r="C1191" s="374" t="s">
        <v>2273</v>
      </c>
      <c r="D1191" s="372" t="s">
        <v>2193</v>
      </c>
      <c r="E1191" s="373">
        <v>1</v>
      </c>
      <c r="F1191" s="1190"/>
      <c r="G1191" s="371">
        <f t="shared" si="19"/>
        <v>0</v>
      </c>
    </row>
    <row r="1192" spans="1:7" s="358" customFormat="1">
      <c r="A1192" s="370">
        <v>0</v>
      </c>
      <c r="B1192" s="369">
        <v>0</v>
      </c>
      <c r="C1192" s="368" t="s">
        <v>2192</v>
      </c>
      <c r="D1192" s="366">
        <v>0</v>
      </c>
      <c r="E1192" s="367">
        <v>0</v>
      </c>
      <c r="F1192" s="1189"/>
      <c r="G1192" s="365">
        <f t="shared" si="19"/>
        <v>0</v>
      </c>
    </row>
    <row r="1193" spans="1:7" s="358" customFormat="1">
      <c r="A1193" s="370">
        <v>0</v>
      </c>
      <c r="B1193" s="369">
        <v>0</v>
      </c>
      <c r="C1193" s="368" t="s">
        <v>4530</v>
      </c>
      <c r="D1193" s="366">
        <v>0</v>
      </c>
      <c r="E1193" s="367">
        <v>0</v>
      </c>
      <c r="F1193" s="1189"/>
      <c r="G1193" s="365">
        <f t="shared" si="19"/>
        <v>0</v>
      </c>
    </row>
    <row r="1194" spans="1:7" s="358" customFormat="1" ht="135">
      <c r="A1194" s="376">
        <v>334</v>
      </c>
      <c r="B1194" s="375" t="s">
        <v>2345</v>
      </c>
      <c r="C1194" s="374" t="s">
        <v>2270</v>
      </c>
      <c r="D1194" s="372" t="s">
        <v>2193</v>
      </c>
      <c r="E1194" s="373">
        <v>1</v>
      </c>
      <c r="F1194" s="1190"/>
      <c r="G1194" s="371">
        <f t="shared" si="19"/>
        <v>0</v>
      </c>
    </row>
    <row r="1195" spans="1:7" s="358" customFormat="1">
      <c r="A1195" s="370">
        <v>0</v>
      </c>
      <c r="B1195" s="369">
        <v>0</v>
      </c>
      <c r="C1195" s="368" t="s">
        <v>2192</v>
      </c>
      <c r="D1195" s="366">
        <v>0</v>
      </c>
      <c r="E1195" s="367">
        <v>0</v>
      </c>
      <c r="F1195" s="1189"/>
      <c r="G1195" s="365">
        <f t="shared" si="19"/>
        <v>0</v>
      </c>
    </row>
    <row r="1196" spans="1:7" s="358" customFormat="1">
      <c r="A1196" s="370">
        <v>0</v>
      </c>
      <c r="B1196" s="369">
        <v>0</v>
      </c>
      <c r="C1196" s="368" t="s">
        <v>4529</v>
      </c>
      <c r="D1196" s="366">
        <v>0</v>
      </c>
      <c r="E1196" s="367">
        <v>0</v>
      </c>
      <c r="F1196" s="1189"/>
      <c r="G1196" s="365">
        <f t="shared" si="19"/>
        <v>0</v>
      </c>
    </row>
    <row r="1197" spans="1:7" s="358" customFormat="1" ht="54">
      <c r="A1197" s="376">
        <v>335</v>
      </c>
      <c r="B1197" s="375">
        <v>0</v>
      </c>
      <c r="C1197" s="374" t="s">
        <v>2204</v>
      </c>
      <c r="D1197" s="372" t="s">
        <v>2190</v>
      </c>
      <c r="E1197" s="373">
        <v>6.97</v>
      </c>
      <c r="F1197" s="1190"/>
      <c r="G1197" s="371">
        <f t="shared" si="19"/>
        <v>0</v>
      </c>
    </row>
    <row r="1198" spans="1:7" s="358" customFormat="1">
      <c r="A1198" s="370">
        <v>0</v>
      </c>
      <c r="B1198" s="369">
        <v>0</v>
      </c>
      <c r="C1198" s="368" t="s">
        <v>2268</v>
      </c>
      <c r="D1198" s="366">
        <v>0</v>
      </c>
      <c r="E1198" s="367">
        <v>0</v>
      </c>
      <c r="F1198" s="1189"/>
      <c r="G1198" s="365">
        <f t="shared" si="19"/>
        <v>0</v>
      </c>
    </row>
    <row r="1199" spans="1:7" s="358" customFormat="1">
      <c r="A1199" s="370">
        <v>0</v>
      </c>
      <c r="B1199" s="369">
        <v>0</v>
      </c>
      <c r="C1199" s="368" t="s">
        <v>4499</v>
      </c>
      <c r="D1199" s="366">
        <v>0</v>
      </c>
      <c r="E1199" s="367">
        <v>0</v>
      </c>
      <c r="F1199" s="1189"/>
      <c r="G1199" s="365">
        <f t="shared" si="19"/>
        <v>0</v>
      </c>
    </row>
    <row r="1200" spans="1:7" s="358" customFormat="1" ht="54">
      <c r="A1200" s="376">
        <v>336</v>
      </c>
      <c r="B1200" s="375">
        <v>0</v>
      </c>
      <c r="C1200" s="374" t="s">
        <v>2191</v>
      </c>
      <c r="D1200" s="372" t="s">
        <v>2190</v>
      </c>
      <c r="E1200" s="373">
        <v>18.240000000000002</v>
      </c>
      <c r="F1200" s="1190"/>
      <c r="G1200" s="371">
        <f t="shared" si="19"/>
        <v>0</v>
      </c>
    </row>
    <row r="1201" spans="1:7" s="358" customFormat="1">
      <c r="A1201" s="370">
        <v>0</v>
      </c>
      <c r="B1201" s="369">
        <v>0</v>
      </c>
      <c r="C1201" s="368" t="s">
        <v>2267</v>
      </c>
      <c r="D1201" s="366">
        <v>0</v>
      </c>
      <c r="E1201" s="367">
        <v>0</v>
      </c>
      <c r="F1201" s="1189"/>
      <c r="G1201" s="365">
        <f t="shared" si="19"/>
        <v>0</v>
      </c>
    </row>
    <row r="1202" spans="1:7" s="358" customFormat="1">
      <c r="A1202" s="370">
        <v>0</v>
      </c>
      <c r="B1202" s="369">
        <v>0</v>
      </c>
      <c r="C1202" s="368" t="s">
        <v>4499</v>
      </c>
      <c r="D1202" s="366">
        <v>0</v>
      </c>
      <c r="E1202" s="367">
        <v>0</v>
      </c>
      <c r="F1202" s="1189"/>
      <c r="G1202" s="365">
        <f t="shared" si="19"/>
        <v>0</v>
      </c>
    </row>
    <row r="1203" spans="1:7" s="358" customFormat="1" ht="54">
      <c r="A1203" s="376">
        <v>337</v>
      </c>
      <c r="B1203" s="375">
        <v>0</v>
      </c>
      <c r="C1203" s="374" t="s">
        <v>2266</v>
      </c>
      <c r="D1203" s="372" t="s">
        <v>2190</v>
      </c>
      <c r="E1203" s="373">
        <v>1.58</v>
      </c>
      <c r="F1203" s="1190"/>
      <c r="G1203" s="371">
        <f t="shared" si="19"/>
        <v>0</v>
      </c>
    </row>
    <row r="1204" spans="1:7" s="358" customFormat="1">
      <c r="A1204" s="370">
        <v>0</v>
      </c>
      <c r="B1204" s="369">
        <v>0</v>
      </c>
      <c r="C1204" s="368" t="s">
        <v>2265</v>
      </c>
      <c r="D1204" s="366">
        <v>0</v>
      </c>
      <c r="E1204" s="367">
        <v>0</v>
      </c>
      <c r="F1204" s="1189"/>
      <c r="G1204" s="365">
        <f t="shared" si="19"/>
        <v>0</v>
      </c>
    </row>
    <row r="1205" spans="1:7" s="358" customFormat="1">
      <c r="A1205" s="370">
        <v>0</v>
      </c>
      <c r="B1205" s="369">
        <v>0</v>
      </c>
      <c r="C1205" s="368" t="s">
        <v>4499</v>
      </c>
      <c r="D1205" s="366">
        <v>0</v>
      </c>
      <c r="E1205" s="367">
        <v>0</v>
      </c>
      <c r="F1205" s="1189"/>
      <c r="G1205" s="365">
        <f t="shared" si="19"/>
        <v>0</v>
      </c>
    </row>
    <row r="1206" spans="1:7" s="358" customFormat="1" ht="54">
      <c r="A1206" s="376">
        <v>338</v>
      </c>
      <c r="B1206" s="375">
        <v>0</v>
      </c>
      <c r="C1206" s="374" t="s">
        <v>2264</v>
      </c>
      <c r="D1206" s="372" t="s">
        <v>256</v>
      </c>
      <c r="E1206" s="373">
        <v>0.39</v>
      </c>
      <c r="F1206" s="1190"/>
      <c r="G1206" s="371">
        <f t="shared" si="19"/>
        <v>0</v>
      </c>
    </row>
    <row r="1207" spans="1:7" s="358" customFormat="1">
      <c r="A1207" s="370">
        <v>0</v>
      </c>
      <c r="B1207" s="369">
        <v>0</v>
      </c>
      <c r="C1207" s="368" t="s">
        <v>2263</v>
      </c>
      <c r="D1207" s="366">
        <v>0</v>
      </c>
      <c r="E1207" s="367">
        <v>0</v>
      </c>
      <c r="F1207" s="1189"/>
      <c r="G1207" s="365">
        <f t="shared" si="19"/>
        <v>0</v>
      </c>
    </row>
    <row r="1208" spans="1:7" s="358" customFormat="1">
      <c r="A1208" s="370">
        <v>0</v>
      </c>
      <c r="B1208" s="369">
        <v>0</v>
      </c>
      <c r="C1208" s="368" t="s">
        <v>4499</v>
      </c>
      <c r="D1208" s="366">
        <v>0</v>
      </c>
      <c r="E1208" s="367">
        <v>0</v>
      </c>
      <c r="F1208" s="1189"/>
      <c r="G1208" s="365">
        <f t="shared" si="19"/>
        <v>0</v>
      </c>
    </row>
    <row r="1209" spans="1:7" s="358" customFormat="1" ht="54">
      <c r="A1209" s="376">
        <v>339</v>
      </c>
      <c r="B1209" s="375">
        <v>0</v>
      </c>
      <c r="C1209" s="374" t="s">
        <v>2262</v>
      </c>
      <c r="D1209" s="372" t="s">
        <v>256</v>
      </c>
      <c r="E1209" s="373">
        <v>0.32550000000000001</v>
      </c>
      <c r="F1209" s="1190"/>
      <c r="G1209" s="371">
        <f t="shared" si="19"/>
        <v>0</v>
      </c>
    </row>
    <row r="1210" spans="1:7" s="358" customFormat="1">
      <c r="A1210" s="370">
        <v>0</v>
      </c>
      <c r="B1210" s="369">
        <v>0</v>
      </c>
      <c r="C1210" s="368" t="s">
        <v>2261</v>
      </c>
      <c r="D1210" s="366">
        <v>0</v>
      </c>
      <c r="E1210" s="367">
        <v>0</v>
      </c>
      <c r="F1210" s="1189"/>
      <c r="G1210" s="365">
        <f t="shared" si="19"/>
        <v>0</v>
      </c>
    </row>
    <row r="1211" spans="1:7" s="358" customFormat="1">
      <c r="A1211" s="370">
        <v>0</v>
      </c>
      <c r="B1211" s="369">
        <v>0</v>
      </c>
      <c r="C1211" s="368" t="s">
        <v>4499</v>
      </c>
      <c r="D1211" s="366">
        <v>0</v>
      </c>
      <c r="E1211" s="367">
        <v>0</v>
      </c>
      <c r="F1211" s="1189"/>
      <c r="G1211" s="365">
        <f t="shared" si="19"/>
        <v>0</v>
      </c>
    </row>
    <row r="1212" spans="1:7" s="358" customFormat="1" ht="54">
      <c r="A1212" s="376">
        <v>340</v>
      </c>
      <c r="B1212" s="375">
        <v>0</v>
      </c>
      <c r="C1212" s="374" t="s">
        <v>2260</v>
      </c>
      <c r="D1212" s="372" t="s">
        <v>256</v>
      </c>
      <c r="E1212" s="373">
        <v>0.55499999999999994</v>
      </c>
      <c r="F1212" s="1190"/>
      <c r="G1212" s="371">
        <f t="shared" si="19"/>
        <v>0</v>
      </c>
    </row>
    <row r="1213" spans="1:7" s="358" customFormat="1">
      <c r="A1213" s="370">
        <v>0</v>
      </c>
      <c r="B1213" s="369">
        <v>0</v>
      </c>
      <c r="C1213" s="368" t="s">
        <v>2259</v>
      </c>
      <c r="D1213" s="366">
        <v>0</v>
      </c>
      <c r="E1213" s="367">
        <v>0</v>
      </c>
      <c r="F1213" s="1189"/>
      <c r="G1213" s="365">
        <f t="shared" si="19"/>
        <v>0</v>
      </c>
    </row>
    <row r="1214" spans="1:7" s="358" customFormat="1">
      <c r="A1214" s="370">
        <v>0</v>
      </c>
      <c r="B1214" s="369">
        <v>0</v>
      </c>
      <c r="C1214" s="368" t="s">
        <v>4499</v>
      </c>
      <c r="D1214" s="366">
        <v>0</v>
      </c>
      <c r="E1214" s="367">
        <v>0</v>
      </c>
      <c r="F1214" s="1189"/>
      <c r="G1214" s="365">
        <f t="shared" si="19"/>
        <v>0</v>
      </c>
    </row>
    <row r="1215" spans="1:7" s="358" customFormat="1" ht="27">
      <c r="A1215" s="376">
        <v>341</v>
      </c>
      <c r="B1215" s="375">
        <v>0</v>
      </c>
      <c r="C1215" s="374" t="s">
        <v>2258</v>
      </c>
      <c r="D1215" s="372" t="s">
        <v>2193</v>
      </c>
      <c r="E1215" s="373">
        <v>3</v>
      </c>
      <c r="F1215" s="1190"/>
      <c r="G1215" s="371">
        <f t="shared" si="19"/>
        <v>0</v>
      </c>
    </row>
    <row r="1216" spans="1:7" s="358" customFormat="1">
      <c r="A1216" s="370">
        <v>0</v>
      </c>
      <c r="B1216" s="369">
        <v>0</v>
      </c>
      <c r="C1216" s="368" t="s">
        <v>2257</v>
      </c>
      <c r="D1216" s="366">
        <v>0</v>
      </c>
      <c r="E1216" s="367">
        <v>0</v>
      </c>
      <c r="F1216" s="1189"/>
      <c r="G1216" s="365">
        <f t="shared" si="19"/>
        <v>0</v>
      </c>
    </row>
    <row r="1217" spans="1:7" s="358" customFormat="1">
      <c r="A1217" s="370">
        <v>0</v>
      </c>
      <c r="B1217" s="369">
        <v>0</v>
      </c>
      <c r="C1217" s="368" t="s">
        <v>4499</v>
      </c>
      <c r="D1217" s="366">
        <v>0</v>
      </c>
      <c r="E1217" s="367">
        <v>0</v>
      </c>
      <c r="F1217" s="1189"/>
      <c r="G1217" s="365">
        <f t="shared" si="19"/>
        <v>0</v>
      </c>
    </row>
    <row r="1218" spans="1:7" s="358" customFormat="1" ht="27">
      <c r="A1218" s="376">
        <v>342</v>
      </c>
      <c r="B1218" s="375">
        <v>0</v>
      </c>
      <c r="C1218" s="374" t="s">
        <v>2256</v>
      </c>
      <c r="D1218" s="372" t="s">
        <v>2193</v>
      </c>
      <c r="E1218" s="373">
        <v>1</v>
      </c>
      <c r="F1218" s="1190"/>
      <c r="G1218" s="371">
        <f t="shared" si="19"/>
        <v>0</v>
      </c>
    </row>
    <row r="1219" spans="1:7" s="358" customFormat="1">
      <c r="A1219" s="370">
        <v>0</v>
      </c>
      <c r="B1219" s="369">
        <v>0</v>
      </c>
      <c r="C1219" s="368" t="s">
        <v>2192</v>
      </c>
      <c r="D1219" s="366">
        <v>0</v>
      </c>
      <c r="E1219" s="367">
        <v>0</v>
      </c>
      <c r="F1219" s="1189"/>
      <c r="G1219" s="365">
        <f t="shared" si="19"/>
        <v>0</v>
      </c>
    </row>
    <row r="1220" spans="1:7" s="358" customFormat="1">
      <c r="A1220" s="370">
        <v>0</v>
      </c>
      <c r="B1220" s="369">
        <v>0</v>
      </c>
      <c r="C1220" s="368" t="s">
        <v>4499</v>
      </c>
      <c r="D1220" s="366">
        <v>0</v>
      </c>
      <c r="E1220" s="367">
        <v>0</v>
      </c>
      <c r="F1220" s="1189"/>
      <c r="G1220" s="365">
        <f t="shared" si="19"/>
        <v>0</v>
      </c>
    </row>
    <row r="1221" spans="1:7" s="358" customFormat="1" ht="40.5">
      <c r="A1221" s="376">
        <v>343</v>
      </c>
      <c r="B1221" s="375">
        <v>0</v>
      </c>
      <c r="C1221" s="374" t="s">
        <v>2188</v>
      </c>
      <c r="D1221" s="372" t="s">
        <v>256</v>
      </c>
      <c r="E1221" s="373">
        <v>9.35</v>
      </c>
      <c r="F1221" s="1190"/>
      <c r="G1221" s="371">
        <f t="shared" si="19"/>
        <v>0</v>
      </c>
    </row>
    <row r="1222" spans="1:7" s="358" customFormat="1">
      <c r="A1222" s="370">
        <v>0</v>
      </c>
      <c r="B1222" s="369">
        <v>0</v>
      </c>
      <c r="C1222" s="368" t="s">
        <v>2255</v>
      </c>
      <c r="D1222" s="366">
        <v>0</v>
      </c>
      <c r="E1222" s="367">
        <v>0</v>
      </c>
      <c r="F1222" s="1189"/>
      <c r="G1222" s="365">
        <f t="shared" si="19"/>
        <v>0</v>
      </c>
    </row>
    <row r="1223" spans="1:7" s="358" customFormat="1">
      <c r="A1223" s="370">
        <v>0</v>
      </c>
      <c r="B1223" s="369">
        <v>0</v>
      </c>
      <c r="C1223" s="368" t="s">
        <v>4499</v>
      </c>
      <c r="D1223" s="366">
        <v>0</v>
      </c>
      <c r="E1223" s="367">
        <v>0</v>
      </c>
      <c r="F1223" s="1189"/>
      <c r="G1223" s="365">
        <f t="shared" si="19"/>
        <v>0</v>
      </c>
    </row>
    <row r="1224" spans="1:7" s="358" customFormat="1" ht="40.5">
      <c r="A1224" s="376">
        <v>344</v>
      </c>
      <c r="B1224" s="375">
        <v>0</v>
      </c>
      <c r="C1224" s="374" t="s">
        <v>2254</v>
      </c>
      <c r="D1224" s="372" t="s">
        <v>256</v>
      </c>
      <c r="E1224" s="373">
        <v>0.16964600329384885</v>
      </c>
      <c r="F1224" s="1190"/>
      <c r="G1224" s="371">
        <f t="shared" si="19"/>
        <v>0</v>
      </c>
    </row>
    <row r="1225" spans="1:7" s="358" customFormat="1" ht="25.5">
      <c r="A1225" s="370">
        <v>0</v>
      </c>
      <c r="B1225" s="369">
        <v>0</v>
      </c>
      <c r="C1225" s="368" t="s">
        <v>2253</v>
      </c>
      <c r="D1225" s="366">
        <v>0</v>
      </c>
      <c r="E1225" s="367">
        <v>0</v>
      </c>
      <c r="F1225" s="1189"/>
      <c r="G1225" s="365">
        <f t="shared" si="19"/>
        <v>0</v>
      </c>
    </row>
    <row r="1226" spans="1:7" s="358" customFormat="1">
      <c r="A1226" s="370">
        <v>0</v>
      </c>
      <c r="B1226" s="369">
        <v>0</v>
      </c>
      <c r="C1226" s="368" t="s">
        <v>4499</v>
      </c>
      <c r="D1226" s="366">
        <v>0</v>
      </c>
      <c r="E1226" s="367">
        <v>0</v>
      </c>
      <c r="F1226" s="1189"/>
      <c r="G1226" s="365">
        <f t="shared" si="19"/>
        <v>0</v>
      </c>
    </row>
    <row r="1227" spans="1:7" s="358" customFormat="1" ht="27">
      <c r="A1227" s="376">
        <v>345</v>
      </c>
      <c r="B1227" s="375">
        <v>0</v>
      </c>
      <c r="C1227" s="374" t="s">
        <v>2252</v>
      </c>
      <c r="D1227" s="372" t="s">
        <v>256</v>
      </c>
      <c r="E1227" s="373">
        <v>4.0840704496667322E-3</v>
      </c>
      <c r="F1227" s="1190"/>
      <c r="G1227" s="371">
        <f t="shared" si="19"/>
        <v>0</v>
      </c>
    </row>
    <row r="1228" spans="1:7" s="358" customFormat="1">
      <c r="A1228" s="370">
        <v>0</v>
      </c>
      <c r="B1228" s="369">
        <v>0</v>
      </c>
      <c r="C1228" s="368" t="s">
        <v>2251</v>
      </c>
      <c r="D1228" s="366">
        <v>0</v>
      </c>
      <c r="E1228" s="367">
        <v>0</v>
      </c>
      <c r="F1228" s="1189"/>
      <c r="G1228" s="365">
        <f t="shared" si="19"/>
        <v>0</v>
      </c>
    </row>
    <row r="1229" spans="1:7" s="358" customFormat="1">
      <c r="A1229" s="370">
        <v>0</v>
      </c>
      <c r="B1229" s="369">
        <v>0</v>
      </c>
      <c r="C1229" s="368" t="s">
        <v>4499</v>
      </c>
      <c r="D1229" s="366">
        <v>0</v>
      </c>
      <c r="E1229" s="367">
        <v>0</v>
      </c>
      <c r="F1229" s="1189"/>
      <c r="G1229" s="365">
        <f t="shared" si="19"/>
        <v>0</v>
      </c>
    </row>
    <row r="1230" spans="1:7" s="358" customFormat="1" ht="51">
      <c r="A1230" s="370">
        <v>0</v>
      </c>
      <c r="B1230" s="369">
        <v>0</v>
      </c>
      <c r="C1230" s="368" t="s">
        <v>2250</v>
      </c>
      <c r="D1230" s="366">
        <v>0</v>
      </c>
      <c r="E1230" s="367">
        <v>0</v>
      </c>
      <c r="F1230" s="1189"/>
      <c r="G1230" s="365">
        <f t="shared" si="19"/>
        <v>0</v>
      </c>
    </row>
    <row r="1231" spans="1:7" s="358" customFormat="1" ht="15.75">
      <c r="A1231" s="379">
        <v>0</v>
      </c>
      <c r="B1231" s="378">
        <v>0</v>
      </c>
      <c r="C1231" s="377" t="s">
        <v>2343</v>
      </c>
      <c r="D1231" s="366">
        <v>0</v>
      </c>
      <c r="E1231" s="367">
        <v>0</v>
      </c>
      <c r="F1231" s="1189"/>
      <c r="G1231" s="365">
        <f t="shared" si="19"/>
        <v>0</v>
      </c>
    </row>
    <row r="1232" spans="1:7" s="358" customFormat="1" ht="13.5">
      <c r="A1232" s="376">
        <v>346</v>
      </c>
      <c r="B1232" s="375" t="s">
        <v>2342</v>
      </c>
      <c r="C1232" s="374" t="s">
        <v>2313</v>
      </c>
      <c r="D1232" s="372" t="s">
        <v>1988</v>
      </c>
      <c r="E1232" s="373">
        <v>1</v>
      </c>
      <c r="F1232" s="1190"/>
      <c r="G1232" s="371">
        <f t="shared" si="19"/>
        <v>0</v>
      </c>
    </row>
    <row r="1233" spans="1:7" s="358" customFormat="1" ht="140.25">
      <c r="A1233" s="370">
        <v>0</v>
      </c>
      <c r="B1233" s="369">
        <v>0</v>
      </c>
      <c r="C1233" s="368" t="s">
        <v>2341</v>
      </c>
      <c r="D1233" s="366">
        <v>0</v>
      </c>
      <c r="E1233" s="367">
        <v>0</v>
      </c>
      <c r="F1233" s="1189"/>
      <c r="G1233" s="365">
        <f t="shared" si="19"/>
        <v>0</v>
      </c>
    </row>
    <row r="1234" spans="1:7" s="358" customFormat="1" ht="140.25">
      <c r="A1234" s="370">
        <v>0</v>
      </c>
      <c r="B1234" s="369">
        <v>0</v>
      </c>
      <c r="C1234" s="368" t="s">
        <v>2340</v>
      </c>
      <c r="D1234" s="366">
        <v>0</v>
      </c>
      <c r="E1234" s="367">
        <v>0</v>
      </c>
      <c r="F1234" s="1189"/>
      <c r="G1234" s="365">
        <f t="shared" si="19"/>
        <v>0</v>
      </c>
    </row>
    <row r="1235" spans="1:7" s="358" customFormat="1" ht="89.25">
      <c r="A1235" s="370">
        <v>0</v>
      </c>
      <c r="B1235" s="369">
        <v>0</v>
      </c>
      <c r="C1235" s="368" t="s">
        <v>2339</v>
      </c>
      <c r="D1235" s="366">
        <v>0</v>
      </c>
      <c r="E1235" s="367">
        <v>0</v>
      </c>
      <c r="F1235" s="1189"/>
      <c r="G1235" s="365">
        <f t="shared" ref="G1235:G1298" si="20">E1235*F1235</f>
        <v>0</v>
      </c>
    </row>
    <row r="1236" spans="1:7" s="358" customFormat="1" ht="153">
      <c r="A1236" s="370">
        <v>0</v>
      </c>
      <c r="B1236" s="369">
        <v>0</v>
      </c>
      <c r="C1236" s="368" t="s">
        <v>2338</v>
      </c>
      <c r="D1236" s="366">
        <v>0</v>
      </c>
      <c r="E1236" s="367">
        <v>0</v>
      </c>
      <c r="F1236" s="1189"/>
      <c r="G1236" s="365">
        <f t="shared" si="20"/>
        <v>0</v>
      </c>
    </row>
    <row r="1237" spans="1:7" s="358" customFormat="1">
      <c r="A1237" s="370">
        <v>0</v>
      </c>
      <c r="B1237" s="369">
        <v>0</v>
      </c>
      <c r="C1237" s="368" t="s">
        <v>2192</v>
      </c>
      <c r="D1237" s="366">
        <v>0</v>
      </c>
      <c r="E1237" s="367">
        <v>0</v>
      </c>
      <c r="F1237" s="1189"/>
      <c r="G1237" s="365">
        <f t="shared" si="20"/>
        <v>0</v>
      </c>
    </row>
    <row r="1238" spans="1:7" s="358" customFormat="1">
      <c r="A1238" s="370">
        <v>0</v>
      </c>
      <c r="B1238" s="369">
        <v>0</v>
      </c>
      <c r="C1238" s="368" t="s">
        <v>4531</v>
      </c>
      <c r="D1238" s="366">
        <v>0</v>
      </c>
      <c r="E1238" s="367">
        <v>0</v>
      </c>
      <c r="F1238" s="1189"/>
      <c r="G1238" s="365">
        <f t="shared" si="20"/>
        <v>0</v>
      </c>
    </row>
    <row r="1239" spans="1:7" s="358" customFormat="1" ht="13.5">
      <c r="A1239" s="376">
        <v>347</v>
      </c>
      <c r="B1239" s="375">
        <v>0</v>
      </c>
      <c r="C1239" s="374" t="s">
        <v>2308</v>
      </c>
      <c r="D1239" s="372" t="s">
        <v>2193</v>
      </c>
      <c r="E1239" s="373">
        <v>1</v>
      </c>
      <c r="F1239" s="1190"/>
      <c r="G1239" s="371">
        <f t="shared" si="20"/>
        <v>0</v>
      </c>
    </row>
    <row r="1240" spans="1:7" s="358" customFormat="1">
      <c r="A1240" s="370">
        <v>0</v>
      </c>
      <c r="B1240" s="369">
        <v>0</v>
      </c>
      <c r="C1240" s="368" t="s">
        <v>2192</v>
      </c>
      <c r="D1240" s="366">
        <v>0</v>
      </c>
      <c r="E1240" s="367">
        <v>0</v>
      </c>
      <c r="F1240" s="1189"/>
      <c r="G1240" s="365">
        <f t="shared" si="20"/>
        <v>0</v>
      </c>
    </row>
    <row r="1241" spans="1:7" s="358" customFormat="1">
      <c r="A1241" s="370">
        <v>0</v>
      </c>
      <c r="B1241" s="369">
        <v>0</v>
      </c>
      <c r="C1241" s="368" t="s">
        <v>4531</v>
      </c>
      <c r="D1241" s="366">
        <v>0</v>
      </c>
      <c r="E1241" s="367">
        <v>0</v>
      </c>
      <c r="F1241" s="1189"/>
      <c r="G1241" s="365">
        <f t="shared" si="20"/>
        <v>0</v>
      </c>
    </row>
    <row r="1242" spans="1:7" s="358" customFormat="1" ht="40.5">
      <c r="A1242" s="376">
        <v>348</v>
      </c>
      <c r="B1242" s="375" t="s">
        <v>2336</v>
      </c>
      <c r="C1242" s="374" t="s">
        <v>2305</v>
      </c>
      <c r="D1242" s="372" t="s">
        <v>1988</v>
      </c>
      <c r="E1242" s="373">
        <v>1</v>
      </c>
      <c r="F1242" s="1190"/>
      <c r="G1242" s="371">
        <f t="shared" si="20"/>
        <v>0</v>
      </c>
    </row>
    <row r="1243" spans="1:7" s="358" customFormat="1">
      <c r="A1243" s="370">
        <v>0</v>
      </c>
      <c r="B1243" s="369">
        <v>0</v>
      </c>
      <c r="C1243" s="368" t="s">
        <v>2192</v>
      </c>
      <c r="D1243" s="366">
        <v>0</v>
      </c>
      <c r="E1243" s="367">
        <v>0</v>
      </c>
      <c r="F1243" s="1189"/>
      <c r="G1243" s="365">
        <f t="shared" si="20"/>
        <v>0</v>
      </c>
    </row>
    <row r="1244" spans="1:7" s="358" customFormat="1">
      <c r="A1244" s="370">
        <v>0</v>
      </c>
      <c r="B1244" s="369">
        <v>0</v>
      </c>
      <c r="C1244" s="368" t="s">
        <v>4499</v>
      </c>
      <c r="D1244" s="366">
        <v>0</v>
      </c>
      <c r="E1244" s="367">
        <v>0</v>
      </c>
      <c r="F1244" s="1189"/>
      <c r="G1244" s="365">
        <f t="shared" si="20"/>
        <v>0</v>
      </c>
    </row>
    <row r="1245" spans="1:7" s="358" customFormat="1" ht="27">
      <c r="A1245" s="376">
        <v>349</v>
      </c>
      <c r="B1245" s="375" t="s">
        <v>2335</v>
      </c>
      <c r="C1245" s="374" t="s">
        <v>2303</v>
      </c>
      <c r="D1245" s="372" t="s">
        <v>2193</v>
      </c>
      <c r="E1245" s="373">
        <v>1</v>
      </c>
      <c r="F1245" s="1190"/>
      <c r="G1245" s="371">
        <f t="shared" si="20"/>
        <v>0</v>
      </c>
    </row>
    <row r="1246" spans="1:7" s="358" customFormat="1">
      <c r="A1246" s="370">
        <v>0</v>
      </c>
      <c r="B1246" s="369">
        <v>0</v>
      </c>
      <c r="C1246" s="368" t="s">
        <v>2192</v>
      </c>
      <c r="D1246" s="366">
        <v>0</v>
      </c>
      <c r="E1246" s="367">
        <v>0</v>
      </c>
      <c r="F1246" s="1189"/>
      <c r="G1246" s="365">
        <f t="shared" si="20"/>
        <v>0</v>
      </c>
    </row>
    <row r="1247" spans="1:7" s="358" customFormat="1">
      <c r="A1247" s="370">
        <v>0</v>
      </c>
      <c r="B1247" s="369">
        <v>0</v>
      </c>
      <c r="C1247" s="368" t="s">
        <v>4499</v>
      </c>
      <c r="D1247" s="366">
        <v>0</v>
      </c>
      <c r="E1247" s="367">
        <v>0</v>
      </c>
      <c r="F1247" s="1189"/>
      <c r="G1247" s="365">
        <f t="shared" si="20"/>
        <v>0</v>
      </c>
    </row>
    <row r="1248" spans="1:7" s="358" customFormat="1" ht="27">
      <c r="A1248" s="376">
        <v>350</v>
      </c>
      <c r="B1248" s="375" t="s">
        <v>2334</v>
      </c>
      <c r="C1248" s="374" t="s">
        <v>2300</v>
      </c>
      <c r="D1248" s="372" t="s">
        <v>2193</v>
      </c>
      <c r="E1248" s="373">
        <v>1</v>
      </c>
      <c r="F1248" s="1190"/>
      <c r="G1248" s="371">
        <f t="shared" si="20"/>
        <v>0</v>
      </c>
    </row>
    <row r="1249" spans="1:7" s="358" customFormat="1">
      <c r="A1249" s="370">
        <v>0</v>
      </c>
      <c r="B1249" s="369">
        <v>0</v>
      </c>
      <c r="C1249" s="368" t="s">
        <v>2192</v>
      </c>
      <c r="D1249" s="366">
        <v>0</v>
      </c>
      <c r="E1249" s="367">
        <v>0</v>
      </c>
      <c r="F1249" s="1189"/>
      <c r="G1249" s="365">
        <f t="shared" si="20"/>
        <v>0</v>
      </c>
    </row>
    <row r="1250" spans="1:7" s="358" customFormat="1">
      <c r="A1250" s="370">
        <v>0</v>
      </c>
      <c r="B1250" s="369">
        <v>0</v>
      </c>
      <c r="C1250" s="368" t="s">
        <v>4499</v>
      </c>
      <c r="D1250" s="366">
        <v>0</v>
      </c>
      <c r="E1250" s="367">
        <v>0</v>
      </c>
      <c r="F1250" s="1189"/>
      <c r="G1250" s="365">
        <f t="shared" si="20"/>
        <v>0</v>
      </c>
    </row>
    <row r="1251" spans="1:7" s="358" customFormat="1" ht="27">
      <c r="A1251" s="376">
        <v>351</v>
      </c>
      <c r="B1251" s="375" t="s">
        <v>2333</v>
      </c>
      <c r="C1251" s="374" t="s">
        <v>2300</v>
      </c>
      <c r="D1251" s="372" t="s">
        <v>2193</v>
      </c>
      <c r="E1251" s="373">
        <v>1</v>
      </c>
      <c r="F1251" s="1190"/>
      <c r="G1251" s="371">
        <f t="shared" si="20"/>
        <v>0</v>
      </c>
    </row>
    <row r="1252" spans="1:7" s="358" customFormat="1">
      <c r="A1252" s="370">
        <v>0</v>
      </c>
      <c r="B1252" s="369">
        <v>0</v>
      </c>
      <c r="C1252" s="368" t="s">
        <v>2192</v>
      </c>
      <c r="D1252" s="366">
        <v>0</v>
      </c>
      <c r="E1252" s="367">
        <v>0</v>
      </c>
      <c r="F1252" s="1189"/>
      <c r="G1252" s="365">
        <f t="shared" si="20"/>
        <v>0</v>
      </c>
    </row>
    <row r="1253" spans="1:7" s="358" customFormat="1">
      <c r="A1253" s="370">
        <v>0</v>
      </c>
      <c r="B1253" s="369">
        <v>0</v>
      </c>
      <c r="C1253" s="368" t="s">
        <v>4499</v>
      </c>
      <c r="D1253" s="366">
        <v>0</v>
      </c>
      <c r="E1253" s="367">
        <v>0</v>
      </c>
      <c r="F1253" s="1189"/>
      <c r="G1253" s="365">
        <f t="shared" si="20"/>
        <v>0</v>
      </c>
    </row>
    <row r="1254" spans="1:7" s="358" customFormat="1" ht="27">
      <c r="A1254" s="376">
        <v>352</v>
      </c>
      <c r="B1254" s="375" t="s">
        <v>2332</v>
      </c>
      <c r="C1254" s="374" t="s">
        <v>2298</v>
      </c>
      <c r="D1254" s="372" t="s">
        <v>2193</v>
      </c>
      <c r="E1254" s="373">
        <v>1</v>
      </c>
      <c r="F1254" s="1190"/>
      <c r="G1254" s="371">
        <f t="shared" si="20"/>
        <v>0</v>
      </c>
    </row>
    <row r="1255" spans="1:7" s="358" customFormat="1">
      <c r="A1255" s="370">
        <v>0</v>
      </c>
      <c r="B1255" s="369">
        <v>0</v>
      </c>
      <c r="C1255" s="368" t="s">
        <v>2192</v>
      </c>
      <c r="D1255" s="366">
        <v>0</v>
      </c>
      <c r="E1255" s="367">
        <v>0</v>
      </c>
      <c r="F1255" s="1189"/>
      <c r="G1255" s="365">
        <f t="shared" si="20"/>
        <v>0</v>
      </c>
    </row>
    <row r="1256" spans="1:7" s="358" customFormat="1">
      <c r="A1256" s="370">
        <v>0</v>
      </c>
      <c r="B1256" s="369">
        <v>0</v>
      </c>
      <c r="C1256" s="368" t="s">
        <v>4499</v>
      </c>
      <c r="D1256" s="366">
        <v>0</v>
      </c>
      <c r="E1256" s="367">
        <v>0</v>
      </c>
      <c r="F1256" s="1189"/>
      <c r="G1256" s="365">
        <f t="shared" si="20"/>
        <v>0</v>
      </c>
    </row>
    <row r="1257" spans="1:7" s="358" customFormat="1" ht="81">
      <c r="A1257" s="376">
        <v>353</v>
      </c>
      <c r="B1257" s="375" t="s">
        <v>2331</v>
      </c>
      <c r="C1257" s="374" t="s">
        <v>2296</v>
      </c>
      <c r="D1257" s="372" t="s">
        <v>2193</v>
      </c>
      <c r="E1257" s="373">
        <v>2</v>
      </c>
      <c r="F1257" s="1190"/>
      <c r="G1257" s="371">
        <f t="shared" si="20"/>
        <v>0</v>
      </c>
    </row>
    <row r="1258" spans="1:7" s="358" customFormat="1">
      <c r="A1258" s="370">
        <v>0</v>
      </c>
      <c r="B1258" s="369">
        <v>0</v>
      </c>
      <c r="C1258" s="368" t="s">
        <v>2217</v>
      </c>
      <c r="D1258" s="366">
        <v>0</v>
      </c>
      <c r="E1258" s="367">
        <v>0</v>
      </c>
      <c r="F1258" s="1189"/>
      <c r="G1258" s="365">
        <f t="shared" si="20"/>
        <v>0</v>
      </c>
    </row>
    <row r="1259" spans="1:7" s="358" customFormat="1">
      <c r="A1259" s="370">
        <v>0</v>
      </c>
      <c r="B1259" s="369">
        <v>0</v>
      </c>
      <c r="C1259" s="368" t="s">
        <v>4499</v>
      </c>
      <c r="D1259" s="366">
        <v>0</v>
      </c>
      <c r="E1259" s="367">
        <v>0</v>
      </c>
      <c r="F1259" s="1189"/>
      <c r="G1259" s="365">
        <f t="shared" si="20"/>
        <v>0</v>
      </c>
    </row>
    <row r="1260" spans="1:7" s="358" customFormat="1" ht="40.5">
      <c r="A1260" s="376">
        <v>354</v>
      </c>
      <c r="B1260" s="375" t="s">
        <v>2330</v>
      </c>
      <c r="C1260" s="374" t="s">
        <v>2294</v>
      </c>
      <c r="D1260" s="372" t="s">
        <v>2193</v>
      </c>
      <c r="E1260" s="373">
        <v>1</v>
      </c>
      <c r="F1260" s="1190"/>
      <c r="G1260" s="371">
        <f t="shared" si="20"/>
        <v>0</v>
      </c>
    </row>
    <row r="1261" spans="1:7" s="358" customFormat="1">
      <c r="A1261" s="370">
        <v>0</v>
      </c>
      <c r="B1261" s="369">
        <v>0</v>
      </c>
      <c r="C1261" s="368" t="s">
        <v>2192</v>
      </c>
      <c r="D1261" s="366">
        <v>0</v>
      </c>
      <c r="E1261" s="367">
        <v>0</v>
      </c>
      <c r="F1261" s="1189"/>
      <c r="G1261" s="365">
        <f t="shared" si="20"/>
        <v>0</v>
      </c>
    </row>
    <row r="1262" spans="1:7" s="358" customFormat="1">
      <c r="A1262" s="370">
        <v>0</v>
      </c>
      <c r="B1262" s="369">
        <v>0</v>
      </c>
      <c r="C1262" s="368" t="s">
        <v>4532</v>
      </c>
      <c r="D1262" s="366">
        <v>0</v>
      </c>
      <c r="E1262" s="367">
        <v>0</v>
      </c>
      <c r="F1262" s="1189"/>
      <c r="G1262" s="365">
        <f t="shared" si="20"/>
        <v>0</v>
      </c>
    </row>
    <row r="1263" spans="1:7" s="358" customFormat="1" ht="40.5">
      <c r="A1263" s="376">
        <v>355</v>
      </c>
      <c r="B1263" s="375" t="s">
        <v>2328</v>
      </c>
      <c r="C1263" s="374" t="s">
        <v>2291</v>
      </c>
      <c r="D1263" s="372" t="s">
        <v>2193</v>
      </c>
      <c r="E1263" s="373">
        <v>1</v>
      </c>
      <c r="F1263" s="1190"/>
      <c r="G1263" s="371">
        <f t="shared" si="20"/>
        <v>0</v>
      </c>
    </row>
    <row r="1264" spans="1:7" s="358" customFormat="1">
      <c r="A1264" s="370">
        <v>0</v>
      </c>
      <c r="B1264" s="369">
        <v>0</v>
      </c>
      <c r="C1264" s="368" t="s">
        <v>2192</v>
      </c>
      <c r="D1264" s="366">
        <v>0</v>
      </c>
      <c r="E1264" s="367">
        <v>0</v>
      </c>
      <c r="F1264" s="1189"/>
      <c r="G1264" s="365">
        <f t="shared" si="20"/>
        <v>0</v>
      </c>
    </row>
    <row r="1265" spans="1:7" s="358" customFormat="1">
      <c r="A1265" s="370">
        <v>0</v>
      </c>
      <c r="B1265" s="369">
        <v>0</v>
      </c>
      <c r="C1265" s="368" t="s">
        <v>4533</v>
      </c>
      <c r="D1265" s="366">
        <v>0</v>
      </c>
      <c r="E1265" s="367">
        <v>0</v>
      </c>
      <c r="F1265" s="1189"/>
      <c r="G1265" s="365">
        <f t="shared" si="20"/>
        <v>0</v>
      </c>
    </row>
    <row r="1266" spans="1:7" s="358" customFormat="1" ht="67.5">
      <c r="A1266" s="376">
        <v>356</v>
      </c>
      <c r="B1266" s="375" t="s">
        <v>2327</v>
      </c>
      <c r="C1266" s="374" t="s">
        <v>2289</v>
      </c>
      <c r="D1266" s="372" t="s">
        <v>2193</v>
      </c>
      <c r="E1266" s="373">
        <v>1</v>
      </c>
      <c r="F1266" s="1190"/>
      <c r="G1266" s="371">
        <f t="shared" si="20"/>
        <v>0</v>
      </c>
    </row>
    <row r="1267" spans="1:7" s="358" customFormat="1">
      <c r="A1267" s="370">
        <v>0</v>
      </c>
      <c r="B1267" s="369">
        <v>0</v>
      </c>
      <c r="C1267" s="368" t="s">
        <v>2192</v>
      </c>
      <c r="D1267" s="366">
        <v>0</v>
      </c>
      <c r="E1267" s="367">
        <v>0</v>
      </c>
      <c r="F1267" s="1189"/>
      <c r="G1267" s="365">
        <f t="shared" si="20"/>
        <v>0</v>
      </c>
    </row>
    <row r="1268" spans="1:7" s="358" customFormat="1">
      <c r="A1268" s="370">
        <v>0</v>
      </c>
      <c r="B1268" s="369">
        <v>0</v>
      </c>
      <c r="C1268" s="368" t="s">
        <v>4499</v>
      </c>
      <c r="D1268" s="366">
        <v>0</v>
      </c>
      <c r="E1268" s="367">
        <v>0</v>
      </c>
      <c r="F1268" s="1189"/>
      <c r="G1268" s="365">
        <f t="shared" si="20"/>
        <v>0</v>
      </c>
    </row>
    <row r="1269" spans="1:7" s="358" customFormat="1" ht="27">
      <c r="A1269" s="376">
        <v>357</v>
      </c>
      <c r="B1269" s="375" t="s">
        <v>2326</v>
      </c>
      <c r="C1269" s="374" t="s">
        <v>2287</v>
      </c>
      <c r="D1269" s="372" t="s">
        <v>2193</v>
      </c>
      <c r="E1269" s="373">
        <v>3</v>
      </c>
      <c r="F1269" s="1190"/>
      <c r="G1269" s="371">
        <f t="shared" si="20"/>
        <v>0</v>
      </c>
    </row>
    <row r="1270" spans="1:7" s="358" customFormat="1">
      <c r="A1270" s="370">
        <v>0</v>
      </c>
      <c r="B1270" s="369">
        <v>0</v>
      </c>
      <c r="C1270" s="368" t="s">
        <v>2192</v>
      </c>
      <c r="D1270" s="366">
        <v>0</v>
      </c>
      <c r="E1270" s="367">
        <v>0</v>
      </c>
      <c r="F1270" s="1189"/>
      <c r="G1270" s="365">
        <f t="shared" si="20"/>
        <v>0</v>
      </c>
    </row>
    <row r="1271" spans="1:7" s="358" customFormat="1">
      <c r="A1271" s="370">
        <v>0</v>
      </c>
      <c r="B1271" s="369">
        <v>0</v>
      </c>
      <c r="C1271" s="368" t="s">
        <v>4534</v>
      </c>
      <c r="D1271" s="366">
        <v>0</v>
      </c>
      <c r="E1271" s="367">
        <v>0</v>
      </c>
      <c r="F1271" s="1189"/>
      <c r="G1271" s="365">
        <f t="shared" si="20"/>
        <v>0</v>
      </c>
    </row>
    <row r="1272" spans="1:7" s="358" customFormat="1">
      <c r="A1272" s="370">
        <v>0</v>
      </c>
      <c r="B1272" s="369">
        <v>0</v>
      </c>
      <c r="C1272" s="368" t="s">
        <v>2217</v>
      </c>
      <c r="D1272" s="366">
        <v>0</v>
      </c>
      <c r="E1272" s="367">
        <v>0</v>
      </c>
      <c r="F1272" s="1189"/>
      <c r="G1272" s="365">
        <f t="shared" si="20"/>
        <v>0</v>
      </c>
    </row>
    <row r="1273" spans="1:7" s="358" customFormat="1">
      <c r="A1273" s="370">
        <v>0</v>
      </c>
      <c r="B1273" s="369">
        <v>0</v>
      </c>
      <c r="C1273" s="368" t="s">
        <v>4535</v>
      </c>
      <c r="D1273" s="366">
        <v>0</v>
      </c>
      <c r="E1273" s="367">
        <v>0</v>
      </c>
      <c r="F1273" s="1189"/>
      <c r="G1273" s="365">
        <f t="shared" si="20"/>
        <v>0</v>
      </c>
    </row>
    <row r="1274" spans="1:7" s="358" customFormat="1" ht="27">
      <c r="A1274" s="376">
        <v>358</v>
      </c>
      <c r="B1274" s="375" t="s">
        <v>2325</v>
      </c>
      <c r="C1274" s="374" t="s">
        <v>2285</v>
      </c>
      <c r="D1274" s="372" t="s">
        <v>2193</v>
      </c>
      <c r="E1274" s="373">
        <v>1</v>
      </c>
      <c r="F1274" s="1190"/>
      <c r="G1274" s="371">
        <f t="shared" si="20"/>
        <v>0</v>
      </c>
    </row>
    <row r="1275" spans="1:7" s="358" customFormat="1">
      <c r="A1275" s="370">
        <v>0</v>
      </c>
      <c r="B1275" s="369">
        <v>0</v>
      </c>
      <c r="C1275" s="368" t="s">
        <v>2192</v>
      </c>
      <c r="D1275" s="366">
        <v>0</v>
      </c>
      <c r="E1275" s="367">
        <v>0</v>
      </c>
      <c r="F1275" s="1189"/>
      <c r="G1275" s="365">
        <f t="shared" si="20"/>
        <v>0</v>
      </c>
    </row>
    <row r="1276" spans="1:7" s="358" customFormat="1">
      <c r="A1276" s="370">
        <v>0</v>
      </c>
      <c r="B1276" s="369">
        <v>0</v>
      </c>
      <c r="C1276" s="368" t="s">
        <v>4533</v>
      </c>
      <c r="D1276" s="366">
        <v>0</v>
      </c>
      <c r="E1276" s="367">
        <v>0</v>
      </c>
      <c r="F1276" s="1189"/>
      <c r="G1276" s="365">
        <f t="shared" si="20"/>
        <v>0</v>
      </c>
    </row>
    <row r="1277" spans="1:7" s="358" customFormat="1" ht="27">
      <c r="A1277" s="376">
        <v>359</v>
      </c>
      <c r="B1277" s="375" t="s">
        <v>2324</v>
      </c>
      <c r="C1277" s="374" t="s">
        <v>2283</v>
      </c>
      <c r="D1277" s="372" t="s">
        <v>2190</v>
      </c>
      <c r="E1277" s="373">
        <v>3.75</v>
      </c>
      <c r="F1277" s="1190"/>
      <c r="G1277" s="371">
        <f t="shared" si="20"/>
        <v>0</v>
      </c>
    </row>
    <row r="1278" spans="1:7" s="358" customFormat="1">
      <c r="A1278" s="370">
        <v>0</v>
      </c>
      <c r="B1278" s="369">
        <v>0</v>
      </c>
      <c r="C1278" s="368" t="s">
        <v>2276</v>
      </c>
      <c r="D1278" s="366">
        <v>0</v>
      </c>
      <c r="E1278" s="367">
        <v>0</v>
      </c>
      <c r="F1278" s="1189"/>
      <c r="G1278" s="365">
        <f t="shared" si="20"/>
        <v>0</v>
      </c>
    </row>
    <row r="1279" spans="1:7" s="358" customFormat="1">
      <c r="A1279" s="370">
        <v>0</v>
      </c>
      <c r="B1279" s="369">
        <v>0</v>
      </c>
      <c r="C1279" s="368" t="s">
        <v>4534</v>
      </c>
      <c r="D1279" s="366">
        <v>0</v>
      </c>
      <c r="E1279" s="367">
        <v>0</v>
      </c>
      <c r="F1279" s="1189"/>
      <c r="G1279" s="365">
        <f t="shared" si="20"/>
        <v>0</v>
      </c>
    </row>
    <row r="1280" spans="1:7" s="358" customFormat="1">
      <c r="A1280" s="370">
        <v>0</v>
      </c>
      <c r="B1280" s="369">
        <v>0</v>
      </c>
      <c r="C1280" s="368" t="s">
        <v>2281</v>
      </c>
      <c r="D1280" s="366">
        <v>0</v>
      </c>
      <c r="E1280" s="367">
        <v>0</v>
      </c>
      <c r="F1280" s="1189"/>
      <c r="G1280" s="365">
        <f t="shared" si="20"/>
        <v>0</v>
      </c>
    </row>
    <row r="1281" spans="1:7" s="358" customFormat="1">
      <c r="A1281" s="370">
        <v>0</v>
      </c>
      <c r="B1281" s="369">
        <v>0</v>
      </c>
      <c r="C1281" s="368" t="s">
        <v>4535</v>
      </c>
      <c r="D1281" s="366">
        <v>0</v>
      </c>
      <c r="E1281" s="367">
        <v>0</v>
      </c>
      <c r="F1281" s="1189"/>
      <c r="G1281" s="365">
        <f t="shared" si="20"/>
        <v>0</v>
      </c>
    </row>
    <row r="1282" spans="1:7" s="358" customFormat="1" ht="27">
      <c r="A1282" s="376">
        <v>360</v>
      </c>
      <c r="B1282" s="375" t="s">
        <v>2321</v>
      </c>
      <c r="C1282" s="374" t="s">
        <v>2278</v>
      </c>
      <c r="D1282" s="372" t="s">
        <v>2190</v>
      </c>
      <c r="E1282" s="373">
        <v>2.75</v>
      </c>
      <c r="F1282" s="1190"/>
      <c r="G1282" s="371">
        <f t="shared" si="20"/>
        <v>0</v>
      </c>
    </row>
    <row r="1283" spans="1:7" s="358" customFormat="1">
      <c r="A1283" s="370">
        <v>0</v>
      </c>
      <c r="B1283" s="369">
        <v>0</v>
      </c>
      <c r="C1283" s="368" t="s">
        <v>2277</v>
      </c>
      <c r="D1283" s="366">
        <v>0</v>
      </c>
      <c r="E1283" s="367">
        <v>0</v>
      </c>
      <c r="F1283" s="1189"/>
      <c r="G1283" s="365">
        <f t="shared" si="20"/>
        <v>0</v>
      </c>
    </row>
    <row r="1284" spans="1:7" s="358" customFormat="1">
      <c r="A1284" s="370">
        <v>0</v>
      </c>
      <c r="B1284" s="369">
        <v>0</v>
      </c>
      <c r="C1284" s="368" t="s">
        <v>4536</v>
      </c>
      <c r="D1284" s="366">
        <v>0</v>
      </c>
      <c r="E1284" s="367">
        <v>0</v>
      </c>
      <c r="F1284" s="1189"/>
      <c r="G1284" s="365">
        <f t="shared" si="20"/>
        <v>0</v>
      </c>
    </row>
    <row r="1285" spans="1:7" s="358" customFormat="1">
      <c r="A1285" s="370">
        <v>0</v>
      </c>
      <c r="B1285" s="369">
        <v>0</v>
      </c>
      <c r="C1285" s="368" t="s">
        <v>2276</v>
      </c>
      <c r="D1285" s="366">
        <v>0</v>
      </c>
      <c r="E1285" s="367">
        <v>0</v>
      </c>
      <c r="F1285" s="1189"/>
      <c r="G1285" s="365">
        <f t="shared" si="20"/>
        <v>0</v>
      </c>
    </row>
    <row r="1286" spans="1:7" s="358" customFormat="1">
      <c r="A1286" s="370">
        <v>0</v>
      </c>
      <c r="B1286" s="369">
        <v>0</v>
      </c>
      <c r="C1286" s="368" t="s">
        <v>4533</v>
      </c>
      <c r="D1286" s="366">
        <v>0</v>
      </c>
      <c r="E1286" s="367">
        <v>0</v>
      </c>
      <c r="F1286" s="1189"/>
      <c r="G1286" s="365">
        <f t="shared" si="20"/>
        <v>0</v>
      </c>
    </row>
    <row r="1287" spans="1:7" s="358" customFormat="1" ht="40.5">
      <c r="A1287" s="376">
        <v>361</v>
      </c>
      <c r="B1287" s="375" t="s">
        <v>2319</v>
      </c>
      <c r="C1287" s="374" t="s">
        <v>2273</v>
      </c>
      <c r="D1287" s="372" t="s">
        <v>2193</v>
      </c>
      <c r="E1287" s="373">
        <v>1</v>
      </c>
      <c r="F1287" s="1190"/>
      <c r="G1287" s="371">
        <f t="shared" si="20"/>
        <v>0</v>
      </c>
    </row>
    <row r="1288" spans="1:7" s="358" customFormat="1">
      <c r="A1288" s="370">
        <v>0</v>
      </c>
      <c r="B1288" s="369">
        <v>0</v>
      </c>
      <c r="C1288" s="368" t="s">
        <v>2192</v>
      </c>
      <c r="D1288" s="366">
        <v>0</v>
      </c>
      <c r="E1288" s="367">
        <v>0</v>
      </c>
      <c r="F1288" s="1189"/>
      <c r="G1288" s="365">
        <f t="shared" si="20"/>
        <v>0</v>
      </c>
    </row>
    <row r="1289" spans="1:7" s="358" customFormat="1">
      <c r="A1289" s="370">
        <v>0</v>
      </c>
      <c r="B1289" s="369">
        <v>0</v>
      </c>
      <c r="C1289" s="368" t="s">
        <v>4537</v>
      </c>
      <c r="D1289" s="366">
        <v>0</v>
      </c>
      <c r="E1289" s="367">
        <v>0</v>
      </c>
      <c r="F1289" s="1189"/>
      <c r="G1289" s="365">
        <f t="shared" si="20"/>
        <v>0</v>
      </c>
    </row>
    <row r="1290" spans="1:7" s="358" customFormat="1" ht="135">
      <c r="A1290" s="376">
        <v>362</v>
      </c>
      <c r="B1290" s="375" t="s">
        <v>2317</v>
      </c>
      <c r="C1290" s="374" t="s">
        <v>2270</v>
      </c>
      <c r="D1290" s="372" t="s">
        <v>2193</v>
      </c>
      <c r="E1290" s="373">
        <v>1</v>
      </c>
      <c r="F1290" s="1190"/>
      <c r="G1290" s="371">
        <f t="shared" si="20"/>
        <v>0</v>
      </c>
    </row>
    <row r="1291" spans="1:7" s="358" customFormat="1">
      <c r="A1291" s="370">
        <v>0</v>
      </c>
      <c r="B1291" s="369">
        <v>0</v>
      </c>
      <c r="C1291" s="368" t="s">
        <v>2192</v>
      </c>
      <c r="D1291" s="366">
        <v>0</v>
      </c>
      <c r="E1291" s="367">
        <v>0</v>
      </c>
      <c r="F1291" s="1189"/>
      <c r="G1291" s="365">
        <f t="shared" si="20"/>
        <v>0</v>
      </c>
    </row>
    <row r="1292" spans="1:7" s="358" customFormat="1">
      <c r="A1292" s="370">
        <v>0</v>
      </c>
      <c r="B1292" s="369">
        <v>0</v>
      </c>
      <c r="C1292" s="368" t="s">
        <v>4536</v>
      </c>
      <c r="D1292" s="366">
        <v>0</v>
      </c>
      <c r="E1292" s="367">
        <v>0</v>
      </c>
      <c r="F1292" s="1189"/>
      <c r="G1292" s="365">
        <f t="shared" si="20"/>
        <v>0</v>
      </c>
    </row>
    <row r="1293" spans="1:7" s="358" customFormat="1" ht="54">
      <c r="A1293" s="376">
        <v>363</v>
      </c>
      <c r="B1293" s="375">
        <v>0</v>
      </c>
      <c r="C1293" s="374" t="s">
        <v>2204</v>
      </c>
      <c r="D1293" s="372" t="s">
        <v>2190</v>
      </c>
      <c r="E1293" s="373">
        <v>6.97</v>
      </c>
      <c r="F1293" s="1190"/>
      <c r="G1293" s="371">
        <f t="shared" si="20"/>
        <v>0</v>
      </c>
    </row>
    <row r="1294" spans="1:7" s="358" customFormat="1">
      <c r="A1294" s="370">
        <v>0</v>
      </c>
      <c r="B1294" s="369">
        <v>0</v>
      </c>
      <c r="C1294" s="368" t="s">
        <v>2268</v>
      </c>
      <c r="D1294" s="366">
        <v>0</v>
      </c>
      <c r="E1294" s="367">
        <v>0</v>
      </c>
      <c r="F1294" s="1189"/>
      <c r="G1294" s="365">
        <f t="shared" si="20"/>
        <v>0</v>
      </c>
    </row>
    <row r="1295" spans="1:7" s="358" customFormat="1">
      <c r="A1295" s="370">
        <v>0</v>
      </c>
      <c r="B1295" s="369">
        <v>0</v>
      </c>
      <c r="C1295" s="368" t="s">
        <v>4499</v>
      </c>
      <c r="D1295" s="366">
        <v>0</v>
      </c>
      <c r="E1295" s="367">
        <v>0</v>
      </c>
      <c r="F1295" s="1189"/>
      <c r="G1295" s="365">
        <f t="shared" si="20"/>
        <v>0</v>
      </c>
    </row>
    <row r="1296" spans="1:7" s="358" customFormat="1" ht="54">
      <c r="A1296" s="376">
        <v>364</v>
      </c>
      <c r="B1296" s="375">
        <v>0</v>
      </c>
      <c r="C1296" s="374" t="s">
        <v>2191</v>
      </c>
      <c r="D1296" s="372" t="s">
        <v>2190</v>
      </c>
      <c r="E1296" s="373">
        <v>18.240000000000002</v>
      </c>
      <c r="F1296" s="1190"/>
      <c r="G1296" s="371">
        <f t="shared" si="20"/>
        <v>0</v>
      </c>
    </row>
    <row r="1297" spans="1:7" s="358" customFormat="1">
      <c r="A1297" s="370">
        <v>0</v>
      </c>
      <c r="B1297" s="369">
        <v>0</v>
      </c>
      <c r="C1297" s="368" t="s">
        <v>2267</v>
      </c>
      <c r="D1297" s="366">
        <v>0</v>
      </c>
      <c r="E1297" s="367">
        <v>0</v>
      </c>
      <c r="F1297" s="1189"/>
      <c r="G1297" s="365">
        <f t="shared" si="20"/>
        <v>0</v>
      </c>
    </row>
    <row r="1298" spans="1:7" s="358" customFormat="1">
      <c r="A1298" s="370">
        <v>0</v>
      </c>
      <c r="B1298" s="369">
        <v>0</v>
      </c>
      <c r="C1298" s="368" t="s">
        <v>4499</v>
      </c>
      <c r="D1298" s="366">
        <v>0</v>
      </c>
      <c r="E1298" s="367">
        <v>0</v>
      </c>
      <c r="F1298" s="1189"/>
      <c r="G1298" s="365">
        <f t="shared" si="20"/>
        <v>0</v>
      </c>
    </row>
    <row r="1299" spans="1:7" s="358" customFormat="1" ht="54">
      <c r="A1299" s="376">
        <v>365</v>
      </c>
      <c r="B1299" s="375">
        <v>0</v>
      </c>
      <c r="C1299" s="374" t="s">
        <v>2266</v>
      </c>
      <c r="D1299" s="372" t="s">
        <v>2190</v>
      </c>
      <c r="E1299" s="373">
        <v>1.58</v>
      </c>
      <c r="F1299" s="1190"/>
      <c r="G1299" s="371">
        <f t="shared" ref="G1299:G1362" si="21">E1299*F1299</f>
        <v>0</v>
      </c>
    </row>
    <row r="1300" spans="1:7" s="358" customFormat="1">
      <c r="A1300" s="370">
        <v>0</v>
      </c>
      <c r="B1300" s="369">
        <v>0</v>
      </c>
      <c r="C1300" s="368" t="s">
        <v>2265</v>
      </c>
      <c r="D1300" s="366">
        <v>0</v>
      </c>
      <c r="E1300" s="367">
        <v>0</v>
      </c>
      <c r="F1300" s="1189"/>
      <c r="G1300" s="365">
        <f t="shared" si="21"/>
        <v>0</v>
      </c>
    </row>
    <row r="1301" spans="1:7" s="358" customFormat="1">
      <c r="A1301" s="370">
        <v>0</v>
      </c>
      <c r="B1301" s="369">
        <v>0</v>
      </c>
      <c r="C1301" s="368" t="s">
        <v>4499</v>
      </c>
      <c r="D1301" s="366">
        <v>0</v>
      </c>
      <c r="E1301" s="367">
        <v>0</v>
      </c>
      <c r="F1301" s="1189"/>
      <c r="G1301" s="365">
        <f t="shared" si="21"/>
        <v>0</v>
      </c>
    </row>
    <row r="1302" spans="1:7" s="358" customFormat="1" ht="54">
      <c r="A1302" s="376">
        <v>366</v>
      </c>
      <c r="B1302" s="375">
        <v>0</v>
      </c>
      <c r="C1302" s="374" t="s">
        <v>2264</v>
      </c>
      <c r="D1302" s="372" t="s">
        <v>256</v>
      </c>
      <c r="E1302" s="373">
        <v>0.39</v>
      </c>
      <c r="F1302" s="1190"/>
      <c r="G1302" s="371">
        <f t="shared" si="21"/>
        <v>0</v>
      </c>
    </row>
    <row r="1303" spans="1:7" s="358" customFormat="1">
      <c r="A1303" s="370">
        <v>0</v>
      </c>
      <c r="B1303" s="369">
        <v>0</v>
      </c>
      <c r="C1303" s="368" t="s">
        <v>2263</v>
      </c>
      <c r="D1303" s="366">
        <v>0</v>
      </c>
      <c r="E1303" s="367">
        <v>0</v>
      </c>
      <c r="F1303" s="1189"/>
      <c r="G1303" s="365">
        <f t="shared" si="21"/>
        <v>0</v>
      </c>
    </row>
    <row r="1304" spans="1:7" s="358" customFormat="1">
      <c r="A1304" s="370">
        <v>0</v>
      </c>
      <c r="B1304" s="369">
        <v>0</v>
      </c>
      <c r="C1304" s="368" t="s">
        <v>4499</v>
      </c>
      <c r="D1304" s="366">
        <v>0</v>
      </c>
      <c r="E1304" s="367">
        <v>0</v>
      </c>
      <c r="F1304" s="1189"/>
      <c r="G1304" s="365">
        <f t="shared" si="21"/>
        <v>0</v>
      </c>
    </row>
    <row r="1305" spans="1:7" s="358" customFormat="1" ht="54">
      <c r="A1305" s="376">
        <v>367</v>
      </c>
      <c r="B1305" s="375">
        <v>0</v>
      </c>
      <c r="C1305" s="374" t="s">
        <v>2262</v>
      </c>
      <c r="D1305" s="372" t="s">
        <v>256</v>
      </c>
      <c r="E1305" s="373">
        <v>0.32550000000000001</v>
      </c>
      <c r="F1305" s="1190"/>
      <c r="G1305" s="371">
        <f t="shared" si="21"/>
        <v>0</v>
      </c>
    </row>
    <row r="1306" spans="1:7" s="358" customFormat="1">
      <c r="A1306" s="370">
        <v>0</v>
      </c>
      <c r="B1306" s="369">
        <v>0</v>
      </c>
      <c r="C1306" s="368" t="s">
        <v>2261</v>
      </c>
      <c r="D1306" s="366">
        <v>0</v>
      </c>
      <c r="E1306" s="367">
        <v>0</v>
      </c>
      <c r="F1306" s="1189"/>
      <c r="G1306" s="365">
        <f t="shared" si="21"/>
        <v>0</v>
      </c>
    </row>
    <row r="1307" spans="1:7" s="358" customFormat="1">
      <c r="A1307" s="370">
        <v>0</v>
      </c>
      <c r="B1307" s="369">
        <v>0</v>
      </c>
      <c r="C1307" s="368" t="s">
        <v>4499</v>
      </c>
      <c r="D1307" s="366">
        <v>0</v>
      </c>
      <c r="E1307" s="367">
        <v>0</v>
      </c>
      <c r="F1307" s="1189"/>
      <c r="G1307" s="365">
        <f t="shared" si="21"/>
        <v>0</v>
      </c>
    </row>
    <row r="1308" spans="1:7" s="358" customFormat="1" ht="54">
      <c r="A1308" s="376">
        <v>368</v>
      </c>
      <c r="B1308" s="375">
        <v>0</v>
      </c>
      <c r="C1308" s="374" t="s">
        <v>2260</v>
      </c>
      <c r="D1308" s="372" t="s">
        <v>256</v>
      </c>
      <c r="E1308" s="373">
        <v>0.55499999999999994</v>
      </c>
      <c r="F1308" s="1190"/>
      <c r="G1308" s="371">
        <f t="shared" si="21"/>
        <v>0</v>
      </c>
    </row>
    <row r="1309" spans="1:7" s="358" customFormat="1">
      <c r="A1309" s="370">
        <v>0</v>
      </c>
      <c r="B1309" s="369">
        <v>0</v>
      </c>
      <c r="C1309" s="368" t="s">
        <v>2259</v>
      </c>
      <c r="D1309" s="366">
        <v>0</v>
      </c>
      <c r="E1309" s="367">
        <v>0</v>
      </c>
      <c r="F1309" s="1189"/>
      <c r="G1309" s="365">
        <f t="shared" si="21"/>
        <v>0</v>
      </c>
    </row>
    <row r="1310" spans="1:7" s="358" customFormat="1">
      <c r="A1310" s="370">
        <v>0</v>
      </c>
      <c r="B1310" s="369">
        <v>0</v>
      </c>
      <c r="C1310" s="368" t="s">
        <v>4499</v>
      </c>
      <c r="D1310" s="366">
        <v>0</v>
      </c>
      <c r="E1310" s="367">
        <v>0</v>
      </c>
      <c r="F1310" s="1189"/>
      <c r="G1310" s="365">
        <f t="shared" si="21"/>
        <v>0</v>
      </c>
    </row>
    <row r="1311" spans="1:7" s="358" customFormat="1" ht="27">
      <c r="A1311" s="376">
        <v>369</v>
      </c>
      <c r="B1311" s="375">
        <v>0</v>
      </c>
      <c r="C1311" s="374" t="s">
        <v>2258</v>
      </c>
      <c r="D1311" s="372" t="s">
        <v>2193</v>
      </c>
      <c r="E1311" s="373">
        <v>3</v>
      </c>
      <c r="F1311" s="1190"/>
      <c r="G1311" s="371">
        <f t="shared" si="21"/>
        <v>0</v>
      </c>
    </row>
    <row r="1312" spans="1:7" s="358" customFormat="1">
      <c r="A1312" s="370">
        <v>0</v>
      </c>
      <c r="B1312" s="369">
        <v>0</v>
      </c>
      <c r="C1312" s="368" t="s">
        <v>2257</v>
      </c>
      <c r="D1312" s="366">
        <v>0</v>
      </c>
      <c r="E1312" s="367">
        <v>0</v>
      </c>
      <c r="F1312" s="1189"/>
      <c r="G1312" s="365">
        <f t="shared" si="21"/>
        <v>0</v>
      </c>
    </row>
    <row r="1313" spans="1:7" s="358" customFormat="1">
      <c r="A1313" s="370">
        <v>0</v>
      </c>
      <c r="B1313" s="369">
        <v>0</v>
      </c>
      <c r="C1313" s="368" t="s">
        <v>4499</v>
      </c>
      <c r="D1313" s="366">
        <v>0</v>
      </c>
      <c r="E1313" s="367">
        <v>0</v>
      </c>
      <c r="F1313" s="1189"/>
      <c r="G1313" s="365">
        <f t="shared" si="21"/>
        <v>0</v>
      </c>
    </row>
    <row r="1314" spans="1:7" s="358" customFormat="1" ht="27">
      <c r="A1314" s="376">
        <v>370</v>
      </c>
      <c r="B1314" s="375">
        <v>0</v>
      </c>
      <c r="C1314" s="374" t="s">
        <v>2256</v>
      </c>
      <c r="D1314" s="372" t="s">
        <v>2193</v>
      </c>
      <c r="E1314" s="373">
        <v>1</v>
      </c>
      <c r="F1314" s="1190"/>
      <c r="G1314" s="371">
        <f t="shared" si="21"/>
        <v>0</v>
      </c>
    </row>
    <row r="1315" spans="1:7" s="358" customFormat="1">
      <c r="A1315" s="370">
        <v>0</v>
      </c>
      <c r="B1315" s="369">
        <v>0</v>
      </c>
      <c r="C1315" s="368" t="s">
        <v>2192</v>
      </c>
      <c r="D1315" s="366">
        <v>0</v>
      </c>
      <c r="E1315" s="367">
        <v>0</v>
      </c>
      <c r="F1315" s="1189"/>
      <c r="G1315" s="365">
        <f t="shared" si="21"/>
        <v>0</v>
      </c>
    </row>
    <row r="1316" spans="1:7" s="358" customFormat="1">
      <c r="A1316" s="370">
        <v>0</v>
      </c>
      <c r="B1316" s="369">
        <v>0</v>
      </c>
      <c r="C1316" s="368" t="s">
        <v>4499</v>
      </c>
      <c r="D1316" s="366">
        <v>0</v>
      </c>
      <c r="E1316" s="367">
        <v>0</v>
      </c>
      <c r="F1316" s="1189"/>
      <c r="G1316" s="365">
        <f t="shared" si="21"/>
        <v>0</v>
      </c>
    </row>
    <row r="1317" spans="1:7" s="358" customFormat="1" ht="40.5">
      <c r="A1317" s="376">
        <v>371</v>
      </c>
      <c r="B1317" s="375">
        <v>0</v>
      </c>
      <c r="C1317" s="374" t="s">
        <v>2188</v>
      </c>
      <c r="D1317" s="372" t="s">
        <v>256</v>
      </c>
      <c r="E1317" s="373">
        <v>9.35</v>
      </c>
      <c r="F1317" s="1190"/>
      <c r="G1317" s="371">
        <f t="shared" si="21"/>
        <v>0</v>
      </c>
    </row>
    <row r="1318" spans="1:7" s="358" customFormat="1">
      <c r="A1318" s="370">
        <v>0</v>
      </c>
      <c r="B1318" s="369">
        <v>0</v>
      </c>
      <c r="C1318" s="368" t="s">
        <v>2255</v>
      </c>
      <c r="D1318" s="366">
        <v>0</v>
      </c>
      <c r="E1318" s="367">
        <v>0</v>
      </c>
      <c r="F1318" s="1189"/>
      <c r="G1318" s="365">
        <f t="shared" si="21"/>
        <v>0</v>
      </c>
    </row>
    <row r="1319" spans="1:7" s="358" customFormat="1">
      <c r="A1319" s="370">
        <v>0</v>
      </c>
      <c r="B1319" s="369">
        <v>0</v>
      </c>
      <c r="C1319" s="368" t="s">
        <v>4499</v>
      </c>
      <c r="D1319" s="366">
        <v>0</v>
      </c>
      <c r="E1319" s="367">
        <v>0</v>
      </c>
      <c r="F1319" s="1189"/>
      <c r="G1319" s="365">
        <f t="shared" si="21"/>
        <v>0</v>
      </c>
    </row>
    <row r="1320" spans="1:7" s="358" customFormat="1" ht="40.5">
      <c r="A1320" s="376">
        <v>372</v>
      </c>
      <c r="B1320" s="375">
        <v>0</v>
      </c>
      <c r="C1320" s="374" t="s">
        <v>2254</v>
      </c>
      <c r="D1320" s="372" t="s">
        <v>256</v>
      </c>
      <c r="E1320" s="373">
        <v>0.16964600329384885</v>
      </c>
      <c r="F1320" s="1190"/>
      <c r="G1320" s="371">
        <f t="shared" si="21"/>
        <v>0</v>
      </c>
    </row>
    <row r="1321" spans="1:7" s="358" customFormat="1" ht="25.5">
      <c r="A1321" s="370">
        <v>0</v>
      </c>
      <c r="B1321" s="369">
        <v>0</v>
      </c>
      <c r="C1321" s="368" t="s">
        <v>2253</v>
      </c>
      <c r="D1321" s="366">
        <v>0</v>
      </c>
      <c r="E1321" s="367">
        <v>0</v>
      </c>
      <c r="F1321" s="1189"/>
      <c r="G1321" s="365">
        <f t="shared" si="21"/>
        <v>0</v>
      </c>
    </row>
    <row r="1322" spans="1:7" s="358" customFormat="1">
      <c r="A1322" s="370">
        <v>0</v>
      </c>
      <c r="B1322" s="369">
        <v>0</v>
      </c>
      <c r="C1322" s="368" t="s">
        <v>4499</v>
      </c>
      <c r="D1322" s="366">
        <v>0</v>
      </c>
      <c r="E1322" s="367">
        <v>0</v>
      </c>
      <c r="F1322" s="1189"/>
      <c r="G1322" s="365">
        <f t="shared" si="21"/>
        <v>0</v>
      </c>
    </row>
    <row r="1323" spans="1:7" s="358" customFormat="1" ht="27">
      <c r="A1323" s="376">
        <v>373</v>
      </c>
      <c r="B1323" s="375">
        <v>0</v>
      </c>
      <c r="C1323" s="374" t="s">
        <v>2252</v>
      </c>
      <c r="D1323" s="372" t="s">
        <v>256</v>
      </c>
      <c r="E1323" s="373">
        <v>4.0840704496667322E-3</v>
      </c>
      <c r="F1323" s="1190"/>
      <c r="G1323" s="371">
        <f t="shared" si="21"/>
        <v>0</v>
      </c>
    </row>
    <row r="1324" spans="1:7" s="358" customFormat="1">
      <c r="A1324" s="370">
        <v>0</v>
      </c>
      <c r="B1324" s="369">
        <v>0</v>
      </c>
      <c r="C1324" s="368" t="s">
        <v>2251</v>
      </c>
      <c r="D1324" s="366">
        <v>0</v>
      </c>
      <c r="E1324" s="367">
        <v>0</v>
      </c>
      <c r="F1324" s="1189"/>
      <c r="G1324" s="365">
        <f t="shared" si="21"/>
        <v>0</v>
      </c>
    </row>
    <row r="1325" spans="1:7" s="358" customFormat="1">
      <c r="A1325" s="370">
        <v>0</v>
      </c>
      <c r="B1325" s="369">
        <v>0</v>
      </c>
      <c r="C1325" s="368" t="s">
        <v>4499</v>
      </c>
      <c r="D1325" s="366">
        <v>0</v>
      </c>
      <c r="E1325" s="367">
        <v>0</v>
      </c>
      <c r="F1325" s="1189"/>
      <c r="G1325" s="365">
        <f t="shared" si="21"/>
        <v>0</v>
      </c>
    </row>
    <row r="1326" spans="1:7" s="358" customFormat="1" ht="51">
      <c r="A1326" s="370">
        <v>0</v>
      </c>
      <c r="B1326" s="369">
        <v>0</v>
      </c>
      <c r="C1326" s="368" t="s">
        <v>2250</v>
      </c>
      <c r="D1326" s="366">
        <v>0</v>
      </c>
      <c r="E1326" s="367">
        <v>0</v>
      </c>
      <c r="F1326" s="1189"/>
      <c r="G1326" s="365">
        <f t="shared" si="21"/>
        <v>0</v>
      </c>
    </row>
    <row r="1327" spans="1:7" s="358" customFormat="1" ht="15.75">
      <c r="A1327" s="379">
        <v>0</v>
      </c>
      <c r="B1327" s="378">
        <v>0</v>
      </c>
      <c r="C1327" s="377" t="s">
        <v>2315</v>
      </c>
      <c r="D1327" s="366">
        <v>0</v>
      </c>
      <c r="E1327" s="367">
        <v>0</v>
      </c>
      <c r="F1327" s="1189"/>
      <c r="G1327" s="365">
        <f t="shared" si="21"/>
        <v>0</v>
      </c>
    </row>
    <row r="1328" spans="1:7" s="358" customFormat="1" ht="13.5">
      <c r="A1328" s="376">
        <v>374</v>
      </c>
      <c r="B1328" s="375" t="s">
        <v>2314</v>
      </c>
      <c r="C1328" s="374" t="s">
        <v>2313</v>
      </c>
      <c r="D1328" s="372" t="s">
        <v>1988</v>
      </c>
      <c r="E1328" s="373">
        <v>1</v>
      </c>
      <c r="F1328" s="1190"/>
      <c r="G1328" s="371">
        <f t="shared" si="21"/>
        <v>0</v>
      </c>
    </row>
    <row r="1329" spans="1:7" s="358" customFormat="1" ht="140.25">
      <c r="A1329" s="370">
        <v>0</v>
      </c>
      <c r="B1329" s="369">
        <v>0</v>
      </c>
      <c r="C1329" s="368" t="s">
        <v>2312</v>
      </c>
      <c r="D1329" s="366">
        <v>0</v>
      </c>
      <c r="E1329" s="367">
        <v>0</v>
      </c>
      <c r="F1329" s="1189"/>
      <c r="G1329" s="365">
        <f t="shared" si="21"/>
        <v>0</v>
      </c>
    </row>
    <row r="1330" spans="1:7" s="358" customFormat="1" ht="140.25">
      <c r="A1330" s="370">
        <v>0</v>
      </c>
      <c r="B1330" s="369">
        <v>0</v>
      </c>
      <c r="C1330" s="368" t="s">
        <v>2311</v>
      </c>
      <c r="D1330" s="366">
        <v>0</v>
      </c>
      <c r="E1330" s="367">
        <v>0</v>
      </c>
      <c r="F1330" s="1189"/>
      <c r="G1330" s="365">
        <f t="shared" si="21"/>
        <v>0</v>
      </c>
    </row>
    <row r="1331" spans="1:7" s="358" customFormat="1" ht="89.25">
      <c r="A1331" s="370">
        <v>0</v>
      </c>
      <c r="B1331" s="369">
        <v>0</v>
      </c>
      <c r="C1331" s="368" t="s">
        <v>2310</v>
      </c>
      <c r="D1331" s="366">
        <v>0</v>
      </c>
      <c r="E1331" s="367">
        <v>0</v>
      </c>
      <c r="F1331" s="1189"/>
      <c r="G1331" s="365">
        <f t="shared" si="21"/>
        <v>0</v>
      </c>
    </row>
    <row r="1332" spans="1:7" s="358" customFormat="1" ht="153">
      <c r="A1332" s="370">
        <v>0</v>
      </c>
      <c r="B1332" s="369">
        <v>0</v>
      </c>
      <c r="C1332" s="368" t="s">
        <v>2309</v>
      </c>
      <c r="D1332" s="366">
        <v>0</v>
      </c>
      <c r="E1332" s="367">
        <v>0</v>
      </c>
      <c r="F1332" s="1189"/>
      <c r="G1332" s="365">
        <f t="shared" si="21"/>
        <v>0</v>
      </c>
    </row>
    <row r="1333" spans="1:7" s="358" customFormat="1">
      <c r="A1333" s="370">
        <v>0</v>
      </c>
      <c r="B1333" s="369">
        <v>0</v>
      </c>
      <c r="C1333" s="368" t="s">
        <v>2192</v>
      </c>
      <c r="D1333" s="366">
        <v>0</v>
      </c>
      <c r="E1333" s="367">
        <v>0</v>
      </c>
      <c r="F1333" s="1189"/>
      <c r="G1333" s="365">
        <f t="shared" si="21"/>
        <v>0</v>
      </c>
    </row>
    <row r="1334" spans="1:7" s="358" customFormat="1">
      <c r="A1334" s="370">
        <v>0</v>
      </c>
      <c r="B1334" s="369">
        <v>0</v>
      </c>
      <c r="C1334" s="368" t="s">
        <v>4538</v>
      </c>
      <c r="D1334" s="366">
        <v>0</v>
      </c>
      <c r="E1334" s="367">
        <v>0</v>
      </c>
      <c r="F1334" s="1189"/>
      <c r="G1334" s="365">
        <f t="shared" si="21"/>
        <v>0</v>
      </c>
    </row>
    <row r="1335" spans="1:7" s="358" customFormat="1" ht="13.5">
      <c r="A1335" s="376">
        <v>375</v>
      </c>
      <c r="B1335" s="375">
        <v>0</v>
      </c>
      <c r="C1335" s="374" t="s">
        <v>2308</v>
      </c>
      <c r="D1335" s="372" t="s">
        <v>2193</v>
      </c>
      <c r="E1335" s="373">
        <v>1</v>
      </c>
      <c r="F1335" s="1190"/>
      <c r="G1335" s="371">
        <f t="shared" si="21"/>
        <v>0</v>
      </c>
    </row>
    <row r="1336" spans="1:7" s="358" customFormat="1">
      <c r="A1336" s="370">
        <v>0</v>
      </c>
      <c r="B1336" s="369">
        <v>0</v>
      </c>
      <c r="C1336" s="368" t="s">
        <v>2192</v>
      </c>
      <c r="D1336" s="366">
        <v>0</v>
      </c>
      <c r="E1336" s="367">
        <v>0</v>
      </c>
      <c r="F1336" s="1189"/>
      <c r="G1336" s="365">
        <f t="shared" si="21"/>
        <v>0</v>
      </c>
    </row>
    <row r="1337" spans="1:7" s="358" customFormat="1">
      <c r="A1337" s="370">
        <v>0</v>
      </c>
      <c r="B1337" s="369">
        <v>0</v>
      </c>
      <c r="C1337" s="368" t="s">
        <v>4538</v>
      </c>
      <c r="D1337" s="366">
        <v>0</v>
      </c>
      <c r="E1337" s="367">
        <v>0</v>
      </c>
      <c r="F1337" s="1189"/>
      <c r="G1337" s="365">
        <f t="shared" si="21"/>
        <v>0</v>
      </c>
    </row>
    <row r="1338" spans="1:7" s="358" customFormat="1" ht="40.5">
      <c r="A1338" s="376">
        <v>376</v>
      </c>
      <c r="B1338" s="375" t="s">
        <v>2306</v>
      </c>
      <c r="C1338" s="374" t="s">
        <v>2305</v>
      </c>
      <c r="D1338" s="372" t="s">
        <v>1988</v>
      </c>
      <c r="E1338" s="373">
        <v>1</v>
      </c>
      <c r="F1338" s="1190"/>
      <c r="G1338" s="371">
        <f t="shared" si="21"/>
        <v>0</v>
      </c>
    </row>
    <row r="1339" spans="1:7" s="358" customFormat="1">
      <c r="A1339" s="370">
        <v>0</v>
      </c>
      <c r="B1339" s="369">
        <v>0</v>
      </c>
      <c r="C1339" s="368" t="s">
        <v>2192</v>
      </c>
      <c r="D1339" s="366">
        <v>0</v>
      </c>
      <c r="E1339" s="367">
        <v>0</v>
      </c>
      <c r="F1339" s="1189"/>
      <c r="G1339" s="365">
        <f t="shared" si="21"/>
        <v>0</v>
      </c>
    </row>
    <row r="1340" spans="1:7" s="358" customFormat="1">
      <c r="A1340" s="370">
        <v>0</v>
      </c>
      <c r="B1340" s="369">
        <v>0</v>
      </c>
      <c r="C1340" s="368" t="s">
        <v>4499</v>
      </c>
      <c r="D1340" s="366">
        <v>0</v>
      </c>
      <c r="E1340" s="367">
        <v>0</v>
      </c>
      <c r="F1340" s="1189"/>
      <c r="G1340" s="365">
        <f t="shared" si="21"/>
        <v>0</v>
      </c>
    </row>
    <row r="1341" spans="1:7" s="358" customFormat="1" ht="27">
      <c r="A1341" s="376">
        <v>377</v>
      </c>
      <c r="B1341" s="375" t="s">
        <v>2304</v>
      </c>
      <c r="C1341" s="374" t="s">
        <v>2303</v>
      </c>
      <c r="D1341" s="372" t="s">
        <v>2193</v>
      </c>
      <c r="E1341" s="373">
        <v>1</v>
      </c>
      <c r="F1341" s="1190"/>
      <c r="G1341" s="371">
        <f t="shared" si="21"/>
        <v>0</v>
      </c>
    </row>
    <row r="1342" spans="1:7" s="358" customFormat="1">
      <c r="A1342" s="370">
        <v>0</v>
      </c>
      <c r="B1342" s="369">
        <v>0</v>
      </c>
      <c r="C1342" s="368" t="s">
        <v>2192</v>
      </c>
      <c r="D1342" s="366">
        <v>0</v>
      </c>
      <c r="E1342" s="367">
        <v>0</v>
      </c>
      <c r="F1342" s="1189"/>
      <c r="G1342" s="365">
        <f t="shared" si="21"/>
        <v>0</v>
      </c>
    </row>
    <row r="1343" spans="1:7" s="358" customFormat="1">
      <c r="A1343" s="370">
        <v>0</v>
      </c>
      <c r="B1343" s="369">
        <v>0</v>
      </c>
      <c r="C1343" s="368" t="s">
        <v>4499</v>
      </c>
      <c r="D1343" s="366">
        <v>0</v>
      </c>
      <c r="E1343" s="367">
        <v>0</v>
      </c>
      <c r="F1343" s="1189"/>
      <c r="G1343" s="365">
        <f t="shared" si="21"/>
        <v>0</v>
      </c>
    </row>
    <row r="1344" spans="1:7" s="358" customFormat="1" ht="27">
      <c r="A1344" s="376">
        <v>378</v>
      </c>
      <c r="B1344" s="375" t="s">
        <v>2302</v>
      </c>
      <c r="C1344" s="374" t="s">
        <v>2300</v>
      </c>
      <c r="D1344" s="372" t="s">
        <v>2193</v>
      </c>
      <c r="E1344" s="373">
        <v>1</v>
      </c>
      <c r="F1344" s="1190"/>
      <c r="G1344" s="371">
        <f t="shared" si="21"/>
        <v>0</v>
      </c>
    </row>
    <row r="1345" spans="1:7" s="358" customFormat="1">
      <c r="A1345" s="370">
        <v>0</v>
      </c>
      <c r="B1345" s="369">
        <v>0</v>
      </c>
      <c r="C1345" s="368" t="s">
        <v>2192</v>
      </c>
      <c r="D1345" s="366">
        <v>0</v>
      </c>
      <c r="E1345" s="367">
        <v>0</v>
      </c>
      <c r="F1345" s="1189"/>
      <c r="G1345" s="365">
        <f t="shared" si="21"/>
        <v>0</v>
      </c>
    </row>
    <row r="1346" spans="1:7" s="358" customFormat="1">
      <c r="A1346" s="370">
        <v>0</v>
      </c>
      <c r="B1346" s="369">
        <v>0</v>
      </c>
      <c r="C1346" s="368" t="s">
        <v>4499</v>
      </c>
      <c r="D1346" s="366">
        <v>0</v>
      </c>
      <c r="E1346" s="367">
        <v>0</v>
      </c>
      <c r="F1346" s="1189"/>
      <c r="G1346" s="365">
        <f t="shared" si="21"/>
        <v>0</v>
      </c>
    </row>
    <row r="1347" spans="1:7" s="358" customFormat="1" ht="27">
      <c r="A1347" s="376">
        <v>379</v>
      </c>
      <c r="B1347" s="375" t="s">
        <v>2301</v>
      </c>
      <c r="C1347" s="374" t="s">
        <v>2300</v>
      </c>
      <c r="D1347" s="372" t="s">
        <v>2193</v>
      </c>
      <c r="E1347" s="373">
        <v>1</v>
      </c>
      <c r="F1347" s="1190"/>
      <c r="G1347" s="371">
        <f t="shared" si="21"/>
        <v>0</v>
      </c>
    </row>
    <row r="1348" spans="1:7" s="358" customFormat="1">
      <c r="A1348" s="370">
        <v>0</v>
      </c>
      <c r="B1348" s="369">
        <v>0</v>
      </c>
      <c r="C1348" s="368" t="s">
        <v>2192</v>
      </c>
      <c r="D1348" s="366">
        <v>0</v>
      </c>
      <c r="E1348" s="367">
        <v>0</v>
      </c>
      <c r="F1348" s="1189"/>
      <c r="G1348" s="365">
        <f t="shared" si="21"/>
        <v>0</v>
      </c>
    </row>
    <row r="1349" spans="1:7" s="358" customFormat="1">
      <c r="A1349" s="370">
        <v>0</v>
      </c>
      <c r="B1349" s="369">
        <v>0</v>
      </c>
      <c r="C1349" s="368" t="s">
        <v>4499</v>
      </c>
      <c r="D1349" s="366">
        <v>0</v>
      </c>
      <c r="E1349" s="367">
        <v>0</v>
      </c>
      <c r="F1349" s="1189"/>
      <c r="G1349" s="365">
        <f t="shared" si="21"/>
        <v>0</v>
      </c>
    </row>
    <row r="1350" spans="1:7" s="358" customFormat="1" ht="27">
      <c r="A1350" s="376">
        <v>380</v>
      </c>
      <c r="B1350" s="375" t="s">
        <v>2299</v>
      </c>
      <c r="C1350" s="374" t="s">
        <v>2298</v>
      </c>
      <c r="D1350" s="372" t="s">
        <v>2193</v>
      </c>
      <c r="E1350" s="373">
        <v>1</v>
      </c>
      <c r="F1350" s="1190"/>
      <c r="G1350" s="371">
        <f t="shared" si="21"/>
        <v>0</v>
      </c>
    </row>
    <row r="1351" spans="1:7" s="358" customFormat="1">
      <c r="A1351" s="370">
        <v>0</v>
      </c>
      <c r="B1351" s="369">
        <v>0</v>
      </c>
      <c r="C1351" s="368" t="s">
        <v>2192</v>
      </c>
      <c r="D1351" s="366">
        <v>0</v>
      </c>
      <c r="E1351" s="367">
        <v>0</v>
      </c>
      <c r="F1351" s="1189"/>
      <c r="G1351" s="365">
        <f t="shared" si="21"/>
        <v>0</v>
      </c>
    </row>
    <row r="1352" spans="1:7" s="358" customFormat="1">
      <c r="A1352" s="370">
        <v>0</v>
      </c>
      <c r="B1352" s="369">
        <v>0</v>
      </c>
      <c r="C1352" s="368" t="s">
        <v>4499</v>
      </c>
      <c r="D1352" s="366">
        <v>0</v>
      </c>
      <c r="E1352" s="367">
        <v>0</v>
      </c>
      <c r="F1352" s="1189"/>
      <c r="G1352" s="365">
        <f t="shared" si="21"/>
        <v>0</v>
      </c>
    </row>
    <row r="1353" spans="1:7" s="358" customFormat="1" ht="81">
      <c r="A1353" s="376">
        <v>381</v>
      </c>
      <c r="B1353" s="375" t="s">
        <v>2297</v>
      </c>
      <c r="C1353" s="374" t="s">
        <v>2296</v>
      </c>
      <c r="D1353" s="372" t="s">
        <v>2193</v>
      </c>
      <c r="E1353" s="373">
        <v>2</v>
      </c>
      <c r="F1353" s="1190"/>
      <c r="G1353" s="371">
        <f t="shared" si="21"/>
        <v>0</v>
      </c>
    </row>
    <row r="1354" spans="1:7" s="358" customFormat="1">
      <c r="A1354" s="370">
        <v>0</v>
      </c>
      <c r="B1354" s="369">
        <v>0</v>
      </c>
      <c r="C1354" s="368" t="s">
        <v>2217</v>
      </c>
      <c r="D1354" s="366">
        <v>0</v>
      </c>
      <c r="E1354" s="367">
        <v>0</v>
      </c>
      <c r="F1354" s="1189"/>
      <c r="G1354" s="365">
        <f t="shared" si="21"/>
        <v>0</v>
      </c>
    </row>
    <row r="1355" spans="1:7" s="358" customFormat="1">
      <c r="A1355" s="370">
        <v>0</v>
      </c>
      <c r="B1355" s="369">
        <v>0</v>
      </c>
      <c r="C1355" s="368" t="s">
        <v>4499</v>
      </c>
      <c r="D1355" s="366">
        <v>0</v>
      </c>
      <c r="E1355" s="367">
        <v>0</v>
      </c>
      <c r="F1355" s="1189"/>
      <c r="G1355" s="365">
        <f t="shared" si="21"/>
        <v>0</v>
      </c>
    </row>
    <row r="1356" spans="1:7" s="358" customFormat="1" ht="40.5">
      <c r="A1356" s="376">
        <v>382</v>
      </c>
      <c r="B1356" s="375" t="s">
        <v>2295</v>
      </c>
      <c r="C1356" s="374" t="s">
        <v>2294</v>
      </c>
      <c r="D1356" s="372" t="s">
        <v>2193</v>
      </c>
      <c r="E1356" s="373">
        <v>1</v>
      </c>
      <c r="F1356" s="1190"/>
      <c r="G1356" s="371">
        <f t="shared" si="21"/>
        <v>0</v>
      </c>
    </row>
    <row r="1357" spans="1:7" s="358" customFormat="1">
      <c r="A1357" s="370">
        <v>0</v>
      </c>
      <c r="B1357" s="369">
        <v>0</v>
      </c>
      <c r="C1357" s="368" t="s">
        <v>2192</v>
      </c>
      <c r="D1357" s="366">
        <v>0</v>
      </c>
      <c r="E1357" s="367">
        <v>0</v>
      </c>
      <c r="F1357" s="1189"/>
      <c r="G1357" s="365">
        <f t="shared" si="21"/>
        <v>0</v>
      </c>
    </row>
    <row r="1358" spans="1:7" s="358" customFormat="1">
      <c r="A1358" s="370">
        <v>0</v>
      </c>
      <c r="B1358" s="369">
        <v>0</v>
      </c>
      <c r="C1358" s="368" t="s">
        <v>4539</v>
      </c>
      <c r="D1358" s="366">
        <v>0</v>
      </c>
      <c r="E1358" s="367">
        <v>0</v>
      </c>
      <c r="F1358" s="1189"/>
      <c r="G1358" s="365">
        <f t="shared" si="21"/>
        <v>0</v>
      </c>
    </row>
    <row r="1359" spans="1:7" s="358" customFormat="1" ht="40.5">
      <c r="A1359" s="376">
        <v>383</v>
      </c>
      <c r="B1359" s="375" t="s">
        <v>2292</v>
      </c>
      <c r="C1359" s="374" t="s">
        <v>2291</v>
      </c>
      <c r="D1359" s="372" t="s">
        <v>2193</v>
      </c>
      <c r="E1359" s="373">
        <v>1</v>
      </c>
      <c r="F1359" s="1190"/>
      <c r="G1359" s="371">
        <f t="shared" si="21"/>
        <v>0</v>
      </c>
    </row>
    <row r="1360" spans="1:7" s="358" customFormat="1">
      <c r="A1360" s="370">
        <v>0</v>
      </c>
      <c r="B1360" s="369">
        <v>0</v>
      </c>
      <c r="C1360" s="368" t="s">
        <v>2192</v>
      </c>
      <c r="D1360" s="366">
        <v>0</v>
      </c>
      <c r="E1360" s="367">
        <v>0</v>
      </c>
      <c r="F1360" s="1189"/>
      <c r="G1360" s="365">
        <f t="shared" si="21"/>
        <v>0</v>
      </c>
    </row>
    <row r="1361" spans="1:7" s="358" customFormat="1">
      <c r="A1361" s="370">
        <v>0</v>
      </c>
      <c r="B1361" s="369">
        <v>0</v>
      </c>
      <c r="C1361" s="368" t="s">
        <v>4540</v>
      </c>
      <c r="D1361" s="366">
        <v>0</v>
      </c>
      <c r="E1361" s="367">
        <v>0</v>
      </c>
      <c r="F1361" s="1189"/>
      <c r="G1361" s="365">
        <f t="shared" si="21"/>
        <v>0</v>
      </c>
    </row>
    <row r="1362" spans="1:7" s="358" customFormat="1" ht="67.5">
      <c r="A1362" s="376">
        <v>384</v>
      </c>
      <c r="B1362" s="375" t="s">
        <v>2290</v>
      </c>
      <c r="C1362" s="374" t="s">
        <v>2289</v>
      </c>
      <c r="D1362" s="372" t="s">
        <v>2193</v>
      </c>
      <c r="E1362" s="373">
        <v>1</v>
      </c>
      <c r="F1362" s="1190"/>
      <c r="G1362" s="371">
        <f t="shared" si="21"/>
        <v>0</v>
      </c>
    </row>
    <row r="1363" spans="1:7" s="358" customFormat="1">
      <c r="A1363" s="370">
        <v>0</v>
      </c>
      <c r="B1363" s="369">
        <v>0</v>
      </c>
      <c r="C1363" s="368" t="s">
        <v>2192</v>
      </c>
      <c r="D1363" s="366">
        <v>0</v>
      </c>
      <c r="E1363" s="367">
        <v>0</v>
      </c>
      <c r="F1363" s="1189"/>
      <c r="G1363" s="365">
        <f t="shared" ref="G1363:G1426" si="22">E1363*F1363</f>
        <v>0</v>
      </c>
    </row>
    <row r="1364" spans="1:7" s="358" customFormat="1">
      <c r="A1364" s="370">
        <v>0</v>
      </c>
      <c r="B1364" s="369">
        <v>0</v>
      </c>
      <c r="C1364" s="368" t="s">
        <v>4499</v>
      </c>
      <c r="D1364" s="366">
        <v>0</v>
      </c>
      <c r="E1364" s="367">
        <v>0</v>
      </c>
      <c r="F1364" s="1189"/>
      <c r="G1364" s="365">
        <f t="shared" si="22"/>
        <v>0</v>
      </c>
    </row>
    <row r="1365" spans="1:7" s="358" customFormat="1" ht="27">
      <c r="A1365" s="376">
        <v>385</v>
      </c>
      <c r="B1365" s="375" t="s">
        <v>2288</v>
      </c>
      <c r="C1365" s="374" t="s">
        <v>2287</v>
      </c>
      <c r="D1365" s="372" t="s">
        <v>2193</v>
      </c>
      <c r="E1365" s="373">
        <v>3</v>
      </c>
      <c r="F1365" s="1190"/>
      <c r="G1365" s="371">
        <f t="shared" si="22"/>
        <v>0</v>
      </c>
    </row>
    <row r="1366" spans="1:7" s="358" customFormat="1">
      <c r="A1366" s="370">
        <v>0</v>
      </c>
      <c r="B1366" s="369">
        <v>0</v>
      </c>
      <c r="C1366" s="368" t="s">
        <v>2192</v>
      </c>
      <c r="D1366" s="366">
        <v>0</v>
      </c>
      <c r="E1366" s="367">
        <v>0</v>
      </c>
      <c r="F1366" s="1189"/>
      <c r="G1366" s="365">
        <f t="shared" si="22"/>
        <v>0</v>
      </c>
    </row>
    <row r="1367" spans="1:7" s="358" customFormat="1">
      <c r="A1367" s="370">
        <v>0</v>
      </c>
      <c r="B1367" s="369">
        <v>0</v>
      </c>
      <c r="C1367" s="368" t="s">
        <v>4541</v>
      </c>
      <c r="D1367" s="366">
        <v>0</v>
      </c>
      <c r="E1367" s="367">
        <v>0</v>
      </c>
      <c r="F1367" s="1189"/>
      <c r="G1367" s="365">
        <f t="shared" si="22"/>
        <v>0</v>
      </c>
    </row>
    <row r="1368" spans="1:7" s="358" customFormat="1">
      <c r="A1368" s="370">
        <v>0</v>
      </c>
      <c r="B1368" s="369">
        <v>0</v>
      </c>
      <c r="C1368" s="368" t="s">
        <v>2217</v>
      </c>
      <c r="D1368" s="366">
        <v>0</v>
      </c>
      <c r="E1368" s="367">
        <v>0</v>
      </c>
      <c r="F1368" s="1189"/>
      <c r="G1368" s="365">
        <f t="shared" si="22"/>
        <v>0</v>
      </c>
    </row>
    <row r="1369" spans="1:7" s="358" customFormat="1">
      <c r="A1369" s="370">
        <v>0</v>
      </c>
      <c r="B1369" s="369">
        <v>0</v>
      </c>
      <c r="C1369" s="368" t="s">
        <v>4542</v>
      </c>
      <c r="D1369" s="366">
        <v>0</v>
      </c>
      <c r="E1369" s="367">
        <v>0</v>
      </c>
      <c r="F1369" s="1189"/>
      <c r="G1369" s="365">
        <f t="shared" si="22"/>
        <v>0</v>
      </c>
    </row>
    <row r="1370" spans="1:7" s="358" customFormat="1" ht="27">
      <c r="A1370" s="376">
        <v>386</v>
      </c>
      <c r="B1370" s="375" t="s">
        <v>2286</v>
      </c>
      <c r="C1370" s="374" t="s">
        <v>2285</v>
      </c>
      <c r="D1370" s="372" t="s">
        <v>2193</v>
      </c>
      <c r="E1370" s="373">
        <v>1</v>
      </c>
      <c r="F1370" s="1190"/>
      <c r="G1370" s="371">
        <f t="shared" si="22"/>
        <v>0</v>
      </c>
    </row>
    <row r="1371" spans="1:7" s="358" customFormat="1">
      <c r="A1371" s="370">
        <v>0</v>
      </c>
      <c r="B1371" s="369">
        <v>0</v>
      </c>
      <c r="C1371" s="368" t="s">
        <v>2192</v>
      </c>
      <c r="D1371" s="366">
        <v>0</v>
      </c>
      <c r="E1371" s="367">
        <v>0</v>
      </c>
      <c r="F1371" s="1189"/>
      <c r="G1371" s="365">
        <f t="shared" si="22"/>
        <v>0</v>
      </c>
    </row>
    <row r="1372" spans="1:7" s="358" customFormat="1">
      <c r="A1372" s="370">
        <v>0</v>
      </c>
      <c r="B1372" s="369">
        <v>0</v>
      </c>
      <c r="C1372" s="368" t="s">
        <v>4540</v>
      </c>
      <c r="D1372" s="366">
        <v>0</v>
      </c>
      <c r="E1372" s="367">
        <v>0</v>
      </c>
      <c r="F1372" s="1189"/>
      <c r="G1372" s="365">
        <f t="shared" si="22"/>
        <v>0</v>
      </c>
    </row>
    <row r="1373" spans="1:7" s="358" customFormat="1" ht="27">
      <c r="A1373" s="376">
        <v>387</v>
      </c>
      <c r="B1373" s="375" t="s">
        <v>2284</v>
      </c>
      <c r="C1373" s="374" t="s">
        <v>2283</v>
      </c>
      <c r="D1373" s="372" t="s">
        <v>2190</v>
      </c>
      <c r="E1373" s="373">
        <v>3.75</v>
      </c>
      <c r="F1373" s="1190"/>
      <c r="G1373" s="371">
        <f t="shared" si="22"/>
        <v>0</v>
      </c>
    </row>
    <row r="1374" spans="1:7" s="358" customFormat="1">
      <c r="A1374" s="370">
        <v>0</v>
      </c>
      <c r="B1374" s="369">
        <v>0</v>
      </c>
      <c r="C1374" s="368" t="s">
        <v>2276</v>
      </c>
      <c r="D1374" s="366">
        <v>0</v>
      </c>
      <c r="E1374" s="367">
        <v>0</v>
      </c>
      <c r="F1374" s="1189"/>
      <c r="G1374" s="365">
        <f t="shared" si="22"/>
        <v>0</v>
      </c>
    </row>
    <row r="1375" spans="1:7" s="358" customFormat="1">
      <c r="A1375" s="370">
        <v>0</v>
      </c>
      <c r="B1375" s="369">
        <v>0</v>
      </c>
      <c r="C1375" s="368" t="s">
        <v>4541</v>
      </c>
      <c r="D1375" s="366">
        <v>0</v>
      </c>
      <c r="E1375" s="367">
        <v>0</v>
      </c>
      <c r="F1375" s="1189"/>
      <c r="G1375" s="365">
        <f t="shared" si="22"/>
        <v>0</v>
      </c>
    </row>
    <row r="1376" spans="1:7" s="358" customFormat="1">
      <c r="A1376" s="370">
        <v>0</v>
      </c>
      <c r="B1376" s="369">
        <v>0</v>
      </c>
      <c r="C1376" s="368" t="s">
        <v>2281</v>
      </c>
      <c r="D1376" s="366">
        <v>0</v>
      </c>
      <c r="E1376" s="367">
        <v>0</v>
      </c>
      <c r="F1376" s="1189"/>
      <c r="G1376" s="365">
        <f t="shared" si="22"/>
        <v>0</v>
      </c>
    </row>
    <row r="1377" spans="1:7" s="358" customFormat="1">
      <c r="A1377" s="370">
        <v>0</v>
      </c>
      <c r="B1377" s="369">
        <v>0</v>
      </c>
      <c r="C1377" s="368" t="s">
        <v>4542</v>
      </c>
      <c r="D1377" s="366">
        <v>0</v>
      </c>
      <c r="E1377" s="367">
        <v>0</v>
      </c>
      <c r="F1377" s="1189"/>
      <c r="G1377" s="365">
        <f t="shared" si="22"/>
        <v>0</v>
      </c>
    </row>
    <row r="1378" spans="1:7" s="358" customFormat="1" ht="27">
      <c r="A1378" s="376">
        <v>388</v>
      </c>
      <c r="B1378" s="375" t="s">
        <v>2279</v>
      </c>
      <c r="C1378" s="374" t="s">
        <v>2278</v>
      </c>
      <c r="D1378" s="372" t="s">
        <v>2190</v>
      </c>
      <c r="E1378" s="373">
        <v>2.75</v>
      </c>
      <c r="F1378" s="1190"/>
      <c r="G1378" s="371">
        <f t="shared" si="22"/>
        <v>0</v>
      </c>
    </row>
    <row r="1379" spans="1:7" s="358" customFormat="1">
      <c r="A1379" s="370">
        <v>0</v>
      </c>
      <c r="B1379" s="369">
        <v>0</v>
      </c>
      <c r="C1379" s="368" t="s">
        <v>2277</v>
      </c>
      <c r="D1379" s="366">
        <v>0</v>
      </c>
      <c r="E1379" s="367">
        <v>0</v>
      </c>
      <c r="F1379" s="1189"/>
      <c r="G1379" s="365">
        <f t="shared" si="22"/>
        <v>0</v>
      </c>
    </row>
    <row r="1380" spans="1:7" s="358" customFormat="1">
      <c r="A1380" s="370">
        <v>0</v>
      </c>
      <c r="B1380" s="369">
        <v>0</v>
      </c>
      <c r="C1380" s="368" t="s">
        <v>4543</v>
      </c>
      <c r="D1380" s="366">
        <v>0</v>
      </c>
      <c r="E1380" s="367">
        <v>0</v>
      </c>
      <c r="F1380" s="1189"/>
      <c r="G1380" s="365">
        <f t="shared" si="22"/>
        <v>0</v>
      </c>
    </row>
    <row r="1381" spans="1:7" s="358" customFormat="1">
      <c r="A1381" s="370">
        <v>0</v>
      </c>
      <c r="B1381" s="369">
        <v>0</v>
      </c>
      <c r="C1381" s="368" t="s">
        <v>2276</v>
      </c>
      <c r="D1381" s="366">
        <v>0</v>
      </c>
      <c r="E1381" s="367">
        <v>0</v>
      </c>
      <c r="F1381" s="1189"/>
      <c r="G1381" s="365">
        <f t="shared" si="22"/>
        <v>0</v>
      </c>
    </row>
    <row r="1382" spans="1:7" s="358" customFormat="1">
      <c r="A1382" s="370">
        <v>0</v>
      </c>
      <c r="B1382" s="369">
        <v>0</v>
      </c>
      <c r="C1382" s="368" t="s">
        <v>4540</v>
      </c>
      <c r="D1382" s="366">
        <v>0</v>
      </c>
      <c r="E1382" s="367">
        <v>0</v>
      </c>
      <c r="F1382" s="1189"/>
      <c r="G1382" s="365">
        <f t="shared" si="22"/>
        <v>0</v>
      </c>
    </row>
    <row r="1383" spans="1:7" s="358" customFormat="1" ht="40.5">
      <c r="A1383" s="376">
        <v>389</v>
      </c>
      <c r="B1383" s="375" t="s">
        <v>2274</v>
      </c>
      <c r="C1383" s="374" t="s">
        <v>2273</v>
      </c>
      <c r="D1383" s="372" t="s">
        <v>2193</v>
      </c>
      <c r="E1383" s="373">
        <v>1</v>
      </c>
      <c r="F1383" s="1190"/>
      <c r="G1383" s="371">
        <f t="shared" si="22"/>
        <v>0</v>
      </c>
    </row>
    <row r="1384" spans="1:7" s="358" customFormat="1">
      <c r="A1384" s="370">
        <v>0</v>
      </c>
      <c r="B1384" s="369">
        <v>0</v>
      </c>
      <c r="C1384" s="368" t="s">
        <v>2192</v>
      </c>
      <c r="D1384" s="366">
        <v>0</v>
      </c>
      <c r="E1384" s="367">
        <v>0</v>
      </c>
      <c r="F1384" s="1189"/>
      <c r="G1384" s="365">
        <f t="shared" si="22"/>
        <v>0</v>
      </c>
    </row>
    <row r="1385" spans="1:7" s="358" customFormat="1">
      <c r="A1385" s="370">
        <v>0</v>
      </c>
      <c r="B1385" s="369">
        <v>0</v>
      </c>
      <c r="C1385" s="368" t="s">
        <v>4544</v>
      </c>
      <c r="D1385" s="366">
        <v>0</v>
      </c>
      <c r="E1385" s="367">
        <v>0</v>
      </c>
      <c r="F1385" s="1189"/>
      <c r="G1385" s="365">
        <f t="shared" si="22"/>
        <v>0</v>
      </c>
    </row>
    <row r="1386" spans="1:7" s="358" customFormat="1" ht="135">
      <c r="A1386" s="376">
        <v>390</v>
      </c>
      <c r="B1386" s="375" t="s">
        <v>2271</v>
      </c>
      <c r="C1386" s="374" t="s">
        <v>2270</v>
      </c>
      <c r="D1386" s="372" t="s">
        <v>2193</v>
      </c>
      <c r="E1386" s="373">
        <v>1</v>
      </c>
      <c r="F1386" s="1190"/>
      <c r="G1386" s="371">
        <f t="shared" si="22"/>
        <v>0</v>
      </c>
    </row>
    <row r="1387" spans="1:7" s="358" customFormat="1">
      <c r="A1387" s="370">
        <v>0</v>
      </c>
      <c r="B1387" s="369">
        <v>0</v>
      </c>
      <c r="C1387" s="368" t="s">
        <v>2192</v>
      </c>
      <c r="D1387" s="366">
        <v>0</v>
      </c>
      <c r="E1387" s="367">
        <v>0</v>
      </c>
      <c r="F1387" s="1189"/>
      <c r="G1387" s="365">
        <f t="shared" si="22"/>
        <v>0</v>
      </c>
    </row>
    <row r="1388" spans="1:7" s="358" customFormat="1">
      <c r="A1388" s="370">
        <v>0</v>
      </c>
      <c r="B1388" s="369">
        <v>0</v>
      </c>
      <c r="C1388" s="368" t="s">
        <v>4543</v>
      </c>
      <c r="D1388" s="366">
        <v>0</v>
      </c>
      <c r="E1388" s="367">
        <v>0</v>
      </c>
      <c r="F1388" s="1189"/>
      <c r="G1388" s="365">
        <f t="shared" si="22"/>
        <v>0</v>
      </c>
    </row>
    <row r="1389" spans="1:7" s="358" customFormat="1" ht="54">
      <c r="A1389" s="376">
        <v>391</v>
      </c>
      <c r="B1389" s="375">
        <v>0</v>
      </c>
      <c r="C1389" s="374" t="s">
        <v>2204</v>
      </c>
      <c r="D1389" s="372" t="s">
        <v>2190</v>
      </c>
      <c r="E1389" s="373">
        <v>6.97</v>
      </c>
      <c r="F1389" s="1190"/>
      <c r="G1389" s="371">
        <f t="shared" si="22"/>
        <v>0</v>
      </c>
    </row>
    <row r="1390" spans="1:7" s="358" customFormat="1">
      <c r="A1390" s="370">
        <v>0</v>
      </c>
      <c r="B1390" s="369">
        <v>0</v>
      </c>
      <c r="C1390" s="368" t="s">
        <v>2268</v>
      </c>
      <c r="D1390" s="366">
        <v>0</v>
      </c>
      <c r="E1390" s="367">
        <v>0</v>
      </c>
      <c r="F1390" s="1189"/>
      <c r="G1390" s="365">
        <f t="shared" si="22"/>
        <v>0</v>
      </c>
    </row>
    <row r="1391" spans="1:7" s="358" customFormat="1">
      <c r="A1391" s="370">
        <v>0</v>
      </c>
      <c r="B1391" s="369">
        <v>0</v>
      </c>
      <c r="C1391" s="368" t="s">
        <v>4499</v>
      </c>
      <c r="D1391" s="366">
        <v>0</v>
      </c>
      <c r="E1391" s="367">
        <v>0</v>
      </c>
      <c r="F1391" s="1189"/>
      <c r="G1391" s="365">
        <f t="shared" si="22"/>
        <v>0</v>
      </c>
    </row>
    <row r="1392" spans="1:7" s="358" customFormat="1" ht="54">
      <c r="A1392" s="376">
        <v>392</v>
      </c>
      <c r="B1392" s="375">
        <v>0</v>
      </c>
      <c r="C1392" s="374" t="s">
        <v>2191</v>
      </c>
      <c r="D1392" s="372" t="s">
        <v>2190</v>
      </c>
      <c r="E1392" s="373">
        <v>18.240000000000002</v>
      </c>
      <c r="F1392" s="1190"/>
      <c r="G1392" s="371">
        <f t="shared" si="22"/>
        <v>0</v>
      </c>
    </row>
    <row r="1393" spans="1:7" s="358" customFormat="1">
      <c r="A1393" s="370">
        <v>0</v>
      </c>
      <c r="B1393" s="369">
        <v>0</v>
      </c>
      <c r="C1393" s="368" t="s">
        <v>2267</v>
      </c>
      <c r="D1393" s="366">
        <v>0</v>
      </c>
      <c r="E1393" s="367">
        <v>0</v>
      </c>
      <c r="F1393" s="1189"/>
      <c r="G1393" s="365">
        <f t="shared" si="22"/>
        <v>0</v>
      </c>
    </row>
    <row r="1394" spans="1:7" s="358" customFormat="1">
      <c r="A1394" s="370">
        <v>0</v>
      </c>
      <c r="B1394" s="369">
        <v>0</v>
      </c>
      <c r="C1394" s="368" t="s">
        <v>4499</v>
      </c>
      <c r="D1394" s="366">
        <v>0</v>
      </c>
      <c r="E1394" s="367">
        <v>0</v>
      </c>
      <c r="F1394" s="1189"/>
      <c r="G1394" s="365">
        <f t="shared" si="22"/>
        <v>0</v>
      </c>
    </row>
    <row r="1395" spans="1:7" s="358" customFormat="1" ht="54">
      <c r="A1395" s="376">
        <v>393</v>
      </c>
      <c r="B1395" s="375">
        <v>0</v>
      </c>
      <c r="C1395" s="374" t="s">
        <v>2266</v>
      </c>
      <c r="D1395" s="372" t="s">
        <v>2190</v>
      </c>
      <c r="E1395" s="373">
        <v>1.58</v>
      </c>
      <c r="F1395" s="1190"/>
      <c r="G1395" s="371">
        <f t="shared" si="22"/>
        <v>0</v>
      </c>
    </row>
    <row r="1396" spans="1:7" s="358" customFormat="1">
      <c r="A1396" s="370">
        <v>0</v>
      </c>
      <c r="B1396" s="369">
        <v>0</v>
      </c>
      <c r="C1396" s="368" t="s">
        <v>2265</v>
      </c>
      <c r="D1396" s="366">
        <v>0</v>
      </c>
      <c r="E1396" s="367">
        <v>0</v>
      </c>
      <c r="F1396" s="1189"/>
      <c r="G1396" s="365">
        <f t="shared" si="22"/>
        <v>0</v>
      </c>
    </row>
    <row r="1397" spans="1:7" s="358" customFormat="1">
      <c r="A1397" s="370">
        <v>0</v>
      </c>
      <c r="B1397" s="369">
        <v>0</v>
      </c>
      <c r="C1397" s="368" t="s">
        <v>4499</v>
      </c>
      <c r="D1397" s="366">
        <v>0</v>
      </c>
      <c r="E1397" s="367">
        <v>0</v>
      </c>
      <c r="F1397" s="1189"/>
      <c r="G1397" s="365">
        <f t="shared" si="22"/>
        <v>0</v>
      </c>
    </row>
    <row r="1398" spans="1:7" s="358" customFormat="1" ht="54">
      <c r="A1398" s="376">
        <v>394</v>
      </c>
      <c r="B1398" s="375">
        <v>0</v>
      </c>
      <c r="C1398" s="374" t="s">
        <v>2264</v>
      </c>
      <c r="D1398" s="372" t="s">
        <v>256</v>
      </c>
      <c r="E1398" s="373">
        <v>0.39</v>
      </c>
      <c r="F1398" s="1190"/>
      <c r="G1398" s="371">
        <f t="shared" si="22"/>
        <v>0</v>
      </c>
    </row>
    <row r="1399" spans="1:7" s="358" customFormat="1">
      <c r="A1399" s="370">
        <v>0</v>
      </c>
      <c r="B1399" s="369">
        <v>0</v>
      </c>
      <c r="C1399" s="368" t="s">
        <v>2263</v>
      </c>
      <c r="D1399" s="366">
        <v>0</v>
      </c>
      <c r="E1399" s="367">
        <v>0</v>
      </c>
      <c r="F1399" s="1189"/>
      <c r="G1399" s="365">
        <f t="shared" si="22"/>
        <v>0</v>
      </c>
    </row>
    <row r="1400" spans="1:7" s="358" customFormat="1">
      <c r="A1400" s="370">
        <v>0</v>
      </c>
      <c r="B1400" s="369">
        <v>0</v>
      </c>
      <c r="C1400" s="368" t="s">
        <v>4499</v>
      </c>
      <c r="D1400" s="366">
        <v>0</v>
      </c>
      <c r="E1400" s="367">
        <v>0</v>
      </c>
      <c r="F1400" s="1189"/>
      <c r="G1400" s="365">
        <f t="shared" si="22"/>
        <v>0</v>
      </c>
    </row>
    <row r="1401" spans="1:7" s="358" customFormat="1" ht="54">
      <c r="A1401" s="376">
        <v>395</v>
      </c>
      <c r="B1401" s="375">
        <v>0</v>
      </c>
      <c r="C1401" s="374" t="s">
        <v>2262</v>
      </c>
      <c r="D1401" s="372" t="s">
        <v>256</v>
      </c>
      <c r="E1401" s="373">
        <v>0.32550000000000001</v>
      </c>
      <c r="F1401" s="1190"/>
      <c r="G1401" s="371">
        <f t="shared" si="22"/>
        <v>0</v>
      </c>
    </row>
    <row r="1402" spans="1:7" s="358" customFormat="1">
      <c r="A1402" s="370">
        <v>0</v>
      </c>
      <c r="B1402" s="369">
        <v>0</v>
      </c>
      <c r="C1402" s="368" t="s">
        <v>2261</v>
      </c>
      <c r="D1402" s="366">
        <v>0</v>
      </c>
      <c r="E1402" s="367">
        <v>0</v>
      </c>
      <c r="F1402" s="1189"/>
      <c r="G1402" s="365">
        <f t="shared" si="22"/>
        <v>0</v>
      </c>
    </row>
    <row r="1403" spans="1:7" s="358" customFormat="1">
      <c r="A1403" s="370">
        <v>0</v>
      </c>
      <c r="B1403" s="369">
        <v>0</v>
      </c>
      <c r="C1403" s="368" t="s">
        <v>4499</v>
      </c>
      <c r="D1403" s="366">
        <v>0</v>
      </c>
      <c r="E1403" s="367">
        <v>0</v>
      </c>
      <c r="F1403" s="1189"/>
      <c r="G1403" s="365">
        <f t="shared" si="22"/>
        <v>0</v>
      </c>
    </row>
    <row r="1404" spans="1:7" s="358" customFormat="1" ht="54">
      <c r="A1404" s="376">
        <v>396</v>
      </c>
      <c r="B1404" s="375">
        <v>0</v>
      </c>
      <c r="C1404" s="374" t="s">
        <v>2260</v>
      </c>
      <c r="D1404" s="372" t="s">
        <v>256</v>
      </c>
      <c r="E1404" s="373">
        <v>0.55499999999999994</v>
      </c>
      <c r="F1404" s="1190"/>
      <c r="G1404" s="371">
        <f t="shared" si="22"/>
        <v>0</v>
      </c>
    </row>
    <row r="1405" spans="1:7" s="358" customFormat="1">
      <c r="A1405" s="370">
        <v>0</v>
      </c>
      <c r="B1405" s="369">
        <v>0</v>
      </c>
      <c r="C1405" s="368" t="s">
        <v>2259</v>
      </c>
      <c r="D1405" s="366">
        <v>0</v>
      </c>
      <c r="E1405" s="367">
        <v>0</v>
      </c>
      <c r="F1405" s="1189"/>
      <c r="G1405" s="365">
        <f t="shared" si="22"/>
        <v>0</v>
      </c>
    </row>
    <row r="1406" spans="1:7" s="358" customFormat="1">
      <c r="A1406" s="370">
        <v>0</v>
      </c>
      <c r="B1406" s="369">
        <v>0</v>
      </c>
      <c r="C1406" s="368" t="s">
        <v>4499</v>
      </c>
      <c r="D1406" s="366">
        <v>0</v>
      </c>
      <c r="E1406" s="367">
        <v>0</v>
      </c>
      <c r="F1406" s="1189"/>
      <c r="G1406" s="365">
        <f t="shared" si="22"/>
        <v>0</v>
      </c>
    </row>
    <row r="1407" spans="1:7" s="358" customFormat="1" ht="27">
      <c r="A1407" s="376">
        <v>397</v>
      </c>
      <c r="B1407" s="375">
        <v>0</v>
      </c>
      <c r="C1407" s="374" t="s">
        <v>2258</v>
      </c>
      <c r="D1407" s="372" t="s">
        <v>2193</v>
      </c>
      <c r="E1407" s="373">
        <v>3</v>
      </c>
      <c r="F1407" s="1190"/>
      <c r="G1407" s="371">
        <f t="shared" si="22"/>
        <v>0</v>
      </c>
    </row>
    <row r="1408" spans="1:7" s="358" customFormat="1">
      <c r="A1408" s="370">
        <v>0</v>
      </c>
      <c r="B1408" s="369">
        <v>0</v>
      </c>
      <c r="C1408" s="368" t="s">
        <v>2257</v>
      </c>
      <c r="D1408" s="366">
        <v>0</v>
      </c>
      <c r="E1408" s="367">
        <v>0</v>
      </c>
      <c r="F1408" s="1189"/>
      <c r="G1408" s="365">
        <f t="shared" si="22"/>
        <v>0</v>
      </c>
    </row>
    <row r="1409" spans="1:7" s="358" customFormat="1">
      <c r="A1409" s="370">
        <v>0</v>
      </c>
      <c r="B1409" s="369">
        <v>0</v>
      </c>
      <c r="C1409" s="368" t="s">
        <v>4499</v>
      </c>
      <c r="D1409" s="366">
        <v>0</v>
      </c>
      <c r="E1409" s="367">
        <v>0</v>
      </c>
      <c r="F1409" s="1189"/>
      <c r="G1409" s="365">
        <f t="shared" si="22"/>
        <v>0</v>
      </c>
    </row>
    <row r="1410" spans="1:7" s="358" customFormat="1" ht="27">
      <c r="A1410" s="376">
        <v>398</v>
      </c>
      <c r="B1410" s="375">
        <v>0</v>
      </c>
      <c r="C1410" s="374" t="s">
        <v>2256</v>
      </c>
      <c r="D1410" s="372" t="s">
        <v>2193</v>
      </c>
      <c r="E1410" s="373">
        <v>1</v>
      </c>
      <c r="F1410" s="1190"/>
      <c r="G1410" s="371">
        <f t="shared" si="22"/>
        <v>0</v>
      </c>
    </row>
    <row r="1411" spans="1:7" s="358" customFormat="1">
      <c r="A1411" s="370">
        <v>0</v>
      </c>
      <c r="B1411" s="369">
        <v>0</v>
      </c>
      <c r="C1411" s="368" t="s">
        <v>2192</v>
      </c>
      <c r="D1411" s="366">
        <v>0</v>
      </c>
      <c r="E1411" s="367">
        <v>0</v>
      </c>
      <c r="F1411" s="1189"/>
      <c r="G1411" s="365">
        <f t="shared" si="22"/>
        <v>0</v>
      </c>
    </row>
    <row r="1412" spans="1:7" s="358" customFormat="1">
      <c r="A1412" s="370">
        <v>0</v>
      </c>
      <c r="B1412" s="369">
        <v>0</v>
      </c>
      <c r="C1412" s="368" t="s">
        <v>4499</v>
      </c>
      <c r="D1412" s="366">
        <v>0</v>
      </c>
      <c r="E1412" s="367">
        <v>0</v>
      </c>
      <c r="F1412" s="1189"/>
      <c r="G1412" s="365">
        <f t="shared" si="22"/>
        <v>0</v>
      </c>
    </row>
    <row r="1413" spans="1:7" s="358" customFormat="1" ht="40.5">
      <c r="A1413" s="376">
        <v>399</v>
      </c>
      <c r="B1413" s="375">
        <v>0</v>
      </c>
      <c r="C1413" s="374" t="s">
        <v>2188</v>
      </c>
      <c r="D1413" s="372" t="s">
        <v>256</v>
      </c>
      <c r="E1413" s="373">
        <v>9.35</v>
      </c>
      <c r="F1413" s="1190"/>
      <c r="G1413" s="371">
        <f t="shared" si="22"/>
        <v>0</v>
      </c>
    </row>
    <row r="1414" spans="1:7" s="358" customFormat="1">
      <c r="A1414" s="370">
        <v>0</v>
      </c>
      <c r="B1414" s="369">
        <v>0</v>
      </c>
      <c r="C1414" s="368" t="s">
        <v>2255</v>
      </c>
      <c r="D1414" s="366">
        <v>0</v>
      </c>
      <c r="E1414" s="367">
        <v>0</v>
      </c>
      <c r="F1414" s="1189"/>
      <c r="G1414" s="365">
        <f t="shared" si="22"/>
        <v>0</v>
      </c>
    </row>
    <row r="1415" spans="1:7" s="358" customFormat="1">
      <c r="A1415" s="370">
        <v>0</v>
      </c>
      <c r="B1415" s="369">
        <v>0</v>
      </c>
      <c r="C1415" s="368" t="s">
        <v>4499</v>
      </c>
      <c r="D1415" s="366">
        <v>0</v>
      </c>
      <c r="E1415" s="367">
        <v>0</v>
      </c>
      <c r="F1415" s="1189"/>
      <c r="G1415" s="365">
        <f t="shared" si="22"/>
        <v>0</v>
      </c>
    </row>
    <row r="1416" spans="1:7" s="358" customFormat="1" ht="40.5">
      <c r="A1416" s="376">
        <v>400</v>
      </c>
      <c r="B1416" s="375">
        <v>0</v>
      </c>
      <c r="C1416" s="374" t="s">
        <v>2254</v>
      </c>
      <c r="D1416" s="372" t="s">
        <v>256</v>
      </c>
      <c r="E1416" s="373">
        <v>0.16964600329384885</v>
      </c>
      <c r="F1416" s="1190"/>
      <c r="G1416" s="371">
        <f t="shared" si="22"/>
        <v>0</v>
      </c>
    </row>
    <row r="1417" spans="1:7" s="358" customFormat="1" ht="25.5">
      <c r="A1417" s="370">
        <v>0</v>
      </c>
      <c r="B1417" s="369">
        <v>0</v>
      </c>
      <c r="C1417" s="368" t="s">
        <v>2253</v>
      </c>
      <c r="D1417" s="366">
        <v>0</v>
      </c>
      <c r="E1417" s="367">
        <v>0</v>
      </c>
      <c r="F1417" s="1189"/>
      <c r="G1417" s="365">
        <f t="shared" si="22"/>
        <v>0</v>
      </c>
    </row>
    <row r="1418" spans="1:7" s="358" customFormat="1">
      <c r="A1418" s="370">
        <v>0</v>
      </c>
      <c r="B1418" s="369">
        <v>0</v>
      </c>
      <c r="C1418" s="368" t="s">
        <v>4499</v>
      </c>
      <c r="D1418" s="366">
        <v>0</v>
      </c>
      <c r="E1418" s="367">
        <v>0</v>
      </c>
      <c r="F1418" s="1189"/>
      <c r="G1418" s="365">
        <f t="shared" si="22"/>
        <v>0</v>
      </c>
    </row>
    <row r="1419" spans="1:7" s="358" customFormat="1" ht="27">
      <c r="A1419" s="376">
        <v>401</v>
      </c>
      <c r="B1419" s="375">
        <v>0</v>
      </c>
      <c r="C1419" s="374" t="s">
        <v>2252</v>
      </c>
      <c r="D1419" s="372" t="s">
        <v>256</v>
      </c>
      <c r="E1419" s="373">
        <v>4.0840704496667322E-3</v>
      </c>
      <c r="F1419" s="1190"/>
      <c r="G1419" s="371">
        <f t="shared" si="22"/>
        <v>0</v>
      </c>
    </row>
    <row r="1420" spans="1:7" s="358" customFormat="1">
      <c r="A1420" s="370">
        <v>0</v>
      </c>
      <c r="B1420" s="369">
        <v>0</v>
      </c>
      <c r="C1420" s="368" t="s">
        <v>2251</v>
      </c>
      <c r="D1420" s="366">
        <v>0</v>
      </c>
      <c r="E1420" s="367">
        <v>0</v>
      </c>
      <c r="F1420" s="1189"/>
      <c r="G1420" s="365">
        <f t="shared" si="22"/>
        <v>0</v>
      </c>
    </row>
    <row r="1421" spans="1:7" s="358" customFormat="1">
      <c r="A1421" s="370">
        <v>0</v>
      </c>
      <c r="B1421" s="369">
        <v>0</v>
      </c>
      <c r="C1421" s="368" t="s">
        <v>4499</v>
      </c>
      <c r="D1421" s="366">
        <v>0</v>
      </c>
      <c r="E1421" s="367">
        <v>0</v>
      </c>
      <c r="F1421" s="1189"/>
      <c r="G1421" s="365">
        <f t="shared" si="22"/>
        <v>0</v>
      </c>
    </row>
    <row r="1422" spans="1:7" s="358" customFormat="1" ht="51">
      <c r="A1422" s="370">
        <v>0</v>
      </c>
      <c r="B1422" s="369">
        <v>0</v>
      </c>
      <c r="C1422" s="368" t="s">
        <v>2250</v>
      </c>
      <c r="D1422" s="366">
        <v>0</v>
      </c>
      <c r="E1422" s="367">
        <v>0</v>
      </c>
      <c r="F1422" s="1189"/>
      <c r="G1422" s="365">
        <f t="shared" si="22"/>
        <v>0</v>
      </c>
    </row>
    <row r="1423" spans="1:7" s="358" customFormat="1" ht="15.75">
      <c r="A1423" s="379">
        <v>0</v>
      </c>
      <c r="B1423" s="378">
        <v>0</v>
      </c>
      <c r="C1423" s="377" t="s">
        <v>2249</v>
      </c>
      <c r="D1423" s="366">
        <v>0</v>
      </c>
      <c r="E1423" s="367">
        <v>0</v>
      </c>
      <c r="F1423" s="1189"/>
      <c r="G1423" s="365">
        <f t="shared" si="22"/>
        <v>0</v>
      </c>
    </row>
    <row r="1424" spans="1:7" s="358" customFormat="1" ht="27">
      <c r="A1424" s="376">
        <v>402</v>
      </c>
      <c r="B1424" s="375" t="s">
        <v>2248</v>
      </c>
      <c r="C1424" s="374" t="s">
        <v>2247</v>
      </c>
      <c r="D1424" s="372" t="s">
        <v>2193</v>
      </c>
      <c r="E1424" s="373">
        <v>14</v>
      </c>
      <c r="F1424" s="1189"/>
      <c r="G1424" s="371">
        <f t="shared" si="22"/>
        <v>0</v>
      </c>
    </row>
    <row r="1425" spans="1:7" s="358" customFormat="1">
      <c r="A1425" s="370">
        <v>0</v>
      </c>
      <c r="B1425" s="369">
        <v>0</v>
      </c>
      <c r="C1425" s="368" t="s">
        <v>2205</v>
      </c>
      <c r="D1425" s="366">
        <v>0</v>
      </c>
      <c r="E1425" s="367">
        <v>0</v>
      </c>
      <c r="F1425" s="1189"/>
      <c r="G1425" s="365">
        <f t="shared" si="22"/>
        <v>0</v>
      </c>
    </row>
    <row r="1426" spans="1:7" s="358" customFormat="1" ht="25.5">
      <c r="A1426" s="370">
        <v>0</v>
      </c>
      <c r="B1426" s="369">
        <v>0</v>
      </c>
      <c r="C1426" s="368" t="s">
        <v>4545</v>
      </c>
      <c r="D1426" s="366">
        <v>0</v>
      </c>
      <c r="E1426" s="367">
        <v>0</v>
      </c>
      <c r="F1426" s="1189"/>
      <c r="G1426" s="365">
        <f t="shared" si="22"/>
        <v>0</v>
      </c>
    </row>
    <row r="1427" spans="1:7" s="358" customFormat="1">
      <c r="A1427" s="370">
        <v>0</v>
      </c>
      <c r="B1427" s="369">
        <v>0</v>
      </c>
      <c r="C1427" s="368" t="s">
        <v>2205</v>
      </c>
      <c r="D1427" s="366">
        <v>0</v>
      </c>
      <c r="E1427" s="367">
        <v>0</v>
      </c>
      <c r="F1427" s="1189"/>
      <c r="G1427" s="365">
        <f t="shared" ref="G1427:G1490" si="23">E1427*F1427</f>
        <v>0</v>
      </c>
    </row>
    <row r="1428" spans="1:7" s="358" customFormat="1" ht="25.5">
      <c r="A1428" s="370">
        <v>0</v>
      </c>
      <c r="B1428" s="369">
        <v>0</v>
      </c>
      <c r="C1428" s="368" t="s">
        <v>4546</v>
      </c>
      <c r="D1428" s="366">
        <v>0</v>
      </c>
      <c r="E1428" s="367">
        <v>0</v>
      </c>
      <c r="F1428" s="1189"/>
      <c r="G1428" s="365">
        <f t="shared" si="23"/>
        <v>0</v>
      </c>
    </row>
    <row r="1429" spans="1:7" s="358" customFormat="1" ht="31.5">
      <c r="A1429" s="379">
        <v>0</v>
      </c>
      <c r="B1429" s="378">
        <v>0</v>
      </c>
      <c r="C1429" s="377" t="s">
        <v>2244</v>
      </c>
      <c r="D1429" s="366">
        <v>0</v>
      </c>
      <c r="E1429" s="367">
        <v>0</v>
      </c>
      <c r="F1429" s="1189"/>
      <c r="G1429" s="365">
        <f t="shared" si="23"/>
        <v>0</v>
      </c>
    </row>
    <row r="1430" spans="1:7" s="358" customFormat="1" ht="13.5">
      <c r="A1430" s="376">
        <v>402</v>
      </c>
      <c r="B1430" s="375" t="s">
        <v>2243</v>
      </c>
      <c r="C1430" s="374" t="s">
        <v>2221</v>
      </c>
      <c r="D1430" s="372" t="s">
        <v>2193</v>
      </c>
      <c r="E1430" s="373">
        <v>1</v>
      </c>
      <c r="F1430" s="1190"/>
      <c r="G1430" s="371">
        <f t="shared" si="23"/>
        <v>0</v>
      </c>
    </row>
    <row r="1431" spans="1:7" s="358" customFormat="1" ht="191.25">
      <c r="A1431" s="370">
        <v>0</v>
      </c>
      <c r="B1431" s="369">
        <v>0</v>
      </c>
      <c r="C1431" s="368" t="s">
        <v>2220</v>
      </c>
      <c r="D1431" s="366">
        <v>0</v>
      </c>
      <c r="E1431" s="367">
        <v>0</v>
      </c>
      <c r="F1431" s="1189"/>
      <c r="G1431" s="365">
        <f t="shared" si="23"/>
        <v>0</v>
      </c>
    </row>
    <row r="1432" spans="1:7" s="358" customFormat="1">
      <c r="A1432" s="370">
        <v>0</v>
      </c>
      <c r="B1432" s="369">
        <v>0</v>
      </c>
      <c r="C1432" s="368" t="s">
        <v>2192</v>
      </c>
      <c r="D1432" s="366">
        <v>0</v>
      </c>
      <c r="E1432" s="367">
        <v>0</v>
      </c>
      <c r="F1432" s="1189"/>
      <c r="G1432" s="365">
        <f t="shared" si="23"/>
        <v>0</v>
      </c>
    </row>
    <row r="1433" spans="1:7" s="358" customFormat="1">
      <c r="A1433" s="370">
        <v>0</v>
      </c>
      <c r="B1433" s="369">
        <v>0</v>
      </c>
      <c r="C1433" s="368" t="s">
        <v>4547</v>
      </c>
      <c r="D1433" s="366">
        <v>0</v>
      </c>
      <c r="E1433" s="367">
        <v>0</v>
      </c>
      <c r="F1433" s="1189"/>
      <c r="G1433" s="365">
        <f t="shared" si="23"/>
        <v>0</v>
      </c>
    </row>
    <row r="1434" spans="1:7" s="358" customFormat="1" ht="13.5">
      <c r="A1434" s="376">
        <v>403</v>
      </c>
      <c r="B1434" s="375" t="s">
        <v>2242</v>
      </c>
      <c r="C1434" s="374" t="s">
        <v>2218</v>
      </c>
      <c r="D1434" s="372" t="s">
        <v>2193</v>
      </c>
      <c r="E1434" s="373">
        <v>2</v>
      </c>
      <c r="F1434" s="1190"/>
      <c r="G1434" s="371">
        <f t="shared" si="23"/>
        <v>0</v>
      </c>
    </row>
    <row r="1435" spans="1:7" s="358" customFormat="1">
      <c r="A1435" s="370">
        <v>0</v>
      </c>
      <c r="B1435" s="369">
        <v>0</v>
      </c>
      <c r="C1435" s="368" t="s">
        <v>2217</v>
      </c>
      <c r="D1435" s="366">
        <v>0</v>
      </c>
      <c r="E1435" s="367">
        <v>0</v>
      </c>
      <c r="F1435" s="1189"/>
      <c r="G1435" s="365">
        <f t="shared" si="23"/>
        <v>0</v>
      </c>
    </row>
    <row r="1436" spans="1:7" s="358" customFormat="1">
      <c r="A1436" s="370">
        <v>0</v>
      </c>
      <c r="B1436" s="369">
        <v>0</v>
      </c>
      <c r="C1436" s="368" t="s">
        <v>4547</v>
      </c>
      <c r="D1436" s="366">
        <v>0</v>
      </c>
      <c r="E1436" s="367">
        <v>0</v>
      </c>
      <c r="F1436" s="1189"/>
      <c r="G1436" s="365">
        <f t="shared" si="23"/>
        <v>0</v>
      </c>
    </row>
    <row r="1437" spans="1:7" s="358" customFormat="1" ht="27">
      <c r="A1437" s="376">
        <v>404</v>
      </c>
      <c r="B1437" s="375" t="s">
        <v>2241</v>
      </c>
      <c r="C1437" s="374" t="s">
        <v>2215</v>
      </c>
      <c r="D1437" s="372" t="s">
        <v>2193</v>
      </c>
      <c r="E1437" s="373">
        <v>1</v>
      </c>
      <c r="F1437" s="1190"/>
      <c r="G1437" s="371">
        <f t="shared" si="23"/>
        <v>0</v>
      </c>
    </row>
    <row r="1438" spans="1:7" s="358" customFormat="1">
      <c r="A1438" s="370">
        <v>0</v>
      </c>
      <c r="B1438" s="369">
        <v>0</v>
      </c>
      <c r="C1438" s="368" t="s">
        <v>2192</v>
      </c>
      <c r="D1438" s="366">
        <v>0</v>
      </c>
      <c r="E1438" s="367">
        <v>0</v>
      </c>
      <c r="F1438" s="1189"/>
      <c r="G1438" s="365">
        <f t="shared" si="23"/>
        <v>0</v>
      </c>
    </row>
    <row r="1439" spans="1:7" s="358" customFormat="1">
      <c r="A1439" s="370">
        <v>0</v>
      </c>
      <c r="B1439" s="369">
        <v>0</v>
      </c>
      <c r="C1439" s="368" t="s">
        <v>4547</v>
      </c>
      <c r="D1439" s="366">
        <v>0</v>
      </c>
      <c r="E1439" s="367">
        <v>0</v>
      </c>
      <c r="F1439" s="1189"/>
      <c r="G1439" s="365">
        <f t="shared" si="23"/>
        <v>0</v>
      </c>
    </row>
    <row r="1440" spans="1:7" s="358" customFormat="1" ht="81">
      <c r="A1440" s="376">
        <v>405</v>
      </c>
      <c r="B1440" s="375" t="s">
        <v>2240</v>
      </c>
      <c r="C1440" s="374" t="s">
        <v>2213</v>
      </c>
      <c r="D1440" s="372" t="s">
        <v>2193</v>
      </c>
      <c r="E1440" s="373">
        <v>1</v>
      </c>
      <c r="F1440" s="1190"/>
      <c r="G1440" s="371">
        <f t="shared" si="23"/>
        <v>0</v>
      </c>
    </row>
    <row r="1441" spans="1:7" s="358" customFormat="1">
      <c r="A1441" s="370">
        <v>0</v>
      </c>
      <c r="B1441" s="369">
        <v>0</v>
      </c>
      <c r="C1441" s="368" t="s">
        <v>2192</v>
      </c>
      <c r="D1441" s="366">
        <v>0</v>
      </c>
      <c r="E1441" s="367">
        <v>0</v>
      </c>
      <c r="F1441" s="1189"/>
      <c r="G1441" s="365">
        <f t="shared" si="23"/>
        <v>0</v>
      </c>
    </row>
    <row r="1442" spans="1:7" s="358" customFormat="1">
      <c r="A1442" s="370">
        <v>0</v>
      </c>
      <c r="B1442" s="369">
        <v>0</v>
      </c>
      <c r="C1442" s="368" t="s">
        <v>4547</v>
      </c>
      <c r="D1442" s="366">
        <v>0</v>
      </c>
      <c r="E1442" s="367">
        <v>0</v>
      </c>
      <c r="F1442" s="1189"/>
      <c r="G1442" s="365">
        <f t="shared" si="23"/>
        <v>0</v>
      </c>
    </row>
    <row r="1443" spans="1:7" s="358" customFormat="1" ht="27">
      <c r="A1443" s="376">
        <v>406</v>
      </c>
      <c r="B1443" s="375" t="s">
        <v>2239</v>
      </c>
      <c r="C1443" s="374" t="s">
        <v>2211</v>
      </c>
      <c r="D1443" s="372" t="s">
        <v>2193</v>
      </c>
      <c r="E1443" s="373">
        <v>1</v>
      </c>
      <c r="F1443" s="1190"/>
      <c r="G1443" s="371">
        <f t="shared" si="23"/>
        <v>0</v>
      </c>
    </row>
    <row r="1444" spans="1:7" s="358" customFormat="1">
      <c r="A1444" s="370">
        <v>0</v>
      </c>
      <c r="B1444" s="369">
        <v>0</v>
      </c>
      <c r="C1444" s="368" t="s">
        <v>2192</v>
      </c>
      <c r="D1444" s="366">
        <v>0</v>
      </c>
      <c r="E1444" s="367">
        <v>0</v>
      </c>
      <c r="F1444" s="1189"/>
      <c r="G1444" s="365">
        <f t="shared" si="23"/>
        <v>0</v>
      </c>
    </row>
    <row r="1445" spans="1:7" s="358" customFormat="1">
      <c r="A1445" s="370">
        <v>0</v>
      </c>
      <c r="B1445" s="369">
        <v>0</v>
      </c>
      <c r="C1445" s="368" t="s">
        <v>4547</v>
      </c>
      <c r="D1445" s="366">
        <v>0</v>
      </c>
      <c r="E1445" s="367">
        <v>0</v>
      </c>
      <c r="F1445" s="1189"/>
      <c r="G1445" s="365">
        <f t="shared" si="23"/>
        <v>0</v>
      </c>
    </row>
    <row r="1446" spans="1:7" s="358" customFormat="1" ht="67.5">
      <c r="A1446" s="376">
        <v>407</v>
      </c>
      <c r="B1446" s="375" t="s">
        <v>2238</v>
      </c>
      <c r="C1446" s="374" t="s">
        <v>2208</v>
      </c>
      <c r="D1446" s="372" t="s">
        <v>2193</v>
      </c>
      <c r="E1446" s="373">
        <v>1</v>
      </c>
      <c r="F1446" s="1190"/>
      <c r="G1446" s="371">
        <f t="shared" si="23"/>
        <v>0</v>
      </c>
    </row>
    <row r="1447" spans="1:7" s="358" customFormat="1">
      <c r="A1447" s="370">
        <v>0</v>
      </c>
      <c r="B1447" s="369">
        <v>0</v>
      </c>
      <c r="C1447" s="368" t="s">
        <v>2192</v>
      </c>
      <c r="D1447" s="366">
        <v>0</v>
      </c>
      <c r="E1447" s="367">
        <v>0</v>
      </c>
      <c r="F1447" s="1189"/>
      <c r="G1447" s="365">
        <f t="shared" si="23"/>
        <v>0</v>
      </c>
    </row>
    <row r="1448" spans="1:7" s="358" customFormat="1">
      <c r="A1448" s="370">
        <v>0</v>
      </c>
      <c r="B1448" s="369">
        <v>0</v>
      </c>
      <c r="C1448" s="368" t="s">
        <v>4450</v>
      </c>
      <c r="D1448" s="366">
        <v>0</v>
      </c>
      <c r="E1448" s="367">
        <v>0</v>
      </c>
      <c r="F1448" s="1189"/>
      <c r="G1448" s="365">
        <f t="shared" si="23"/>
        <v>0</v>
      </c>
    </row>
    <row r="1449" spans="1:7" s="358" customFormat="1" ht="27">
      <c r="A1449" s="376">
        <v>408</v>
      </c>
      <c r="B1449" s="375" t="s">
        <v>2237</v>
      </c>
      <c r="C1449" s="374" t="s">
        <v>2206</v>
      </c>
      <c r="D1449" s="372" t="s">
        <v>2193</v>
      </c>
      <c r="E1449" s="373">
        <v>7</v>
      </c>
      <c r="F1449" s="1190"/>
      <c r="G1449" s="371">
        <f t="shared" si="23"/>
        <v>0</v>
      </c>
    </row>
    <row r="1450" spans="1:7" s="358" customFormat="1">
      <c r="A1450" s="370">
        <v>0</v>
      </c>
      <c r="B1450" s="369">
        <v>0</v>
      </c>
      <c r="C1450" s="368" t="s">
        <v>2205</v>
      </c>
      <c r="D1450" s="366">
        <v>0</v>
      </c>
      <c r="E1450" s="367">
        <v>0</v>
      </c>
      <c r="F1450" s="1189"/>
      <c r="G1450" s="365">
        <f t="shared" si="23"/>
        <v>0</v>
      </c>
    </row>
    <row r="1451" spans="1:7" s="358" customFormat="1">
      <c r="A1451" s="370">
        <v>0</v>
      </c>
      <c r="B1451" s="369">
        <v>0</v>
      </c>
      <c r="C1451" s="368" t="s">
        <v>4450</v>
      </c>
      <c r="D1451" s="366">
        <v>0</v>
      </c>
      <c r="E1451" s="367">
        <v>0</v>
      </c>
      <c r="F1451" s="1189"/>
      <c r="G1451" s="365">
        <f t="shared" si="23"/>
        <v>0</v>
      </c>
    </row>
    <row r="1452" spans="1:7" s="358" customFormat="1" ht="54">
      <c r="A1452" s="376">
        <v>409</v>
      </c>
      <c r="B1452" s="375">
        <v>0</v>
      </c>
      <c r="C1452" s="374" t="s">
        <v>2204</v>
      </c>
      <c r="D1452" s="372" t="s">
        <v>2190</v>
      </c>
      <c r="E1452" s="373">
        <v>17.98</v>
      </c>
      <c r="F1452" s="1190"/>
      <c r="G1452" s="371">
        <f t="shared" si="23"/>
        <v>0</v>
      </c>
    </row>
    <row r="1453" spans="1:7" s="358" customFormat="1">
      <c r="A1453" s="370">
        <v>0</v>
      </c>
      <c r="B1453" s="369">
        <v>0</v>
      </c>
      <c r="C1453" s="368" t="s">
        <v>2236</v>
      </c>
      <c r="D1453" s="366">
        <v>0</v>
      </c>
      <c r="E1453" s="367">
        <v>0</v>
      </c>
      <c r="F1453" s="1189"/>
      <c r="G1453" s="365">
        <f t="shared" si="23"/>
        <v>0</v>
      </c>
    </row>
    <row r="1454" spans="1:7" s="358" customFormat="1">
      <c r="A1454" s="370">
        <v>0</v>
      </c>
      <c r="B1454" s="369">
        <v>0</v>
      </c>
      <c r="C1454" s="368" t="s">
        <v>4450</v>
      </c>
      <c r="D1454" s="366">
        <v>0</v>
      </c>
      <c r="E1454" s="367">
        <v>0</v>
      </c>
      <c r="F1454" s="1189"/>
      <c r="G1454" s="365">
        <f t="shared" si="23"/>
        <v>0</v>
      </c>
    </row>
    <row r="1455" spans="1:7" s="358" customFormat="1" ht="40.5">
      <c r="A1455" s="376">
        <v>410</v>
      </c>
      <c r="B1455" s="375">
        <v>0</v>
      </c>
      <c r="C1455" s="374" t="s">
        <v>2188</v>
      </c>
      <c r="D1455" s="372" t="s">
        <v>256</v>
      </c>
      <c r="E1455" s="373">
        <v>0.42</v>
      </c>
      <c r="F1455" s="1190"/>
      <c r="G1455" s="371">
        <f t="shared" si="23"/>
        <v>0</v>
      </c>
    </row>
    <row r="1456" spans="1:7" s="358" customFormat="1">
      <c r="A1456" s="370">
        <v>0</v>
      </c>
      <c r="B1456" s="369">
        <v>0</v>
      </c>
      <c r="C1456" s="368" t="s">
        <v>2202</v>
      </c>
      <c r="D1456" s="366">
        <v>0</v>
      </c>
      <c r="E1456" s="367">
        <v>0</v>
      </c>
      <c r="F1456" s="1189"/>
      <c r="G1456" s="365">
        <f t="shared" si="23"/>
        <v>0</v>
      </c>
    </row>
    <row r="1457" spans="1:7" s="358" customFormat="1">
      <c r="A1457" s="370">
        <v>0</v>
      </c>
      <c r="B1457" s="369">
        <v>0</v>
      </c>
      <c r="C1457" s="368" t="s">
        <v>4450</v>
      </c>
      <c r="D1457" s="366">
        <v>0</v>
      </c>
      <c r="E1457" s="367">
        <v>0</v>
      </c>
      <c r="F1457" s="1189"/>
      <c r="G1457" s="365">
        <f t="shared" si="23"/>
        <v>0</v>
      </c>
    </row>
    <row r="1458" spans="1:7" s="358" customFormat="1" ht="25.5">
      <c r="A1458" s="370">
        <v>0</v>
      </c>
      <c r="B1458" s="369">
        <v>0</v>
      </c>
      <c r="C1458" s="368" t="s">
        <v>2201</v>
      </c>
      <c r="D1458" s="366">
        <v>0</v>
      </c>
      <c r="E1458" s="367">
        <v>0</v>
      </c>
      <c r="F1458" s="1189"/>
      <c r="G1458" s="365">
        <f t="shared" si="23"/>
        <v>0</v>
      </c>
    </row>
    <row r="1459" spans="1:7" s="358" customFormat="1" ht="15.75">
      <c r="A1459" s="379">
        <v>0</v>
      </c>
      <c r="B1459" s="378">
        <v>0</v>
      </c>
      <c r="C1459" s="377" t="s">
        <v>2235</v>
      </c>
      <c r="D1459" s="366">
        <v>0</v>
      </c>
      <c r="E1459" s="367">
        <v>0</v>
      </c>
      <c r="F1459" s="1189"/>
      <c r="G1459" s="365">
        <f t="shared" si="23"/>
        <v>0</v>
      </c>
    </row>
    <row r="1460" spans="1:7" s="358" customFormat="1" ht="108">
      <c r="A1460" s="376">
        <v>411</v>
      </c>
      <c r="B1460" s="375" t="s">
        <v>2234</v>
      </c>
      <c r="C1460" s="374" t="s">
        <v>2229</v>
      </c>
      <c r="D1460" s="372" t="s">
        <v>2193</v>
      </c>
      <c r="E1460" s="373">
        <v>1</v>
      </c>
      <c r="F1460" s="1190"/>
      <c r="G1460" s="371">
        <f t="shared" si="23"/>
        <v>0</v>
      </c>
    </row>
    <row r="1461" spans="1:7" s="358" customFormat="1" ht="114.75">
      <c r="A1461" s="370">
        <v>0</v>
      </c>
      <c r="B1461" s="369">
        <v>0</v>
      </c>
      <c r="C1461" s="368" t="s">
        <v>2197</v>
      </c>
      <c r="D1461" s="366">
        <v>0</v>
      </c>
      <c r="E1461" s="367">
        <v>0</v>
      </c>
      <c r="F1461" s="1189"/>
      <c r="G1461" s="365">
        <f t="shared" si="23"/>
        <v>0</v>
      </c>
    </row>
    <row r="1462" spans="1:7" s="358" customFormat="1">
      <c r="A1462" s="370">
        <v>0</v>
      </c>
      <c r="B1462" s="369">
        <v>0</v>
      </c>
      <c r="C1462" s="368" t="s">
        <v>2192</v>
      </c>
      <c r="D1462" s="366">
        <v>0</v>
      </c>
      <c r="E1462" s="367">
        <v>0</v>
      </c>
      <c r="F1462" s="1189"/>
      <c r="G1462" s="365">
        <f t="shared" si="23"/>
        <v>0</v>
      </c>
    </row>
    <row r="1463" spans="1:7" s="358" customFormat="1">
      <c r="A1463" s="370">
        <v>0</v>
      </c>
      <c r="B1463" s="369">
        <v>0</v>
      </c>
      <c r="C1463" s="368" t="s">
        <v>4548</v>
      </c>
      <c r="D1463" s="366">
        <v>0</v>
      </c>
      <c r="E1463" s="367">
        <v>0</v>
      </c>
      <c r="F1463" s="1189"/>
      <c r="G1463" s="365">
        <f t="shared" si="23"/>
        <v>0</v>
      </c>
    </row>
    <row r="1464" spans="1:7" s="358" customFormat="1" ht="67.5">
      <c r="A1464" s="376">
        <v>412</v>
      </c>
      <c r="B1464" s="375" t="s">
        <v>2232</v>
      </c>
      <c r="C1464" s="374" t="s">
        <v>2208</v>
      </c>
      <c r="D1464" s="372" t="s">
        <v>2193</v>
      </c>
      <c r="E1464" s="373">
        <v>1</v>
      </c>
      <c r="F1464" s="1190"/>
      <c r="G1464" s="371">
        <f t="shared" si="23"/>
        <v>0</v>
      </c>
    </row>
    <row r="1465" spans="1:7" s="358" customFormat="1">
      <c r="A1465" s="370">
        <v>0</v>
      </c>
      <c r="B1465" s="369">
        <v>0</v>
      </c>
      <c r="C1465" s="368" t="s">
        <v>2192</v>
      </c>
      <c r="D1465" s="366">
        <v>0</v>
      </c>
      <c r="E1465" s="367">
        <v>0</v>
      </c>
      <c r="F1465" s="1189"/>
      <c r="G1465" s="365">
        <f t="shared" si="23"/>
        <v>0</v>
      </c>
    </row>
    <row r="1466" spans="1:7" s="358" customFormat="1">
      <c r="A1466" s="370">
        <v>0</v>
      </c>
      <c r="B1466" s="369">
        <v>0</v>
      </c>
      <c r="C1466" s="368" t="s">
        <v>4450</v>
      </c>
      <c r="D1466" s="366">
        <v>0</v>
      </c>
      <c r="E1466" s="367">
        <v>0</v>
      </c>
      <c r="F1466" s="1189"/>
      <c r="G1466" s="365">
        <f t="shared" si="23"/>
        <v>0</v>
      </c>
    </row>
    <row r="1467" spans="1:7" s="358" customFormat="1" ht="54">
      <c r="A1467" s="376">
        <v>413</v>
      </c>
      <c r="B1467" s="375">
        <v>0</v>
      </c>
      <c r="C1467" s="374" t="s">
        <v>2204</v>
      </c>
      <c r="D1467" s="372" t="s">
        <v>2190</v>
      </c>
      <c r="E1467" s="373">
        <v>0.63</v>
      </c>
      <c r="F1467" s="1190"/>
      <c r="G1467" s="371">
        <f t="shared" si="23"/>
        <v>0</v>
      </c>
    </row>
    <row r="1468" spans="1:7" s="358" customFormat="1">
      <c r="A1468" s="370">
        <v>0</v>
      </c>
      <c r="B1468" s="369">
        <v>0</v>
      </c>
      <c r="C1468" s="368" t="s">
        <v>2226</v>
      </c>
      <c r="D1468" s="366">
        <v>0</v>
      </c>
      <c r="E1468" s="367">
        <v>0</v>
      </c>
      <c r="F1468" s="1189"/>
      <c r="G1468" s="365">
        <f t="shared" si="23"/>
        <v>0</v>
      </c>
    </row>
    <row r="1469" spans="1:7" s="358" customFormat="1">
      <c r="A1469" s="370">
        <v>0</v>
      </c>
      <c r="B1469" s="369">
        <v>0</v>
      </c>
      <c r="C1469" s="368" t="s">
        <v>4450</v>
      </c>
      <c r="D1469" s="366">
        <v>0</v>
      </c>
      <c r="E1469" s="367">
        <v>0</v>
      </c>
      <c r="F1469" s="1189"/>
      <c r="G1469" s="365">
        <f t="shared" si="23"/>
        <v>0</v>
      </c>
    </row>
    <row r="1470" spans="1:7" s="358" customFormat="1" ht="40.5">
      <c r="A1470" s="376">
        <v>414</v>
      </c>
      <c r="B1470" s="375">
        <v>0</v>
      </c>
      <c r="C1470" s="374" t="s">
        <v>2188</v>
      </c>
      <c r="D1470" s="372" t="s">
        <v>256</v>
      </c>
      <c r="E1470" s="373">
        <v>0.33999999999999997</v>
      </c>
      <c r="F1470" s="1190"/>
      <c r="G1470" s="371">
        <f t="shared" si="23"/>
        <v>0</v>
      </c>
    </row>
    <row r="1471" spans="1:7" s="358" customFormat="1">
      <c r="A1471" s="370">
        <v>0</v>
      </c>
      <c r="B1471" s="369">
        <v>0</v>
      </c>
      <c r="C1471" s="368" t="s">
        <v>2225</v>
      </c>
      <c r="D1471" s="366">
        <v>0</v>
      </c>
      <c r="E1471" s="367">
        <v>0</v>
      </c>
      <c r="F1471" s="1189"/>
      <c r="G1471" s="365">
        <f t="shared" si="23"/>
        <v>0</v>
      </c>
    </row>
    <row r="1472" spans="1:7" s="358" customFormat="1">
      <c r="A1472" s="370">
        <v>0</v>
      </c>
      <c r="B1472" s="369">
        <v>0</v>
      </c>
      <c r="C1472" s="368" t="s">
        <v>4450</v>
      </c>
      <c r="D1472" s="366">
        <v>0</v>
      </c>
      <c r="E1472" s="367">
        <v>0</v>
      </c>
      <c r="F1472" s="1189"/>
      <c r="G1472" s="365">
        <f t="shared" si="23"/>
        <v>0</v>
      </c>
    </row>
    <row r="1473" spans="1:7" s="358" customFormat="1" ht="38.25">
      <c r="A1473" s="370">
        <v>0</v>
      </c>
      <c r="B1473" s="369">
        <v>0</v>
      </c>
      <c r="C1473" s="368" t="s">
        <v>2224</v>
      </c>
      <c r="D1473" s="366">
        <v>0</v>
      </c>
      <c r="E1473" s="367">
        <v>0</v>
      </c>
      <c r="F1473" s="1189"/>
      <c r="G1473" s="365">
        <f t="shared" si="23"/>
        <v>0</v>
      </c>
    </row>
    <row r="1474" spans="1:7" s="358" customFormat="1" ht="15.75">
      <c r="A1474" s="379">
        <v>0</v>
      </c>
      <c r="B1474" s="378">
        <v>0</v>
      </c>
      <c r="C1474" s="377" t="s">
        <v>2231</v>
      </c>
      <c r="D1474" s="366">
        <v>0</v>
      </c>
      <c r="E1474" s="367">
        <v>0</v>
      </c>
      <c r="F1474" s="1189"/>
      <c r="G1474" s="365">
        <f t="shared" si="23"/>
        <v>0</v>
      </c>
    </row>
    <row r="1475" spans="1:7" s="358" customFormat="1" ht="108">
      <c r="A1475" s="376">
        <v>415</v>
      </c>
      <c r="B1475" s="375" t="s">
        <v>2230</v>
      </c>
      <c r="C1475" s="374" t="s">
        <v>2229</v>
      </c>
      <c r="D1475" s="372" t="s">
        <v>2193</v>
      </c>
      <c r="E1475" s="373">
        <v>1</v>
      </c>
      <c r="F1475" s="1190"/>
      <c r="G1475" s="371">
        <f t="shared" si="23"/>
        <v>0</v>
      </c>
    </row>
    <row r="1476" spans="1:7" s="358" customFormat="1" ht="114.75">
      <c r="A1476" s="370">
        <v>0</v>
      </c>
      <c r="B1476" s="369">
        <v>0</v>
      </c>
      <c r="C1476" s="368" t="s">
        <v>2197</v>
      </c>
      <c r="D1476" s="366">
        <v>0</v>
      </c>
      <c r="E1476" s="367">
        <v>0</v>
      </c>
      <c r="F1476" s="1189"/>
      <c r="G1476" s="365">
        <f t="shared" si="23"/>
        <v>0</v>
      </c>
    </row>
    <row r="1477" spans="1:7" s="358" customFormat="1">
      <c r="A1477" s="370">
        <v>0</v>
      </c>
      <c r="B1477" s="369">
        <v>0</v>
      </c>
      <c r="C1477" s="368" t="s">
        <v>2192</v>
      </c>
      <c r="D1477" s="366">
        <v>0</v>
      </c>
      <c r="E1477" s="367">
        <v>0</v>
      </c>
      <c r="F1477" s="1189"/>
      <c r="G1477" s="365">
        <f t="shared" si="23"/>
        <v>0</v>
      </c>
    </row>
    <row r="1478" spans="1:7" s="358" customFormat="1">
      <c r="A1478" s="370">
        <v>0</v>
      </c>
      <c r="B1478" s="369">
        <v>0</v>
      </c>
      <c r="C1478" s="368" t="s">
        <v>4549</v>
      </c>
      <c r="D1478" s="366">
        <v>0</v>
      </c>
      <c r="E1478" s="367">
        <v>0</v>
      </c>
      <c r="F1478" s="1189"/>
      <c r="G1478" s="365">
        <f t="shared" si="23"/>
        <v>0</v>
      </c>
    </row>
    <row r="1479" spans="1:7" s="358" customFormat="1" ht="67.5">
      <c r="A1479" s="376">
        <v>416</v>
      </c>
      <c r="B1479" s="375" t="s">
        <v>2227</v>
      </c>
      <c r="C1479" s="374" t="s">
        <v>2208</v>
      </c>
      <c r="D1479" s="372" t="s">
        <v>2193</v>
      </c>
      <c r="E1479" s="373">
        <v>1</v>
      </c>
      <c r="F1479" s="1190"/>
      <c r="G1479" s="371">
        <f t="shared" si="23"/>
        <v>0</v>
      </c>
    </row>
    <row r="1480" spans="1:7" s="358" customFormat="1">
      <c r="A1480" s="370">
        <v>0</v>
      </c>
      <c r="B1480" s="369">
        <v>0</v>
      </c>
      <c r="C1480" s="368" t="s">
        <v>2192</v>
      </c>
      <c r="D1480" s="366">
        <v>0</v>
      </c>
      <c r="E1480" s="367">
        <v>0</v>
      </c>
      <c r="F1480" s="1189"/>
      <c r="G1480" s="365">
        <f t="shared" si="23"/>
        <v>0</v>
      </c>
    </row>
    <row r="1481" spans="1:7" s="358" customFormat="1">
      <c r="A1481" s="370">
        <v>0</v>
      </c>
      <c r="B1481" s="369">
        <v>0</v>
      </c>
      <c r="C1481" s="368" t="s">
        <v>4450</v>
      </c>
      <c r="D1481" s="366">
        <v>0</v>
      </c>
      <c r="E1481" s="367">
        <v>0</v>
      </c>
      <c r="F1481" s="1189"/>
      <c r="G1481" s="365">
        <f t="shared" si="23"/>
        <v>0</v>
      </c>
    </row>
    <row r="1482" spans="1:7" s="358" customFormat="1" ht="54">
      <c r="A1482" s="376">
        <v>417</v>
      </c>
      <c r="B1482" s="375">
        <v>0</v>
      </c>
      <c r="C1482" s="374" t="s">
        <v>2204</v>
      </c>
      <c r="D1482" s="372" t="s">
        <v>2190</v>
      </c>
      <c r="E1482" s="373">
        <v>0.63</v>
      </c>
      <c r="F1482" s="1190"/>
      <c r="G1482" s="371">
        <f t="shared" si="23"/>
        <v>0</v>
      </c>
    </row>
    <row r="1483" spans="1:7" s="358" customFormat="1">
      <c r="A1483" s="370">
        <v>0</v>
      </c>
      <c r="B1483" s="369">
        <v>0</v>
      </c>
      <c r="C1483" s="368" t="s">
        <v>2226</v>
      </c>
      <c r="D1483" s="366">
        <v>0</v>
      </c>
      <c r="E1483" s="367">
        <v>0</v>
      </c>
      <c r="F1483" s="1189"/>
      <c r="G1483" s="365">
        <f t="shared" si="23"/>
        <v>0</v>
      </c>
    </row>
    <row r="1484" spans="1:7" s="358" customFormat="1">
      <c r="A1484" s="370">
        <v>0</v>
      </c>
      <c r="B1484" s="369">
        <v>0</v>
      </c>
      <c r="C1484" s="368" t="s">
        <v>4450</v>
      </c>
      <c r="D1484" s="366">
        <v>0</v>
      </c>
      <c r="E1484" s="367">
        <v>0</v>
      </c>
      <c r="F1484" s="1189"/>
      <c r="G1484" s="365">
        <f t="shared" si="23"/>
        <v>0</v>
      </c>
    </row>
    <row r="1485" spans="1:7" s="358" customFormat="1" ht="40.5">
      <c r="A1485" s="376">
        <v>418</v>
      </c>
      <c r="B1485" s="375">
        <v>0</v>
      </c>
      <c r="C1485" s="374" t="s">
        <v>2188</v>
      </c>
      <c r="D1485" s="372" t="s">
        <v>256</v>
      </c>
      <c r="E1485" s="373">
        <v>0.33999999999999997</v>
      </c>
      <c r="F1485" s="1190"/>
      <c r="G1485" s="371">
        <f t="shared" si="23"/>
        <v>0</v>
      </c>
    </row>
    <row r="1486" spans="1:7" s="358" customFormat="1">
      <c r="A1486" s="370">
        <v>0</v>
      </c>
      <c r="B1486" s="369">
        <v>0</v>
      </c>
      <c r="C1486" s="368" t="s">
        <v>2225</v>
      </c>
      <c r="D1486" s="366">
        <v>0</v>
      </c>
      <c r="E1486" s="367">
        <v>0</v>
      </c>
      <c r="F1486" s="1189"/>
      <c r="G1486" s="365">
        <f t="shared" si="23"/>
        <v>0</v>
      </c>
    </row>
    <row r="1487" spans="1:7" s="358" customFormat="1">
      <c r="A1487" s="370">
        <v>0</v>
      </c>
      <c r="B1487" s="369">
        <v>0</v>
      </c>
      <c r="C1487" s="368" t="s">
        <v>4450</v>
      </c>
      <c r="D1487" s="366">
        <v>0</v>
      </c>
      <c r="E1487" s="367">
        <v>0</v>
      </c>
      <c r="F1487" s="1189"/>
      <c r="G1487" s="365">
        <f t="shared" si="23"/>
        <v>0</v>
      </c>
    </row>
    <row r="1488" spans="1:7" s="358" customFormat="1" ht="38.25">
      <c r="A1488" s="370">
        <v>0</v>
      </c>
      <c r="B1488" s="369">
        <v>0</v>
      </c>
      <c r="C1488" s="368" t="s">
        <v>2224</v>
      </c>
      <c r="D1488" s="366">
        <v>0</v>
      </c>
      <c r="E1488" s="367">
        <v>0</v>
      </c>
      <c r="F1488" s="1189"/>
      <c r="G1488" s="365">
        <f t="shared" si="23"/>
        <v>0</v>
      </c>
    </row>
    <row r="1489" spans="1:7" s="358" customFormat="1" ht="31.5">
      <c r="A1489" s="379">
        <v>0</v>
      </c>
      <c r="B1489" s="378">
        <v>0</v>
      </c>
      <c r="C1489" s="377" t="s">
        <v>2223</v>
      </c>
      <c r="D1489" s="366">
        <v>0</v>
      </c>
      <c r="E1489" s="367">
        <v>0</v>
      </c>
      <c r="F1489" s="1189"/>
      <c r="G1489" s="365">
        <f t="shared" si="23"/>
        <v>0</v>
      </c>
    </row>
    <row r="1490" spans="1:7" s="358" customFormat="1" ht="13.5">
      <c r="A1490" s="376">
        <v>419</v>
      </c>
      <c r="B1490" s="375" t="s">
        <v>2222</v>
      </c>
      <c r="C1490" s="374" t="s">
        <v>2221</v>
      </c>
      <c r="D1490" s="372" t="s">
        <v>2193</v>
      </c>
      <c r="E1490" s="373">
        <v>1</v>
      </c>
      <c r="F1490" s="1190"/>
      <c r="G1490" s="371">
        <f t="shared" si="23"/>
        <v>0</v>
      </c>
    </row>
    <row r="1491" spans="1:7" s="358" customFormat="1" ht="191.25">
      <c r="A1491" s="370">
        <v>0</v>
      </c>
      <c r="B1491" s="369">
        <v>0</v>
      </c>
      <c r="C1491" s="368" t="s">
        <v>2220</v>
      </c>
      <c r="D1491" s="366">
        <v>0</v>
      </c>
      <c r="E1491" s="367">
        <v>0</v>
      </c>
      <c r="F1491" s="1189"/>
      <c r="G1491" s="365">
        <f t="shared" ref="G1491:G1554" si="24">E1491*F1491</f>
        <v>0</v>
      </c>
    </row>
    <row r="1492" spans="1:7" s="358" customFormat="1">
      <c r="A1492" s="370">
        <v>0</v>
      </c>
      <c r="B1492" s="369">
        <v>0</v>
      </c>
      <c r="C1492" s="368" t="s">
        <v>2192</v>
      </c>
      <c r="D1492" s="366">
        <v>0</v>
      </c>
      <c r="E1492" s="367">
        <v>0</v>
      </c>
      <c r="F1492" s="1189"/>
      <c r="G1492" s="365">
        <f t="shared" si="24"/>
        <v>0</v>
      </c>
    </row>
    <row r="1493" spans="1:7" s="358" customFormat="1">
      <c r="A1493" s="370">
        <v>0</v>
      </c>
      <c r="B1493" s="369">
        <v>0</v>
      </c>
      <c r="C1493" s="368" t="s">
        <v>4550</v>
      </c>
      <c r="D1493" s="366">
        <v>0</v>
      </c>
      <c r="E1493" s="367">
        <v>0</v>
      </c>
      <c r="F1493" s="1189"/>
      <c r="G1493" s="365">
        <f t="shared" si="24"/>
        <v>0</v>
      </c>
    </row>
    <row r="1494" spans="1:7" s="358" customFormat="1" ht="13.5">
      <c r="A1494" s="376">
        <v>420</v>
      </c>
      <c r="B1494" s="375" t="s">
        <v>2219</v>
      </c>
      <c r="C1494" s="374" t="s">
        <v>2218</v>
      </c>
      <c r="D1494" s="372" t="s">
        <v>2193</v>
      </c>
      <c r="E1494" s="373">
        <v>2</v>
      </c>
      <c r="F1494" s="1190"/>
      <c r="G1494" s="371">
        <f t="shared" si="24"/>
        <v>0</v>
      </c>
    </row>
    <row r="1495" spans="1:7" s="358" customFormat="1">
      <c r="A1495" s="370">
        <v>0</v>
      </c>
      <c r="B1495" s="369">
        <v>0</v>
      </c>
      <c r="C1495" s="368" t="s">
        <v>2217</v>
      </c>
      <c r="D1495" s="366">
        <v>0</v>
      </c>
      <c r="E1495" s="367">
        <v>0</v>
      </c>
      <c r="F1495" s="1189"/>
      <c r="G1495" s="365">
        <f t="shared" si="24"/>
        <v>0</v>
      </c>
    </row>
    <row r="1496" spans="1:7" s="358" customFormat="1">
      <c r="A1496" s="370">
        <v>0</v>
      </c>
      <c r="B1496" s="369">
        <v>0</v>
      </c>
      <c r="C1496" s="368" t="s">
        <v>4550</v>
      </c>
      <c r="D1496" s="366">
        <v>0</v>
      </c>
      <c r="E1496" s="367">
        <v>0</v>
      </c>
      <c r="F1496" s="1189"/>
      <c r="G1496" s="365">
        <f t="shared" si="24"/>
        <v>0</v>
      </c>
    </row>
    <row r="1497" spans="1:7" s="358" customFormat="1" ht="27">
      <c r="A1497" s="376">
        <v>421</v>
      </c>
      <c r="B1497" s="375" t="s">
        <v>2216</v>
      </c>
      <c r="C1497" s="374" t="s">
        <v>2215</v>
      </c>
      <c r="D1497" s="372" t="s">
        <v>2193</v>
      </c>
      <c r="E1497" s="373">
        <v>1</v>
      </c>
      <c r="F1497" s="1190"/>
      <c r="G1497" s="371">
        <f t="shared" si="24"/>
        <v>0</v>
      </c>
    </row>
    <row r="1498" spans="1:7" s="358" customFormat="1">
      <c r="A1498" s="370">
        <v>0</v>
      </c>
      <c r="B1498" s="369">
        <v>0</v>
      </c>
      <c r="C1498" s="368" t="s">
        <v>2192</v>
      </c>
      <c r="D1498" s="366">
        <v>0</v>
      </c>
      <c r="E1498" s="367">
        <v>0</v>
      </c>
      <c r="F1498" s="1189"/>
      <c r="G1498" s="365">
        <f t="shared" si="24"/>
        <v>0</v>
      </c>
    </row>
    <row r="1499" spans="1:7" s="358" customFormat="1">
      <c r="A1499" s="370">
        <v>0</v>
      </c>
      <c r="B1499" s="369">
        <v>0</v>
      </c>
      <c r="C1499" s="368" t="s">
        <v>4550</v>
      </c>
      <c r="D1499" s="366">
        <v>0</v>
      </c>
      <c r="E1499" s="367">
        <v>0</v>
      </c>
      <c r="F1499" s="1189"/>
      <c r="G1499" s="365">
        <f t="shared" si="24"/>
        <v>0</v>
      </c>
    </row>
    <row r="1500" spans="1:7" s="358" customFormat="1" ht="81">
      <c r="A1500" s="376">
        <v>422</v>
      </c>
      <c r="B1500" s="375" t="s">
        <v>2214</v>
      </c>
      <c r="C1500" s="374" t="s">
        <v>2213</v>
      </c>
      <c r="D1500" s="372" t="s">
        <v>2193</v>
      </c>
      <c r="E1500" s="373">
        <v>1</v>
      </c>
      <c r="F1500" s="1190"/>
      <c r="G1500" s="371">
        <f t="shared" si="24"/>
        <v>0</v>
      </c>
    </row>
    <row r="1501" spans="1:7" s="358" customFormat="1">
      <c r="A1501" s="370">
        <v>0</v>
      </c>
      <c r="B1501" s="369">
        <v>0</v>
      </c>
      <c r="C1501" s="368" t="s">
        <v>2192</v>
      </c>
      <c r="D1501" s="366">
        <v>0</v>
      </c>
      <c r="E1501" s="367">
        <v>0</v>
      </c>
      <c r="F1501" s="1189"/>
      <c r="G1501" s="365">
        <f t="shared" si="24"/>
        <v>0</v>
      </c>
    </row>
    <row r="1502" spans="1:7" s="358" customFormat="1">
      <c r="A1502" s="370">
        <v>0</v>
      </c>
      <c r="B1502" s="369">
        <v>0</v>
      </c>
      <c r="C1502" s="368" t="s">
        <v>4550</v>
      </c>
      <c r="D1502" s="366">
        <v>0</v>
      </c>
      <c r="E1502" s="367">
        <v>0</v>
      </c>
      <c r="F1502" s="1189"/>
      <c r="G1502" s="365">
        <f t="shared" si="24"/>
        <v>0</v>
      </c>
    </row>
    <row r="1503" spans="1:7" s="358" customFormat="1" ht="27">
      <c r="A1503" s="376">
        <v>423</v>
      </c>
      <c r="B1503" s="375" t="s">
        <v>2212</v>
      </c>
      <c r="C1503" s="374" t="s">
        <v>2211</v>
      </c>
      <c r="D1503" s="372" t="s">
        <v>2193</v>
      </c>
      <c r="E1503" s="373">
        <v>1</v>
      </c>
      <c r="F1503" s="1190"/>
      <c r="G1503" s="371">
        <f t="shared" si="24"/>
        <v>0</v>
      </c>
    </row>
    <row r="1504" spans="1:7" s="358" customFormat="1">
      <c r="A1504" s="370">
        <v>0</v>
      </c>
      <c r="B1504" s="369">
        <v>0</v>
      </c>
      <c r="C1504" s="368" t="s">
        <v>2192</v>
      </c>
      <c r="D1504" s="366">
        <v>0</v>
      </c>
      <c r="E1504" s="367">
        <v>0</v>
      </c>
      <c r="F1504" s="1189"/>
      <c r="G1504" s="365">
        <f t="shared" si="24"/>
        <v>0</v>
      </c>
    </row>
    <row r="1505" spans="1:7" s="358" customFormat="1">
      <c r="A1505" s="370">
        <v>0</v>
      </c>
      <c r="B1505" s="369">
        <v>0</v>
      </c>
      <c r="C1505" s="368" t="s">
        <v>4550</v>
      </c>
      <c r="D1505" s="366">
        <v>0</v>
      </c>
      <c r="E1505" s="367">
        <v>0</v>
      </c>
      <c r="F1505" s="1189"/>
      <c r="G1505" s="365">
        <f t="shared" si="24"/>
        <v>0</v>
      </c>
    </row>
    <row r="1506" spans="1:7" s="358" customFormat="1" ht="67.5">
      <c r="A1506" s="376">
        <v>424</v>
      </c>
      <c r="B1506" s="375" t="s">
        <v>2209</v>
      </c>
      <c r="C1506" s="374" t="s">
        <v>2208</v>
      </c>
      <c r="D1506" s="372" t="s">
        <v>2193</v>
      </c>
      <c r="E1506" s="373">
        <v>1</v>
      </c>
      <c r="F1506" s="1190"/>
      <c r="G1506" s="371">
        <f t="shared" si="24"/>
        <v>0</v>
      </c>
    </row>
    <row r="1507" spans="1:7" s="358" customFormat="1">
      <c r="A1507" s="370">
        <v>0</v>
      </c>
      <c r="B1507" s="369">
        <v>0</v>
      </c>
      <c r="C1507" s="368" t="s">
        <v>2192</v>
      </c>
      <c r="D1507" s="366">
        <v>0</v>
      </c>
      <c r="E1507" s="367">
        <v>0</v>
      </c>
      <c r="F1507" s="1189"/>
      <c r="G1507" s="365">
        <f t="shared" si="24"/>
        <v>0</v>
      </c>
    </row>
    <row r="1508" spans="1:7" s="358" customFormat="1">
      <c r="A1508" s="370">
        <v>0</v>
      </c>
      <c r="B1508" s="369">
        <v>0</v>
      </c>
      <c r="C1508" s="368" t="s">
        <v>4450</v>
      </c>
      <c r="D1508" s="366">
        <v>0</v>
      </c>
      <c r="E1508" s="367">
        <v>0</v>
      </c>
      <c r="F1508" s="1189"/>
      <c r="G1508" s="365">
        <f t="shared" si="24"/>
        <v>0</v>
      </c>
    </row>
    <row r="1509" spans="1:7" s="358" customFormat="1" ht="27">
      <c r="A1509" s="376">
        <v>425</v>
      </c>
      <c r="B1509" s="375" t="s">
        <v>2207</v>
      </c>
      <c r="C1509" s="374" t="s">
        <v>2206</v>
      </c>
      <c r="D1509" s="372" t="s">
        <v>2193</v>
      </c>
      <c r="E1509" s="373">
        <v>7</v>
      </c>
      <c r="F1509" s="1190"/>
      <c r="G1509" s="371">
        <f t="shared" si="24"/>
        <v>0</v>
      </c>
    </row>
    <row r="1510" spans="1:7" s="358" customFormat="1">
      <c r="A1510" s="370">
        <v>0</v>
      </c>
      <c r="B1510" s="369">
        <v>0</v>
      </c>
      <c r="C1510" s="368" t="s">
        <v>2205</v>
      </c>
      <c r="D1510" s="366">
        <v>0</v>
      </c>
      <c r="E1510" s="367">
        <v>0</v>
      </c>
      <c r="F1510" s="1189"/>
      <c r="G1510" s="365">
        <f t="shared" si="24"/>
        <v>0</v>
      </c>
    </row>
    <row r="1511" spans="1:7" s="358" customFormat="1">
      <c r="A1511" s="370">
        <v>0</v>
      </c>
      <c r="B1511" s="369">
        <v>0</v>
      </c>
      <c r="C1511" s="368" t="s">
        <v>4450</v>
      </c>
      <c r="D1511" s="366">
        <v>0</v>
      </c>
      <c r="E1511" s="367">
        <v>0</v>
      </c>
      <c r="F1511" s="1189"/>
      <c r="G1511" s="365">
        <f t="shared" si="24"/>
        <v>0</v>
      </c>
    </row>
    <row r="1512" spans="1:7" s="358" customFormat="1" ht="54">
      <c r="A1512" s="376">
        <v>426</v>
      </c>
      <c r="B1512" s="375">
        <v>0</v>
      </c>
      <c r="C1512" s="374" t="s">
        <v>2204</v>
      </c>
      <c r="D1512" s="372" t="s">
        <v>2190</v>
      </c>
      <c r="E1512" s="373">
        <v>14.82</v>
      </c>
      <c r="F1512" s="1190"/>
      <c r="G1512" s="371">
        <f t="shared" si="24"/>
        <v>0</v>
      </c>
    </row>
    <row r="1513" spans="1:7" s="358" customFormat="1">
      <c r="A1513" s="370">
        <v>0</v>
      </c>
      <c r="B1513" s="369">
        <v>0</v>
      </c>
      <c r="C1513" s="368" t="s">
        <v>2203</v>
      </c>
      <c r="D1513" s="366">
        <v>0</v>
      </c>
      <c r="E1513" s="367">
        <v>0</v>
      </c>
      <c r="F1513" s="1189"/>
      <c r="G1513" s="365">
        <f t="shared" si="24"/>
        <v>0</v>
      </c>
    </row>
    <row r="1514" spans="1:7" s="358" customFormat="1">
      <c r="A1514" s="370">
        <v>0</v>
      </c>
      <c r="B1514" s="369">
        <v>0</v>
      </c>
      <c r="C1514" s="368" t="s">
        <v>4450</v>
      </c>
      <c r="D1514" s="366">
        <v>0</v>
      </c>
      <c r="E1514" s="367">
        <v>0</v>
      </c>
      <c r="F1514" s="1189"/>
      <c r="G1514" s="365">
        <f t="shared" si="24"/>
        <v>0</v>
      </c>
    </row>
    <row r="1515" spans="1:7" s="358" customFormat="1" ht="40.5">
      <c r="A1515" s="376">
        <v>427</v>
      </c>
      <c r="B1515" s="375">
        <v>0</v>
      </c>
      <c r="C1515" s="374" t="s">
        <v>2188</v>
      </c>
      <c r="D1515" s="372" t="s">
        <v>256</v>
      </c>
      <c r="E1515" s="373">
        <v>0.42</v>
      </c>
      <c r="F1515" s="1190"/>
      <c r="G1515" s="371">
        <f t="shared" si="24"/>
        <v>0</v>
      </c>
    </row>
    <row r="1516" spans="1:7" s="358" customFormat="1">
      <c r="A1516" s="370">
        <v>0</v>
      </c>
      <c r="B1516" s="369">
        <v>0</v>
      </c>
      <c r="C1516" s="368" t="s">
        <v>2202</v>
      </c>
      <c r="D1516" s="366">
        <v>0</v>
      </c>
      <c r="E1516" s="367">
        <v>0</v>
      </c>
      <c r="F1516" s="1189"/>
      <c r="G1516" s="365">
        <f t="shared" si="24"/>
        <v>0</v>
      </c>
    </row>
    <row r="1517" spans="1:7" s="358" customFormat="1">
      <c r="A1517" s="370">
        <v>0</v>
      </c>
      <c r="B1517" s="369">
        <v>0</v>
      </c>
      <c r="C1517" s="368" t="s">
        <v>4450</v>
      </c>
      <c r="D1517" s="366">
        <v>0</v>
      </c>
      <c r="E1517" s="367">
        <v>0</v>
      </c>
      <c r="F1517" s="1189"/>
      <c r="G1517" s="365">
        <f t="shared" si="24"/>
        <v>0</v>
      </c>
    </row>
    <row r="1518" spans="1:7" s="358" customFormat="1" ht="25.5">
      <c r="A1518" s="370">
        <v>0</v>
      </c>
      <c r="B1518" s="369">
        <v>0</v>
      </c>
      <c r="C1518" s="368" t="s">
        <v>2201</v>
      </c>
      <c r="D1518" s="366">
        <v>0</v>
      </c>
      <c r="E1518" s="367">
        <v>0</v>
      </c>
      <c r="F1518" s="1189"/>
      <c r="G1518" s="365">
        <f t="shared" si="24"/>
        <v>0</v>
      </c>
    </row>
    <row r="1519" spans="1:7" s="358" customFormat="1" ht="15.75">
      <c r="A1519" s="379">
        <v>0</v>
      </c>
      <c r="B1519" s="378">
        <v>0</v>
      </c>
      <c r="C1519" s="377" t="s">
        <v>2200</v>
      </c>
      <c r="D1519" s="366">
        <v>0</v>
      </c>
      <c r="E1519" s="367">
        <v>0</v>
      </c>
      <c r="F1519" s="1189"/>
      <c r="G1519" s="365">
        <f t="shared" si="24"/>
        <v>0</v>
      </c>
    </row>
    <row r="1520" spans="1:7" s="358" customFormat="1" ht="108">
      <c r="A1520" s="376">
        <v>428</v>
      </c>
      <c r="B1520" s="375" t="s">
        <v>2199</v>
      </c>
      <c r="C1520" s="374" t="s">
        <v>2198</v>
      </c>
      <c r="D1520" s="372" t="s">
        <v>2193</v>
      </c>
      <c r="E1520" s="373">
        <v>1</v>
      </c>
      <c r="F1520" s="1190"/>
      <c r="G1520" s="371">
        <f t="shared" si="24"/>
        <v>0</v>
      </c>
    </row>
    <row r="1521" spans="1:7" s="358" customFormat="1" ht="114.75">
      <c r="A1521" s="370">
        <v>0</v>
      </c>
      <c r="B1521" s="369">
        <v>0</v>
      </c>
      <c r="C1521" s="368" t="s">
        <v>2197</v>
      </c>
      <c r="D1521" s="366">
        <v>0</v>
      </c>
      <c r="E1521" s="367">
        <v>0</v>
      </c>
      <c r="F1521" s="1189"/>
      <c r="G1521" s="365">
        <f t="shared" si="24"/>
        <v>0</v>
      </c>
    </row>
    <row r="1522" spans="1:7" s="358" customFormat="1">
      <c r="A1522" s="370">
        <v>0</v>
      </c>
      <c r="B1522" s="369">
        <v>0</v>
      </c>
      <c r="C1522" s="368" t="s">
        <v>2192</v>
      </c>
      <c r="D1522" s="366">
        <v>0</v>
      </c>
      <c r="E1522" s="367">
        <v>0</v>
      </c>
      <c r="F1522" s="1189"/>
      <c r="G1522" s="365">
        <f t="shared" si="24"/>
        <v>0</v>
      </c>
    </row>
    <row r="1523" spans="1:7" s="358" customFormat="1">
      <c r="A1523" s="370">
        <v>0</v>
      </c>
      <c r="B1523" s="369">
        <v>0</v>
      </c>
      <c r="C1523" s="368" t="s">
        <v>4547</v>
      </c>
      <c r="D1523" s="366">
        <v>0</v>
      </c>
      <c r="E1523" s="367">
        <v>0</v>
      </c>
      <c r="F1523" s="1189"/>
      <c r="G1523" s="365">
        <f t="shared" si="24"/>
        <v>0</v>
      </c>
    </row>
    <row r="1524" spans="1:7" s="358" customFormat="1" ht="67.5">
      <c r="A1524" s="376">
        <v>429</v>
      </c>
      <c r="B1524" s="375" t="s">
        <v>2195</v>
      </c>
      <c r="C1524" s="374" t="s">
        <v>2194</v>
      </c>
      <c r="D1524" s="372" t="s">
        <v>2193</v>
      </c>
      <c r="E1524" s="373">
        <v>1</v>
      </c>
      <c r="F1524" s="1190"/>
      <c r="G1524" s="371">
        <f t="shared" si="24"/>
        <v>0</v>
      </c>
    </row>
    <row r="1525" spans="1:7" s="358" customFormat="1">
      <c r="A1525" s="370">
        <v>0</v>
      </c>
      <c r="B1525" s="369">
        <v>0</v>
      </c>
      <c r="C1525" s="368" t="s">
        <v>2192</v>
      </c>
      <c r="D1525" s="366">
        <v>0</v>
      </c>
      <c r="E1525" s="367">
        <v>0</v>
      </c>
      <c r="F1525" s="1189"/>
      <c r="G1525" s="365">
        <f t="shared" si="24"/>
        <v>0</v>
      </c>
    </row>
    <row r="1526" spans="1:7" s="358" customFormat="1">
      <c r="A1526" s="370">
        <v>0</v>
      </c>
      <c r="B1526" s="369">
        <v>0</v>
      </c>
      <c r="C1526" s="368" t="s">
        <v>4450</v>
      </c>
      <c r="D1526" s="366">
        <v>0</v>
      </c>
      <c r="E1526" s="367">
        <v>0</v>
      </c>
      <c r="F1526" s="1189"/>
      <c r="G1526" s="365">
        <f t="shared" si="24"/>
        <v>0</v>
      </c>
    </row>
    <row r="1527" spans="1:7" s="358" customFormat="1" ht="54">
      <c r="A1527" s="376">
        <v>430</v>
      </c>
      <c r="B1527" s="375">
        <v>0</v>
      </c>
      <c r="C1527" s="374" t="s">
        <v>2191</v>
      </c>
      <c r="D1527" s="372" t="s">
        <v>2190</v>
      </c>
      <c r="E1527" s="373">
        <v>0.54</v>
      </c>
      <c r="F1527" s="1190"/>
      <c r="G1527" s="371">
        <f t="shared" si="24"/>
        <v>0</v>
      </c>
    </row>
    <row r="1528" spans="1:7" s="358" customFormat="1">
      <c r="A1528" s="370">
        <v>0</v>
      </c>
      <c r="B1528" s="369">
        <v>0</v>
      </c>
      <c r="C1528" s="368" t="s">
        <v>2189</v>
      </c>
      <c r="D1528" s="366">
        <v>0</v>
      </c>
      <c r="E1528" s="367">
        <v>0</v>
      </c>
      <c r="F1528" s="1189"/>
      <c r="G1528" s="365">
        <f t="shared" si="24"/>
        <v>0</v>
      </c>
    </row>
    <row r="1529" spans="1:7" s="358" customFormat="1">
      <c r="A1529" s="370">
        <v>0</v>
      </c>
      <c r="B1529" s="369">
        <v>0</v>
      </c>
      <c r="C1529" s="368" t="s">
        <v>4450</v>
      </c>
      <c r="D1529" s="366">
        <v>0</v>
      </c>
      <c r="E1529" s="367">
        <v>0</v>
      </c>
      <c r="F1529" s="1189"/>
      <c r="G1529" s="365">
        <f t="shared" si="24"/>
        <v>0</v>
      </c>
    </row>
    <row r="1530" spans="1:7" s="358" customFormat="1" ht="40.5">
      <c r="A1530" s="376">
        <v>431</v>
      </c>
      <c r="B1530" s="375">
        <v>0</v>
      </c>
      <c r="C1530" s="374" t="s">
        <v>2188</v>
      </c>
      <c r="D1530" s="372" t="s">
        <v>256</v>
      </c>
      <c r="E1530" s="373">
        <v>0.37</v>
      </c>
      <c r="F1530" s="1190"/>
      <c r="G1530" s="371">
        <f t="shared" si="24"/>
        <v>0</v>
      </c>
    </row>
    <row r="1531" spans="1:7" s="358" customFormat="1">
      <c r="A1531" s="370">
        <v>0</v>
      </c>
      <c r="B1531" s="369">
        <v>0</v>
      </c>
      <c r="C1531" s="368" t="s">
        <v>2187</v>
      </c>
      <c r="D1531" s="366">
        <v>0</v>
      </c>
      <c r="E1531" s="367">
        <v>0</v>
      </c>
      <c r="F1531" s="1189"/>
      <c r="G1531" s="365">
        <f t="shared" si="24"/>
        <v>0</v>
      </c>
    </row>
    <row r="1532" spans="1:7" s="358" customFormat="1">
      <c r="A1532" s="370">
        <v>0</v>
      </c>
      <c r="B1532" s="369">
        <v>0</v>
      </c>
      <c r="C1532" s="368" t="s">
        <v>4450</v>
      </c>
      <c r="D1532" s="366">
        <v>0</v>
      </c>
      <c r="E1532" s="367">
        <v>0</v>
      </c>
      <c r="F1532" s="1189"/>
      <c r="G1532" s="365">
        <f t="shared" si="24"/>
        <v>0</v>
      </c>
    </row>
    <row r="1533" spans="1:7" s="358" customFormat="1" ht="25.5">
      <c r="A1533" s="370">
        <v>0</v>
      </c>
      <c r="B1533" s="369">
        <v>0</v>
      </c>
      <c r="C1533" s="368" t="s">
        <v>2186</v>
      </c>
      <c r="D1533" s="366">
        <v>0</v>
      </c>
      <c r="E1533" s="367">
        <v>0</v>
      </c>
      <c r="F1533" s="1189"/>
      <c r="G1533" s="365">
        <f t="shared" si="24"/>
        <v>0</v>
      </c>
    </row>
    <row r="1534" spans="1:7" s="358" customFormat="1" ht="15.75">
      <c r="A1534" s="379">
        <v>0</v>
      </c>
      <c r="B1534" s="378">
        <v>0</v>
      </c>
      <c r="C1534" s="377" t="s">
        <v>2151</v>
      </c>
      <c r="D1534" s="366">
        <v>0</v>
      </c>
      <c r="E1534" s="367">
        <v>0</v>
      </c>
      <c r="F1534" s="1189"/>
      <c r="G1534" s="365">
        <f t="shared" si="24"/>
        <v>0</v>
      </c>
    </row>
    <row r="1535" spans="1:7" s="358" customFormat="1" ht="13.5">
      <c r="A1535" s="376">
        <v>432</v>
      </c>
      <c r="B1535" s="375">
        <v>0</v>
      </c>
      <c r="C1535" s="374" t="s">
        <v>2185</v>
      </c>
      <c r="D1535" s="372" t="s">
        <v>1988</v>
      </c>
      <c r="E1535" s="373">
        <v>1</v>
      </c>
      <c r="F1535" s="1190"/>
      <c r="G1535" s="371">
        <f t="shared" si="24"/>
        <v>0</v>
      </c>
    </row>
    <row r="1536" spans="1:7" s="358" customFormat="1" ht="27">
      <c r="A1536" s="376">
        <v>433</v>
      </c>
      <c r="B1536" s="375">
        <v>0</v>
      </c>
      <c r="C1536" s="374" t="s">
        <v>2184</v>
      </c>
      <c r="D1536" s="372" t="s">
        <v>1988</v>
      </c>
      <c r="E1536" s="373">
        <v>1</v>
      </c>
      <c r="F1536" s="1190"/>
      <c r="G1536" s="371">
        <f t="shared" si="24"/>
        <v>0</v>
      </c>
    </row>
    <row r="1537" spans="1:7" s="358" customFormat="1" ht="13.5">
      <c r="A1537" s="376">
        <v>434</v>
      </c>
      <c r="B1537" s="375">
        <v>0</v>
      </c>
      <c r="C1537" s="374" t="s">
        <v>2183</v>
      </c>
      <c r="D1537" s="372" t="s">
        <v>1988</v>
      </c>
      <c r="E1537" s="373">
        <v>1</v>
      </c>
      <c r="F1537" s="1190"/>
      <c r="G1537" s="371">
        <f t="shared" si="24"/>
        <v>0</v>
      </c>
    </row>
    <row r="1538" spans="1:7" s="358" customFormat="1" ht="13.5">
      <c r="A1538" s="376">
        <v>435</v>
      </c>
      <c r="B1538" s="375">
        <v>0</v>
      </c>
      <c r="C1538" s="374" t="s">
        <v>2182</v>
      </c>
      <c r="D1538" s="372" t="s">
        <v>1988</v>
      </c>
      <c r="E1538" s="373">
        <v>1</v>
      </c>
      <c r="F1538" s="1190"/>
      <c r="G1538" s="371">
        <f t="shared" si="24"/>
        <v>0</v>
      </c>
    </row>
    <row r="1539" spans="1:7" s="358" customFormat="1" ht="13.5">
      <c r="A1539" s="376">
        <v>436</v>
      </c>
      <c r="B1539" s="375">
        <v>0</v>
      </c>
      <c r="C1539" s="374" t="s">
        <v>2181</v>
      </c>
      <c r="D1539" s="372" t="s">
        <v>1988</v>
      </c>
      <c r="E1539" s="373">
        <v>1</v>
      </c>
      <c r="F1539" s="1190"/>
      <c r="G1539" s="371">
        <f t="shared" si="24"/>
        <v>0</v>
      </c>
    </row>
    <row r="1540" spans="1:7" s="358" customFormat="1" ht="13.5">
      <c r="A1540" s="376">
        <v>437</v>
      </c>
      <c r="B1540" s="375">
        <v>0</v>
      </c>
      <c r="C1540" s="374" t="s">
        <v>2180</v>
      </c>
      <c r="D1540" s="372" t="s">
        <v>2064</v>
      </c>
      <c r="E1540" s="373">
        <v>8</v>
      </c>
      <c r="F1540" s="1190"/>
      <c r="G1540" s="371">
        <f t="shared" si="24"/>
        <v>0</v>
      </c>
    </row>
    <row r="1541" spans="1:7" s="358" customFormat="1" ht="13.5">
      <c r="A1541" s="376">
        <v>438</v>
      </c>
      <c r="B1541" s="375">
        <v>0</v>
      </c>
      <c r="C1541" s="374" t="s">
        <v>2179</v>
      </c>
      <c r="D1541" s="372" t="s">
        <v>2064</v>
      </c>
      <c r="E1541" s="373">
        <v>6</v>
      </c>
      <c r="F1541" s="1190"/>
      <c r="G1541" s="371">
        <f t="shared" si="24"/>
        <v>0</v>
      </c>
    </row>
    <row r="1542" spans="1:7" s="358" customFormat="1" ht="15.75">
      <c r="A1542" s="379">
        <v>0</v>
      </c>
      <c r="B1542" s="378">
        <v>0</v>
      </c>
      <c r="C1542" s="377" t="s">
        <v>2149</v>
      </c>
      <c r="D1542" s="366">
        <v>0</v>
      </c>
      <c r="E1542" s="367">
        <v>0</v>
      </c>
      <c r="F1542" s="1189"/>
      <c r="G1542" s="365">
        <f t="shared" si="24"/>
        <v>0</v>
      </c>
    </row>
    <row r="1543" spans="1:7" s="358" customFormat="1" ht="27">
      <c r="A1543" s="376">
        <v>439</v>
      </c>
      <c r="B1543" s="375" t="s">
        <v>2178</v>
      </c>
      <c r="C1543" s="374" t="s">
        <v>2177</v>
      </c>
      <c r="D1543" s="372" t="s">
        <v>315</v>
      </c>
      <c r="E1543" s="373">
        <v>14</v>
      </c>
      <c r="F1543" s="1190"/>
      <c r="G1543" s="371">
        <f t="shared" si="24"/>
        <v>0</v>
      </c>
    </row>
    <row r="1544" spans="1:7" s="358" customFormat="1">
      <c r="A1544" s="370">
        <v>0</v>
      </c>
      <c r="B1544" s="369">
        <v>0</v>
      </c>
      <c r="C1544" s="368" t="s">
        <v>2176</v>
      </c>
      <c r="D1544" s="366">
        <v>0</v>
      </c>
      <c r="E1544" s="367">
        <v>0</v>
      </c>
      <c r="F1544" s="1189"/>
      <c r="G1544" s="365">
        <f t="shared" si="24"/>
        <v>0</v>
      </c>
    </row>
    <row r="1545" spans="1:7" s="358" customFormat="1">
      <c r="A1545" s="370">
        <v>0</v>
      </c>
      <c r="B1545" s="369">
        <v>0</v>
      </c>
      <c r="C1545" s="368" t="s">
        <v>4450</v>
      </c>
      <c r="D1545" s="366">
        <v>0</v>
      </c>
      <c r="E1545" s="367">
        <v>0</v>
      </c>
      <c r="F1545" s="1189"/>
      <c r="G1545" s="365">
        <f t="shared" si="24"/>
        <v>0</v>
      </c>
    </row>
    <row r="1546" spans="1:7" s="358" customFormat="1">
      <c r="A1546" s="370">
        <v>0</v>
      </c>
      <c r="B1546" s="369">
        <v>0</v>
      </c>
      <c r="C1546" s="368" t="s">
        <v>2176</v>
      </c>
      <c r="D1546" s="366">
        <v>0</v>
      </c>
      <c r="E1546" s="367">
        <v>0</v>
      </c>
      <c r="F1546" s="1189"/>
      <c r="G1546" s="365">
        <f t="shared" si="24"/>
        <v>0</v>
      </c>
    </row>
    <row r="1547" spans="1:7" s="358" customFormat="1">
      <c r="A1547" s="370">
        <v>0</v>
      </c>
      <c r="B1547" s="369">
        <v>0</v>
      </c>
      <c r="C1547" s="368" t="s">
        <v>4499</v>
      </c>
      <c r="D1547" s="366">
        <v>0</v>
      </c>
      <c r="E1547" s="367">
        <v>0</v>
      </c>
      <c r="F1547" s="1189"/>
      <c r="G1547" s="365">
        <f t="shared" si="24"/>
        <v>0</v>
      </c>
    </row>
    <row r="1548" spans="1:7" s="358" customFormat="1" ht="27">
      <c r="A1548" s="376">
        <v>439</v>
      </c>
      <c r="B1548" s="375" t="s">
        <v>2175</v>
      </c>
      <c r="C1548" s="374" t="s">
        <v>2174</v>
      </c>
      <c r="D1548" s="372" t="s">
        <v>347</v>
      </c>
      <c r="E1548" s="373">
        <v>127</v>
      </c>
      <c r="F1548" s="1190"/>
      <c r="G1548" s="371">
        <f t="shared" si="24"/>
        <v>0</v>
      </c>
    </row>
    <row r="1549" spans="1:7" s="358" customFormat="1">
      <c r="A1549" s="370">
        <v>0</v>
      </c>
      <c r="B1549" s="369">
        <v>0</v>
      </c>
      <c r="C1549" s="368" t="s">
        <v>2173</v>
      </c>
      <c r="D1549" s="366">
        <v>0</v>
      </c>
      <c r="E1549" s="367">
        <v>0</v>
      </c>
      <c r="F1549" s="1189"/>
      <c r="G1549" s="365">
        <f t="shared" si="24"/>
        <v>0</v>
      </c>
    </row>
    <row r="1550" spans="1:7" s="358" customFormat="1">
      <c r="A1550" s="370">
        <v>0</v>
      </c>
      <c r="B1550" s="369">
        <v>0</v>
      </c>
      <c r="C1550" s="368" t="s">
        <v>4450</v>
      </c>
      <c r="D1550" s="366">
        <v>0</v>
      </c>
      <c r="E1550" s="367">
        <v>0</v>
      </c>
      <c r="F1550" s="1189"/>
      <c r="G1550" s="365">
        <f t="shared" si="24"/>
        <v>0</v>
      </c>
    </row>
    <row r="1551" spans="1:7" s="358" customFormat="1">
      <c r="A1551" s="370">
        <v>0</v>
      </c>
      <c r="B1551" s="369">
        <v>0</v>
      </c>
      <c r="C1551" s="368" t="s">
        <v>2172</v>
      </c>
      <c r="D1551" s="366">
        <v>0</v>
      </c>
      <c r="E1551" s="367">
        <v>0</v>
      </c>
      <c r="F1551" s="1189"/>
      <c r="G1551" s="365">
        <f t="shared" si="24"/>
        <v>0</v>
      </c>
    </row>
    <row r="1552" spans="1:7" s="358" customFormat="1">
      <c r="A1552" s="370">
        <v>0</v>
      </c>
      <c r="B1552" s="369">
        <v>0</v>
      </c>
      <c r="C1552" s="368" t="s">
        <v>4450</v>
      </c>
      <c r="D1552" s="366">
        <v>0</v>
      </c>
      <c r="E1552" s="367">
        <v>0</v>
      </c>
      <c r="F1552" s="1189"/>
      <c r="G1552" s="365">
        <f t="shared" si="24"/>
        <v>0</v>
      </c>
    </row>
    <row r="1553" spans="1:7" s="358" customFormat="1">
      <c r="A1553" s="370">
        <v>0</v>
      </c>
      <c r="B1553" s="369">
        <v>0</v>
      </c>
      <c r="C1553" s="368" t="s">
        <v>2172</v>
      </c>
      <c r="D1553" s="366">
        <v>0</v>
      </c>
      <c r="E1553" s="367">
        <v>0</v>
      </c>
      <c r="F1553" s="1189"/>
      <c r="G1553" s="365">
        <f t="shared" si="24"/>
        <v>0</v>
      </c>
    </row>
    <row r="1554" spans="1:7" s="358" customFormat="1">
      <c r="A1554" s="370">
        <v>0</v>
      </c>
      <c r="B1554" s="369">
        <v>0</v>
      </c>
      <c r="C1554" s="368" t="s">
        <v>4499</v>
      </c>
      <c r="D1554" s="366">
        <v>0</v>
      </c>
      <c r="E1554" s="367">
        <v>0</v>
      </c>
      <c r="F1554" s="1189"/>
      <c r="G1554" s="365">
        <f t="shared" si="24"/>
        <v>0</v>
      </c>
    </row>
    <row r="1555" spans="1:7" s="358" customFormat="1" ht="27">
      <c r="A1555" s="376">
        <v>439</v>
      </c>
      <c r="B1555" s="375" t="s">
        <v>2171</v>
      </c>
      <c r="C1555" s="374" t="s">
        <v>2170</v>
      </c>
      <c r="D1555" s="372" t="s">
        <v>347</v>
      </c>
      <c r="E1555" s="373">
        <v>28</v>
      </c>
      <c r="F1555" s="1190"/>
      <c r="G1555" s="371">
        <f t="shared" ref="G1555:G1565" si="25">E1555*F1555</f>
        <v>0</v>
      </c>
    </row>
    <row r="1556" spans="1:7" s="358" customFormat="1">
      <c r="A1556" s="370">
        <v>0</v>
      </c>
      <c r="B1556" s="369">
        <v>0</v>
      </c>
      <c r="C1556" s="368" t="s">
        <v>2168</v>
      </c>
      <c r="D1556" s="366">
        <v>0</v>
      </c>
      <c r="E1556" s="367">
        <v>0</v>
      </c>
      <c r="F1556" s="1189"/>
      <c r="G1556" s="365">
        <f t="shared" si="25"/>
        <v>0</v>
      </c>
    </row>
    <row r="1557" spans="1:7" s="358" customFormat="1">
      <c r="A1557" s="370">
        <v>0</v>
      </c>
      <c r="B1557" s="369">
        <v>0</v>
      </c>
      <c r="C1557" s="368" t="s">
        <v>4450</v>
      </c>
      <c r="D1557" s="366">
        <v>0</v>
      </c>
      <c r="E1557" s="367">
        <v>0</v>
      </c>
      <c r="F1557" s="1189"/>
      <c r="G1557" s="365">
        <f t="shared" si="25"/>
        <v>0</v>
      </c>
    </row>
    <row r="1558" spans="1:7" s="358" customFormat="1">
      <c r="A1558" s="370">
        <v>0</v>
      </c>
      <c r="B1558" s="369">
        <v>0</v>
      </c>
      <c r="C1558" s="368" t="s">
        <v>2168</v>
      </c>
      <c r="D1558" s="366">
        <v>0</v>
      </c>
      <c r="E1558" s="367">
        <v>0</v>
      </c>
      <c r="F1558" s="1189"/>
      <c r="G1558" s="365">
        <f t="shared" si="25"/>
        <v>0</v>
      </c>
    </row>
    <row r="1559" spans="1:7" s="358" customFormat="1">
      <c r="A1559" s="370">
        <v>0</v>
      </c>
      <c r="B1559" s="369">
        <v>0</v>
      </c>
      <c r="C1559" s="368" t="s">
        <v>4499</v>
      </c>
      <c r="D1559" s="366">
        <v>0</v>
      </c>
      <c r="E1559" s="367">
        <v>0</v>
      </c>
      <c r="F1559" s="1189"/>
      <c r="G1559" s="365">
        <f t="shared" si="25"/>
        <v>0</v>
      </c>
    </row>
    <row r="1560" spans="1:7" s="358" customFormat="1" ht="15.75">
      <c r="A1560" s="379">
        <v>0</v>
      </c>
      <c r="B1560" s="378" t="s">
        <v>142</v>
      </c>
      <c r="C1560" s="377" t="s">
        <v>29</v>
      </c>
      <c r="D1560" s="366">
        <v>0</v>
      </c>
      <c r="E1560" s="367">
        <v>0</v>
      </c>
      <c r="F1560" s="1189"/>
      <c r="G1560" s="365">
        <f t="shared" si="25"/>
        <v>0</v>
      </c>
    </row>
    <row r="1561" spans="1:7" s="358" customFormat="1" ht="13.5">
      <c r="A1561" s="376">
        <v>440</v>
      </c>
      <c r="B1561" s="375" t="s">
        <v>2163</v>
      </c>
      <c r="C1561" s="374" t="s">
        <v>2166</v>
      </c>
      <c r="D1561" s="372" t="s">
        <v>1960</v>
      </c>
      <c r="E1561" s="373">
        <v>1</v>
      </c>
      <c r="F1561" s="1190"/>
      <c r="G1561" s="371">
        <f t="shared" si="25"/>
        <v>0</v>
      </c>
    </row>
    <row r="1562" spans="1:7" s="358" customFormat="1" ht="13.5">
      <c r="A1562" s="376">
        <v>441</v>
      </c>
      <c r="B1562" s="375" t="s">
        <v>2163</v>
      </c>
      <c r="C1562" s="374" t="s">
        <v>2165</v>
      </c>
      <c r="D1562" s="372" t="s">
        <v>1988</v>
      </c>
      <c r="E1562" s="373">
        <v>1</v>
      </c>
      <c r="F1562" s="1190"/>
      <c r="G1562" s="371">
        <f t="shared" si="25"/>
        <v>0</v>
      </c>
    </row>
    <row r="1563" spans="1:7" s="358" customFormat="1" ht="13.5">
      <c r="A1563" s="376">
        <v>442</v>
      </c>
      <c r="B1563" s="375" t="s">
        <v>2163</v>
      </c>
      <c r="C1563" s="374" t="s">
        <v>2164</v>
      </c>
      <c r="D1563" s="372" t="s">
        <v>1988</v>
      </c>
      <c r="E1563" s="373">
        <v>1</v>
      </c>
      <c r="F1563" s="1190"/>
      <c r="G1563" s="371">
        <f t="shared" si="25"/>
        <v>0</v>
      </c>
    </row>
    <row r="1564" spans="1:7" s="358" customFormat="1" ht="13.5">
      <c r="A1564" s="376">
        <v>443</v>
      </c>
      <c r="B1564" s="375" t="s">
        <v>2163</v>
      </c>
      <c r="C1564" s="374" t="s">
        <v>2162</v>
      </c>
      <c r="D1564" s="372" t="s">
        <v>2064</v>
      </c>
      <c r="E1564" s="373">
        <v>16</v>
      </c>
      <c r="F1564" s="1192"/>
      <c r="G1564" s="371">
        <f t="shared" si="25"/>
        <v>0</v>
      </c>
    </row>
    <row r="1565" spans="1:7" s="358" customFormat="1">
      <c r="A1565" s="370">
        <v>0</v>
      </c>
      <c r="B1565" s="369">
        <v>0</v>
      </c>
      <c r="C1565" s="368">
        <v>0</v>
      </c>
      <c r="D1565" s="366">
        <v>0</v>
      </c>
      <c r="E1565" s="367">
        <v>0</v>
      </c>
      <c r="F1565" s="366">
        <v>0</v>
      </c>
      <c r="G1565" s="365">
        <f t="shared" si="25"/>
        <v>0</v>
      </c>
    </row>
    <row r="1566" spans="1:7" s="358" customFormat="1" ht="15.75" thickBot="1">
      <c r="A1566" s="364"/>
      <c r="B1566" s="363"/>
      <c r="C1566" s="362" t="s">
        <v>2161</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autoFilter ref="A9:G1566"/>
  <mergeCells count="9">
    <mergeCell ref="B5:D5"/>
    <mergeCell ref="E5:G5"/>
    <mergeCell ref="F7:G7"/>
    <mergeCell ref="B1:D1"/>
    <mergeCell ref="E1:G3"/>
    <mergeCell ref="B2:D2"/>
    <mergeCell ref="B3:D3"/>
    <mergeCell ref="B4:D4"/>
    <mergeCell ref="E4:G4"/>
  </mergeCells>
  <conditionalFormatting sqref="B9:B17">
    <cfRule type="expression" dxfId="382" priority="10" stopIfTrue="1">
      <formula>#REF!&lt;&gt;""</formula>
    </cfRule>
  </conditionalFormatting>
  <conditionalFormatting sqref="D9:E17">
    <cfRule type="expression" dxfId="381" priority="9" stopIfTrue="1">
      <formula>#REF!&lt;&gt;""</formula>
    </cfRule>
  </conditionalFormatting>
  <conditionalFormatting sqref="B1566">
    <cfRule type="expression" dxfId="380" priority="8" stopIfTrue="1">
      <formula>#REF!&lt;&gt;""</formula>
    </cfRule>
  </conditionalFormatting>
  <conditionalFormatting sqref="D1566:E1566">
    <cfRule type="expression" dxfId="379" priority="7" stopIfTrue="1">
      <formula>#REF!&lt;&gt;""</formula>
    </cfRule>
  </conditionalFormatting>
  <conditionalFormatting sqref="A9:A17">
    <cfRule type="expression" dxfId="378" priority="6" stopIfTrue="1">
      <formula>#REF!&lt;&gt;""</formula>
    </cfRule>
  </conditionalFormatting>
  <conditionalFormatting sqref="A1566">
    <cfRule type="expression" dxfId="377" priority="5" stopIfTrue="1">
      <formula>#REF!&lt;&gt;""</formula>
    </cfRule>
  </conditionalFormatting>
  <conditionalFormatting sqref="B18:B1565">
    <cfRule type="expression" dxfId="376" priority="4" stopIfTrue="1">
      <formula>#REF!&lt;&gt;""</formula>
    </cfRule>
  </conditionalFormatting>
  <conditionalFormatting sqref="D18:E18">
    <cfRule type="expression" dxfId="375" priority="3" stopIfTrue="1">
      <formula>#REF!&lt;&gt;""</formula>
    </cfRule>
  </conditionalFormatting>
  <conditionalFormatting sqref="A18:A1565">
    <cfRule type="expression" dxfId="374" priority="2" stopIfTrue="1">
      <formula>#REF!&lt;&gt;""</formula>
    </cfRule>
  </conditionalFormatting>
  <conditionalFormatting sqref="D19:E1565">
    <cfRule type="expression" dxfId="373"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87" fitToHeight="0" orientation="portrait" r:id="rId2"/>
  <headerFooter>
    <oddFooter>&amp;R&amp;P z &amp;N</oddFooter>
  </headerFooter>
  <drawing r:id="rId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13"/>
  <sheetViews>
    <sheetView showGridLines="0" view="pageBreakPreview" zoomScaleNormal="100" zoomScaleSheetLayoutView="100" workbookViewId="0">
      <selection activeCell="B7" sqref="B7:C7"/>
    </sheetView>
  </sheetViews>
  <sheetFormatPr defaultRowHeight="12.75"/>
  <cols>
    <col min="1" max="1" width="4.5703125" style="790" customWidth="1"/>
    <col min="2" max="2" width="79.85546875" style="790" customWidth="1"/>
    <col min="3" max="3" width="4.85546875" style="790" customWidth="1"/>
    <col min="4" max="256" width="9.140625" style="790"/>
    <col min="257" max="257" width="4.5703125" style="790" customWidth="1"/>
    <col min="258" max="258" width="79.85546875" style="790" customWidth="1"/>
    <col min="259" max="259" width="4.85546875" style="790" customWidth="1"/>
    <col min="260" max="512" width="9.140625" style="790"/>
    <col min="513" max="513" width="4.5703125" style="790" customWidth="1"/>
    <col min="514" max="514" width="79.85546875" style="790" customWidth="1"/>
    <col min="515" max="515" width="4.85546875" style="790" customWidth="1"/>
    <col min="516" max="768" width="9.140625" style="790"/>
    <col min="769" max="769" width="4.5703125" style="790" customWidth="1"/>
    <col min="770" max="770" width="79.85546875" style="790" customWidth="1"/>
    <col min="771" max="771" width="4.85546875" style="790" customWidth="1"/>
    <col min="772" max="1024" width="9.140625" style="790"/>
    <col min="1025" max="1025" width="4.5703125" style="790" customWidth="1"/>
    <col min="1026" max="1026" width="79.85546875" style="790" customWidth="1"/>
    <col min="1027" max="1027" width="4.85546875" style="790" customWidth="1"/>
    <col min="1028" max="1280" width="9.140625" style="790"/>
    <col min="1281" max="1281" width="4.5703125" style="790" customWidth="1"/>
    <col min="1282" max="1282" width="79.85546875" style="790" customWidth="1"/>
    <col min="1283" max="1283" width="4.85546875" style="790" customWidth="1"/>
    <col min="1284" max="1536" width="9.140625" style="790"/>
    <col min="1537" max="1537" width="4.5703125" style="790" customWidth="1"/>
    <col min="1538" max="1538" width="79.85546875" style="790" customWidth="1"/>
    <col min="1539" max="1539" width="4.85546875" style="790" customWidth="1"/>
    <col min="1540" max="1792" width="9.140625" style="790"/>
    <col min="1793" max="1793" width="4.5703125" style="790" customWidth="1"/>
    <col min="1794" max="1794" width="79.85546875" style="790" customWidth="1"/>
    <col min="1795" max="1795" width="4.85546875" style="790" customWidth="1"/>
    <col min="1796" max="2048" width="9.140625" style="790"/>
    <col min="2049" max="2049" width="4.5703125" style="790" customWidth="1"/>
    <col min="2050" max="2050" width="79.85546875" style="790" customWidth="1"/>
    <col min="2051" max="2051" width="4.85546875" style="790" customWidth="1"/>
    <col min="2052" max="2304" width="9.140625" style="790"/>
    <col min="2305" max="2305" width="4.5703125" style="790" customWidth="1"/>
    <col min="2306" max="2306" width="79.85546875" style="790" customWidth="1"/>
    <col min="2307" max="2307" width="4.85546875" style="790" customWidth="1"/>
    <col min="2308" max="2560" width="9.140625" style="790"/>
    <col min="2561" max="2561" width="4.5703125" style="790" customWidth="1"/>
    <col min="2562" max="2562" width="79.85546875" style="790" customWidth="1"/>
    <col min="2563" max="2563" width="4.85546875" style="790" customWidth="1"/>
    <col min="2564" max="2816" width="9.140625" style="790"/>
    <col min="2817" max="2817" width="4.5703125" style="790" customWidth="1"/>
    <col min="2818" max="2818" width="79.85546875" style="790" customWidth="1"/>
    <col min="2819" max="2819" width="4.85546875" style="790" customWidth="1"/>
    <col min="2820" max="3072" width="9.140625" style="790"/>
    <col min="3073" max="3073" width="4.5703125" style="790" customWidth="1"/>
    <col min="3074" max="3074" width="79.85546875" style="790" customWidth="1"/>
    <col min="3075" max="3075" width="4.85546875" style="790" customWidth="1"/>
    <col min="3076" max="3328" width="9.140625" style="790"/>
    <col min="3329" max="3329" width="4.5703125" style="790" customWidth="1"/>
    <col min="3330" max="3330" width="79.85546875" style="790" customWidth="1"/>
    <col min="3331" max="3331" width="4.85546875" style="790" customWidth="1"/>
    <col min="3332" max="3584" width="9.140625" style="790"/>
    <col min="3585" max="3585" width="4.5703125" style="790" customWidth="1"/>
    <col min="3586" max="3586" width="79.85546875" style="790" customWidth="1"/>
    <col min="3587" max="3587" width="4.85546875" style="790" customWidth="1"/>
    <col min="3588" max="3840" width="9.140625" style="790"/>
    <col min="3841" max="3841" width="4.5703125" style="790" customWidth="1"/>
    <col min="3842" max="3842" width="79.85546875" style="790" customWidth="1"/>
    <col min="3843" max="3843" width="4.85546875" style="790" customWidth="1"/>
    <col min="3844" max="4096" width="9.140625" style="790"/>
    <col min="4097" max="4097" width="4.5703125" style="790" customWidth="1"/>
    <col min="4098" max="4098" width="79.85546875" style="790" customWidth="1"/>
    <col min="4099" max="4099" width="4.85546875" style="790" customWidth="1"/>
    <col min="4100" max="4352" width="9.140625" style="790"/>
    <col min="4353" max="4353" width="4.5703125" style="790" customWidth="1"/>
    <col min="4354" max="4354" width="79.85546875" style="790" customWidth="1"/>
    <col min="4355" max="4355" width="4.85546875" style="790" customWidth="1"/>
    <col min="4356" max="4608" width="9.140625" style="790"/>
    <col min="4609" max="4609" width="4.5703125" style="790" customWidth="1"/>
    <col min="4610" max="4610" width="79.85546875" style="790" customWidth="1"/>
    <col min="4611" max="4611" width="4.85546875" style="790" customWidth="1"/>
    <col min="4612" max="4864" width="9.140625" style="790"/>
    <col min="4865" max="4865" width="4.5703125" style="790" customWidth="1"/>
    <col min="4866" max="4866" width="79.85546875" style="790" customWidth="1"/>
    <col min="4867" max="4867" width="4.85546875" style="790" customWidth="1"/>
    <col min="4868" max="5120" width="9.140625" style="790"/>
    <col min="5121" max="5121" width="4.5703125" style="790" customWidth="1"/>
    <col min="5122" max="5122" width="79.85546875" style="790" customWidth="1"/>
    <col min="5123" max="5123" width="4.85546875" style="790" customWidth="1"/>
    <col min="5124" max="5376" width="9.140625" style="790"/>
    <col min="5377" max="5377" width="4.5703125" style="790" customWidth="1"/>
    <col min="5378" max="5378" width="79.85546875" style="790" customWidth="1"/>
    <col min="5379" max="5379" width="4.85546875" style="790" customWidth="1"/>
    <col min="5380" max="5632" width="9.140625" style="790"/>
    <col min="5633" max="5633" width="4.5703125" style="790" customWidth="1"/>
    <col min="5634" max="5634" width="79.85546875" style="790" customWidth="1"/>
    <col min="5635" max="5635" width="4.85546875" style="790" customWidth="1"/>
    <col min="5636" max="5888" width="9.140625" style="790"/>
    <col min="5889" max="5889" width="4.5703125" style="790" customWidth="1"/>
    <col min="5890" max="5890" width="79.85546875" style="790" customWidth="1"/>
    <col min="5891" max="5891" width="4.85546875" style="790" customWidth="1"/>
    <col min="5892" max="6144" width="9.140625" style="790"/>
    <col min="6145" max="6145" width="4.5703125" style="790" customWidth="1"/>
    <col min="6146" max="6146" width="79.85546875" style="790" customWidth="1"/>
    <col min="6147" max="6147" width="4.85546875" style="790" customWidth="1"/>
    <col min="6148" max="6400" width="9.140625" style="790"/>
    <col min="6401" max="6401" width="4.5703125" style="790" customWidth="1"/>
    <col min="6402" max="6402" width="79.85546875" style="790" customWidth="1"/>
    <col min="6403" max="6403" width="4.85546875" style="790" customWidth="1"/>
    <col min="6404" max="6656" width="9.140625" style="790"/>
    <col min="6657" max="6657" width="4.5703125" style="790" customWidth="1"/>
    <col min="6658" max="6658" width="79.85546875" style="790" customWidth="1"/>
    <col min="6659" max="6659" width="4.85546875" style="790" customWidth="1"/>
    <col min="6660" max="6912" width="9.140625" style="790"/>
    <col min="6913" max="6913" width="4.5703125" style="790" customWidth="1"/>
    <col min="6914" max="6914" width="79.85546875" style="790" customWidth="1"/>
    <col min="6915" max="6915" width="4.85546875" style="790" customWidth="1"/>
    <col min="6916" max="7168" width="9.140625" style="790"/>
    <col min="7169" max="7169" width="4.5703125" style="790" customWidth="1"/>
    <col min="7170" max="7170" width="79.85546875" style="790" customWidth="1"/>
    <col min="7171" max="7171" width="4.85546875" style="790" customWidth="1"/>
    <col min="7172" max="7424" width="9.140625" style="790"/>
    <col min="7425" max="7425" width="4.5703125" style="790" customWidth="1"/>
    <col min="7426" max="7426" width="79.85546875" style="790" customWidth="1"/>
    <col min="7427" max="7427" width="4.85546875" style="790" customWidth="1"/>
    <col min="7428" max="7680" width="9.140625" style="790"/>
    <col min="7681" max="7681" width="4.5703125" style="790" customWidth="1"/>
    <col min="7682" max="7682" width="79.85546875" style="790" customWidth="1"/>
    <col min="7683" max="7683" width="4.85546875" style="790" customWidth="1"/>
    <col min="7684" max="7936" width="9.140625" style="790"/>
    <col min="7937" max="7937" width="4.5703125" style="790" customWidth="1"/>
    <col min="7938" max="7938" width="79.85546875" style="790" customWidth="1"/>
    <col min="7939" max="7939" width="4.85546875" style="790" customWidth="1"/>
    <col min="7940" max="8192" width="9.140625" style="790"/>
    <col min="8193" max="8193" width="4.5703125" style="790" customWidth="1"/>
    <col min="8194" max="8194" width="79.85546875" style="790" customWidth="1"/>
    <col min="8195" max="8195" width="4.85546875" style="790" customWidth="1"/>
    <col min="8196" max="8448" width="9.140625" style="790"/>
    <col min="8449" max="8449" width="4.5703125" style="790" customWidth="1"/>
    <col min="8450" max="8450" width="79.85546875" style="790" customWidth="1"/>
    <col min="8451" max="8451" width="4.85546875" style="790" customWidth="1"/>
    <col min="8452" max="8704" width="9.140625" style="790"/>
    <col min="8705" max="8705" width="4.5703125" style="790" customWidth="1"/>
    <col min="8706" max="8706" width="79.85546875" style="790" customWidth="1"/>
    <col min="8707" max="8707" width="4.85546875" style="790" customWidth="1"/>
    <col min="8708" max="8960" width="9.140625" style="790"/>
    <col min="8961" max="8961" width="4.5703125" style="790" customWidth="1"/>
    <col min="8962" max="8962" width="79.85546875" style="790" customWidth="1"/>
    <col min="8963" max="8963" width="4.85546875" style="790" customWidth="1"/>
    <col min="8964" max="9216" width="9.140625" style="790"/>
    <col min="9217" max="9217" width="4.5703125" style="790" customWidth="1"/>
    <col min="9218" max="9218" width="79.85546875" style="790" customWidth="1"/>
    <col min="9219" max="9219" width="4.85546875" style="790" customWidth="1"/>
    <col min="9220" max="9472" width="9.140625" style="790"/>
    <col min="9473" max="9473" width="4.5703125" style="790" customWidth="1"/>
    <col min="9474" max="9474" width="79.85546875" style="790" customWidth="1"/>
    <col min="9475" max="9475" width="4.85546875" style="790" customWidth="1"/>
    <col min="9476" max="9728" width="9.140625" style="790"/>
    <col min="9729" max="9729" width="4.5703125" style="790" customWidth="1"/>
    <col min="9730" max="9730" width="79.85546875" style="790" customWidth="1"/>
    <col min="9731" max="9731" width="4.85546875" style="790" customWidth="1"/>
    <col min="9732" max="9984" width="9.140625" style="790"/>
    <col min="9985" max="9985" width="4.5703125" style="790" customWidth="1"/>
    <col min="9986" max="9986" width="79.85546875" style="790" customWidth="1"/>
    <col min="9987" max="9987" width="4.85546875" style="790" customWidth="1"/>
    <col min="9988" max="10240" width="9.140625" style="790"/>
    <col min="10241" max="10241" width="4.5703125" style="790" customWidth="1"/>
    <col min="10242" max="10242" width="79.85546875" style="790" customWidth="1"/>
    <col min="10243" max="10243" width="4.85546875" style="790" customWidth="1"/>
    <col min="10244" max="10496" width="9.140625" style="790"/>
    <col min="10497" max="10497" width="4.5703125" style="790" customWidth="1"/>
    <col min="10498" max="10498" width="79.85546875" style="790" customWidth="1"/>
    <col min="10499" max="10499" width="4.85546875" style="790" customWidth="1"/>
    <col min="10500" max="10752" width="9.140625" style="790"/>
    <col min="10753" max="10753" width="4.5703125" style="790" customWidth="1"/>
    <col min="10754" max="10754" width="79.85546875" style="790" customWidth="1"/>
    <col min="10755" max="10755" width="4.85546875" style="790" customWidth="1"/>
    <col min="10756" max="11008" width="9.140625" style="790"/>
    <col min="11009" max="11009" width="4.5703125" style="790" customWidth="1"/>
    <col min="11010" max="11010" width="79.85546875" style="790" customWidth="1"/>
    <col min="11011" max="11011" width="4.85546875" style="790" customWidth="1"/>
    <col min="11012" max="11264" width="9.140625" style="790"/>
    <col min="11265" max="11265" width="4.5703125" style="790" customWidth="1"/>
    <col min="11266" max="11266" width="79.85546875" style="790" customWidth="1"/>
    <col min="11267" max="11267" width="4.85546875" style="790" customWidth="1"/>
    <col min="11268" max="11520" width="9.140625" style="790"/>
    <col min="11521" max="11521" width="4.5703125" style="790" customWidth="1"/>
    <col min="11522" max="11522" width="79.85546875" style="790" customWidth="1"/>
    <col min="11523" max="11523" width="4.85546875" style="790" customWidth="1"/>
    <col min="11524" max="11776" width="9.140625" style="790"/>
    <col min="11777" max="11777" width="4.5703125" style="790" customWidth="1"/>
    <col min="11778" max="11778" width="79.85546875" style="790" customWidth="1"/>
    <col min="11779" max="11779" width="4.85546875" style="790" customWidth="1"/>
    <col min="11780" max="12032" width="9.140625" style="790"/>
    <col min="12033" max="12033" width="4.5703125" style="790" customWidth="1"/>
    <col min="12034" max="12034" width="79.85546875" style="790" customWidth="1"/>
    <col min="12035" max="12035" width="4.85546875" style="790" customWidth="1"/>
    <col min="12036" max="12288" width="9.140625" style="790"/>
    <col min="12289" max="12289" width="4.5703125" style="790" customWidth="1"/>
    <col min="12290" max="12290" width="79.85546875" style="790" customWidth="1"/>
    <col min="12291" max="12291" width="4.85546875" style="790" customWidth="1"/>
    <col min="12292" max="12544" width="9.140625" style="790"/>
    <col min="12545" max="12545" width="4.5703125" style="790" customWidth="1"/>
    <col min="12546" max="12546" width="79.85546875" style="790" customWidth="1"/>
    <col min="12547" max="12547" width="4.85546875" style="790" customWidth="1"/>
    <col min="12548" max="12800" width="9.140625" style="790"/>
    <col min="12801" max="12801" width="4.5703125" style="790" customWidth="1"/>
    <col min="12802" max="12802" width="79.85546875" style="790" customWidth="1"/>
    <col min="12803" max="12803" width="4.85546875" style="790" customWidth="1"/>
    <col min="12804" max="13056" width="9.140625" style="790"/>
    <col min="13057" max="13057" width="4.5703125" style="790" customWidth="1"/>
    <col min="13058" max="13058" width="79.85546875" style="790" customWidth="1"/>
    <col min="13059" max="13059" width="4.85546875" style="790" customWidth="1"/>
    <col min="13060" max="13312" width="9.140625" style="790"/>
    <col min="13313" max="13313" width="4.5703125" style="790" customWidth="1"/>
    <col min="13314" max="13314" width="79.85546875" style="790" customWidth="1"/>
    <col min="13315" max="13315" width="4.85546875" style="790" customWidth="1"/>
    <col min="13316" max="13568" width="9.140625" style="790"/>
    <col min="13569" max="13569" width="4.5703125" style="790" customWidth="1"/>
    <col min="13570" max="13570" width="79.85546875" style="790" customWidth="1"/>
    <col min="13571" max="13571" width="4.85546875" style="790" customWidth="1"/>
    <col min="13572" max="13824" width="9.140625" style="790"/>
    <col min="13825" max="13825" width="4.5703125" style="790" customWidth="1"/>
    <col min="13826" max="13826" width="79.85546875" style="790" customWidth="1"/>
    <col min="13827" max="13827" width="4.85546875" style="790" customWidth="1"/>
    <col min="13828" max="14080" width="9.140625" style="790"/>
    <col min="14081" max="14081" width="4.5703125" style="790" customWidth="1"/>
    <col min="14082" max="14082" width="79.85546875" style="790" customWidth="1"/>
    <col min="14083" max="14083" width="4.85546875" style="790" customWidth="1"/>
    <col min="14084" max="14336" width="9.140625" style="790"/>
    <col min="14337" max="14337" width="4.5703125" style="790" customWidth="1"/>
    <col min="14338" max="14338" width="79.85546875" style="790" customWidth="1"/>
    <col min="14339" max="14339" width="4.85546875" style="790" customWidth="1"/>
    <col min="14340" max="14592" width="9.140625" style="790"/>
    <col min="14593" max="14593" width="4.5703125" style="790" customWidth="1"/>
    <col min="14594" max="14594" width="79.85546875" style="790" customWidth="1"/>
    <col min="14595" max="14595" width="4.85546875" style="790" customWidth="1"/>
    <col min="14596" max="14848" width="9.140625" style="790"/>
    <col min="14849" max="14849" width="4.5703125" style="790" customWidth="1"/>
    <col min="14850" max="14850" width="79.85546875" style="790" customWidth="1"/>
    <col min="14851" max="14851" width="4.85546875" style="790" customWidth="1"/>
    <col min="14852" max="15104" width="9.140625" style="790"/>
    <col min="15105" max="15105" width="4.5703125" style="790" customWidth="1"/>
    <col min="15106" max="15106" width="79.85546875" style="790" customWidth="1"/>
    <col min="15107" max="15107" width="4.85546875" style="790" customWidth="1"/>
    <col min="15108" max="15360" width="9.140625" style="790"/>
    <col min="15361" max="15361" width="4.5703125" style="790" customWidth="1"/>
    <col min="15362" max="15362" width="79.85546875" style="790" customWidth="1"/>
    <col min="15363" max="15363" width="4.85546875" style="790" customWidth="1"/>
    <col min="15364" max="15616" width="9.140625" style="790"/>
    <col min="15617" max="15617" width="4.5703125" style="790" customWidth="1"/>
    <col min="15618" max="15618" width="79.85546875" style="790" customWidth="1"/>
    <col min="15619" max="15619" width="4.85546875" style="790" customWidth="1"/>
    <col min="15620" max="15872" width="9.140625" style="790"/>
    <col min="15873" max="15873" width="4.5703125" style="790" customWidth="1"/>
    <col min="15874" max="15874" width="79.85546875" style="790" customWidth="1"/>
    <col min="15875" max="15875" width="4.85546875" style="790" customWidth="1"/>
    <col min="15876" max="16128" width="9.140625" style="790"/>
    <col min="16129" max="16129" width="4.5703125" style="790" customWidth="1"/>
    <col min="16130" max="16130" width="79.85546875" style="790" customWidth="1"/>
    <col min="16131" max="16131" width="4.85546875" style="790" customWidth="1"/>
    <col min="16132" max="16384" width="9.140625" style="790"/>
  </cols>
  <sheetData>
    <row r="1" spans="1:44">
      <c r="A1" s="787"/>
      <c r="B1" s="788"/>
      <c r="C1" s="789"/>
      <c r="AP1" s="791"/>
      <c r="AQ1" s="791"/>
      <c r="AR1" s="791"/>
    </row>
    <row r="2" spans="1:44" ht="15.75">
      <c r="A2" s="792"/>
      <c r="B2" s="793" t="s">
        <v>3297</v>
      </c>
      <c r="C2" s="794"/>
    </row>
    <row r="3" spans="1:44">
      <c r="A3" s="795"/>
      <c r="B3" s="796"/>
      <c r="C3" s="797"/>
      <c r="AP3" s="791"/>
      <c r="AQ3" s="791"/>
      <c r="AR3" s="791"/>
    </row>
    <row r="4" spans="1:44" s="799" customFormat="1" ht="60" customHeight="1">
      <c r="A4" s="798" t="s">
        <v>3298</v>
      </c>
      <c r="B4" s="1398" t="s">
        <v>3299</v>
      </c>
      <c r="C4" s="1399"/>
      <c r="AP4" s="791"/>
      <c r="AQ4" s="791"/>
      <c r="AR4" s="791"/>
    </row>
    <row r="5" spans="1:44" s="799" customFormat="1" ht="60" customHeight="1">
      <c r="A5" s="798" t="s">
        <v>3300</v>
      </c>
      <c r="B5" s="1398" t="s">
        <v>3301</v>
      </c>
      <c r="C5" s="1399"/>
      <c r="AP5" s="791"/>
      <c r="AQ5" s="791"/>
      <c r="AR5" s="791"/>
    </row>
    <row r="6" spans="1:44" s="799" customFormat="1" ht="60" customHeight="1">
      <c r="A6" s="798" t="s">
        <v>3302</v>
      </c>
      <c r="B6" s="1398" t="s">
        <v>3303</v>
      </c>
      <c r="C6" s="1399"/>
      <c r="AP6" s="791"/>
      <c r="AQ6" s="791"/>
      <c r="AR6" s="791"/>
    </row>
    <row r="7" spans="1:44" s="799" customFormat="1" ht="60" customHeight="1">
      <c r="A7" s="798" t="s">
        <v>3304</v>
      </c>
      <c r="B7" s="1398" t="s">
        <v>3305</v>
      </c>
      <c r="C7" s="1399"/>
      <c r="AP7" s="791"/>
      <c r="AQ7" s="791"/>
      <c r="AR7" s="791"/>
    </row>
    <row r="8" spans="1:44" s="799" customFormat="1" ht="60" customHeight="1">
      <c r="A8" s="798" t="s">
        <v>3306</v>
      </c>
      <c r="B8" s="1398" t="s">
        <v>3307</v>
      </c>
      <c r="C8" s="1399"/>
    </row>
    <row r="9" spans="1:44" s="799" customFormat="1" ht="60" customHeight="1">
      <c r="A9" s="798" t="s">
        <v>3308</v>
      </c>
      <c r="B9" s="1398" t="s">
        <v>3309</v>
      </c>
      <c r="C9" s="1399"/>
    </row>
    <row r="10" spans="1:44" s="799" customFormat="1" ht="60" customHeight="1">
      <c r="A10" s="798" t="s">
        <v>3310</v>
      </c>
      <c r="B10" s="1398" t="s">
        <v>3311</v>
      </c>
      <c r="C10" s="1399"/>
    </row>
    <row r="11" spans="1:44" s="799" customFormat="1" ht="60" customHeight="1">
      <c r="A11" s="798" t="s">
        <v>3312</v>
      </c>
      <c r="B11" s="1398" t="s">
        <v>3313</v>
      </c>
      <c r="C11" s="1399"/>
    </row>
    <row r="12" spans="1:44" s="799" customFormat="1" ht="60" customHeight="1">
      <c r="A12" s="798" t="s">
        <v>3314</v>
      </c>
      <c r="B12" s="1398" t="s">
        <v>3315</v>
      </c>
      <c r="C12" s="1399"/>
    </row>
    <row r="13" spans="1:44" s="799" customFormat="1" ht="60" customHeight="1" thickBot="1">
      <c r="A13" s="800" t="s">
        <v>3316</v>
      </c>
      <c r="B13" s="1400" t="s">
        <v>3317</v>
      </c>
      <c r="C13" s="1401"/>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fitToHeight="0"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E24" sqref="E24"/>
    </sheetView>
  </sheetViews>
  <sheetFormatPr defaultRowHeight="12.75"/>
  <cols>
    <col min="1" max="1" width="40.28515625" style="124" bestFit="1" customWidth="1"/>
    <col min="2" max="2" width="12.7109375" style="88" customWidth="1"/>
    <col min="3" max="3" width="17.28515625" style="88" customWidth="1"/>
    <col min="257" max="257" width="40.28515625" bestFit="1" customWidth="1"/>
    <col min="258" max="258" width="12.7109375" customWidth="1"/>
    <col min="259" max="259" width="17.28515625" customWidth="1"/>
    <col min="513" max="513" width="40.28515625" bestFit="1" customWidth="1"/>
    <col min="514" max="514" width="12.7109375" customWidth="1"/>
    <col min="515" max="515" width="17.28515625" customWidth="1"/>
    <col min="769" max="769" width="40.28515625" bestFit="1" customWidth="1"/>
    <col min="770" max="770" width="12.7109375" customWidth="1"/>
    <col min="771" max="771" width="17.28515625" customWidth="1"/>
    <col min="1025" max="1025" width="40.28515625" bestFit="1" customWidth="1"/>
    <col min="1026" max="1026" width="12.7109375" customWidth="1"/>
    <col min="1027" max="1027" width="17.28515625" customWidth="1"/>
    <col min="1281" max="1281" width="40.28515625" bestFit="1" customWidth="1"/>
    <col min="1282" max="1282" width="12.7109375" customWidth="1"/>
    <col min="1283" max="1283" width="17.28515625" customWidth="1"/>
    <col min="1537" max="1537" width="40.28515625" bestFit="1" customWidth="1"/>
    <col min="1538" max="1538" width="12.7109375" customWidth="1"/>
    <col min="1539" max="1539" width="17.28515625" customWidth="1"/>
    <col min="1793" max="1793" width="40.28515625" bestFit="1" customWidth="1"/>
    <col min="1794" max="1794" width="12.7109375" customWidth="1"/>
    <col min="1795" max="1795" width="17.28515625" customWidth="1"/>
    <col min="2049" max="2049" width="40.28515625" bestFit="1" customWidth="1"/>
    <col min="2050" max="2050" width="12.7109375" customWidth="1"/>
    <col min="2051" max="2051" width="17.28515625" customWidth="1"/>
    <col min="2305" max="2305" width="40.28515625" bestFit="1" customWidth="1"/>
    <col min="2306" max="2306" width="12.7109375" customWidth="1"/>
    <col min="2307" max="2307" width="17.28515625" customWidth="1"/>
    <col min="2561" max="2561" width="40.28515625" bestFit="1" customWidth="1"/>
    <col min="2562" max="2562" width="12.7109375" customWidth="1"/>
    <col min="2563" max="2563" width="17.28515625" customWidth="1"/>
    <col min="2817" max="2817" width="40.28515625" bestFit="1" customWidth="1"/>
    <col min="2818" max="2818" width="12.7109375" customWidth="1"/>
    <col min="2819" max="2819" width="17.28515625" customWidth="1"/>
    <col min="3073" max="3073" width="40.28515625" bestFit="1" customWidth="1"/>
    <col min="3074" max="3074" width="12.7109375" customWidth="1"/>
    <col min="3075" max="3075" width="17.28515625" customWidth="1"/>
    <col min="3329" max="3329" width="40.28515625" bestFit="1" customWidth="1"/>
    <col min="3330" max="3330" width="12.7109375" customWidth="1"/>
    <col min="3331" max="3331" width="17.28515625" customWidth="1"/>
    <col min="3585" max="3585" width="40.28515625" bestFit="1" customWidth="1"/>
    <col min="3586" max="3586" width="12.7109375" customWidth="1"/>
    <col min="3587" max="3587" width="17.28515625" customWidth="1"/>
    <col min="3841" max="3841" width="40.28515625" bestFit="1" customWidth="1"/>
    <col min="3842" max="3842" width="12.7109375" customWidth="1"/>
    <col min="3843" max="3843" width="17.28515625" customWidth="1"/>
    <col min="4097" max="4097" width="40.28515625" bestFit="1" customWidth="1"/>
    <col min="4098" max="4098" width="12.7109375" customWidth="1"/>
    <col min="4099" max="4099" width="17.28515625" customWidth="1"/>
    <col min="4353" max="4353" width="40.28515625" bestFit="1" customWidth="1"/>
    <col min="4354" max="4354" width="12.7109375" customWidth="1"/>
    <col min="4355" max="4355" width="17.28515625" customWidth="1"/>
    <col min="4609" max="4609" width="40.28515625" bestFit="1" customWidth="1"/>
    <col min="4610" max="4610" width="12.7109375" customWidth="1"/>
    <col min="4611" max="4611" width="17.28515625" customWidth="1"/>
    <col min="4865" max="4865" width="40.28515625" bestFit="1" customWidth="1"/>
    <col min="4866" max="4866" width="12.7109375" customWidth="1"/>
    <col min="4867" max="4867" width="17.28515625" customWidth="1"/>
    <col min="5121" max="5121" width="40.28515625" bestFit="1" customWidth="1"/>
    <col min="5122" max="5122" width="12.7109375" customWidth="1"/>
    <col min="5123" max="5123" width="17.28515625" customWidth="1"/>
    <col min="5377" max="5377" width="40.28515625" bestFit="1" customWidth="1"/>
    <col min="5378" max="5378" width="12.7109375" customWidth="1"/>
    <col min="5379" max="5379" width="17.28515625" customWidth="1"/>
    <col min="5633" max="5633" width="40.28515625" bestFit="1" customWidth="1"/>
    <col min="5634" max="5634" width="12.7109375" customWidth="1"/>
    <col min="5635" max="5635" width="17.28515625" customWidth="1"/>
    <col min="5889" max="5889" width="40.28515625" bestFit="1" customWidth="1"/>
    <col min="5890" max="5890" width="12.7109375" customWidth="1"/>
    <col min="5891" max="5891" width="17.28515625" customWidth="1"/>
    <col min="6145" max="6145" width="40.28515625" bestFit="1" customWidth="1"/>
    <col min="6146" max="6146" width="12.7109375" customWidth="1"/>
    <col min="6147" max="6147" width="17.28515625" customWidth="1"/>
    <col min="6401" max="6401" width="40.28515625" bestFit="1" customWidth="1"/>
    <col min="6402" max="6402" width="12.7109375" customWidth="1"/>
    <col min="6403" max="6403" width="17.28515625" customWidth="1"/>
    <col min="6657" max="6657" width="40.28515625" bestFit="1" customWidth="1"/>
    <col min="6658" max="6658" width="12.7109375" customWidth="1"/>
    <col min="6659" max="6659" width="17.28515625" customWidth="1"/>
    <col min="6913" max="6913" width="40.28515625" bestFit="1" customWidth="1"/>
    <col min="6914" max="6914" width="12.7109375" customWidth="1"/>
    <col min="6915" max="6915" width="17.28515625" customWidth="1"/>
    <col min="7169" max="7169" width="40.28515625" bestFit="1" customWidth="1"/>
    <col min="7170" max="7170" width="12.7109375" customWidth="1"/>
    <col min="7171" max="7171" width="17.28515625" customWidth="1"/>
    <col min="7425" max="7425" width="40.28515625" bestFit="1" customWidth="1"/>
    <col min="7426" max="7426" width="12.7109375" customWidth="1"/>
    <col min="7427" max="7427" width="17.28515625" customWidth="1"/>
    <col min="7681" max="7681" width="40.28515625" bestFit="1" customWidth="1"/>
    <col min="7682" max="7682" width="12.7109375" customWidth="1"/>
    <col min="7683" max="7683" width="17.28515625" customWidth="1"/>
    <col min="7937" max="7937" width="40.28515625" bestFit="1" customWidth="1"/>
    <col min="7938" max="7938" width="12.7109375" customWidth="1"/>
    <col min="7939" max="7939" width="17.28515625" customWidth="1"/>
    <col min="8193" max="8193" width="40.28515625" bestFit="1" customWidth="1"/>
    <col min="8194" max="8194" width="12.7109375" customWidth="1"/>
    <col min="8195" max="8195" width="17.28515625" customWidth="1"/>
    <col min="8449" max="8449" width="40.28515625" bestFit="1" customWidth="1"/>
    <col min="8450" max="8450" width="12.7109375" customWidth="1"/>
    <col min="8451" max="8451" width="17.28515625" customWidth="1"/>
    <col min="8705" max="8705" width="40.28515625" bestFit="1" customWidth="1"/>
    <col min="8706" max="8706" width="12.7109375" customWidth="1"/>
    <col min="8707" max="8707" width="17.28515625" customWidth="1"/>
    <col min="8961" max="8961" width="40.28515625" bestFit="1" customWidth="1"/>
    <col min="8962" max="8962" width="12.7109375" customWidth="1"/>
    <col min="8963" max="8963" width="17.28515625" customWidth="1"/>
    <col min="9217" max="9217" width="40.28515625" bestFit="1" customWidth="1"/>
    <col min="9218" max="9218" width="12.7109375" customWidth="1"/>
    <col min="9219" max="9219" width="17.28515625" customWidth="1"/>
    <col min="9473" max="9473" width="40.28515625" bestFit="1" customWidth="1"/>
    <col min="9474" max="9474" width="12.7109375" customWidth="1"/>
    <col min="9475" max="9475" width="17.28515625" customWidth="1"/>
    <col min="9729" max="9729" width="40.28515625" bestFit="1" customWidth="1"/>
    <col min="9730" max="9730" width="12.7109375" customWidth="1"/>
    <col min="9731" max="9731" width="17.28515625" customWidth="1"/>
    <col min="9985" max="9985" width="40.28515625" bestFit="1" customWidth="1"/>
    <col min="9986" max="9986" width="12.7109375" customWidth="1"/>
    <col min="9987" max="9987" width="17.28515625" customWidth="1"/>
    <col min="10241" max="10241" width="40.28515625" bestFit="1" customWidth="1"/>
    <col min="10242" max="10242" width="12.7109375" customWidth="1"/>
    <col min="10243" max="10243" width="17.28515625" customWidth="1"/>
    <col min="10497" max="10497" width="40.28515625" bestFit="1" customWidth="1"/>
    <col min="10498" max="10498" width="12.7109375" customWidth="1"/>
    <col min="10499" max="10499" width="17.28515625" customWidth="1"/>
    <col min="10753" max="10753" width="40.28515625" bestFit="1" customWidth="1"/>
    <col min="10754" max="10754" width="12.7109375" customWidth="1"/>
    <col min="10755" max="10755" width="17.28515625" customWidth="1"/>
    <col min="11009" max="11009" width="40.28515625" bestFit="1" customWidth="1"/>
    <col min="11010" max="11010" width="12.7109375" customWidth="1"/>
    <col min="11011" max="11011" width="17.28515625" customWidth="1"/>
    <col min="11265" max="11265" width="40.28515625" bestFit="1" customWidth="1"/>
    <col min="11266" max="11266" width="12.7109375" customWidth="1"/>
    <col min="11267" max="11267" width="17.28515625" customWidth="1"/>
    <col min="11521" max="11521" width="40.28515625" bestFit="1" customWidth="1"/>
    <col min="11522" max="11522" width="12.7109375" customWidth="1"/>
    <col min="11523" max="11523" width="17.28515625" customWidth="1"/>
    <col min="11777" max="11777" width="40.28515625" bestFit="1" customWidth="1"/>
    <col min="11778" max="11778" width="12.7109375" customWidth="1"/>
    <col min="11779" max="11779" width="17.28515625" customWidth="1"/>
    <col min="12033" max="12033" width="40.28515625" bestFit="1" customWidth="1"/>
    <col min="12034" max="12034" width="12.7109375" customWidth="1"/>
    <col min="12035" max="12035" width="17.28515625" customWidth="1"/>
    <col min="12289" max="12289" width="40.28515625" bestFit="1" customWidth="1"/>
    <col min="12290" max="12290" width="12.7109375" customWidth="1"/>
    <col min="12291" max="12291" width="17.28515625" customWidth="1"/>
    <col min="12545" max="12545" width="40.28515625" bestFit="1" customWidth="1"/>
    <col min="12546" max="12546" width="12.7109375" customWidth="1"/>
    <col min="12547" max="12547" width="17.28515625" customWidth="1"/>
    <col min="12801" max="12801" width="40.28515625" bestFit="1" customWidth="1"/>
    <col min="12802" max="12802" width="12.7109375" customWidth="1"/>
    <col min="12803" max="12803" width="17.28515625" customWidth="1"/>
    <col min="13057" max="13057" width="40.28515625" bestFit="1" customWidth="1"/>
    <col min="13058" max="13058" width="12.7109375" customWidth="1"/>
    <col min="13059" max="13059" width="17.28515625" customWidth="1"/>
    <col min="13313" max="13313" width="40.28515625" bestFit="1" customWidth="1"/>
    <col min="13314" max="13314" width="12.7109375" customWidth="1"/>
    <col min="13315" max="13315" width="17.28515625" customWidth="1"/>
    <col min="13569" max="13569" width="40.28515625" bestFit="1" customWidth="1"/>
    <col min="13570" max="13570" width="12.7109375" customWidth="1"/>
    <col min="13571" max="13571" width="17.28515625" customWidth="1"/>
    <col min="13825" max="13825" width="40.28515625" bestFit="1" customWidth="1"/>
    <col min="13826" max="13826" width="12.7109375" customWidth="1"/>
    <col min="13827" max="13827" width="17.28515625" customWidth="1"/>
    <col min="14081" max="14081" width="40.28515625" bestFit="1" customWidth="1"/>
    <col min="14082" max="14082" width="12.7109375" customWidth="1"/>
    <col min="14083" max="14083" width="17.28515625" customWidth="1"/>
    <col min="14337" max="14337" width="40.28515625" bestFit="1" customWidth="1"/>
    <col min="14338" max="14338" width="12.7109375" customWidth="1"/>
    <col min="14339" max="14339" width="17.28515625" customWidth="1"/>
    <col min="14593" max="14593" width="40.28515625" bestFit="1" customWidth="1"/>
    <col min="14594" max="14594" width="12.7109375" customWidth="1"/>
    <col min="14595" max="14595" width="17.28515625" customWidth="1"/>
    <col min="14849" max="14849" width="40.28515625" bestFit="1" customWidth="1"/>
    <col min="14850" max="14850" width="12.7109375" customWidth="1"/>
    <col min="14851" max="14851" width="17.28515625" customWidth="1"/>
    <col min="15105" max="15105" width="40.28515625" bestFit="1" customWidth="1"/>
    <col min="15106" max="15106" width="12.7109375" customWidth="1"/>
    <col min="15107" max="15107" width="17.28515625" customWidth="1"/>
    <col min="15361" max="15361" width="40.28515625" bestFit="1" customWidth="1"/>
    <col min="15362" max="15362" width="12.7109375" customWidth="1"/>
    <col min="15363" max="15363" width="17.28515625" customWidth="1"/>
    <col min="15617" max="15617" width="40.28515625" bestFit="1" customWidth="1"/>
    <col min="15618" max="15618" width="12.7109375" customWidth="1"/>
    <col min="15619" max="15619" width="17.28515625" customWidth="1"/>
    <col min="15873" max="15873" width="40.28515625" bestFit="1" customWidth="1"/>
    <col min="15874" max="15874" width="12.7109375" customWidth="1"/>
    <col min="15875" max="15875" width="17.28515625" customWidth="1"/>
    <col min="16129" max="16129" width="40.28515625" bestFit="1" customWidth="1"/>
    <col min="16130" max="16130" width="12.7109375" customWidth="1"/>
    <col min="16131" max="16131" width="17.28515625" customWidth="1"/>
  </cols>
  <sheetData>
    <row r="1" spans="1:3">
      <c r="A1" s="417" t="s">
        <v>6</v>
      </c>
      <c r="B1" s="418" t="s">
        <v>2769</v>
      </c>
      <c r="C1" s="418" t="s">
        <v>2768</v>
      </c>
    </row>
    <row r="2" spans="1:3">
      <c r="A2" s="419" t="s">
        <v>2767</v>
      </c>
      <c r="B2" s="420"/>
      <c r="C2" s="420"/>
    </row>
    <row r="3" spans="1:3">
      <c r="A3" s="421" t="s">
        <v>32</v>
      </c>
      <c r="B3" s="422">
        <f>'Rozpočet  SO_101C.5'!I39</f>
        <v>0</v>
      </c>
      <c r="C3" s="422"/>
    </row>
    <row r="4" spans="1:3">
      <c r="A4" s="421" t="s">
        <v>2766</v>
      </c>
      <c r="B4" s="422">
        <f>B3*0.036</f>
        <v>0</v>
      </c>
      <c r="C4" s="422">
        <f>B3*0.01</f>
        <v>0</v>
      </c>
    </row>
    <row r="5" spans="1:3">
      <c r="A5" s="421" t="s">
        <v>2765</v>
      </c>
      <c r="B5" s="422"/>
      <c r="C5" s="422">
        <f>'Rozpočet  SO_101C.5'!E349</f>
        <v>0</v>
      </c>
    </row>
    <row r="6" spans="1:3">
      <c r="A6" s="421" t="s">
        <v>2764</v>
      </c>
      <c r="B6" s="422"/>
      <c r="C6" s="422">
        <f>'Rozpočet  SO_101C.5'!G349</f>
        <v>0</v>
      </c>
    </row>
    <row r="7" spans="1:3">
      <c r="A7" s="423" t="s">
        <v>2763</v>
      </c>
      <c r="B7" s="424">
        <f>SUM(B3:B6)</f>
        <v>0</v>
      </c>
      <c r="C7" s="424">
        <f>SUM(C4:C6)</f>
        <v>0</v>
      </c>
    </row>
    <row r="8" spans="1:3">
      <c r="A8" s="421" t="s">
        <v>2762</v>
      </c>
      <c r="B8" s="422"/>
      <c r="C8" s="422">
        <f>C7*0.06</f>
        <v>0</v>
      </c>
    </row>
    <row r="9" spans="1:3">
      <c r="A9" s="421" t="s">
        <v>178</v>
      </c>
      <c r="B9" s="422"/>
      <c r="C9" s="422">
        <v>0</v>
      </c>
    </row>
    <row r="10" spans="1:3">
      <c r="A10" s="421" t="s">
        <v>226</v>
      </c>
      <c r="B10" s="422"/>
      <c r="C10" s="422">
        <v>0</v>
      </c>
    </row>
    <row r="11" spans="1:3">
      <c r="A11" s="421" t="s">
        <v>2761</v>
      </c>
      <c r="B11" s="422"/>
      <c r="C11" s="422">
        <v>0</v>
      </c>
    </row>
    <row r="12" spans="1:3">
      <c r="A12" s="423" t="s">
        <v>2760</v>
      </c>
      <c r="B12" s="424">
        <f>SUM(B7:B11)</f>
        <v>0</v>
      </c>
      <c r="C12" s="424">
        <f>SUM(C7:C11)</f>
        <v>0</v>
      </c>
    </row>
    <row r="13" spans="1:3">
      <c r="A13" s="421" t="s">
        <v>2759</v>
      </c>
      <c r="B13" s="422"/>
      <c r="C13" s="422">
        <v>0</v>
      </c>
    </row>
    <row r="14" spans="1:3">
      <c r="A14" s="421" t="s">
        <v>2758</v>
      </c>
      <c r="B14" s="422"/>
      <c r="C14" s="422">
        <v>0</v>
      </c>
    </row>
    <row r="15" spans="1:3">
      <c r="A15" s="421" t="s">
        <v>2757</v>
      </c>
      <c r="B15" s="422"/>
      <c r="C15" s="422">
        <v>0</v>
      </c>
    </row>
    <row r="16" spans="1:3">
      <c r="A16" s="419" t="s">
        <v>2756</v>
      </c>
      <c r="B16" s="420"/>
      <c r="C16" s="420">
        <f>SUM(B12+C12)</f>
        <v>0</v>
      </c>
    </row>
    <row r="17" spans="1:3">
      <c r="A17" s="421" t="s">
        <v>1069</v>
      </c>
      <c r="B17" s="422"/>
      <c r="C17" s="422"/>
    </row>
    <row r="18" spans="1:3">
      <c r="A18" s="419" t="s">
        <v>29</v>
      </c>
      <c r="B18" s="420"/>
      <c r="C18" s="420"/>
    </row>
    <row r="19" spans="1:3">
      <c r="A19" s="421" t="s">
        <v>2857</v>
      </c>
      <c r="B19" s="422"/>
      <c r="C19" s="422">
        <f>C12*0.0325</f>
        <v>0</v>
      </c>
    </row>
    <row r="20" spans="1:3">
      <c r="A20" s="421" t="s">
        <v>2754</v>
      </c>
      <c r="B20" s="422"/>
      <c r="C20" s="422">
        <v>0</v>
      </c>
    </row>
    <row r="21" spans="1:3">
      <c r="A21" s="419" t="s">
        <v>2753</v>
      </c>
      <c r="B21" s="420"/>
      <c r="C21" s="420">
        <f>SUM(C19:C20)</f>
        <v>0</v>
      </c>
    </row>
    <row r="22" spans="1:3">
      <c r="A22" s="421" t="s">
        <v>2752</v>
      </c>
      <c r="B22" s="422"/>
      <c r="C22" s="422">
        <v>0</v>
      </c>
    </row>
    <row r="23" spans="1:3">
      <c r="A23" s="421" t="s">
        <v>1069</v>
      </c>
      <c r="B23" s="422"/>
      <c r="C23" s="422"/>
    </row>
    <row r="24" spans="1:3">
      <c r="A24" s="425" t="s">
        <v>2751</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Otrokovice&amp;CSO101C Blok C&amp;RD1.4 Zařízení silnoproudé elektrotechniky</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21" sqref="B21"/>
    </sheetView>
  </sheetViews>
  <sheetFormatPr defaultRowHeight="12.75"/>
  <cols>
    <col min="1" max="1" width="29.140625" style="124" bestFit="1" customWidth="1"/>
    <col min="2" max="2" width="63.5703125" style="124" bestFit="1" customWidth="1"/>
  </cols>
  <sheetData>
    <row r="1" spans="1:2">
      <c r="A1" s="1168" t="s">
        <v>6</v>
      </c>
      <c r="B1" s="1168" t="s">
        <v>2856</v>
      </c>
    </row>
    <row r="2" spans="1:2">
      <c r="A2" s="1168" t="s">
        <v>2855</v>
      </c>
      <c r="B2" s="1171" t="s">
        <v>4418</v>
      </c>
    </row>
    <row r="3" spans="1:2">
      <c r="A3" s="1168" t="s">
        <v>2853</v>
      </c>
      <c r="B3" s="1169" t="s">
        <v>4419</v>
      </c>
    </row>
    <row r="4" spans="1:2">
      <c r="A4" s="1168" t="s">
        <v>2851</v>
      </c>
      <c r="B4" s="1170" t="s">
        <v>4578</v>
      </c>
    </row>
    <row r="5" spans="1:2">
      <c r="A5" s="1168"/>
      <c r="B5" s="1169" t="s">
        <v>4577</v>
      </c>
    </row>
    <row r="6" spans="1:2">
      <c r="A6" s="1168" t="s">
        <v>2849</v>
      </c>
      <c r="B6" s="1169" t="s">
        <v>2848</v>
      </c>
    </row>
    <row r="7" spans="1:2">
      <c r="A7" s="1168" t="s">
        <v>2847</v>
      </c>
      <c r="B7" s="1169" t="s">
        <v>2901</v>
      </c>
    </row>
    <row r="8" spans="1:2">
      <c r="A8" s="1168" t="s">
        <v>2846</v>
      </c>
      <c r="B8" s="1169" t="s">
        <v>1069</v>
      </c>
    </row>
    <row r="9" spans="1:2">
      <c r="A9" s="1168" t="s">
        <v>2845</v>
      </c>
      <c r="B9" s="1169" t="s">
        <v>1069</v>
      </c>
    </row>
    <row r="10" spans="1:2">
      <c r="A10" s="1168" t="s">
        <v>2844</v>
      </c>
      <c r="B10" s="1169" t="s">
        <v>4422</v>
      </c>
    </row>
    <row r="11" spans="1:2">
      <c r="A11" s="1168" t="s">
        <v>2842</v>
      </c>
      <c r="B11" s="1169" t="s">
        <v>4423</v>
      </c>
    </row>
    <row r="12" spans="1:2">
      <c r="A12" s="1168" t="s">
        <v>2840</v>
      </c>
      <c r="B12" s="1169" t="s">
        <v>4576</v>
      </c>
    </row>
    <row r="13" spans="1:2">
      <c r="A13" s="1168" t="s">
        <v>2838</v>
      </c>
      <c r="B13" s="1169" t="s">
        <v>4425</v>
      </c>
    </row>
    <row r="14" spans="1:2">
      <c r="A14" s="1168" t="s">
        <v>2837</v>
      </c>
      <c r="B14" s="1169" t="s">
        <v>1069</v>
      </c>
    </row>
    <row r="15" spans="1:2">
      <c r="A15" s="1168" t="s">
        <v>2836</v>
      </c>
      <c r="B15" s="1169" t="s">
        <v>2835</v>
      </c>
    </row>
    <row r="16" spans="1:2">
      <c r="A16" s="1168" t="s">
        <v>1069</v>
      </c>
      <c r="B16" s="1167" t="s">
        <v>4438</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Otrokovice&amp;CSO101C BLOK C&amp;RD1.4 Zařízení silnoproudé elektrotechniky</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workbookViewId="0">
      <selection activeCell="E30" sqref="E30"/>
    </sheetView>
  </sheetViews>
  <sheetFormatPr defaultRowHeight="12.75"/>
  <cols>
    <col min="1" max="1" width="43.42578125" style="124" customWidth="1"/>
    <col min="2" max="2" width="3.5703125" style="124" customWidth="1"/>
    <col min="3" max="3" width="9.28515625" style="88" customWidth="1"/>
    <col min="4" max="4" width="11.140625" style="88" customWidth="1"/>
    <col min="5" max="5" width="13.7109375" style="88" customWidth="1"/>
    <col min="6" max="6" width="11.28515625" style="88" customWidth="1"/>
    <col min="7" max="7" width="12.5703125" style="88" customWidth="1"/>
    <col min="8" max="8" width="10.28515625" style="88" customWidth="1"/>
    <col min="9" max="9" width="14.5703125" style="88" customWidth="1"/>
    <col min="10" max="10" width="10.85546875" bestFit="1" customWidth="1"/>
    <col min="257" max="257" width="43.42578125" customWidth="1"/>
    <col min="258" max="258" width="3.5703125" customWidth="1"/>
    <col min="259" max="259" width="9.28515625" customWidth="1"/>
    <col min="260" max="260" width="11.140625" customWidth="1"/>
    <col min="261" max="261" width="13.7109375" customWidth="1"/>
    <col min="262" max="262" width="11.28515625" customWidth="1"/>
    <col min="263" max="263" width="12.5703125" customWidth="1"/>
    <col min="264" max="264" width="10.28515625" customWidth="1"/>
    <col min="265" max="265" width="14.5703125" customWidth="1"/>
    <col min="266" max="266" width="10.85546875" bestFit="1" customWidth="1"/>
    <col min="513" max="513" width="43.42578125" customWidth="1"/>
    <col min="514" max="514" width="3.5703125" customWidth="1"/>
    <col min="515" max="515" width="9.28515625" customWidth="1"/>
    <col min="516" max="516" width="11.140625" customWidth="1"/>
    <col min="517" max="517" width="13.7109375" customWidth="1"/>
    <col min="518" max="518" width="11.28515625" customWidth="1"/>
    <col min="519" max="519" width="12.5703125" customWidth="1"/>
    <col min="520" max="520" width="10.28515625" customWidth="1"/>
    <col min="521" max="521" width="14.5703125" customWidth="1"/>
    <col min="522" max="522" width="10.85546875" bestFit="1" customWidth="1"/>
    <col min="769" max="769" width="43.42578125" customWidth="1"/>
    <col min="770" max="770" width="3.5703125" customWidth="1"/>
    <col min="771" max="771" width="9.28515625" customWidth="1"/>
    <col min="772" max="772" width="11.140625" customWidth="1"/>
    <col min="773" max="773" width="13.7109375" customWidth="1"/>
    <col min="774" max="774" width="11.28515625" customWidth="1"/>
    <col min="775" max="775" width="12.5703125" customWidth="1"/>
    <col min="776" max="776" width="10.28515625" customWidth="1"/>
    <col min="777" max="777" width="14.5703125" customWidth="1"/>
    <col min="778" max="778" width="10.85546875" bestFit="1" customWidth="1"/>
    <col min="1025" max="1025" width="43.42578125" customWidth="1"/>
    <col min="1026" max="1026" width="3.5703125" customWidth="1"/>
    <col min="1027" max="1027" width="9.28515625" customWidth="1"/>
    <col min="1028" max="1028" width="11.140625" customWidth="1"/>
    <col min="1029" max="1029" width="13.7109375" customWidth="1"/>
    <col min="1030" max="1030" width="11.28515625" customWidth="1"/>
    <col min="1031" max="1031" width="12.5703125" customWidth="1"/>
    <col min="1032" max="1032" width="10.28515625" customWidth="1"/>
    <col min="1033" max="1033" width="14.5703125" customWidth="1"/>
    <col min="1034" max="1034" width="10.85546875" bestFit="1" customWidth="1"/>
    <col min="1281" max="1281" width="43.42578125" customWidth="1"/>
    <col min="1282" max="1282" width="3.5703125" customWidth="1"/>
    <col min="1283" max="1283" width="9.28515625" customWidth="1"/>
    <col min="1284" max="1284" width="11.140625" customWidth="1"/>
    <col min="1285" max="1285" width="13.7109375" customWidth="1"/>
    <col min="1286" max="1286" width="11.28515625" customWidth="1"/>
    <col min="1287" max="1287" width="12.5703125" customWidth="1"/>
    <col min="1288" max="1288" width="10.28515625" customWidth="1"/>
    <col min="1289" max="1289" width="14.5703125" customWidth="1"/>
    <col min="1290" max="1290" width="10.85546875" bestFit="1" customWidth="1"/>
    <col min="1537" max="1537" width="43.42578125" customWidth="1"/>
    <col min="1538" max="1538" width="3.5703125" customWidth="1"/>
    <col min="1539" max="1539" width="9.28515625" customWidth="1"/>
    <col min="1540" max="1540" width="11.140625" customWidth="1"/>
    <col min="1541" max="1541" width="13.7109375" customWidth="1"/>
    <col min="1542" max="1542" width="11.28515625" customWidth="1"/>
    <col min="1543" max="1543" width="12.5703125" customWidth="1"/>
    <col min="1544" max="1544" width="10.28515625" customWidth="1"/>
    <col min="1545" max="1545" width="14.5703125" customWidth="1"/>
    <col min="1546" max="1546" width="10.85546875" bestFit="1" customWidth="1"/>
    <col min="1793" max="1793" width="43.42578125" customWidth="1"/>
    <col min="1794" max="1794" width="3.5703125" customWidth="1"/>
    <col min="1795" max="1795" width="9.28515625" customWidth="1"/>
    <col min="1796" max="1796" width="11.140625" customWidth="1"/>
    <col min="1797" max="1797" width="13.7109375" customWidth="1"/>
    <col min="1798" max="1798" width="11.28515625" customWidth="1"/>
    <col min="1799" max="1799" width="12.5703125" customWidth="1"/>
    <col min="1800" max="1800" width="10.28515625" customWidth="1"/>
    <col min="1801" max="1801" width="14.5703125" customWidth="1"/>
    <col min="1802" max="1802" width="10.85546875" bestFit="1" customWidth="1"/>
    <col min="2049" max="2049" width="43.42578125" customWidth="1"/>
    <col min="2050" max="2050" width="3.5703125" customWidth="1"/>
    <col min="2051" max="2051" width="9.28515625" customWidth="1"/>
    <col min="2052" max="2052" width="11.140625" customWidth="1"/>
    <col min="2053" max="2053" width="13.7109375" customWidth="1"/>
    <col min="2054" max="2054" width="11.28515625" customWidth="1"/>
    <col min="2055" max="2055" width="12.5703125" customWidth="1"/>
    <col min="2056" max="2056" width="10.28515625" customWidth="1"/>
    <col min="2057" max="2057" width="14.5703125" customWidth="1"/>
    <col min="2058" max="2058" width="10.85546875" bestFit="1" customWidth="1"/>
    <col min="2305" max="2305" width="43.42578125" customWidth="1"/>
    <col min="2306" max="2306" width="3.5703125" customWidth="1"/>
    <col min="2307" max="2307" width="9.28515625" customWidth="1"/>
    <col min="2308" max="2308" width="11.140625" customWidth="1"/>
    <col min="2309" max="2309" width="13.7109375" customWidth="1"/>
    <col min="2310" max="2310" width="11.28515625" customWidth="1"/>
    <col min="2311" max="2311" width="12.5703125" customWidth="1"/>
    <col min="2312" max="2312" width="10.28515625" customWidth="1"/>
    <col min="2313" max="2313" width="14.5703125" customWidth="1"/>
    <col min="2314" max="2314" width="10.85546875" bestFit="1" customWidth="1"/>
    <col min="2561" max="2561" width="43.42578125" customWidth="1"/>
    <col min="2562" max="2562" width="3.5703125" customWidth="1"/>
    <col min="2563" max="2563" width="9.28515625" customWidth="1"/>
    <col min="2564" max="2564" width="11.140625" customWidth="1"/>
    <col min="2565" max="2565" width="13.7109375" customWidth="1"/>
    <col min="2566" max="2566" width="11.28515625" customWidth="1"/>
    <col min="2567" max="2567" width="12.5703125" customWidth="1"/>
    <col min="2568" max="2568" width="10.28515625" customWidth="1"/>
    <col min="2569" max="2569" width="14.5703125" customWidth="1"/>
    <col min="2570" max="2570" width="10.85546875" bestFit="1" customWidth="1"/>
    <col min="2817" max="2817" width="43.42578125" customWidth="1"/>
    <col min="2818" max="2818" width="3.5703125" customWidth="1"/>
    <col min="2819" max="2819" width="9.28515625" customWidth="1"/>
    <col min="2820" max="2820" width="11.140625" customWidth="1"/>
    <col min="2821" max="2821" width="13.7109375" customWidth="1"/>
    <col min="2822" max="2822" width="11.28515625" customWidth="1"/>
    <col min="2823" max="2823" width="12.5703125" customWidth="1"/>
    <col min="2824" max="2824" width="10.28515625" customWidth="1"/>
    <col min="2825" max="2825" width="14.5703125" customWidth="1"/>
    <col min="2826" max="2826" width="10.85546875" bestFit="1" customWidth="1"/>
    <col min="3073" max="3073" width="43.42578125" customWidth="1"/>
    <col min="3074" max="3074" width="3.5703125" customWidth="1"/>
    <col min="3075" max="3075" width="9.28515625" customWidth="1"/>
    <col min="3076" max="3076" width="11.140625" customWidth="1"/>
    <col min="3077" max="3077" width="13.7109375" customWidth="1"/>
    <col min="3078" max="3078" width="11.28515625" customWidth="1"/>
    <col min="3079" max="3079" width="12.5703125" customWidth="1"/>
    <col min="3080" max="3080" width="10.28515625" customWidth="1"/>
    <col min="3081" max="3081" width="14.5703125" customWidth="1"/>
    <col min="3082" max="3082" width="10.85546875" bestFit="1" customWidth="1"/>
    <col min="3329" max="3329" width="43.42578125" customWidth="1"/>
    <col min="3330" max="3330" width="3.5703125" customWidth="1"/>
    <col min="3331" max="3331" width="9.28515625" customWidth="1"/>
    <col min="3332" max="3332" width="11.140625" customWidth="1"/>
    <col min="3333" max="3333" width="13.7109375" customWidth="1"/>
    <col min="3334" max="3334" width="11.28515625" customWidth="1"/>
    <col min="3335" max="3335" width="12.5703125" customWidth="1"/>
    <col min="3336" max="3336" width="10.28515625" customWidth="1"/>
    <col min="3337" max="3337" width="14.5703125" customWidth="1"/>
    <col min="3338" max="3338" width="10.85546875" bestFit="1" customWidth="1"/>
    <col min="3585" max="3585" width="43.42578125" customWidth="1"/>
    <col min="3586" max="3586" width="3.5703125" customWidth="1"/>
    <col min="3587" max="3587" width="9.28515625" customWidth="1"/>
    <col min="3588" max="3588" width="11.140625" customWidth="1"/>
    <col min="3589" max="3589" width="13.7109375" customWidth="1"/>
    <col min="3590" max="3590" width="11.28515625" customWidth="1"/>
    <col min="3591" max="3591" width="12.5703125" customWidth="1"/>
    <col min="3592" max="3592" width="10.28515625" customWidth="1"/>
    <col min="3593" max="3593" width="14.5703125" customWidth="1"/>
    <col min="3594" max="3594" width="10.85546875" bestFit="1" customWidth="1"/>
    <col min="3841" max="3841" width="43.42578125" customWidth="1"/>
    <col min="3842" max="3842" width="3.5703125" customWidth="1"/>
    <col min="3843" max="3843" width="9.28515625" customWidth="1"/>
    <col min="3844" max="3844" width="11.140625" customWidth="1"/>
    <col min="3845" max="3845" width="13.7109375" customWidth="1"/>
    <col min="3846" max="3846" width="11.28515625" customWidth="1"/>
    <col min="3847" max="3847" width="12.5703125" customWidth="1"/>
    <col min="3848" max="3848" width="10.28515625" customWidth="1"/>
    <col min="3849" max="3849" width="14.5703125" customWidth="1"/>
    <col min="3850" max="3850" width="10.85546875" bestFit="1" customWidth="1"/>
    <col min="4097" max="4097" width="43.42578125" customWidth="1"/>
    <col min="4098" max="4098" width="3.5703125" customWidth="1"/>
    <col min="4099" max="4099" width="9.28515625" customWidth="1"/>
    <col min="4100" max="4100" width="11.140625" customWidth="1"/>
    <col min="4101" max="4101" width="13.7109375" customWidth="1"/>
    <col min="4102" max="4102" width="11.28515625" customWidth="1"/>
    <col min="4103" max="4103" width="12.5703125" customWidth="1"/>
    <col min="4104" max="4104" width="10.28515625" customWidth="1"/>
    <col min="4105" max="4105" width="14.5703125" customWidth="1"/>
    <col min="4106" max="4106" width="10.85546875" bestFit="1" customWidth="1"/>
    <col min="4353" max="4353" width="43.42578125" customWidth="1"/>
    <col min="4354" max="4354" width="3.5703125" customWidth="1"/>
    <col min="4355" max="4355" width="9.28515625" customWidth="1"/>
    <col min="4356" max="4356" width="11.140625" customWidth="1"/>
    <col min="4357" max="4357" width="13.7109375" customWidth="1"/>
    <col min="4358" max="4358" width="11.28515625" customWidth="1"/>
    <col min="4359" max="4359" width="12.5703125" customWidth="1"/>
    <col min="4360" max="4360" width="10.28515625" customWidth="1"/>
    <col min="4361" max="4361" width="14.5703125" customWidth="1"/>
    <col min="4362" max="4362" width="10.85546875" bestFit="1" customWidth="1"/>
    <col min="4609" max="4609" width="43.42578125" customWidth="1"/>
    <col min="4610" max="4610" width="3.5703125" customWidth="1"/>
    <col min="4611" max="4611" width="9.28515625" customWidth="1"/>
    <col min="4612" max="4612" width="11.140625" customWidth="1"/>
    <col min="4613" max="4613" width="13.7109375" customWidth="1"/>
    <col min="4614" max="4614" width="11.28515625" customWidth="1"/>
    <col min="4615" max="4615" width="12.5703125" customWidth="1"/>
    <col min="4616" max="4616" width="10.28515625" customWidth="1"/>
    <col min="4617" max="4617" width="14.5703125" customWidth="1"/>
    <col min="4618" max="4618" width="10.85546875" bestFit="1" customWidth="1"/>
    <col min="4865" max="4865" width="43.42578125" customWidth="1"/>
    <col min="4866" max="4866" width="3.5703125" customWidth="1"/>
    <col min="4867" max="4867" width="9.28515625" customWidth="1"/>
    <col min="4868" max="4868" width="11.140625" customWidth="1"/>
    <col min="4869" max="4869" width="13.7109375" customWidth="1"/>
    <col min="4870" max="4870" width="11.28515625" customWidth="1"/>
    <col min="4871" max="4871" width="12.5703125" customWidth="1"/>
    <col min="4872" max="4872" width="10.28515625" customWidth="1"/>
    <col min="4873" max="4873" width="14.5703125" customWidth="1"/>
    <col min="4874" max="4874" width="10.85546875" bestFit="1" customWidth="1"/>
    <col min="5121" max="5121" width="43.42578125" customWidth="1"/>
    <col min="5122" max="5122" width="3.5703125" customWidth="1"/>
    <col min="5123" max="5123" width="9.28515625" customWidth="1"/>
    <col min="5124" max="5124" width="11.140625" customWidth="1"/>
    <col min="5125" max="5125" width="13.7109375" customWidth="1"/>
    <col min="5126" max="5126" width="11.28515625" customWidth="1"/>
    <col min="5127" max="5127" width="12.5703125" customWidth="1"/>
    <col min="5128" max="5128" width="10.28515625" customWidth="1"/>
    <col min="5129" max="5129" width="14.5703125" customWidth="1"/>
    <col min="5130" max="5130" width="10.85546875" bestFit="1" customWidth="1"/>
    <col min="5377" max="5377" width="43.42578125" customWidth="1"/>
    <col min="5378" max="5378" width="3.5703125" customWidth="1"/>
    <col min="5379" max="5379" width="9.28515625" customWidth="1"/>
    <col min="5380" max="5380" width="11.140625" customWidth="1"/>
    <col min="5381" max="5381" width="13.7109375" customWidth="1"/>
    <col min="5382" max="5382" width="11.28515625" customWidth="1"/>
    <col min="5383" max="5383" width="12.5703125" customWidth="1"/>
    <col min="5384" max="5384" width="10.28515625" customWidth="1"/>
    <col min="5385" max="5385" width="14.5703125" customWidth="1"/>
    <col min="5386" max="5386" width="10.85546875" bestFit="1" customWidth="1"/>
    <col min="5633" max="5633" width="43.42578125" customWidth="1"/>
    <col min="5634" max="5634" width="3.5703125" customWidth="1"/>
    <col min="5635" max="5635" width="9.28515625" customWidth="1"/>
    <col min="5636" max="5636" width="11.140625" customWidth="1"/>
    <col min="5637" max="5637" width="13.7109375" customWidth="1"/>
    <col min="5638" max="5638" width="11.28515625" customWidth="1"/>
    <col min="5639" max="5639" width="12.5703125" customWidth="1"/>
    <col min="5640" max="5640" width="10.28515625" customWidth="1"/>
    <col min="5641" max="5641" width="14.5703125" customWidth="1"/>
    <col min="5642" max="5642" width="10.85546875" bestFit="1" customWidth="1"/>
    <col min="5889" max="5889" width="43.42578125" customWidth="1"/>
    <col min="5890" max="5890" width="3.5703125" customWidth="1"/>
    <col min="5891" max="5891" width="9.28515625" customWidth="1"/>
    <col min="5892" max="5892" width="11.140625" customWidth="1"/>
    <col min="5893" max="5893" width="13.7109375" customWidth="1"/>
    <col min="5894" max="5894" width="11.28515625" customWidth="1"/>
    <col min="5895" max="5895" width="12.5703125" customWidth="1"/>
    <col min="5896" max="5896" width="10.28515625" customWidth="1"/>
    <col min="5897" max="5897" width="14.5703125" customWidth="1"/>
    <col min="5898" max="5898" width="10.85546875" bestFit="1" customWidth="1"/>
    <col min="6145" max="6145" width="43.42578125" customWidth="1"/>
    <col min="6146" max="6146" width="3.5703125" customWidth="1"/>
    <col min="6147" max="6147" width="9.28515625" customWidth="1"/>
    <col min="6148" max="6148" width="11.140625" customWidth="1"/>
    <col min="6149" max="6149" width="13.7109375" customWidth="1"/>
    <col min="6150" max="6150" width="11.28515625" customWidth="1"/>
    <col min="6151" max="6151" width="12.5703125" customWidth="1"/>
    <col min="6152" max="6152" width="10.28515625" customWidth="1"/>
    <col min="6153" max="6153" width="14.5703125" customWidth="1"/>
    <col min="6154" max="6154" width="10.85546875" bestFit="1" customWidth="1"/>
    <col min="6401" max="6401" width="43.42578125" customWidth="1"/>
    <col min="6402" max="6402" width="3.5703125" customWidth="1"/>
    <col min="6403" max="6403" width="9.28515625" customWidth="1"/>
    <col min="6404" max="6404" width="11.140625" customWidth="1"/>
    <col min="6405" max="6405" width="13.7109375" customWidth="1"/>
    <col min="6406" max="6406" width="11.28515625" customWidth="1"/>
    <col min="6407" max="6407" width="12.5703125" customWidth="1"/>
    <col min="6408" max="6408" width="10.28515625" customWidth="1"/>
    <col min="6409" max="6409" width="14.5703125" customWidth="1"/>
    <col min="6410" max="6410" width="10.85546875" bestFit="1" customWidth="1"/>
    <col min="6657" max="6657" width="43.42578125" customWidth="1"/>
    <col min="6658" max="6658" width="3.5703125" customWidth="1"/>
    <col min="6659" max="6659" width="9.28515625" customWidth="1"/>
    <col min="6660" max="6660" width="11.140625" customWidth="1"/>
    <col min="6661" max="6661" width="13.7109375" customWidth="1"/>
    <col min="6662" max="6662" width="11.28515625" customWidth="1"/>
    <col min="6663" max="6663" width="12.5703125" customWidth="1"/>
    <col min="6664" max="6664" width="10.28515625" customWidth="1"/>
    <col min="6665" max="6665" width="14.5703125" customWidth="1"/>
    <col min="6666" max="6666" width="10.85546875" bestFit="1" customWidth="1"/>
    <col min="6913" max="6913" width="43.42578125" customWidth="1"/>
    <col min="6914" max="6914" width="3.5703125" customWidth="1"/>
    <col min="6915" max="6915" width="9.28515625" customWidth="1"/>
    <col min="6916" max="6916" width="11.140625" customWidth="1"/>
    <col min="6917" max="6917" width="13.7109375" customWidth="1"/>
    <col min="6918" max="6918" width="11.28515625" customWidth="1"/>
    <col min="6919" max="6919" width="12.5703125" customWidth="1"/>
    <col min="6920" max="6920" width="10.28515625" customWidth="1"/>
    <col min="6921" max="6921" width="14.5703125" customWidth="1"/>
    <col min="6922" max="6922" width="10.85546875" bestFit="1" customWidth="1"/>
    <col min="7169" max="7169" width="43.42578125" customWidth="1"/>
    <col min="7170" max="7170" width="3.5703125" customWidth="1"/>
    <col min="7171" max="7171" width="9.28515625" customWidth="1"/>
    <col min="7172" max="7172" width="11.140625" customWidth="1"/>
    <col min="7173" max="7173" width="13.7109375" customWidth="1"/>
    <col min="7174" max="7174" width="11.28515625" customWidth="1"/>
    <col min="7175" max="7175" width="12.5703125" customWidth="1"/>
    <col min="7176" max="7176" width="10.28515625" customWidth="1"/>
    <col min="7177" max="7177" width="14.5703125" customWidth="1"/>
    <col min="7178" max="7178" width="10.85546875" bestFit="1" customWidth="1"/>
    <col min="7425" max="7425" width="43.42578125" customWidth="1"/>
    <col min="7426" max="7426" width="3.5703125" customWidth="1"/>
    <col min="7427" max="7427" width="9.28515625" customWidth="1"/>
    <col min="7428" max="7428" width="11.140625" customWidth="1"/>
    <col min="7429" max="7429" width="13.7109375" customWidth="1"/>
    <col min="7430" max="7430" width="11.28515625" customWidth="1"/>
    <col min="7431" max="7431" width="12.5703125" customWidth="1"/>
    <col min="7432" max="7432" width="10.28515625" customWidth="1"/>
    <col min="7433" max="7433" width="14.5703125" customWidth="1"/>
    <col min="7434" max="7434" width="10.85546875" bestFit="1" customWidth="1"/>
    <col min="7681" max="7681" width="43.42578125" customWidth="1"/>
    <col min="7682" max="7682" width="3.5703125" customWidth="1"/>
    <col min="7683" max="7683" width="9.28515625" customWidth="1"/>
    <col min="7684" max="7684" width="11.140625" customWidth="1"/>
    <col min="7685" max="7685" width="13.7109375" customWidth="1"/>
    <col min="7686" max="7686" width="11.28515625" customWidth="1"/>
    <col min="7687" max="7687" width="12.5703125" customWidth="1"/>
    <col min="7688" max="7688" width="10.28515625" customWidth="1"/>
    <col min="7689" max="7689" width="14.5703125" customWidth="1"/>
    <col min="7690" max="7690" width="10.85546875" bestFit="1" customWidth="1"/>
    <col min="7937" max="7937" width="43.42578125" customWidth="1"/>
    <col min="7938" max="7938" width="3.5703125" customWidth="1"/>
    <col min="7939" max="7939" width="9.28515625" customWidth="1"/>
    <col min="7940" max="7940" width="11.140625" customWidth="1"/>
    <col min="7941" max="7941" width="13.7109375" customWidth="1"/>
    <col min="7942" max="7942" width="11.28515625" customWidth="1"/>
    <col min="7943" max="7943" width="12.5703125" customWidth="1"/>
    <col min="7944" max="7944" width="10.28515625" customWidth="1"/>
    <col min="7945" max="7945" width="14.5703125" customWidth="1"/>
    <col min="7946" max="7946" width="10.85546875" bestFit="1" customWidth="1"/>
    <col min="8193" max="8193" width="43.42578125" customWidth="1"/>
    <col min="8194" max="8194" width="3.5703125" customWidth="1"/>
    <col min="8195" max="8195" width="9.28515625" customWidth="1"/>
    <col min="8196" max="8196" width="11.140625" customWidth="1"/>
    <col min="8197" max="8197" width="13.7109375" customWidth="1"/>
    <col min="8198" max="8198" width="11.28515625" customWidth="1"/>
    <col min="8199" max="8199" width="12.5703125" customWidth="1"/>
    <col min="8200" max="8200" width="10.28515625" customWidth="1"/>
    <col min="8201" max="8201" width="14.5703125" customWidth="1"/>
    <col min="8202" max="8202" width="10.85546875" bestFit="1" customWidth="1"/>
    <col min="8449" max="8449" width="43.42578125" customWidth="1"/>
    <col min="8450" max="8450" width="3.5703125" customWidth="1"/>
    <col min="8451" max="8451" width="9.28515625" customWidth="1"/>
    <col min="8452" max="8452" width="11.140625" customWidth="1"/>
    <col min="8453" max="8453" width="13.7109375" customWidth="1"/>
    <col min="8454" max="8454" width="11.28515625" customWidth="1"/>
    <col min="8455" max="8455" width="12.5703125" customWidth="1"/>
    <col min="8456" max="8456" width="10.28515625" customWidth="1"/>
    <col min="8457" max="8457" width="14.5703125" customWidth="1"/>
    <col min="8458" max="8458" width="10.85546875" bestFit="1" customWidth="1"/>
    <col min="8705" max="8705" width="43.42578125" customWidth="1"/>
    <col min="8706" max="8706" width="3.5703125" customWidth="1"/>
    <col min="8707" max="8707" width="9.28515625" customWidth="1"/>
    <col min="8708" max="8708" width="11.140625" customWidth="1"/>
    <col min="8709" max="8709" width="13.7109375" customWidth="1"/>
    <col min="8710" max="8710" width="11.28515625" customWidth="1"/>
    <col min="8711" max="8711" width="12.5703125" customWidth="1"/>
    <col min="8712" max="8712" width="10.28515625" customWidth="1"/>
    <col min="8713" max="8713" width="14.5703125" customWidth="1"/>
    <col min="8714" max="8714" width="10.85546875" bestFit="1" customWidth="1"/>
    <col min="8961" max="8961" width="43.42578125" customWidth="1"/>
    <col min="8962" max="8962" width="3.5703125" customWidth="1"/>
    <col min="8963" max="8963" width="9.28515625" customWidth="1"/>
    <col min="8964" max="8964" width="11.140625" customWidth="1"/>
    <col min="8965" max="8965" width="13.7109375" customWidth="1"/>
    <col min="8966" max="8966" width="11.28515625" customWidth="1"/>
    <col min="8967" max="8967" width="12.5703125" customWidth="1"/>
    <col min="8968" max="8968" width="10.28515625" customWidth="1"/>
    <col min="8969" max="8969" width="14.5703125" customWidth="1"/>
    <col min="8970" max="8970" width="10.85546875" bestFit="1" customWidth="1"/>
    <col min="9217" max="9217" width="43.42578125" customWidth="1"/>
    <col min="9218" max="9218" width="3.5703125" customWidth="1"/>
    <col min="9219" max="9219" width="9.28515625" customWidth="1"/>
    <col min="9220" max="9220" width="11.140625" customWidth="1"/>
    <col min="9221" max="9221" width="13.7109375" customWidth="1"/>
    <col min="9222" max="9222" width="11.28515625" customWidth="1"/>
    <col min="9223" max="9223" width="12.5703125" customWidth="1"/>
    <col min="9224" max="9224" width="10.28515625" customWidth="1"/>
    <col min="9225" max="9225" width="14.5703125" customWidth="1"/>
    <col min="9226" max="9226" width="10.85546875" bestFit="1" customWidth="1"/>
    <col min="9473" max="9473" width="43.42578125" customWidth="1"/>
    <col min="9474" max="9474" width="3.5703125" customWidth="1"/>
    <col min="9475" max="9475" width="9.28515625" customWidth="1"/>
    <col min="9476" max="9476" width="11.140625" customWidth="1"/>
    <col min="9477" max="9477" width="13.7109375" customWidth="1"/>
    <col min="9478" max="9478" width="11.28515625" customWidth="1"/>
    <col min="9479" max="9479" width="12.5703125" customWidth="1"/>
    <col min="9480" max="9480" width="10.28515625" customWidth="1"/>
    <col min="9481" max="9481" width="14.5703125" customWidth="1"/>
    <col min="9482" max="9482" width="10.85546875" bestFit="1" customWidth="1"/>
    <col min="9729" max="9729" width="43.42578125" customWidth="1"/>
    <col min="9730" max="9730" width="3.5703125" customWidth="1"/>
    <col min="9731" max="9731" width="9.28515625" customWidth="1"/>
    <col min="9732" max="9732" width="11.140625" customWidth="1"/>
    <col min="9733" max="9733" width="13.7109375" customWidth="1"/>
    <col min="9734" max="9734" width="11.28515625" customWidth="1"/>
    <col min="9735" max="9735" width="12.5703125" customWidth="1"/>
    <col min="9736" max="9736" width="10.28515625" customWidth="1"/>
    <col min="9737" max="9737" width="14.5703125" customWidth="1"/>
    <col min="9738" max="9738" width="10.85546875" bestFit="1" customWidth="1"/>
    <col min="9985" max="9985" width="43.42578125" customWidth="1"/>
    <col min="9986" max="9986" width="3.5703125" customWidth="1"/>
    <col min="9987" max="9987" width="9.28515625" customWidth="1"/>
    <col min="9988" max="9988" width="11.140625" customWidth="1"/>
    <col min="9989" max="9989" width="13.7109375" customWidth="1"/>
    <col min="9990" max="9990" width="11.28515625" customWidth="1"/>
    <col min="9991" max="9991" width="12.5703125" customWidth="1"/>
    <col min="9992" max="9992" width="10.28515625" customWidth="1"/>
    <col min="9993" max="9993" width="14.5703125" customWidth="1"/>
    <col min="9994" max="9994" width="10.85546875" bestFit="1" customWidth="1"/>
    <col min="10241" max="10241" width="43.42578125" customWidth="1"/>
    <col min="10242" max="10242" width="3.5703125" customWidth="1"/>
    <col min="10243" max="10243" width="9.28515625" customWidth="1"/>
    <col min="10244" max="10244" width="11.140625" customWidth="1"/>
    <col min="10245" max="10245" width="13.7109375" customWidth="1"/>
    <col min="10246" max="10246" width="11.28515625" customWidth="1"/>
    <col min="10247" max="10247" width="12.5703125" customWidth="1"/>
    <col min="10248" max="10248" width="10.28515625" customWidth="1"/>
    <col min="10249" max="10249" width="14.5703125" customWidth="1"/>
    <col min="10250" max="10250" width="10.85546875" bestFit="1" customWidth="1"/>
    <col min="10497" max="10497" width="43.42578125" customWidth="1"/>
    <col min="10498" max="10498" width="3.5703125" customWidth="1"/>
    <col min="10499" max="10499" width="9.28515625" customWidth="1"/>
    <col min="10500" max="10500" width="11.140625" customWidth="1"/>
    <col min="10501" max="10501" width="13.7109375" customWidth="1"/>
    <col min="10502" max="10502" width="11.28515625" customWidth="1"/>
    <col min="10503" max="10503" width="12.5703125" customWidth="1"/>
    <col min="10504" max="10504" width="10.28515625" customWidth="1"/>
    <col min="10505" max="10505" width="14.5703125" customWidth="1"/>
    <col min="10506" max="10506" width="10.85546875" bestFit="1" customWidth="1"/>
    <col min="10753" max="10753" width="43.42578125" customWidth="1"/>
    <col min="10754" max="10754" width="3.5703125" customWidth="1"/>
    <col min="10755" max="10755" width="9.28515625" customWidth="1"/>
    <col min="10756" max="10756" width="11.140625" customWidth="1"/>
    <col min="10757" max="10757" width="13.7109375" customWidth="1"/>
    <col min="10758" max="10758" width="11.28515625" customWidth="1"/>
    <col min="10759" max="10759" width="12.5703125" customWidth="1"/>
    <col min="10760" max="10760" width="10.28515625" customWidth="1"/>
    <col min="10761" max="10761" width="14.5703125" customWidth="1"/>
    <col min="10762" max="10762" width="10.85546875" bestFit="1" customWidth="1"/>
    <col min="11009" max="11009" width="43.42578125" customWidth="1"/>
    <col min="11010" max="11010" width="3.5703125" customWidth="1"/>
    <col min="11011" max="11011" width="9.28515625" customWidth="1"/>
    <col min="11012" max="11012" width="11.140625" customWidth="1"/>
    <col min="11013" max="11013" width="13.7109375" customWidth="1"/>
    <col min="11014" max="11014" width="11.28515625" customWidth="1"/>
    <col min="11015" max="11015" width="12.5703125" customWidth="1"/>
    <col min="11016" max="11016" width="10.28515625" customWidth="1"/>
    <col min="11017" max="11017" width="14.5703125" customWidth="1"/>
    <col min="11018" max="11018" width="10.85546875" bestFit="1" customWidth="1"/>
    <col min="11265" max="11265" width="43.42578125" customWidth="1"/>
    <col min="11266" max="11266" width="3.5703125" customWidth="1"/>
    <col min="11267" max="11267" width="9.28515625" customWidth="1"/>
    <col min="11268" max="11268" width="11.140625" customWidth="1"/>
    <col min="11269" max="11269" width="13.7109375" customWidth="1"/>
    <col min="11270" max="11270" width="11.28515625" customWidth="1"/>
    <col min="11271" max="11271" width="12.5703125" customWidth="1"/>
    <col min="11272" max="11272" width="10.28515625" customWidth="1"/>
    <col min="11273" max="11273" width="14.5703125" customWidth="1"/>
    <col min="11274" max="11274" width="10.85546875" bestFit="1" customWidth="1"/>
    <col min="11521" max="11521" width="43.42578125" customWidth="1"/>
    <col min="11522" max="11522" width="3.5703125" customWidth="1"/>
    <col min="11523" max="11523" width="9.28515625" customWidth="1"/>
    <col min="11524" max="11524" width="11.140625" customWidth="1"/>
    <col min="11525" max="11525" width="13.7109375" customWidth="1"/>
    <col min="11526" max="11526" width="11.28515625" customWidth="1"/>
    <col min="11527" max="11527" width="12.5703125" customWidth="1"/>
    <col min="11528" max="11528" width="10.28515625" customWidth="1"/>
    <col min="11529" max="11529" width="14.5703125" customWidth="1"/>
    <col min="11530" max="11530" width="10.85546875" bestFit="1" customWidth="1"/>
    <col min="11777" max="11777" width="43.42578125" customWidth="1"/>
    <col min="11778" max="11778" width="3.5703125" customWidth="1"/>
    <col min="11779" max="11779" width="9.28515625" customWidth="1"/>
    <col min="11780" max="11780" width="11.140625" customWidth="1"/>
    <col min="11781" max="11781" width="13.7109375" customWidth="1"/>
    <col min="11782" max="11782" width="11.28515625" customWidth="1"/>
    <col min="11783" max="11783" width="12.5703125" customWidth="1"/>
    <col min="11784" max="11784" width="10.28515625" customWidth="1"/>
    <col min="11785" max="11785" width="14.5703125" customWidth="1"/>
    <col min="11786" max="11786" width="10.85546875" bestFit="1" customWidth="1"/>
    <col min="12033" max="12033" width="43.42578125" customWidth="1"/>
    <col min="12034" max="12034" width="3.5703125" customWidth="1"/>
    <col min="12035" max="12035" width="9.28515625" customWidth="1"/>
    <col min="12036" max="12036" width="11.140625" customWidth="1"/>
    <col min="12037" max="12037" width="13.7109375" customWidth="1"/>
    <col min="12038" max="12038" width="11.28515625" customWidth="1"/>
    <col min="12039" max="12039" width="12.5703125" customWidth="1"/>
    <col min="12040" max="12040" width="10.28515625" customWidth="1"/>
    <col min="12041" max="12041" width="14.5703125" customWidth="1"/>
    <col min="12042" max="12042" width="10.85546875" bestFit="1" customWidth="1"/>
    <col min="12289" max="12289" width="43.42578125" customWidth="1"/>
    <col min="12290" max="12290" width="3.5703125" customWidth="1"/>
    <col min="12291" max="12291" width="9.28515625" customWidth="1"/>
    <col min="12292" max="12292" width="11.140625" customWidth="1"/>
    <col min="12293" max="12293" width="13.7109375" customWidth="1"/>
    <col min="12294" max="12294" width="11.28515625" customWidth="1"/>
    <col min="12295" max="12295" width="12.5703125" customWidth="1"/>
    <col min="12296" max="12296" width="10.28515625" customWidth="1"/>
    <col min="12297" max="12297" width="14.5703125" customWidth="1"/>
    <col min="12298" max="12298" width="10.85546875" bestFit="1" customWidth="1"/>
    <col min="12545" max="12545" width="43.42578125" customWidth="1"/>
    <col min="12546" max="12546" width="3.5703125" customWidth="1"/>
    <col min="12547" max="12547" width="9.28515625" customWidth="1"/>
    <col min="12548" max="12548" width="11.140625" customWidth="1"/>
    <col min="12549" max="12549" width="13.7109375" customWidth="1"/>
    <col min="12550" max="12550" width="11.28515625" customWidth="1"/>
    <col min="12551" max="12551" width="12.5703125" customWidth="1"/>
    <col min="12552" max="12552" width="10.28515625" customWidth="1"/>
    <col min="12553" max="12553" width="14.5703125" customWidth="1"/>
    <col min="12554" max="12554" width="10.85546875" bestFit="1" customWidth="1"/>
    <col min="12801" max="12801" width="43.42578125" customWidth="1"/>
    <col min="12802" max="12802" width="3.5703125" customWidth="1"/>
    <col min="12803" max="12803" width="9.28515625" customWidth="1"/>
    <col min="12804" max="12804" width="11.140625" customWidth="1"/>
    <col min="12805" max="12805" width="13.7109375" customWidth="1"/>
    <col min="12806" max="12806" width="11.28515625" customWidth="1"/>
    <col min="12807" max="12807" width="12.5703125" customWidth="1"/>
    <col min="12808" max="12808" width="10.28515625" customWidth="1"/>
    <col min="12809" max="12809" width="14.5703125" customWidth="1"/>
    <col min="12810" max="12810" width="10.85546875" bestFit="1" customWidth="1"/>
    <col min="13057" max="13057" width="43.42578125" customWidth="1"/>
    <col min="13058" max="13058" width="3.5703125" customWidth="1"/>
    <col min="13059" max="13059" width="9.28515625" customWidth="1"/>
    <col min="13060" max="13060" width="11.140625" customWidth="1"/>
    <col min="13061" max="13061" width="13.7109375" customWidth="1"/>
    <col min="13062" max="13062" width="11.28515625" customWidth="1"/>
    <col min="13063" max="13063" width="12.5703125" customWidth="1"/>
    <col min="13064" max="13064" width="10.28515625" customWidth="1"/>
    <col min="13065" max="13065" width="14.5703125" customWidth="1"/>
    <col min="13066" max="13066" width="10.85546875" bestFit="1" customWidth="1"/>
    <col min="13313" max="13313" width="43.42578125" customWidth="1"/>
    <col min="13314" max="13314" width="3.5703125" customWidth="1"/>
    <col min="13315" max="13315" width="9.28515625" customWidth="1"/>
    <col min="13316" max="13316" width="11.140625" customWidth="1"/>
    <col min="13317" max="13317" width="13.7109375" customWidth="1"/>
    <col min="13318" max="13318" width="11.28515625" customWidth="1"/>
    <col min="13319" max="13319" width="12.5703125" customWidth="1"/>
    <col min="13320" max="13320" width="10.28515625" customWidth="1"/>
    <col min="13321" max="13321" width="14.5703125" customWidth="1"/>
    <col min="13322" max="13322" width="10.85546875" bestFit="1" customWidth="1"/>
    <col min="13569" max="13569" width="43.42578125" customWidth="1"/>
    <col min="13570" max="13570" width="3.5703125" customWidth="1"/>
    <col min="13571" max="13571" width="9.28515625" customWidth="1"/>
    <col min="13572" max="13572" width="11.140625" customWidth="1"/>
    <col min="13573" max="13573" width="13.7109375" customWidth="1"/>
    <col min="13574" max="13574" width="11.28515625" customWidth="1"/>
    <col min="13575" max="13575" width="12.5703125" customWidth="1"/>
    <col min="13576" max="13576" width="10.28515625" customWidth="1"/>
    <col min="13577" max="13577" width="14.5703125" customWidth="1"/>
    <col min="13578" max="13578" width="10.85546875" bestFit="1" customWidth="1"/>
    <col min="13825" max="13825" width="43.42578125" customWidth="1"/>
    <col min="13826" max="13826" width="3.5703125" customWidth="1"/>
    <col min="13827" max="13827" width="9.28515625" customWidth="1"/>
    <col min="13828" max="13828" width="11.140625" customWidth="1"/>
    <col min="13829" max="13829" width="13.7109375" customWidth="1"/>
    <col min="13830" max="13830" width="11.28515625" customWidth="1"/>
    <col min="13831" max="13831" width="12.5703125" customWidth="1"/>
    <col min="13832" max="13832" width="10.28515625" customWidth="1"/>
    <col min="13833" max="13833" width="14.5703125" customWidth="1"/>
    <col min="13834" max="13834" width="10.85546875" bestFit="1" customWidth="1"/>
    <col min="14081" max="14081" width="43.42578125" customWidth="1"/>
    <col min="14082" max="14082" width="3.5703125" customWidth="1"/>
    <col min="14083" max="14083" width="9.28515625" customWidth="1"/>
    <col min="14084" max="14084" width="11.140625" customWidth="1"/>
    <col min="14085" max="14085" width="13.7109375" customWidth="1"/>
    <col min="14086" max="14086" width="11.28515625" customWidth="1"/>
    <col min="14087" max="14087" width="12.5703125" customWidth="1"/>
    <col min="14088" max="14088" width="10.28515625" customWidth="1"/>
    <col min="14089" max="14089" width="14.5703125" customWidth="1"/>
    <col min="14090" max="14090" width="10.85546875" bestFit="1" customWidth="1"/>
    <col min="14337" max="14337" width="43.42578125" customWidth="1"/>
    <col min="14338" max="14338" width="3.5703125" customWidth="1"/>
    <col min="14339" max="14339" width="9.28515625" customWidth="1"/>
    <col min="14340" max="14340" width="11.140625" customWidth="1"/>
    <col min="14341" max="14341" width="13.7109375" customWidth="1"/>
    <col min="14342" max="14342" width="11.28515625" customWidth="1"/>
    <col min="14343" max="14343" width="12.5703125" customWidth="1"/>
    <col min="14344" max="14344" width="10.28515625" customWidth="1"/>
    <col min="14345" max="14345" width="14.5703125" customWidth="1"/>
    <col min="14346" max="14346" width="10.85546875" bestFit="1" customWidth="1"/>
    <col min="14593" max="14593" width="43.42578125" customWidth="1"/>
    <col min="14594" max="14594" width="3.5703125" customWidth="1"/>
    <col min="14595" max="14595" width="9.28515625" customWidth="1"/>
    <col min="14596" max="14596" width="11.140625" customWidth="1"/>
    <col min="14597" max="14597" width="13.7109375" customWidth="1"/>
    <col min="14598" max="14598" width="11.28515625" customWidth="1"/>
    <col min="14599" max="14599" width="12.5703125" customWidth="1"/>
    <col min="14600" max="14600" width="10.28515625" customWidth="1"/>
    <col min="14601" max="14601" width="14.5703125" customWidth="1"/>
    <col min="14602" max="14602" width="10.85546875" bestFit="1" customWidth="1"/>
    <col min="14849" max="14849" width="43.42578125" customWidth="1"/>
    <col min="14850" max="14850" width="3.5703125" customWidth="1"/>
    <col min="14851" max="14851" width="9.28515625" customWidth="1"/>
    <col min="14852" max="14852" width="11.140625" customWidth="1"/>
    <col min="14853" max="14853" width="13.7109375" customWidth="1"/>
    <col min="14854" max="14854" width="11.28515625" customWidth="1"/>
    <col min="14855" max="14855" width="12.5703125" customWidth="1"/>
    <col min="14856" max="14856" width="10.28515625" customWidth="1"/>
    <col min="14857" max="14857" width="14.5703125" customWidth="1"/>
    <col min="14858" max="14858" width="10.85546875" bestFit="1" customWidth="1"/>
    <col min="15105" max="15105" width="43.42578125" customWidth="1"/>
    <col min="15106" max="15106" width="3.5703125" customWidth="1"/>
    <col min="15107" max="15107" width="9.28515625" customWidth="1"/>
    <col min="15108" max="15108" width="11.140625" customWidth="1"/>
    <col min="15109" max="15109" width="13.7109375" customWidth="1"/>
    <col min="15110" max="15110" width="11.28515625" customWidth="1"/>
    <col min="15111" max="15111" width="12.5703125" customWidth="1"/>
    <col min="15112" max="15112" width="10.28515625" customWidth="1"/>
    <col min="15113" max="15113" width="14.5703125" customWidth="1"/>
    <col min="15114" max="15114" width="10.85546875" bestFit="1" customWidth="1"/>
    <col min="15361" max="15361" width="43.42578125" customWidth="1"/>
    <col min="15362" max="15362" width="3.5703125" customWidth="1"/>
    <col min="15363" max="15363" width="9.28515625" customWidth="1"/>
    <col min="15364" max="15364" width="11.140625" customWidth="1"/>
    <col min="15365" max="15365" width="13.7109375" customWidth="1"/>
    <col min="15366" max="15366" width="11.28515625" customWidth="1"/>
    <col min="15367" max="15367" width="12.5703125" customWidth="1"/>
    <col min="15368" max="15368" width="10.28515625" customWidth="1"/>
    <col min="15369" max="15369" width="14.5703125" customWidth="1"/>
    <col min="15370" max="15370" width="10.85546875" bestFit="1" customWidth="1"/>
    <col min="15617" max="15617" width="43.42578125" customWidth="1"/>
    <col min="15618" max="15618" width="3.5703125" customWidth="1"/>
    <col min="15619" max="15619" width="9.28515625" customWidth="1"/>
    <col min="15620" max="15620" width="11.140625" customWidth="1"/>
    <col min="15621" max="15621" width="13.7109375" customWidth="1"/>
    <col min="15622" max="15622" width="11.28515625" customWidth="1"/>
    <col min="15623" max="15623" width="12.5703125" customWidth="1"/>
    <col min="15624" max="15624" width="10.28515625" customWidth="1"/>
    <col min="15625" max="15625" width="14.5703125" customWidth="1"/>
    <col min="15626" max="15626" width="10.85546875" bestFit="1" customWidth="1"/>
    <col min="15873" max="15873" width="43.42578125" customWidth="1"/>
    <col min="15874" max="15874" width="3.5703125" customWidth="1"/>
    <col min="15875" max="15875" width="9.28515625" customWidth="1"/>
    <col min="15876" max="15876" width="11.140625" customWidth="1"/>
    <col min="15877" max="15877" width="13.7109375" customWidth="1"/>
    <col min="15878" max="15878" width="11.28515625" customWidth="1"/>
    <col min="15879" max="15879" width="12.5703125" customWidth="1"/>
    <col min="15880" max="15880" width="10.28515625" customWidth="1"/>
    <col min="15881" max="15881" width="14.5703125" customWidth="1"/>
    <col min="15882" max="15882" width="10.85546875" bestFit="1" customWidth="1"/>
    <col min="16129" max="16129" width="43.42578125" customWidth="1"/>
    <col min="16130" max="16130" width="3.5703125" customWidth="1"/>
    <col min="16131" max="16131" width="9.28515625" customWidth="1"/>
    <col min="16132" max="16132" width="11.140625" customWidth="1"/>
    <col min="16133" max="16133" width="13.7109375" customWidth="1"/>
    <col min="16134" max="16134" width="11.28515625" customWidth="1"/>
    <col min="16135" max="16135" width="12.5703125" customWidth="1"/>
    <col min="16136" max="16136" width="10.28515625" customWidth="1"/>
    <col min="16137" max="16137" width="14.5703125" customWidth="1"/>
    <col min="16138" max="16138" width="10.85546875" bestFit="1" customWidth="1"/>
  </cols>
  <sheetData>
    <row r="1" spans="1:9">
      <c r="A1" s="417" t="s">
        <v>6</v>
      </c>
      <c r="B1" s="417" t="s">
        <v>2811</v>
      </c>
      <c r="C1" s="418" t="s">
        <v>2810</v>
      </c>
      <c r="D1" s="418" t="s">
        <v>2804</v>
      </c>
      <c r="E1" s="418" t="s">
        <v>2809</v>
      </c>
      <c r="F1" s="418" t="s">
        <v>33</v>
      </c>
      <c r="G1" s="418" t="s">
        <v>2807</v>
      </c>
      <c r="H1" s="418" t="s">
        <v>2806</v>
      </c>
      <c r="I1" s="418" t="s">
        <v>1</v>
      </c>
    </row>
    <row r="2" spans="1:9">
      <c r="A2" s="427"/>
      <c r="B2" s="427"/>
      <c r="C2" s="428"/>
      <c r="D2" s="428"/>
      <c r="E2" s="428"/>
      <c r="F2" s="428"/>
      <c r="G2" s="428"/>
      <c r="H2" s="428"/>
      <c r="I2" s="428"/>
    </row>
    <row r="3" spans="1:9">
      <c r="A3" s="425" t="s">
        <v>2858</v>
      </c>
      <c r="B3" s="425" t="s">
        <v>1069</v>
      </c>
      <c r="C3" s="426"/>
      <c r="D3" s="426"/>
      <c r="E3" s="429"/>
      <c r="F3" s="426"/>
      <c r="G3" s="429"/>
      <c r="H3" s="429"/>
      <c r="I3" s="429"/>
    </row>
    <row r="4" spans="1:9">
      <c r="A4" s="425" t="s">
        <v>2859</v>
      </c>
      <c r="B4" s="425" t="s">
        <v>1069</v>
      </c>
      <c r="C4" s="426"/>
      <c r="D4" s="426"/>
      <c r="E4" s="429"/>
      <c r="F4" s="426"/>
      <c r="G4" s="429"/>
      <c r="H4" s="429"/>
      <c r="I4" s="429"/>
    </row>
    <row r="5" spans="1:9">
      <c r="A5" s="425" t="s">
        <v>2860</v>
      </c>
      <c r="B5" s="425"/>
      <c r="C5" s="426"/>
      <c r="D5" s="426"/>
      <c r="E5" s="429"/>
      <c r="F5" s="426"/>
      <c r="G5" s="429"/>
      <c r="H5" s="429"/>
      <c r="I5" s="429"/>
    </row>
    <row r="6" spans="1:9">
      <c r="A6" s="430"/>
      <c r="B6" s="430"/>
      <c r="C6" s="431"/>
      <c r="D6" s="431"/>
      <c r="E6" s="432"/>
      <c r="F6" s="431"/>
      <c r="G6" s="432"/>
      <c r="H6" s="432"/>
      <c r="I6" s="432"/>
    </row>
    <row r="7" spans="1:9">
      <c r="A7" s="425" t="s">
        <v>4020</v>
      </c>
      <c r="B7" s="425" t="s">
        <v>1069</v>
      </c>
      <c r="C7" s="426"/>
      <c r="D7" s="426"/>
      <c r="E7" s="429"/>
      <c r="F7" s="426"/>
      <c r="G7" s="429"/>
      <c r="H7" s="429"/>
      <c r="I7" s="429"/>
    </row>
    <row r="8" spans="1:9">
      <c r="A8" s="430" t="s">
        <v>2862</v>
      </c>
      <c r="B8" s="430"/>
      <c r="C8" s="431"/>
      <c r="D8" s="431"/>
      <c r="E8" s="432"/>
      <c r="F8" s="431"/>
      <c r="G8" s="432"/>
      <c r="H8" s="432"/>
      <c r="I8" s="432"/>
    </row>
    <row r="9" spans="1:9">
      <c r="A9" s="430" t="s">
        <v>2863</v>
      </c>
      <c r="B9" s="421" t="s">
        <v>2193</v>
      </c>
      <c r="C9" s="422">
        <v>1</v>
      </c>
      <c r="D9" s="1183"/>
      <c r="E9" s="422">
        <f>C9*D9</f>
        <v>0</v>
      </c>
      <c r="F9" s="422"/>
      <c r="G9" s="422">
        <f>C9*F9</f>
        <v>0</v>
      </c>
      <c r="H9" s="422">
        <f>D9+F9</f>
        <v>0</v>
      </c>
      <c r="I9" s="422">
        <f>C9*H9</f>
        <v>0</v>
      </c>
    </row>
    <row r="10" spans="1:9">
      <c r="A10" s="430"/>
      <c r="B10" s="430"/>
      <c r="C10" s="431"/>
      <c r="D10" s="431"/>
      <c r="E10" s="432"/>
      <c r="F10" s="431"/>
      <c r="G10" s="432"/>
      <c r="H10" s="432"/>
      <c r="I10" s="432"/>
    </row>
    <row r="11" spans="1:9">
      <c r="A11" s="425" t="s">
        <v>4021</v>
      </c>
      <c r="B11" s="425" t="s">
        <v>1069</v>
      </c>
      <c r="C11" s="426"/>
      <c r="D11" s="426"/>
      <c r="E11" s="429"/>
      <c r="F11" s="426"/>
      <c r="G11" s="429"/>
      <c r="H11" s="429"/>
      <c r="I11" s="429"/>
    </row>
    <row r="12" spans="1:9">
      <c r="A12" s="430" t="s">
        <v>2862</v>
      </c>
      <c r="B12" s="430"/>
      <c r="C12" s="431"/>
      <c r="D12" s="431"/>
      <c r="E12" s="432"/>
      <c r="F12" s="431"/>
      <c r="G12" s="432"/>
      <c r="H12" s="432"/>
      <c r="I12" s="432"/>
    </row>
    <row r="13" spans="1:9">
      <c r="A13" s="430" t="s">
        <v>2865</v>
      </c>
      <c r="B13" s="421" t="s">
        <v>2193</v>
      </c>
      <c r="C13" s="422">
        <v>1</v>
      </c>
      <c r="D13" s="1183"/>
      <c r="E13" s="422">
        <f>C13*D13</f>
        <v>0</v>
      </c>
      <c r="F13" s="422"/>
      <c r="G13" s="422">
        <f>C13*F13</f>
        <v>0</v>
      </c>
      <c r="H13" s="422">
        <f>D13+F13</f>
        <v>0</v>
      </c>
      <c r="I13" s="422">
        <f>C13*H13</f>
        <v>0</v>
      </c>
    </row>
    <row r="14" spans="1:9">
      <c r="A14" s="430"/>
      <c r="B14" s="430"/>
      <c r="C14" s="431"/>
      <c r="D14" s="431"/>
      <c r="E14" s="432"/>
      <c r="F14" s="431"/>
      <c r="G14" s="432"/>
      <c r="H14" s="432"/>
      <c r="I14" s="432"/>
    </row>
    <row r="15" spans="1:9">
      <c r="A15" s="425" t="s">
        <v>4022</v>
      </c>
      <c r="B15" s="425" t="s">
        <v>1069</v>
      </c>
      <c r="C15" s="426"/>
      <c r="D15" s="426"/>
      <c r="E15" s="429"/>
      <c r="F15" s="426"/>
      <c r="G15" s="429"/>
      <c r="H15" s="429"/>
      <c r="I15" s="429"/>
    </row>
    <row r="16" spans="1:9">
      <c r="A16" s="430" t="s">
        <v>2862</v>
      </c>
      <c r="B16" s="430"/>
      <c r="C16" s="431"/>
      <c r="D16" s="431"/>
      <c r="E16" s="432"/>
      <c r="F16" s="431"/>
      <c r="G16" s="432"/>
      <c r="H16" s="432"/>
      <c r="I16" s="432"/>
    </row>
    <row r="17" spans="1:9">
      <c r="A17" s="430" t="s">
        <v>2867</v>
      </c>
      <c r="B17" s="421" t="s">
        <v>2193</v>
      </c>
      <c r="C17" s="422">
        <v>1</v>
      </c>
      <c r="D17" s="1183"/>
      <c r="E17" s="422">
        <f>C17*D17</f>
        <v>0</v>
      </c>
      <c r="F17" s="422"/>
      <c r="G17" s="422">
        <f>C17*F17</f>
        <v>0</v>
      </c>
      <c r="H17" s="422">
        <f>D17+F17</f>
        <v>0</v>
      </c>
      <c r="I17" s="422">
        <f>C17*H17</f>
        <v>0</v>
      </c>
    </row>
    <row r="18" spans="1:9">
      <c r="A18" s="430"/>
      <c r="B18" s="421"/>
      <c r="C18" s="422"/>
      <c r="D18" s="422"/>
      <c r="E18" s="422"/>
      <c r="F18" s="422"/>
      <c r="G18" s="422"/>
      <c r="H18" s="422"/>
      <c r="I18" s="422"/>
    </row>
    <row r="19" spans="1:9">
      <c r="A19" s="425" t="s">
        <v>2868</v>
      </c>
      <c r="B19" s="425" t="s">
        <v>1069</v>
      </c>
      <c r="C19" s="426"/>
      <c r="D19" s="426"/>
      <c r="E19" s="429"/>
      <c r="F19" s="426"/>
      <c r="G19" s="429"/>
      <c r="H19" s="429"/>
      <c r="I19" s="429"/>
    </row>
    <row r="20" spans="1:9">
      <c r="A20" s="430" t="s">
        <v>2862</v>
      </c>
      <c r="B20" s="430"/>
      <c r="C20" s="431"/>
      <c r="D20" s="431"/>
      <c r="E20" s="432"/>
      <c r="F20" s="431"/>
      <c r="G20" s="432"/>
      <c r="H20" s="432"/>
      <c r="I20" s="432"/>
    </row>
    <row r="21" spans="1:9">
      <c r="A21" s="430" t="s">
        <v>2869</v>
      </c>
      <c r="B21" s="421" t="s">
        <v>2193</v>
      </c>
      <c r="C21" s="422">
        <v>4</v>
      </c>
      <c r="D21" s="1183"/>
      <c r="E21" s="422">
        <f>C21*D21</f>
        <v>0</v>
      </c>
      <c r="F21" s="422"/>
      <c r="G21" s="422">
        <f>C21*F21</f>
        <v>0</v>
      </c>
      <c r="H21" s="422">
        <f>D21+F21</f>
        <v>0</v>
      </c>
      <c r="I21" s="422">
        <f>C21*H21</f>
        <v>0</v>
      </c>
    </row>
    <row r="22" spans="1:9">
      <c r="A22" s="430"/>
      <c r="B22" s="421"/>
      <c r="C22" s="422"/>
      <c r="D22" s="422"/>
      <c r="E22" s="422"/>
      <c r="F22" s="422"/>
      <c r="G22" s="422"/>
      <c r="H22" s="422"/>
      <c r="I22" s="422"/>
    </row>
    <row r="23" spans="1:9">
      <c r="A23" s="425" t="s">
        <v>2870</v>
      </c>
      <c r="B23" s="425" t="s">
        <v>1069</v>
      </c>
      <c r="C23" s="426"/>
      <c r="D23" s="426"/>
      <c r="E23" s="429"/>
      <c r="F23" s="426"/>
      <c r="G23" s="429"/>
      <c r="H23" s="429"/>
      <c r="I23" s="429"/>
    </row>
    <row r="24" spans="1:9">
      <c r="A24" s="430" t="s">
        <v>2862</v>
      </c>
      <c r="B24" s="430"/>
      <c r="C24" s="431"/>
      <c r="D24" s="431"/>
      <c r="E24" s="432"/>
      <c r="F24" s="431"/>
      <c r="G24" s="432"/>
      <c r="H24" s="432"/>
      <c r="I24" s="432"/>
    </row>
    <row r="25" spans="1:9">
      <c r="A25" s="430" t="s">
        <v>2871</v>
      </c>
      <c r="B25" s="421" t="s">
        <v>2193</v>
      </c>
      <c r="C25" s="422">
        <v>8</v>
      </c>
      <c r="D25" s="1183"/>
      <c r="E25" s="422">
        <f>C25*D25</f>
        <v>0</v>
      </c>
      <c r="F25" s="422"/>
      <c r="G25" s="422">
        <f>C25*F25</f>
        <v>0</v>
      </c>
      <c r="H25" s="422">
        <f>D25+F25</f>
        <v>0</v>
      </c>
      <c r="I25" s="422">
        <f>C25*H25</f>
        <v>0</v>
      </c>
    </row>
    <row r="26" spans="1:9">
      <c r="A26" s="430"/>
      <c r="B26" s="421"/>
      <c r="C26" s="422"/>
      <c r="D26" s="422"/>
      <c r="E26" s="422"/>
      <c r="F26" s="422"/>
      <c r="G26" s="422"/>
      <c r="H26" s="422"/>
      <c r="I26" s="422"/>
    </row>
    <row r="27" spans="1:9">
      <c r="A27" s="425" t="s">
        <v>2872</v>
      </c>
      <c r="B27" s="425" t="s">
        <v>1069</v>
      </c>
      <c r="C27" s="426"/>
      <c r="D27" s="426"/>
      <c r="E27" s="429"/>
      <c r="F27" s="426"/>
      <c r="G27" s="429"/>
      <c r="H27" s="429"/>
      <c r="I27" s="429"/>
    </row>
    <row r="28" spans="1:9">
      <c r="A28" s="430" t="s">
        <v>2862</v>
      </c>
      <c r="B28" s="430"/>
      <c r="C28" s="431"/>
      <c r="D28" s="431"/>
      <c r="E28" s="432"/>
      <c r="F28" s="431"/>
      <c r="G28" s="432"/>
      <c r="H28" s="432"/>
      <c r="I28" s="432"/>
    </row>
    <row r="29" spans="1:9">
      <c r="A29" s="430" t="s">
        <v>2873</v>
      </c>
      <c r="B29" s="421" t="s">
        <v>2193</v>
      </c>
      <c r="C29" s="422">
        <v>2</v>
      </c>
      <c r="D29" s="1183"/>
      <c r="E29" s="422">
        <f>C29*D29</f>
        <v>0</v>
      </c>
      <c r="F29" s="422"/>
      <c r="G29" s="422">
        <f>C29*F29</f>
        <v>0</v>
      </c>
      <c r="H29" s="422">
        <f>D29+F29</f>
        <v>0</v>
      </c>
      <c r="I29" s="422">
        <f>C29*H29</f>
        <v>0</v>
      </c>
    </row>
    <row r="30" spans="1:9">
      <c r="A30" s="430"/>
      <c r="B30" s="421"/>
      <c r="C30" s="422"/>
      <c r="D30" s="422"/>
      <c r="E30" s="422"/>
      <c r="F30" s="422"/>
      <c r="G30" s="422"/>
      <c r="H30" s="422"/>
      <c r="I30" s="422"/>
    </row>
    <row r="31" spans="1:9">
      <c r="A31" s="425" t="s">
        <v>2874</v>
      </c>
      <c r="B31" s="425" t="s">
        <v>1069</v>
      </c>
      <c r="C31" s="426"/>
      <c r="D31" s="426"/>
      <c r="E31" s="429"/>
      <c r="F31" s="426"/>
      <c r="G31" s="429"/>
      <c r="H31" s="429"/>
      <c r="I31" s="429"/>
    </row>
    <row r="32" spans="1:9">
      <c r="A32" s="430" t="s">
        <v>2862</v>
      </c>
      <c r="B32" s="430"/>
      <c r="C32" s="431"/>
      <c r="D32" s="431"/>
      <c r="E32" s="432"/>
      <c r="F32" s="431"/>
      <c r="G32" s="432"/>
      <c r="H32" s="432"/>
      <c r="I32" s="432"/>
    </row>
    <row r="33" spans="1:9">
      <c r="A33" s="430" t="s">
        <v>2875</v>
      </c>
      <c r="B33" s="421" t="s">
        <v>2193</v>
      </c>
      <c r="C33" s="422">
        <v>1</v>
      </c>
      <c r="D33" s="1183"/>
      <c r="E33" s="422">
        <f>C33*D33</f>
        <v>0</v>
      </c>
      <c r="F33" s="422"/>
      <c r="G33" s="422">
        <f>C33*F33</f>
        <v>0</v>
      </c>
      <c r="H33" s="422">
        <f>D33+F33</f>
        <v>0</v>
      </c>
      <c r="I33" s="422">
        <f>C33*H33</f>
        <v>0</v>
      </c>
    </row>
    <row r="34" spans="1:9">
      <c r="A34" s="430"/>
      <c r="B34" s="421"/>
      <c r="C34" s="422"/>
      <c r="D34" s="422"/>
      <c r="E34" s="422"/>
      <c r="F34" s="422"/>
      <c r="G34" s="422"/>
      <c r="H34" s="422"/>
      <c r="I34" s="422"/>
    </row>
    <row r="35" spans="1:9">
      <c r="A35" s="425" t="s">
        <v>2876</v>
      </c>
      <c r="B35" s="425" t="s">
        <v>1069</v>
      </c>
      <c r="C35" s="426"/>
      <c r="D35" s="426"/>
      <c r="E35" s="429"/>
      <c r="F35" s="426"/>
      <c r="G35" s="429"/>
      <c r="H35" s="429"/>
      <c r="I35" s="429"/>
    </row>
    <row r="36" spans="1:9">
      <c r="A36" s="430" t="s">
        <v>2862</v>
      </c>
      <c r="B36" s="430"/>
      <c r="C36" s="431"/>
      <c r="D36" s="431"/>
      <c r="E36" s="432"/>
      <c r="F36" s="431"/>
      <c r="G36" s="432"/>
      <c r="H36" s="432"/>
      <c r="I36" s="432"/>
    </row>
    <row r="37" spans="1:9">
      <c r="A37" s="430" t="s">
        <v>2877</v>
      </c>
      <c r="B37" s="421" t="s">
        <v>2193</v>
      </c>
      <c r="C37" s="422">
        <v>1</v>
      </c>
      <c r="D37" s="1183"/>
      <c r="E37" s="422">
        <f>C37*D37</f>
        <v>0</v>
      </c>
      <c r="F37" s="422"/>
      <c r="G37" s="422">
        <f>C37*F37</f>
        <v>0</v>
      </c>
      <c r="H37" s="422">
        <f>D37+F37</f>
        <v>0</v>
      </c>
      <c r="I37" s="422">
        <f>C37*H37</f>
        <v>0</v>
      </c>
    </row>
    <row r="38" spans="1:9">
      <c r="A38" s="430"/>
      <c r="B38" s="421"/>
      <c r="C38" s="422"/>
      <c r="D38" s="422"/>
      <c r="E38" s="422"/>
      <c r="F38" s="422"/>
      <c r="G38" s="422"/>
      <c r="H38" s="422"/>
      <c r="I38" s="422"/>
    </row>
    <row r="39" spans="1:9">
      <c r="A39" s="425" t="s">
        <v>2878</v>
      </c>
      <c r="B39" s="425" t="s">
        <v>1069</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2879</v>
      </c>
      <c r="B41" s="425" t="s">
        <v>1069</v>
      </c>
      <c r="C41" s="426"/>
      <c r="D41" s="426"/>
      <c r="E41" s="429"/>
      <c r="F41" s="426"/>
      <c r="G41" s="429"/>
      <c r="H41" s="429"/>
      <c r="I41" s="429"/>
    </row>
    <row r="42" spans="1:9">
      <c r="A42" s="430"/>
      <c r="B42" s="430"/>
      <c r="C42" s="431"/>
      <c r="D42" s="431"/>
      <c r="E42" s="432"/>
      <c r="F42" s="431"/>
      <c r="G42" s="432"/>
      <c r="H42" s="432"/>
      <c r="I42" s="432"/>
    </row>
    <row r="43" spans="1:9">
      <c r="A43" s="433" t="s">
        <v>4023</v>
      </c>
      <c r="B43" s="433" t="s">
        <v>1069</v>
      </c>
      <c r="C43" s="434"/>
      <c r="D43" s="434"/>
      <c r="E43" s="435"/>
      <c r="F43" s="434"/>
      <c r="G43" s="435"/>
      <c r="H43" s="435"/>
      <c r="I43" s="435"/>
    </row>
    <row r="44" spans="1:9">
      <c r="A44" s="421" t="s">
        <v>2881</v>
      </c>
      <c r="B44" s="421" t="s">
        <v>2193</v>
      </c>
      <c r="C44" s="422">
        <v>1</v>
      </c>
      <c r="D44" s="422"/>
      <c r="E44" s="422">
        <f>C44*D44</f>
        <v>0</v>
      </c>
      <c r="F44" s="1183"/>
      <c r="G44" s="422">
        <f>C44*F44</f>
        <v>0</v>
      </c>
      <c r="H44" s="422">
        <f>D44+F44</f>
        <v>0</v>
      </c>
      <c r="I44" s="422">
        <f>C44*H44</f>
        <v>0</v>
      </c>
    </row>
    <row r="45" spans="1:9">
      <c r="A45" s="430"/>
      <c r="B45" s="430"/>
      <c r="C45" s="431"/>
      <c r="D45" s="431"/>
      <c r="E45" s="432"/>
      <c r="F45" s="431"/>
      <c r="G45" s="432"/>
      <c r="H45" s="432"/>
      <c r="I45" s="432"/>
    </row>
    <row r="46" spans="1:9">
      <c r="A46" s="433" t="s">
        <v>4024</v>
      </c>
      <c r="B46" s="433" t="s">
        <v>1069</v>
      </c>
      <c r="C46" s="434"/>
      <c r="D46" s="434"/>
      <c r="E46" s="435"/>
      <c r="F46" s="434"/>
      <c r="G46" s="435"/>
      <c r="H46" s="435"/>
      <c r="I46" s="435"/>
    </row>
    <row r="47" spans="1:9">
      <c r="A47" s="421" t="s">
        <v>2883</v>
      </c>
      <c r="B47" s="421" t="s">
        <v>2193</v>
      </c>
      <c r="C47" s="422">
        <v>1</v>
      </c>
      <c r="D47" s="422"/>
      <c r="E47" s="422">
        <f>C47*D47</f>
        <v>0</v>
      </c>
      <c r="F47" s="1183"/>
      <c r="G47" s="422">
        <f>C47*F47</f>
        <v>0</v>
      </c>
      <c r="H47" s="422">
        <f>D47+F47</f>
        <v>0</v>
      </c>
      <c r="I47" s="422">
        <f>C47*H47</f>
        <v>0</v>
      </c>
    </row>
    <row r="48" spans="1:9">
      <c r="A48" s="421"/>
      <c r="B48" s="421"/>
      <c r="C48" s="422"/>
      <c r="D48" s="422"/>
      <c r="E48" s="422"/>
      <c r="F48" s="422"/>
      <c r="G48" s="422"/>
      <c r="H48" s="422"/>
      <c r="I48" s="422"/>
    </row>
    <row r="49" spans="1:9">
      <c r="A49" s="433" t="s">
        <v>4025</v>
      </c>
      <c r="B49" s="433" t="s">
        <v>1069</v>
      </c>
      <c r="C49" s="434"/>
      <c r="D49" s="434"/>
      <c r="E49" s="435"/>
      <c r="F49" s="434"/>
      <c r="G49" s="435"/>
      <c r="H49" s="435"/>
      <c r="I49" s="435"/>
    </row>
    <row r="50" spans="1:9">
      <c r="A50" s="421" t="s">
        <v>2885</v>
      </c>
      <c r="B50" s="421" t="s">
        <v>2193</v>
      </c>
      <c r="C50" s="422">
        <v>1</v>
      </c>
      <c r="D50" s="422"/>
      <c r="E50" s="422">
        <f>C50*D50</f>
        <v>0</v>
      </c>
      <c r="F50" s="1183"/>
      <c r="G50" s="422">
        <f>C50*F50</f>
        <v>0</v>
      </c>
      <c r="H50" s="422">
        <f>D50+F50</f>
        <v>0</v>
      </c>
      <c r="I50" s="422">
        <f>C50*H50</f>
        <v>0</v>
      </c>
    </row>
    <row r="51" spans="1:9">
      <c r="A51" s="421"/>
      <c r="B51" s="421"/>
      <c r="C51" s="422"/>
      <c r="D51" s="422"/>
      <c r="E51" s="436"/>
      <c r="F51" s="422"/>
      <c r="G51" s="436"/>
      <c r="H51" s="436"/>
      <c r="I51" s="436"/>
    </row>
    <row r="52" spans="1:9">
      <c r="A52" s="433" t="s">
        <v>2886</v>
      </c>
      <c r="B52" s="433" t="s">
        <v>1069</v>
      </c>
      <c r="C52" s="434"/>
      <c r="D52" s="434"/>
      <c r="E52" s="435"/>
      <c r="F52" s="434"/>
      <c r="G52" s="435"/>
      <c r="H52" s="435"/>
      <c r="I52" s="435"/>
    </row>
    <row r="53" spans="1:9">
      <c r="A53" s="421" t="s">
        <v>2887</v>
      </c>
      <c r="B53" s="421" t="s">
        <v>2193</v>
      </c>
      <c r="C53" s="422">
        <v>14</v>
      </c>
      <c r="D53" s="422"/>
      <c r="E53" s="422">
        <f>C53*D53</f>
        <v>0</v>
      </c>
      <c r="F53" s="1183"/>
      <c r="G53" s="422">
        <f>C53*F53</f>
        <v>0</v>
      </c>
      <c r="H53" s="422">
        <f>D53+F53</f>
        <v>0</v>
      </c>
      <c r="I53" s="422">
        <f>C53*H53</f>
        <v>0</v>
      </c>
    </row>
    <row r="54" spans="1:9">
      <c r="A54" s="421"/>
      <c r="B54" s="421"/>
      <c r="C54" s="422"/>
      <c r="D54" s="422"/>
      <c r="E54" s="422"/>
      <c r="F54" s="422"/>
      <c r="G54" s="422"/>
      <c r="H54" s="422"/>
      <c r="I54" s="422"/>
    </row>
    <row r="55" spans="1:9">
      <c r="A55" s="433" t="s">
        <v>2888</v>
      </c>
      <c r="B55" s="433" t="s">
        <v>1069</v>
      </c>
      <c r="C55" s="434"/>
      <c r="D55" s="434"/>
      <c r="E55" s="435"/>
      <c r="F55" s="434"/>
      <c r="G55" s="435"/>
      <c r="H55" s="435"/>
      <c r="I55" s="435"/>
    </row>
    <row r="56" spans="1:9">
      <c r="A56" s="421" t="s">
        <v>2887</v>
      </c>
      <c r="B56" s="421" t="s">
        <v>2193</v>
      </c>
      <c r="C56" s="422">
        <v>1</v>
      </c>
      <c r="D56" s="422"/>
      <c r="E56" s="422">
        <f>C56*D56</f>
        <v>0</v>
      </c>
      <c r="F56" s="1183"/>
      <c r="G56" s="422">
        <f>C56*F56</f>
        <v>0</v>
      </c>
      <c r="H56" s="422">
        <f>D56+F56</f>
        <v>0</v>
      </c>
      <c r="I56" s="422">
        <f>C56*H56</f>
        <v>0</v>
      </c>
    </row>
    <row r="57" spans="1:9">
      <c r="A57" s="421"/>
      <c r="B57" s="421"/>
      <c r="C57" s="422"/>
      <c r="D57" s="422"/>
      <c r="E57" s="422"/>
      <c r="F57" s="422"/>
      <c r="G57" s="422"/>
      <c r="H57" s="422"/>
      <c r="I57" s="422"/>
    </row>
    <row r="58" spans="1:9">
      <c r="A58" s="433" t="s">
        <v>2889</v>
      </c>
      <c r="B58" s="433" t="s">
        <v>1069</v>
      </c>
      <c r="C58" s="434"/>
      <c r="D58" s="434"/>
      <c r="E58" s="435"/>
      <c r="F58" s="434"/>
      <c r="G58" s="435"/>
      <c r="H58" s="435"/>
      <c r="I58" s="435"/>
    </row>
    <row r="59" spans="1:9">
      <c r="A59" s="421" t="s">
        <v>2890</v>
      </c>
      <c r="B59" s="421" t="s">
        <v>2193</v>
      </c>
      <c r="C59" s="422">
        <v>1</v>
      </c>
      <c r="D59" s="422"/>
      <c r="E59" s="422">
        <f>C59*D59</f>
        <v>0</v>
      </c>
      <c r="F59" s="1183"/>
      <c r="G59" s="422">
        <f>C59*F59</f>
        <v>0</v>
      </c>
      <c r="H59" s="422">
        <f>D59+F59</f>
        <v>0</v>
      </c>
      <c r="I59" s="422">
        <f>C59*H59</f>
        <v>0</v>
      </c>
    </row>
    <row r="60" spans="1:9">
      <c r="A60" s="421"/>
      <c r="B60" s="421"/>
      <c r="C60" s="422"/>
      <c r="D60" s="422"/>
      <c r="E60" s="422"/>
      <c r="F60" s="422"/>
      <c r="G60" s="422"/>
      <c r="H60" s="422"/>
      <c r="I60" s="422"/>
    </row>
    <row r="61" spans="1:9">
      <c r="A61" s="433" t="s">
        <v>2891</v>
      </c>
      <c r="B61" s="433" t="s">
        <v>1069</v>
      </c>
      <c r="C61" s="434"/>
      <c r="D61" s="434"/>
      <c r="E61" s="435"/>
      <c r="F61" s="434"/>
      <c r="G61" s="435"/>
      <c r="H61" s="435"/>
      <c r="I61" s="435"/>
    </row>
    <row r="62" spans="1:9">
      <c r="A62" s="437" t="s">
        <v>1069</v>
      </c>
      <c r="B62" s="437" t="s">
        <v>1069</v>
      </c>
      <c r="C62" s="438"/>
      <c r="D62" s="438"/>
      <c r="E62" s="438"/>
      <c r="F62" s="438"/>
      <c r="G62" s="438"/>
      <c r="H62" s="438"/>
      <c r="I62" s="438"/>
    </row>
    <row r="63" spans="1:9">
      <c r="A63" s="439" t="s">
        <v>2892</v>
      </c>
      <c r="B63" s="439" t="s">
        <v>1069</v>
      </c>
      <c r="C63" s="440"/>
      <c r="D63" s="440"/>
      <c r="E63" s="440"/>
      <c r="F63" s="440"/>
      <c r="G63" s="440"/>
      <c r="H63" s="440"/>
      <c r="I63" s="440"/>
    </row>
    <row r="64" spans="1:9">
      <c r="A64" s="439" t="s">
        <v>2893</v>
      </c>
      <c r="B64" s="439"/>
      <c r="C64" s="440"/>
      <c r="D64" s="440"/>
      <c r="E64" s="440"/>
      <c r="F64" s="440"/>
      <c r="G64" s="440"/>
      <c r="H64" s="440"/>
      <c r="I64" s="440"/>
    </row>
    <row r="65" spans="1:9">
      <c r="A65" s="441" t="s">
        <v>2894</v>
      </c>
      <c r="B65" s="441"/>
      <c r="C65" s="442"/>
      <c r="D65" s="442"/>
      <c r="E65" s="442"/>
      <c r="F65" s="442"/>
      <c r="G65" s="442"/>
      <c r="H65" s="442"/>
      <c r="I65" s="442"/>
    </row>
    <row r="66" spans="1:9">
      <c r="A66" s="441" t="s">
        <v>2895</v>
      </c>
      <c r="B66" s="441"/>
      <c r="C66" s="442"/>
      <c r="D66" s="442"/>
      <c r="E66" s="442"/>
      <c r="F66" s="442"/>
      <c r="G66" s="442"/>
      <c r="H66" s="442"/>
      <c r="I66" s="442"/>
    </row>
    <row r="67" spans="1:9">
      <c r="A67" s="437" t="s">
        <v>2896</v>
      </c>
      <c r="B67" s="437" t="s">
        <v>2193</v>
      </c>
      <c r="C67" s="422">
        <v>600</v>
      </c>
      <c r="D67" s="1183"/>
      <c r="E67" s="422">
        <f>C67*D67</f>
        <v>0</v>
      </c>
      <c r="F67" s="422"/>
      <c r="G67" s="422">
        <f>C67*F67</f>
        <v>0</v>
      </c>
      <c r="H67" s="422">
        <f>D67+F67</f>
        <v>0</v>
      </c>
      <c r="I67" s="422">
        <f>C67*H67</f>
        <v>0</v>
      </c>
    </row>
    <row r="68" spans="1:9">
      <c r="A68" s="437" t="s">
        <v>2897</v>
      </c>
      <c r="B68" s="437" t="s">
        <v>2193</v>
      </c>
      <c r="C68" s="422">
        <v>600</v>
      </c>
      <c r="D68" s="422"/>
      <c r="E68" s="422">
        <f>C68*D68</f>
        <v>0</v>
      </c>
      <c r="F68" s="1183"/>
      <c r="G68" s="422">
        <f>C68*F68</f>
        <v>0</v>
      </c>
      <c r="H68" s="422">
        <f>D68+F68</f>
        <v>0</v>
      </c>
      <c r="I68" s="422">
        <f>C68*H68</f>
        <v>0</v>
      </c>
    </row>
    <row r="69" spans="1:9">
      <c r="A69" s="443"/>
      <c r="B69" s="443"/>
      <c r="C69" s="444"/>
      <c r="D69" s="444"/>
      <c r="E69" s="445"/>
      <c r="F69" s="444"/>
      <c r="G69" s="445"/>
      <c r="H69" s="445"/>
      <c r="I69" s="445"/>
    </row>
    <row r="70" spans="1:9">
      <c r="A70" s="446" t="s">
        <v>2898</v>
      </c>
      <c r="B70" s="439" t="s">
        <v>1069</v>
      </c>
      <c r="C70" s="440"/>
      <c r="D70" s="440"/>
      <c r="E70" s="440"/>
      <c r="F70" s="440"/>
      <c r="G70" s="440"/>
      <c r="H70" s="440"/>
      <c r="I70" s="440"/>
    </row>
    <row r="71" spans="1:9">
      <c r="A71" s="439" t="s">
        <v>2899</v>
      </c>
      <c r="B71" s="439" t="s">
        <v>1069</v>
      </c>
      <c r="C71" s="440"/>
      <c r="D71" s="440"/>
      <c r="E71" s="440"/>
      <c r="F71" s="440"/>
      <c r="G71" s="440"/>
      <c r="H71" s="440"/>
      <c r="I71" s="440"/>
    </row>
    <row r="72" spans="1:9">
      <c r="A72" s="439" t="s">
        <v>2900</v>
      </c>
      <c r="B72" s="439" t="s">
        <v>1069</v>
      </c>
      <c r="C72" s="440"/>
      <c r="D72" s="440"/>
      <c r="E72" s="440"/>
      <c r="F72" s="440"/>
      <c r="G72" s="440"/>
      <c r="H72" s="440"/>
      <c r="I72" s="440"/>
    </row>
    <row r="73" spans="1:9">
      <c r="A73" s="441" t="s">
        <v>2901</v>
      </c>
      <c r="B73" s="441" t="s">
        <v>1069</v>
      </c>
      <c r="C73" s="442"/>
      <c r="D73" s="442"/>
      <c r="E73" s="442"/>
      <c r="F73" s="442"/>
      <c r="G73" s="442"/>
      <c r="H73" s="442"/>
      <c r="I73" s="442"/>
    </row>
    <row r="74" spans="1:9">
      <c r="A74" s="437" t="s">
        <v>2902</v>
      </c>
      <c r="B74" s="437" t="s">
        <v>2193</v>
      </c>
      <c r="C74" s="422">
        <v>63</v>
      </c>
      <c r="D74" s="1183"/>
      <c r="E74" s="422">
        <f t="shared" ref="E74:E82" si="0">C74*D74</f>
        <v>0</v>
      </c>
      <c r="F74" s="422"/>
      <c r="G74" s="422">
        <f t="shared" ref="G74:G82" si="1">C74*F74</f>
        <v>0</v>
      </c>
      <c r="H74" s="422">
        <f t="shared" ref="H74:H82" si="2">D74+F74</f>
        <v>0</v>
      </c>
      <c r="I74" s="422">
        <f t="shared" ref="I74:I82" si="3">C74*H74</f>
        <v>0</v>
      </c>
    </row>
    <row r="75" spans="1:9">
      <c r="A75" s="437" t="s">
        <v>2903</v>
      </c>
      <c r="B75" s="437" t="s">
        <v>2193</v>
      </c>
      <c r="C75" s="422">
        <v>63</v>
      </c>
      <c r="D75" s="422"/>
      <c r="E75" s="422">
        <f>C75*D75</f>
        <v>0</v>
      </c>
      <c r="F75" s="1183"/>
      <c r="G75" s="422">
        <f>C75*F75</f>
        <v>0</v>
      </c>
      <c r="H75" s="422">
        <f>D75+F75</f>
        <v>0</v>
      </c>
      <c r="I75" s="422">
        <f>C75*H75</f>
        <v>0</v>
      </c>
    </row>
    <row r="76" spans="1:9">
      <c r="A76" s="437" t="s">
        <v>2904</v>
      </c>
      <c r="B76" s="437" t="s">
        <v>2193</v>
      </c>
      <c r="C76" s="422">
        <v>14</v>
      </c>
      <c r="D76" s="1183"/>
      <c r="E76" s="422">
        <f>C76*D76</f>
        <v>0</v>
      </c>
      <c r="F76" s="422"/>
      <c r="G76" s="422">
        <f>C76*F76</f>
        <v>0</v>
      </c>
      <c r="H76" s="422">
        <f>D76+F76</f>
        <v>0</v>
      </c>
      <c r="I76" s="422">
        <f>C76*H76</f>
        <v>0</v>
      </c>
    </row>
    <row r="77" spans="1:9">
      <c r="A77" s="437" t="s">
        <v>2905</v>
      </c>
      <c r="B77" s="437" t="s">
        <v>2193</v>
      </c>
      <c r="C77" s="422">
        <v>14</v>
      </c>
      <c r="D77" s="422"/>
      <c r="E77" s="422">
        <f>C77*D77</f>
        <v>0</v>
      </c>
      <c r="F77" s="1183"/>
      <c r="G77" s="422">
        <f>C77*F77</f>
        <v>0</v>
      </c>
      <c r="H77" s="422">
        <f>D77+F77</f>
        <v>0</v>
      </c>
      <c r="I77" s="422">
        <f>C77*H77</f>
        <v>0</v>
      </c>
    </row>
    <row r="78" spans="1:9">
      <c r="A78" s="437" t="s">
        <v>2906</v>
      </c>
      <c r="B78" s="437" t="s">
        <v>2193</v>
      </c>
      <c r="C78" s="422">
        <v>30</v>
      </c>
      <c r="D78" s="1183"/>
      <c r="E78" s="422">
        <f t="shared" si="0"/>
        <v>0</v>
      </c>
      <c r="F78" s="422"/>
      <c r="G78" s="422">
        <f t="shared" si="1"/>
        <v>0</v>
      </c>
      <c r="H78" s="422">
        <f t="shared" si="2"/>
        <v>0</v>
      </c>
      <c r="I78" s="422">
        <f t="shared" si="3"/>
        <v>0</v>
      </c>
    </row>
    <row r="79" spans="1:9">
      <c r="A79" s="437" t="s">
        <v>2907</v>
      </c>
      <c r="B79" s="437" t="s">
        <v>2193</v>
      </c>
      <c r="C79" s="422">
        <v>30</v>
      </c>
      <c r="D79" s="422"/>
      <c r="E79" s="422">
        <f>C79*D79</f>
        <v>0</v>
      </c>
      <c r="F79" s="1183"/>
      <c r="G79" s="422">
        <f>C79*F79</f>
        <v>0</v>
      </c>
      <c r="H79" s="422">
        <f>D79+F79</f>
        <v>0</v>
      </c>
      <c r="I79" s="422">
        <f>C79*H79</f>
        <v>0</v>
      </c>
    </row>
    <row r="80" spans="1:9">
      <c r="A80" s="437" t="s">
        <v>2908</v>
      </c>
      <c r="B80" s="437" t="s">
        <v>2193</v>
      </c>
      <c r="C80" s="422">
        <v>17</v>
      </c>
      <c r="D80" s="1183"/>
      <c r="E80" s="422">
        <f t="shared" si="0"/>
        <v>0</v>
      </c>
      <c r="F80" s="422"/>
      <c r="G80" s="422">
        <f t="shared" si="1"/>
        <v>0</v>
      </c>
      <c r="H80" s="422">
        <f t="shared" si="2"/>
        <v>0</v>
      </c>
      <c r="I80" s="422">
        <f t="shared" si="3"/>
        <v>0</v>
      </c>
    </row>
    <row r="81" spans="1:9">
      <c r="A81" s="437" t="s">
        <v>2909</v>
      </c>
      <c r="B81" s="437" t="s">
        <v>2193</v>
      </c>
      <c r="C81" s="422">
        <v>17</v>
      </c>
      <c r="D81" s="422"/>
      <c r="E81" s="422">
        <f>C81*D81</f>
        <v>0</v>
      </c>
      <c r="F81" s="1183"/>
      <c r="G81" s="422">
        <f>C81*F81</f>
        <v>0</v>
      </c>
      <c r="H81" s="422">
        <f>D81+F81</f>
        <v>0</v>
      </c>
      <c r="I81" s="422">
        <f>C81*H81</f>
        <v>0</v>
      </c>
    </row>
    <row r="82" spans="1:9">
      <c r="A82" s="437" t="s">
        <v>2910</v>
      </c>
      <c r="B82" s="437" t="s">
        <v>2193</v>
      </c>
      <c r="C82" s="422">
        <v>2</v>
      </c>
      <c r="D82" s="1183"/>
      <c r="E82" s="422">
        <f t="shared" si="0"/>
        <v>0</v>
      </c>
      <c r="F82" s="422"/>
      <c r="G82" s="422">
        <f t="shared" si="1"/>
        <v>0</v>
      </c>
      <c r="H82" s="422">
        <f t="shared" si="2"/>
        <v>0</v>
      </c>
      <c r="I82" s="422">
        <f t="shared" si="3"/>
        <v>0</v>
      </c>
    </row>
    <row r="83" spans="1:9">
      <c r="A83" s="437" t="s">
        <v>2911</v>
      </c>
      <c r="B83" s="437" t="s">
        <v>2193</v>
      </c>
      <c r="C83" s="422">
        <v>2</v>
      </c>
      <c r="D83" s="422"/>
      <c r="E83" s="422">
        <f>C83*D83</f>
        <v>0</v>
      </c>
      <c r="F83" s="1183"/>
      <c r="G83" s="422">
        <f>C83*F83</f>
        <v>0</v>
      </c>
      <c r="H83" s="422">
        <f>D83+F83</f>
        <v>0</v>
      </c>
      <c r="I83" s="422">
        <f>C83*H83</f>
        <v>0</v>
      </c>
    </row>
    <row r="84" spans="1:9">
      <c r="A84" s="437" t="s">
        <v>2912</v>
      </c>
      <c r="B84" s="437" t="s">
        <v>2193</v>
      </c>
      <c r="C84" s="422">
        <v>32</v>
      </c>
      <c r="D84" s="1183"/>
      <c r="E84" s="422">
        <f>C84*D84</f>
        <v>0</v>
      </c>
      <c r="F84" s="422"/>
      <c r="G84" s="422">
        <f>C84*F84</f>
        <v>0</v>
      </c>
      <c r="H84" s="422">
        <f>D84+F84</f>
        <v>0</v>
      </c>
      <c r="I84" s="422">
        <f>C84*H84</f>
        <v>0</v>
      </c>
    </row>
    <row r="85" spans="1:9">
      <c r="A85" s="437" t="s">
        <v>2913</v>
      </c>
      <c r="B85" s="437" t="s">
        <v>2193</v>
      </c>
      <c r="C85" s="422">
        <v>32</v>
      </c>
      <c r="D85" s="422"/>
      <c r="E85" s="422">
        <f>C85*D85</f>
        <v>0</v>
      </c>
      <c r="F85" s="1183"/>
      <c r="G85" s="422">
        <f>C85*F85</f>
        <v>0</v>
      </c>
      <c r="H85" s="422">
        <f>D85+F85</f>
        <v>0</v>
      </c>
      <c r="I85" s="422">
        <f>C85*H85</f>
        <v>0</v>
      </c>
    </row>
    <row r="86" spans="1:9">
      <c r="A86" s="437" t="s">
        <v>2914</v>
      </c>
      <c r="B86" s="437" t="s">
        <v>2193</v>
      </c>
      <c r="C86" s="422">
        <v>28</v>
      </c>
      <c r="D86" s="1183"/>
      <c r="E86" s="422">
        <f>C86*D86</f>
        <v>0</v>
      </c>
      <c r="F86" s="422"/>
      <c r="G86" s="422">
        <f>C86*F86</f>
        <v>0</v>
      </c>
      <c r="H86" s="422">
        <f>D86+F86</f>
        <v>0</v>
      </c>
      <c r="I86" s="422">
        <f>C86*H86</f>
        <v>0</v>
      </c>
    </row>
    <row r="87" spans="1:9">
      <c r="A87" s="437" t="s">
        <v>2915</v>
      </c>
      <c r="B87" s="437" t="s">
        <v>2193</v>
      </c>
      <c r="C87" s="422">
        <v>28</v>
      </c>
      <c r="D87" s="422"/>
      <c r="E87" s="422">
        <f>C87*D87</f>
        <v>0</v>
      </c>
      <c r="F87" s="1183"/>
      <c r="G87" s="422">
        <f>C87*F87</f>
        <v>0</v>
      </c>
      <c r="H87" s="422">
        <f>D87+F87</f>
        <v>0</v>
      </c>
      <c r="I87" s="422">
        <f>C87*H87</f>
        <v>0</v>
      </c>
    </row>
    <row r="88" spans="1:9">
      <c r="A88" s="437"/>
      <c r="B88" s="437"/>
      <c r="C88" s="422"/>
      <c r="D88" s="422"/>
      <c r="E88" s="422"/>
      <c r="F88" s="422"/>
      <c r="G88" s="422"/>
      <c r="H88" s="422"/>
      <c r="I88" s="422"/>
    </row>
    <row r="89" spans="1:9" ht="32.25">
      <c r="A89" s="447" t="s">
        <v>2916</v>
      </c>
      <c r="B89" s="437" t="s">
        <v>2193</v>
      </c>
      <c r="C89" s="422">
        <v>16</v>
      </c>
      <c r="D89" s="1183"/>
      <c r="E89" s="422">
        <f>C89*D89</f>
        <v>0</v>
      </c>
      <c r="F89" s="422"/>
      <c r="G89" s="422">
        <f>C89*F89</f>
        <v>0</v>
      </c>
      <c r="H89" s="422">
        <f>D89+F89</f>
        <v>0</v>
      </c>
      <c r="I89" s="422">
        <f>C89*H89</f>
        <v>0</v>
      </c>
    </row>
    <row r="90" spans="1:9" ht="32.25">
      <c r="A90" s="447" t="s">
        <v>2917</v>
      </c>
      <c r="B90" s="437" t="s">
        <v>2193</v>
      </c>
      <c r="C90" s="422">
        <v>16</v>
      </c>
      <c r="D90" s="422"/>
      <c r="E90" s="422">
        <f>C90*D90</f>
        <v>0</v>
      </c>
      <c r="F90" s="1183"/>
      <c r="G90" s="422">
        <f>C90*F90</f>
        <v>0</v>
      </c>
      <c r="H90" s="422">
        <f>D90+F90</f>
        <v>0</v>
      </c>
      <c r="I90" s="422">
        <f>C90*H90</f>
        <v>0</v>
      </c>
    </row>
    <row r="91" spans="1:9">
      <c r="A91" s="447"/>
      <c r="B91" s="437"/>
      <c r="C91" s="422"/>
      <c r="D91" s="422"/>
      <c r="E91" s="422"/>
      <c r="F91" s="422"/>
      <c r="G91" s="422"/>
      <c r="H91" s="422"/>
      <c r="I91" s="422"/>
    </row>
    <row r="92" spans="1:9" ht="32.25">
      <c r="A92" s="447" t="s">
        <v>2918</v>
      </c>
      <c r="B92" s="437" t="s">
        <v>2193</v>
      </c>
      <c r="C92" s="422">
        <v>2</v>
      </c>
      <c r="D92" s="1183"/>
      <c r="E92" s="422">
        <f>C92*D92</f>
        <v>0</v>
      </c>
      <c r="F92" s="422"/>
      <c r="G92" s="422">
        <f>C92*F92</f>
        <v>0</v>
      </c>
      <c r="H92" s="422">
        <f>D92+F92</f>
        <v>0</v>
      </c>
      <c r="I92" s="422">
        <f>C92*H92</f>
        <v>0</v>
      </c>
    </row>
    <row r="93" spans="1:9" ht="21.75">
      <c r="A93" s="447" t="s">
        <v>2919</v>
      </c>
      <c r="B93" s="437" t="s">
        <v>2193</v>
      </c>
      <c r="C93" s="422">
        <v>2</v>
      </c>
      <c r="D93" s="422"/>
      <c r="E93" s="422">
        <f>C93*D93</f>
        <v>0</v>
      </c>
      <c r="F93" s="1183"/>
      <c r="G93" s="422">
        <f>C93*F93</f>
        <v>0</v>
      </c>
      <c r="H93" s="422">
        <f>D93+F93</f>
        <v>0</v>
      </c>
      <c r="I93" s="422">
        <f>C93*H93</f>
        <v>0</v>
      </c>
    </row>
    <row r="94" spans="1:9">
      <c r="A94" s="447"/>
      <c r="B94" s="437"/>
      <c r="C94" s="422"/>
      <c r="D94" s="422"/>
      <c r="E94" s="422"/>
      <c r="F94" s="1183"/>
      <c r="G94" s="422"/>
      <c r="H94" s="422"/>
      <c r="I94" s="422"/>
    </row>
    <row r="95" spans="1:9" ht="32.25">
      <c r="A95" s="447" t="s">
        <v>2920</v>
      </c>
      <c r="B95" s="437" t="s">
        <v>2193</v>
      </c>
      <c r="C95" s="422">
        <v>1</v>
      </c>
      <c r="D95" s="1183"/>
      <c r="E95" s="422">
        <f>C95*D95</f>
        <v>0</v>
      </c>
      <c r="F95" s="422"/>
      <c r="G95" s="422">
        <f>C95*F95</f>
        <v>0</v>
      </c>
      <c r="H95" s="422">
        <f>D95+F95</f>
        <v>0</v>
      </c>
      <c r="I95" s="422">
        <f>C95*H95</f>
        <v>0</v>
      </c>
    </row>
    <row r="96" spans="1:9" ht="21.75">
      <c r="A96" s="447" t="s">
        <v>2921</v>
      </c>
      <c r="B96" s="437" t="s">
        <v>2193</v>
      </c>
      <c r="C96" s="422">
        <v>1</v>
      </c>
      <c r="D96" s="422"/>
      <c r="E96" s="422">
        <f>C96*D96</f>
        <v>0</v>
      </c>
      <c r="F96" s="1183"/>
      <c r="G96" s="422">
        <f>C96*F96</f>
        <v>0</v>
      </c>
      <c r="H96" s="422">
        <f>D96+F96</f>
        <v>0</v>
      </c>
      <c r="I96" s="422">
        <f>C96*H96</f>
        <v>0</v>
      </c>
    </row>
    <row r="97" spans="1:9">
      <c r="A97" s="447"/>
      <c r="B97" s="437"/>
      <c r="C97" s="422"/>
      <c r="D97" s="422"/>
      <c r="E97" s="422"/>
      <c r="F97" s="422"/>
      <c r="G97" s="422"/>
      <c r="H97" s="422"/>
      <c r="I97" s="422"/>
    </row>
    <row r="98" spans="1:9" ht="32.25">
      <c r="A98" s="447" t="s">
        <v>2922</v>
      </c>
      <c r="B98" s="437" t="s">
        <v>2193</v>
      </c>
      <c r="C98" s="422">
        <v>8</v>
      </c>
      <c r="D98" s="1183"/>
      <c r="E98" s="422">
        <f>C98*D98</f>
        <v>0</v>
      </c>
      <c r="F98" s="422"/>
      <c r="G98" s="422">
        <f>C98*F98</f>
        <v>0</v>
      </c>
      <c r="H98" s="422">
        <f>D98+F98</f>
        <v>0</v>
      </c>
      <c r="I98" s="422">
        <f>C98*H98</f>
        <v>0</v>
      </c>
    </row>
    <row r="99" spans="1:9" ht="32.25">
      <c r="A99" s="447" t="s">
        <v>2923</v>
      </c>
      <c r="B99" s="437" t="s">
        <v>2193</v>
      </c>
      <c r="C99" s="422">
        <v>8</v>
      </c>
      <c r="D99" s="422"/>
      <c r="E99" s="422">
        <f>C99*D99</f>
        <v>0</v>
      </c>
      <c r="F99" s="1183"/>
      <c r="G99" s="422">
        <f>C99*F99</f>
        <v>0</v>
      </c>
      <c r="H99" s="422">
        <f>D99+F99</f>
        <v>0</v>
      </c>
      <c r="I99" s="422">
        <f>C99*H99</f>
        <v>0</v>
      </c>
    </row>
    <row r="100" spans="1:9">
      <c r="A100" s="437"/>
      <c r="B100" s="437"/>
      <c r="C100" s="422"/>
      <c r="D100" s="422"/>
      <c r="E100" s="422"/>
      <c r="F100" s="422"/>
      <c r="G100" s="422"/>
      <c r="H100" s="422"/>
      <c r="I100" s="422"/>
    </row>
    <row r="101" spans="1:9">
      <c r="A101" s="439" t="s">
        <v>2924</v>
      </c>
      <c r="B101" s="439" t="s">
        <v>1069</v>
      </c>
      <c r="C101" s="440"/>
      <c r="D101" s="440"/>
      <c r="E101" s="440"/>
      <c r="F101" s="440"/>
      <c r="G101" s="440"/>
      <c r="H101" s="440"/>
      <c r="I101" s="440"/>
    </row>
    <row r="102" spans="1:9">
      <c r="A102" s="439" t="s">
        <v>2925</v>
      </c>
      <c r="B102" s="439" t="s">
        <v>1069</v>
      </c>
      <c r="C102" s="440"/>
      <c r="D102" s="440"/>
      <c r="E102" s="440"/>
      <c r="F102" s="440"/>
      <c r="G102" s="440"/>
      <c r="H102" s="440"/>
      <c r="I102" s="440"/>
    </row>
    <row r="103" spans="1:9">
      <c r="A103" s="441"/>
      <c r="B103" s="441"/>
      <c r="C103" s="442"/>
      <c r="D103" s="442"/>
      <c r="E103" s="442"/>
      <c r="F103" s="442"/>
      <c r="G103" s="442"/>
      <c r="H103" s="442"/>
      <c r="I103" s="442"/>
    </row>
    <row r="104" spans="1:9">
      <c r="A104" s="437" t="s">
        <v>2926</v>
      </c>
      <c r="B104" s="437" t="s">
        <v>2193</v>
      </c>
      <c r="C104" s="422">
        <v>296</v>
      </c>
      <c r="D104" s="1183"/>
      <c r="E104" s="422">
        <f t="shared" ref="E104:E109" si="4">C104*D104</f>
        <v>0</v>
      </c>
      <c r="F104" s="422"/>
      <c r="G104" s="422">
        <f t="shared" ref="G104:G109" si="5">C104*F104</f>
        <v>0</v>
      </c>
      <c r="H104" s="422">
        <f t="shared" ref="H104:H109" si="6">D104+F104</f>
        <v>0</v>
      </c>
      <c r="I104" s="422">
        <f t="shared" ref="I104:I109" si="7">C104*H104</f>
        <v>0</v>
      </c>
    </row>
    <row r="105" spans="1:9">
      <c r="A105" s="437" t="s">
        <v>2927</v>
      </c>
      <c r="B105" s="437" t="s">
        <v>2193</v>
      </c>
      <c r="C105" s="422">
        <v>296</v>
      </c>
      <c r="D105" s="422"/>
      <c r="E105" s="422">
        <f t="shared" si="4"/>
        <v>0</v>
      </c>
      <c r="F105" s="1183"/>
      <c r="G105" s="422">
        <f t="shared" si="5"/>
        <v>0</v>
      </c>
      <c r="H105" s="422">
        <f t="shared" si="6"/>
        <v>0</v>
      </c>
      <c r="I105" s="422">
        <f t="shared" si="7"/>
        <v>0</v>
      </c>
    </row>
    <row r="106" spans="1:9">
      <c r="A106" s="437" t="s">
        <v>2928</v>
      </c>
      <c r="B106" s="437" t="s">
        <v>2193</v>
      </c>
      <c r="C106" s="422">
        <v>10</v>
      </c>
      <c r="D106" s="1183"/>
      <c r="E106" s="422">
        <f t="shared" si="4"/>
        <v>0</v>
      </c>
      <c r="F106" s="422"/>
      <c r="G106" s="422">
        <f t="shared" si="5"/>
        <v>0</v>
      </c>
      <c r="H106" s="422">
        <f t="shared" si="6"/>
        <v>0</v>
      </c>
      <c r="I106" s="422">
        <f t="shared" si="7"/>
        <v>0</v>
      </c>
    </row>
    <row r="107" spans="1:9">
      <c r="A107" s="437" t="s">
        <v>2929</v>
      </c>
      <c r="B107" s="437" t="s">
        <v>2193</v>
      </c>
      <c r="C107" s="422">
        <v>10</v>
      </c>
      <c r="D107" s="422"/>
      <c r="E107" s="422">
        <f t="shared" si="4"/>
        <v>0</v>
      </c>
      <c r="F107" s="1183"/>
      <c r="G107" s="422">
        <f t="shared" si="5"/>
        <v>0</v>
      </c>
      <c r="H107" s="422">
        <f t="shared" si="6"/>
        <v>0</v>
      </c>
      <c r="I107" s="422">
        <f t="shared" si="7"/>
        <v>0</v>
      </c>
    </row>
    <row r="108" spans="1:9">
      <c r="A108" s="437" t="s">
        <v>2930</v>
      </c>
      <c r="B108" s="437" t="s">
        <v>2193</v>
      </c>
      <c r="C108" s="422">
        <v>26</v>
      </c>
      <c r="D108" s="1183"/>
      <c r="E108" s="422">
        <f t="shared" si="4"/>
        <v>0</v>
      </c>
      <c r="F108" s="422"/>
      <c r="G108" s="422">
        <f t="shared" si="5"/>
        <v>0</v>
      </c>
      <c r="H108" s="422">
        <f t="shared" si="6"/>
        <v>0</v>
      </c>
      <c r="I108" s="422">
        <f t="shared" si="7"/>
        <v>0</v>
      </c>
    </row>
    <row r="109" spans="1:9">
      <c r="A109" s="437" t="s">
        <v>2931</v>
      </c>
      <c r="B109" s="437" t="s">
        <v>2193</v>
      </c>
      <c r="C109" s="422">
        <v>26</v>
      </c>
      <c r="D109" s="422"/>
      <c r="E109" s="422">
        <f t="shared" si="4"/>
        <v>0</v>
      </c>
      <c r="F109" s="1183"/>
      <c r="G109" s="422">
        <f t="shared" si="5"/>
        <v>0</v>
      </c>
      <c r="H109" s="422">
        <f t="shared" si="6"/>
        <v>0</v>
      </c>
      <c r="I109" s="422">
        <f t="shared" si="7"/>
        <v>0</v>
      </c>
    </row>
    <row r="110" spans="1:9">
      <c r="A110" s="437"/>
      <c r="B110" s="437"/>
      <c r="C110" s="422"/>
      <c r="D110" s="422"/>
      <c r="E110" s="422"/>
      <c r="F110" s="422"/>
      <c r="G110" s="422"/>
      <c r="H110" s="422"/>
      <c r="I110" s="422"/>
    </row>
    <row r="111" spans="1:9">
      <c r="A111" s="433" t="s">
        <v>2932</v>
      </c>
      <c r="B111" s="433" t="s">
        <v>1069</v>
      </c>
      <c r="C111" s="434"/>
      <c r="D111" s="434"/>
      <c r="E111" s="435"/>
      <c r="F111" s="434"/>
      <c r="G111" s="435"/>
      <c r="H111" s="435"/>
      <c r="I111" s="435"/>
    </row>
    <row r="112" spans="1:9">
      <c r="A112" s="433" t="s">
        <v>2933</v>
      </c>
      <c r="B112" s="433" t="s">
        <v>1069</v>
      </c>
      <c r="C112" s="434"/>
      <c r="D112" s="434"/>
      <c r="E112" s="435"/>
      <c r="F112" s="434"/>
      <c r="G112" s="435"/>
      <c r="H112" s="435"/>
      <c r="I112" s="435"/>
    </row>
    <row r="113" spans="1:9">
      <c r="A113" s="421" t="s">
        <v>2934</v>
      </c>
      <c r="B113" s="421" t="s">
        <v>2193</v>
      </c>
      <c r="C113" s="422">
        <v>550</v>
      </c>
      <c r="D113" s="1183"/>
      <c r="E113" s="422">
        <f>C113*D113</f>
        <v>0</v>
      </c>
      <c r="F113" s="422"/>
      <c r="G113" s="422">
        <f>C113*F113</f>
        <v>0</v>
      </c>
      <c r="H113" s="422">
        <f>D113+F113</f>
        <v>0</v>
      </c>
      <c r="I113" s="422">
        <f>C113*H113</f>
        <v>0</v>
      </c>
    </row>
    <row r="114" spans="1:9">
      <c r="A114" s="421" t="s">
        <v>2935</v>
      </c>
      <c r="B114" s="421" t="s">
        <v>2193</v>
      </c>
      <c r="C114" s="422">
        <v>550</v>
      </c>
      <c r="D114" s="422"/>
      <c r="E114" s="422">
        <f>C114*D114</f>
        <v>0</v>
      </c>
      <c r="F114" s="1183"/>
      <c r="G114" s="422">
        <f>C114*F114</f>
        <v>0</v>
      </c>
      <c r="H114" s="422">
        <f>D114+F114</f>
        <v>0</v>
      </c>
      <c r="I114" s="422">
        <f>C114*H114</f>
        <v>0</v>
      </c>
    </row>
    <row r="115" spans="1:9">
      <c r="A115" s="437"/>
      <c r="B115" s="437"/>
      <c r="C115" s="422"/>
      <c r="D115" s="422"/>
      <c r="E115" s="422"/>
      <c r="F115" s="422"/>
      <c r="G115" s="422"/>
      <c r="H115" s="422"/>
      <c r="I115" s="422"/>
    </row>
    <row r="116" spans="1:9">
      <c r="A116" s="446" t="s">
        <v>2898</v>
      </c>
      <c r="B116" s="439" t="s">
        <v>1069</v>
      </c>
      <c r="C116" s="440"/>
      <c r="D116" s="440"/>
      <c r="E116" s="440"/>
      <c r="F116" s="440"/>
      <c r="G116" s="440"/>
      <c r="H116" s="440"/>
      <c r="I116" s="440"/>
    </row>
    <row r="117" spans="1:9">
      <c r="A117" s="437" t="s">
        <v>2936</v>
      </c>
      <c r="B117" s="437"/>
      <c r="C117" s="438"/>
      <c r="D117" s="438"/>
      <c r="E117" s="438"/>
      <c r="F117" s="438"/>
      <c r="G117" s="438"/>
      <c r="H117" s="438"/>
      <c r="I117" s="438"/>
    </row>
    <row r="118" spans="1:9">
      <c r="A118" s="437" t="s">
        <v>1069</v>
      </c>
      <c r="B118" s="437" t="s">
        <v>1069</v>
      </c>
      <c r="C118" s="438"/>
      <c r="D118" s="438"/>
      <c r="E118" s="438"/>
      <c r="F118" s="438"/>
      <c r="G118" s="438"/>
      <c r="H118" s="438"/>
      <c r="I118" s="438"/>
    </row>
    <row r="119" spans="1:9">
      <c r="A119" s="439" t="s">
        <v>2937</v>
      </c>
      <c r="B119" s="439" t="s">
        <v>1069</v>
      </c>
      <c r="C119" s="440"/>
      <c r="D119" s="440"/>
      <c r="E119" s="440"/>
      <c r="F119" s="440"/>
      <c r="G119" s="440"/>
      <c r="H119" s="440"/>
      <c r="I119" s="440"/>
    </row>
    <row r="120" spans="1:9">
      <c r="A120" s="439" t="s">
        <v>2938</v>
      </c>
      <c r="B120" s="439" t="s">
        <v>1069</v>
      </c>
      <c r="C120" s="440"/>
      <c r="D120" s="440"/>
      <c r="E120" s="440"/>
      <c r="F120" s="440"/>
      <c r="G120" s="440"/>
      <c r="H120" s="440"/>
      <c r="I120" s="440"/>
    </row>
    <row r="121" spans="1:9">
      <c r="A121" s="437" t="s">
        <v>2906</v>
      </c>
      <c r="B121" s="437" t="s">
        <v>2193</v>
      </c>
      <c r="C121" s="422">
        <v>1</v>
      </c>
      <c r="D121" s="1183"/>
      <c r="E121" s="422">
        <f>C121*D121</f>
        <v>0</v>
      </c>
      <c r="F121" s="422"/>
      <c r="G121" s="422">
        <f>C121*F121</f>
        <v>0</v>
      </c>
      <c r="H121" s="422">
        <f>D121+F121</f>
        <v>0</v>
      </c>
      <c r="I121" s="422">
        <f>C121*H121</f>
        <v>0</v>
      </c>
    </row>
    <row r="122" spans="1:9">
      <c r="A122" s="437" t="s">
        <v>2907</v>
      </c>
      <c r="B122" s="437" t="s">
        <v>2193</v>
      </c>
      <c r="C122" s="422">
        <v>1</v>
      </c>
      <c r="D122" s="422"/>
      <c r="E122" s="422">
        <f>C122*D122</f>
        <v>0</v>
      </c>
      <c r="F122" s="1183"/>
      <c r="G122" s="422">
        <f>C122*F122</f>
        <v>0</v>
      </c>
      <c r="H122" s="422">
        <f>D122+F122</f>
        <v>0</v>
      </c>
      <c r="I122" s="422">
        <f>C122*H122</f>
        <v>0</v>
      </c>
    </row>
    <row r="123" spans="1:9">
      <c r="A123" s="437"/>
      <c r="B123" s="437"/>
      <c r="C123" s="422"/>
      <c r="D123" s="422"/>
      <c r="E123" s="422"/>
      <c r="F123" s="422"/>
      <c r="G123" s="422"/>
      <c r="H123" s="422"/>
      <c r="I123" s="422"/>
    </row>
    <row r="124" spans="1:9">
      <c r="A124" s="439" t="s">
        <v>2939</v>
      </c>
      <c r="B124" s="439" t="s">
        <v>1069</v>
      </c>
      <c r="C124" s="440"/>
      <c r="D124" s="440"/>
      <c r="E124" s="440"/>
      <c r="F124" s="440"/>
      <c r="G124" s="440"/>
      <c r="H124" s="440"/>
      <c r="I124" s="440"/>
    </row>
    <row r="125" spans="1:9">
      <c r="A125" s="439" t="s">
        <v>2940</v>
      </c>
      <c r="B125" s="439" t="s">
        <v>1069</v>
      </c>
      <c r="C125" s="440"/>
      <c r="D125" s="440"/>
      <c r="E125" s="440"/>
      <c r="F125" s="440"/>
      <c r="G125" s="440"/>
      <c r="H125" s="440"/>
      <c r="I125" s="440"/>
    </row>
    <row r="126" spans="1:9">
      <c r="A126" s="437" t="s">
        <v>2926</v>
      </c>
      <c r="B126" s="437" t="s">
        <v>2193</v>
      </c>
      <c r="C126" s="422">
        <v>16</v>
      </c>
      <c r="D126" s="1183"/>
      <c r="E126" s="422">
        <f>C126*D126</f>
        <v>0</v>
      </c>
      <c r="F126" s="422"/>
      <c r="G126" s="422">
        <f>C126*F126</f>
        <v>0</v>
      </c>
      <c r="H126" s="422">
        <f>D126+F126</f>
        <v>0</v>
      </c>
      <c r="I126" s="422">
        <f>C126*H126</f>
        <v>0</v>
      </c>
    </row>
    <row r="127" spans="1:9">
      <c r="A127" s="437" t="s">
        <v>2927</v>
      </c>
      <c r="B127" s="437" t="s">
        <v>2193</v>
      </c>
      <c r="C127" s="422">
        <v>16</v>
      </c>
      <c r="D127" s="422"/>
      <c r="E127" s="422">
        <f>C127*D127</f>
        <v>0</v>
      </c>
      <c r="F127" s="1183"/>
      <c r="G127" s="422">
        <f>C127*F127</f>
        <v>0</v>
      </c>
      <c r="H127" s="422">
        <f>D127+F127</f>
        <v>0</v>
      </c>
      <c r="I127" s="422">
        <f>C127*H127</f>
        <v>0</v>
      </c>
    </row>
    <row r="128" spans="1:9">
      <c r="A128" s="437"/>
      <c r="B128" s="437"/>
      <c r="C128" s="422"/>
      <c r="D128" s="422"/>
      <c r="E128" s="422"/>
      <c r="F128" s="422"/>
      <c r="G128" s="422"/>
      <c r="H128" s="422"/>
      <c r="I128" s="422"/>
    </row>
    <row r="129" spans="1:9">
      <c r="A129" s="439" t="s">
        <v>2941</v>
      </c>
      <c r="B129" s="439" t="s">
        <v>1069</v>
      </c>
      <c r="C129" s="440"/>
      <c r="D129" s="440"/>
      <c r="E129" s="440"/>
      <c r="F129" s="440"/>
      <c r="G129" s="440"/>
      <c r="H129" s="440"/>
      <c r="I129" s="440"/>
    </row>
    <row r="130" spans="1:9">
      <c r="A130" s="439" t="s">
        <v>2940</v>
      </c>
      <c r="B130" s="439" t="s">
        <v>1069</v>
      </c>
      <c r="C130" s="440"/>
      <c r="D130" s="440"/>
      <c r="E130" s="440"/>
      <c r="F130" s="440"/>
      <c r="G130" s="440"/>
      <c r="H130" s="440"/>
      <c r="I130" s="440"/>
    </row>
    <row r="131" spans="1:9">
      <c r="A131" s="437" t="s">
        <v>2942</v>
      </c>
      <c r="B131" s="437" t="s">
        <v>2193</v>
      </c>
      <c r="C131" s="422">
        <v>1</v>
      </c>
      <c r="D131" s="1183"/>
      <c r="E131" s="422">
        <f>C131*D131</f>
        <v>0</v>
      </c>
      <c r="F131" s="422"/>
      <c r="G131" s="422">
        <f>C131*F131</f>
        <v>0</v>
      </c>
      <c r="H131" s="422">
        <f>D131+F131</f>
        <v>0</v>
      </c>
      <c r="I131" s="422">
        <f>C131*H131</f>
        <v>0</v>
      </c>
    </row>
    <row r="132" spans="1:9">
      <c r="A132" s="437" t="s">
        <v>2943</v>
      </c>
      <c r="B132" s="437" t="s">
        <v>2193</v>
      </c>
      <c r="C132" s="422">
        <v>1</v>
      </c>
      <c r="D132" s="422"/>
      <c r="E132" s="422">
        <f>C132*D132</f>
        <v>0</v>
      </c>
      <c r="F132" s="1183"/>
      <c r="G132" s="422">
        <f>C132*F132</f>
        <v>0</v>
      </c>
      <c r="H132" s="422">
        <f>D132+F132</f>
        <v>0</v>
      </c>
      <c r="I132" s="422">
        <f>C132*H132</f>
        <v>0</v>
      </c>
    </row>
    <row r="133" spans="1:9">
      <c r="A133" s="437"/>
      <c r="B133" s="437"/>
      <c r="C133" s="422"/>
      <c r="D133" s="422"/>
      <c r="E133" s="422"/>
      <c r="F133" s="422"/>
      <c r="G133" s="422"/>
      <c r="H133" s="422"/>
      <c r="I133" s="422"/>
    </row>
    <row r="134" spans="1:9">
      <c r="A134" s="433" t="s">
        <v>2944</v>
      </c>
      <c r="B134" s="433" t="s">
        <v>1069</v>
      </c>
      <c r="C134" s="434"/>
      <c r="D134" s="434"/>
      <c r="E134" s="435"/>
      <c r="F134" s="434"/>
      <c r="G134" s="435"/>
      <c r="H134" s="435"/>
      <c r="I134" s="435"/>
    </row>
    <row r="135" spans="1:9">
      <c r="A135" s="433" t="s">
        <v>2945</v>
      </c>
      <c r="B135" s="433" t="s">
        <v>1069</v>
      </c>
      <c r="C135" s="434"/>
      <c r="D135" s="434"/>
      <c r="E135" s="435"/>
      <c r="F135" s="434"/>
      <c r="G135" s="435"/>
      <c r="H135" s="435"/>
      <c r="I135" s="435"/>
    </row>
    <row r="136" spans="1:9">
      <c r="A136" s="421" t="s">
        <v>2946</v>
      </c>
      <c r="B136" s="421" t="s">
        <v>2193</v>
      </c>
      <c r="C136" s="422">
        <v>40</v>
      </c>
      <c r="D136" s="1183"/>
      <c r="E136" s="422">
        <f>C136*D136</f>
        <v>0</v>
      </c>
      <c r="F136" s="422"/>
      <c r="G136" s="422">
        <f>C136*F136</f>
        <v>0</v>
      </c>
      <c r="H136" s="422">
        <f>D136+F136</f>
        <v>0</v>
      </c>
      <c r="I136" s="422">
        <f>C136*H136</f>
        <v>0</v>
      </c>
    </row>
    <row r="137" spans="1:9">
      <c r="A137" s="421" t="s">
        <v>2947</v>
      </c>
      <c r="B137" s="421" t="s">
        <v>2193</v>
      </c>
      <c r="C137" s="422">
        <v>40</v>
      </c>
      <c r="D137" s="422"/>
      <c r="E137" s="422">
        <f>C137*D137</f>
        <v>0</v>
      </c>
      <c r="F137" s="1183"/>
      <c r="G137" s="422">
        <f>C137*F137</f>
        <v>0</v>
      </c>
      <c r="H137" s="422">
        <f>D137+F137</f>
        <v>0</v>
      </c>
      <c r="I137" s="422">
        <f>C137*H137</f>
        <v>0</v>
      </c>
    </row>
    <row r="138" spans="1:9">
      <c r="A138" s="421"/>
      <c r="B138" s="421"/>
      <c r="C138" s="422"/>
      <c r="D138" s="422"/>
      <c r="E138" s="422"/>
      <c r="F138" s="422"/>
      <c r="G138" s="422"/>
      <c r="H138" s="422"/>
      <c r="I138" s="422"/>
    </row>
    <row r="139" spans="1:9">
      <c r="A139" s="433" t="s">
        <v>2948</v>
      </c>
      <c r="B139" s="433" t="s">
        <v>1069</v>
      </c>
      <c r="C139" s="434"/>
      <c r="D139" s="434"/>
      <c r="E139" s="435"/>
      <c r="F139" s="434"/>
      <c r="G139" s="435"/>
      <c r="H139" s="435"/>
      <c r="I139" s="435"/>
    </row>
    <row r="140" spans="1:9">
      <c r="A140" s="433" t="s">
        <v>2949</v>
      </c>
      <c r="B140" s="433"/>
      <c r="C140" s="434"/>
      <c r="D140" s="434"/>
      <c r="E140" s="435"/>
      <c r="F140" s="434"/>
      <c r="G140" s="435"/>
      <c r="H140" s="435"/>
      <c r="I140" s="435"/>
    </row>
    <row r="141" spans="1:9">
      <c r="A141" s="421" t="s">
        <v>2950</v>
      </c>
      <c r="B141" s="421" t="s">
        <v>2193</v>
      </c>
      <c r="C141" s="422">
        <v>1</v>
      </c>
      <c r="D141" s="1183"/>
      <c r="E141" s="422">
        <f>C141*D141</f>
        <v>0</v>
      </c>
      <c r="F141" s="422"/>
      <c r="G141" s="422">
        <f>C141*F141</f>
        <v>0</v>
      </c>
      <c r="H141" s="422">
        <f>D141+F141</f>
        <v>0</v>
      </c>
      <c r="I141" s="422">
        <f>C141*H141</f>
        <v>0</v>
      </c>
    </row>
    <row r="142" spans="1:9">
      <c r="A142" s="421" t="s">
        <v>2951</v>
      </c>
      <c r="B142" s="421" t="s">
        <v>2193</v>
      </c>
      <c r="C142" s="422">
        <v>1</v>
      </c>
      <c r="D142" s="422"/>
      <c r="E142" s="422">
        <f>C142*D142</f>
        <v>0</v>
      </c>
      <c r="F142" s="1183"/>
      <c r="G142" s="422">
        <f>C142*F142</f>
        <v>0</v>
      </c>
      <c r="H142" s="422">
        <f>D142+F142</f>
        <v>0</v>
      </c>
      <c r="I142" s="422">
        <f>C142*H142</f>
        <v>0</v>
      </c>
    </row>
    <row r="143" spans="1:9">
      <c r="A143" s="421"/>
      <c r="B143" s="421"/>
      <c r="C143" s="422"/>
      <c r="D143" s="422"/>
      <c r="E143" s="422"/>
      <c r="F143" s="422"/>
      <c r="G143" s="422"/>
      <c r="H143" s="422"/>
      <c r="I143" s="422"/>
    </row>
    <row r="144" spans="1:9">
      <c r="A144" s="448" t="s">
        <v>2952</v>
      </c>
      <c r="B144" s="433" t="s">
        <v>1069</v>
      </c>
      <c r="C144" s="434"/>
      <c r="D144" s="434"/>
      <c r="E144" s="435"/>
      <c r="F144" s="434"/>
      <c r="G144" s="435"/>
      <c r="H144" s="435"/>
      <c r="I144" s="435"/>
    </row>
    <row r="145" spans="1:9">
      <c r="A145" s="443" t="s">
        <v>2901</v>
      </c>
      <c r="B145" s="443" t="s">
        <v>1069</v>
      </c>
      <c r="C145" s="444"/>
      <c r="D145" s="444"/>
      <c r="E145" s="445"/>
      <c r="F145" s="444"/>
      <c r="G145" s="445"/>
      <c r="H145" s="445"/>
      <c r="I145" s="445"/>
    </row>
    <row r="146" spans="1:9">
      <c r="A146" s="433" t="s">
        <v>2953</v>
      </c>
      <c r="B146" s="433" t="s">
        <v>1069</v>
      </c>
      <c r="C146" s="434"/>
      <c r="D146" s="434"/>
      <c r="E146" s="435"/>
      <c r="F146" s="434"/>
      <c r="G146" s="435"/>
      <c r="H146" s="435"/>
      <c r="I146" s="435"/>
    </row>
    <row r="147" spans="1:9">
      <c r="A147" s="421" t="s">
        <v>2954</v>
      </c>
      <c r="B147" s="421" t="s">
        <v>315</v>
      </c>
      <c r="C147" s="422">
        <v>150</v>
      </c>
      <c r="D147" s="1183"/>
      <c r="E147" s="422">
        <f t="shared" ref="E147:E154" si="8">C147*D147</f>
        <v>0</v>
      </c>
      <c r="F147" s="422"/>
      <c r="G147" s="422">
        <f t="shared" ref="G147:G154" si="9">C147*F147</f>
        <v>0</v>
      </c>
      <c r="H147" s="422">
        <f t="shared" ref="H147:H154" si="10">D147+F147</f>
        <v>0</v>
      </c>
      <c r="I147" s="422">
        <f t="shared" ref="I147:I154" si="11">C147*H147</f>
        <v>0</v>
      </c>
    </row>
    <row r="148" spans="1:9">
      <c r="A148" s="421" t="s">
        <v>2955</v>
      </c>
      <c r="B148" s="421" t="s">
        <v>315</v>
      </c>
      <c r="C148" s="422">
        <v>150</v>
      </c>
      <c r="D148" s="422"/>
      <c r="E148" s="422">
        <f t="shared" si="8"/>
        <v>0</v>
      </c>
      <c r="F148" s="1183"/>
      <c r="G148" s="422">
        <f t="shared" si="9"/>
        <v>0</v>
      </c>
      <c r="H148" s="422">
        <f t="shared" si="10"/>
        <v>0</v>
      </c>
      <c r="I148" s="422">
        <f t="shared" si="11"/>
        <v>0</v>
      </c>
    </row>
    <row r="149" spans="1:9">
      <c r="A149" s="449" t="s">
        <v>2956</v>
      </c>
      <c r="B149" s="421" t="s">
        <v>315</v>
      </c>
      <c r="C149" s="422">
        <v>50</v>
      </c>
      <c r="D149" s="1183"/>
      <c r="E149" s="422">
        <f t="shared" si="8"/>
        <v>0</v>
      </c>
      <c r="F149" s="422"/>
      <c r="G149" s="422">
        <f t="shared" si="9"/>
        <v>0</v>
      </c>
      <c r="H149" s="422">
        <f t="shared" si="10"/>
        <v>0</v>
      </c>
      <c r="I149" s="422">
        <f t="shared" si="11"/>
        <v>0</v>
      </c>
    </row>
    <row r="150" spans="1:9">
      <c r="A150" s="449" t="s">
        <v>2957</v>
      </c>
      <c r="B150" s="421" t="s">
        <v>315</v>
      </c>
      <c r="C150" s="422">
        <v>50</v>
      </c>
      <c r="D150" s="422"/>
      <c r="E150" s="422">
        <f t="shared" si="8"/>
        <v>0</v>
      </c>
      <c r="F150" s="1183"/>
      <c r="G150" s="422">
        <f t="shared" si="9"/>
        <v>0</v>
      </c>
      <c r="H150" s="422">
        <f t="shared" si="10"/>
        <v>0</v>
      </c>
      <c r="I150" s="422">
        <f t="shared" si="11"/>
        <v>0</v>
      </c>
    </row>
    <row r="151" spans="1:9">
      <c r="A151" s="449" t="s">
        <v>2958</v>
      </c>
      <c r="B151" s="421" t="s">
        <v>315</v>
      </c>
      <c r="C151" s="422">
        <v>150</v>
      </c>
      <c r="D151" s="1183"/>
      <c r="E151" s="422">
        <f t="shared" si="8"/>
        <v>0</v>
      </c>
      <c r="F151" s="422"/>
      <c r="G151" s="422">
        <f t="shared" si="9"/>
        <v>0</v>
      </c>
      <c r="H151" s="422">
        <f t="shared" si="10"/>
        <v>0</v>
      </c>
      <c r="I151" s="422">
        <f t="shared" si="11"/>
        <v>0</v>
      </c>
    </row>
    <row r="152" spans="1:9">
      <c r="A152" s="449" t="s">
        <v>2959</v>
      </c>
      <c r="B152" s="421" t="s">
        <v>315</v>
      </c>
      <c r="C152" s="422">
        <v>150</v>
      </c>
      <c r="D152" s="422"/>
      <c r="E152" s="422">
        <f t="shared" si="8"/>
        <v>0</v>
      </c>
      <c r="F152" s="1183"/>
      <c r="G152" s="422">
        <f t="shared" si="9"/>
        <v>0</v>
      </c>
      <c r="H152" s="422">
        <f t="shared" si="10"/>
        <v>0</v>
      </c>
      <c r="I152" s="422">
        <f t="shared" si="11"/>
        <v>0</v>
      </c>
    </row>
    <row r="153" spans="1:9">
      <c r="A153" s="449" t="s">
        <v>2960</v>
      </c>
      <c r="B153" s="421" t="s">
        <v>315</v>
      </c>
      <c r="C153" s="422">
        <v>15</v>
      </c>
      <c r="D153" s="1183"/>
      <c r="E153" s="422">
        <f t="shared" si="8"/>
        <v>0</v>
      </c>
      <c r="F153" s="422"/>
      <c r="G153" s="422">
        <f t="shared" si="9"/>
        <v>0</v>
      </c>
      <c r="H153" s="422">
        <f t="shared" si="10"/>
        <v>0</v>
      </c>
      <c r="I153" s="422">
        <f t="shared" si="11"/>
        <v>0</v>
      </c>
    </row>
    <row r="154" spans="1:9">
      <c r="A154" s="449" t="s">
        <v>2961</v>
      </c>
      <c r="B154" s="421" t="s">
        <v>315</v>
      </c>
      <c r="C154" s="422">
        <v>15</v>
      </c>
      <c r="D154" s="422"/>
      <c r="E154" s="422">
        <f t="shared" si="8"/>
        <v>0</v>
      </c>
      <c r="F154" s="1183"/>
      <c r="G154" s="422">
        <f t="shared" si="9"/>
        <v>0</v>
      </c>
      <c r="H154" s="422">
        <f t="shared" si="10"/>
        <v>0</v>
      </c>
      <c r="I154" s="422">
        <f t="shared" si="11"/>
        <v>0</v>
      </c>
    </row>
    <row r="155" spans="1:9">
      <c r="A155" s="449"/>
      <c r="B155" s="421"/>
      <c r="C155" s="422"/>
      <c r="D155" s="422"/>
      <c r="E155" s="422"/>
      <c r="F155" s="422"/>
      <c r="G155" s="422"/>
      <c r="H155" s="422"/>
      <c r="I155" s="422"/>
    </row>
    <row r="156" spans="1:9">
      <c r="A156" s="433" t="s">
        <v>2962</v>
      </c>
      <c r="B156" s="433" t="s">
        <v>1069</v>
      </c>
      <c r="C156" s="434"/>
      <c r="D156" s="434"/>
      <c r="E156" s="435"/>
      <c r="F156" s="434"/>
      <c r="G156" s="435"/>
      <c r="H156" s="435"/>
      <c r="I156" s="435"/>
    </row>
    <row r="157" spans="1:9">
      <c r="A157" s="421" t="s">
        <v>2963</v>
      </c>
      <c r="B157" s="421" t="s">
        <v>315</v>
      </c>
      <c r="C157" s="450">
        <v>2710</v>
      </c>
      <c r="D157" s="1183"/>
      <c r="E157" s="422">
        <f t="shared" ref="E157:E178" si="12">C157*D157</f>
        <v>0</v>
      </c>
      <c r="F157" s="422"/>
      <c r="G157" s="422">
        <f t="shared" ref="G157:G178" si="13">C157*F157</f>
        <v>0</v>
      </c>
      <c r="H157" s="422">
        <f t="shared" ref="H157:H178" si="14">D157+F157</f>
        <v>0</v>
      </c>
      <c r="I157" s="422">
        <f t="shared" ref="I157:I178" si="15">C157*H157</f>
        <v>0</v>
      </c>
    </row>
    <row r="158" spans="1:9">
      <c r="A158" s="421" t="s">
        <v>2964</v>
      </c>
      <c r="B158" s="421" t="s">
        <v>315</v>
      </c>
      <c r="C158" s="450">
        <v>2710</v>
      </c>
      <c r="D158" s="422"/>
      <c r="E158" s="422">
        <f t="shared" si="12"/>
        <v>0</v>
      </c>
      <c r="F158" s="1183"/>
      <c r="G158" s="422">
        <f t="shared" si="13"/>
        <v>0</v>
      </c>
      <c r="H158" s="422">
        <f t="shared" si="14"/>
        <v>0</v>
      </c>
      <c r="I158" s="422">
        <f t="shared" si="15"/>
        <v>0</v>
      </c>
    </row>
    <row r="159" spans="1:9">
      <c r="A159" s="421" t="s">
        <v>2965</v>
      </c>
      <c r="B159" s="421" t="s">
        <v>315</v>
      </c>
      <c r="C159" s="450">
        <v>1885</v>
      </c>
      <c r="D159" s="1183"/>
      <c r="E159" s="422">
        <f t="shared" si="12"/>
        <v>0</v>
      </c>
      <c r="F159" s="422"/>
      <c r="G159" s="422">
        <f t="shared" si="13"/>
        <v>0</v>
      </c>
      <c r="H159" s="422">
        <f t="shared" si="14"/>
        <v>0</v>
      </c>
      <c r="I159" s="422">
        <f t="shared" si="15"/>
        <v>0</v>
      </c>
    </row>
    <row r="160" spans="1:9">
      <c r="A160" s="421" t="s">
        <v>2966</v>
      </c>
      <c r="B160" s="421" t="s">
        <v>315</v>
      </c>
      <c r="C160" s="450">
        <v>1885</v>
      </c>
      <c r="D160" s="422"/>
      <c r="E160" s="422">
        <f t="shared" si="12"/>
        <v>0</v>
      </c>
      <c r="F160" s="1183"/>
      <c r="G160" s="422">
        <f t="shared" si="13"/>
        <v>0</v>
      </c>
      <c r="H160" s="422">
        <f t="shared" si="14"/>
        <v>0</v>
      </c>
      <c r="I160" s="422">
        <f t="shared" si="15"/>
        <v>0</v>
      </c>
    </row>
    <row r="161" spans="1:9">
      <c r="A161" s="421" t="s">
        <v>2967</v>
      </c>
      <c r="B161" s="421" t="s">
        <v>315</v>
      </c>
      <c r="C161" s="450">
        <v>190</v>
      </c>
      <c r="D161" s="1183"/>
      <c r="E161" s="422">
        <f t="shared" si="12"/>
        <v>0</v>
      </c>
      <c r="F161" s="422"/>
      <c r="G161" s="422">
        <f t="shared" si="13"/>
        <v>0</v>
      </c>
      <c r="H161" s="422">
        <f t="shared" si="14"/>
        <v>0</v>
      </c>
      <c r="I161" s="422">
        <f t="shared" si="15"/>
        <v>0</v>
      </c>
    </row>
    <row r="162" spans="1:9">
      <c r="A162" s="421" t="s">
        <v>2968</v>
      </c>
      <c r="B162" s="421" t="s">
        <v>315</v>
      </c>
      <c r="C162" s="450">
        <v>190</v>
      </c>
      <c r="D162" s="422"/>
      <c r="E162" s="422">
        <f t="shared" si="12"/>
        <v>0</v>
      </c>
      <c r="F162" s="1183"/>
      <c r="G162" s="422">
        <f t="shared" si="13"/>
        <v>0</v>
      </c>
      <c r="H162" s="422">
        <f t="shared" si="14"/>
        <v>0</v>
      </c>
      <c r="I162" s="422">
        <f t="shared" si="15"/>
        <v>0</v>
      </c>
    </row>
    <row r="163" spans="1:9">
      <c r="A163" s="421" t="s">
        <v>2969</v>
      </c>
      <c r="B163" s="421" t="s">
        <v>315</v>
      </c>
      <c r="C163" s="450">
        <v>120</v>
      </c>
      <c r="D163" s="1183"/>
      <c r="E163" s="422">
        <f t="shared" si="12"/>
        <v>0</v>
      </c>
      <c r="F163" s="422"/>
      <c r="G163" s="422">
        <f t="shared" si="13"/>
        <v>0</v>
      </c>
      <c r="H163" s="422">
        <f t="shared" si="14"/>
        <v>0</v>
      </c>
      <c r="I163" s="422">
        <f t="shared" si="15"/>
        <v>0</v>
      </c>
    </row>
    <row r="164" spans="1:9">
      <c r="A164" s="421" t="s">
        <v>2970</v>
      </c>
      <c r="B164" s="421" t="s">
        <v>315</v>
      </c>
      <c r="C164" s="450">
        <v>120</v>
      </c>
      <c r="D164" s="422"/>
      <c r="E164" s="422">
        <f t="shared" si="12"/>
        <v>0</v>
      </c>
      <c r="F164" s="1183"/>
      <c r="G164" s="422">
        <f t="shared" si="13"/>
        <v>0</v>
      </c>
      <c r="H164" s="422">
        <f t="shared" si="14"/>
        <v>0</v>
      </c>
      <c r="I164" s="422">
        <f t="shared" si="15"/>
        <v>0</v>
      </c>
    </row>
    <row r="165" spans="1:9">
      <c r="A165" s="421" t="s">
        <v>2971</v>
      </c>
      <c r="B165" s="421" t="s">
        <v>315</v>
      </c>
      <c r="C165" s="450">
        <v>35</v>
      </c>
      <c r="D165" s="1183"/>
      <c r="E165" s="422">
        <f t="shared" si="12"/>
        <v>0</v>
      </c>
      <c r="F165" s="422"/>
      <c r="G165" s="422">
        <f t="shared" si="13"/>
        <v>0</v>
      </c>
      <c r="H165" s="422">
        <f t="shared" si="14"/>
        <v>0</v>
      </c>
      <c r="I165" s="422">
        <f t="shared" si="15"/>
        <v>0</v>
      </c>
    </row>
    <row r="166" spans="1:9">
      <c r="A166" s="421" t="s">
        <v>2972</v>
      </c>
      <c r="B166" s="421" t="s">
        <v>315</v>
      </c>
      <c r="C166" s="450">
        <v>35</v>
      </c>
      <c r="D166" s="422"/>
      <c r="E166" s="422">
        <f t="shared" si="12"/>
        <v>0</v>
      </c>
      <c r="F166" s="1183"/>
      <c r="G166" s="422">
        <f t="shared" si="13"/>
        <v>0</v>
      </c>
      <c r="H166" s="422">
        <f t="shared" si="14"/>
        <v>0</v>
      </c>
      <c r="I166" s="422">
        <f t="shared" si="15"/>
        <v>0</v>
      </c>
    </row>
    <row r="167" spans="1:9">
      <c r="A167" s="421" t="s">
        <v>2973</v>
      </c>
      <c r="B167" s="421" t="s">
        <v>315</v>
      </c>
      <c r="C167" s="450">
        <v>3050</v>
      </c>
      <c r="D167" s="1183"/>
      <c r="E167" s="422">
        <f t="shared" si="12"/>
        <v>0</v>
      </c>
      <c r="F167" s="422"/>
      <c r="G167" s="422">
        <f t="shared" si="13"/>
        <v>0</v>
      </c>
      <c r="H167" s="422">
        <f t="shared" si="14"/>
        <v>0</v>
      </c>
      <c r="I167" s="422">
        <f t="shared" si="15"/>
        <v>0</v>
      </c>
    </row>
    <row r="168" spans="1:9">
      <c r="A168" s="421" t="s">
        <v>2974</v>
      </c>
      <c r="B168" s="421" t="s">
        <v>315</v>
      </c>
      <c r="C168" s="450">
        <v>3050</v>
      </c>
      <c r="D168" s="422"/>
      <c r="E168" s="422">
        <f t="shared" si="12"/>
        <v>0</v>
      </c>
      <c r="F168" s="1183"/>
      <c r="G168" s="422">
        <f t="shared" si="13"/>
        <v>0</v>
      </c>
      <c r="H168" s="422">
        <f t="shared" si="14"/>
        <v>0</v>
      </c>
      <c r="I168" s="422">
        <f t="shared" si="15"/>
        <v>0</v>
      </c>
    </row>
    <row r="169" spans="1:9">
      <c r="A169" s="421" t="s">
        <v>2975</v>
      </c>
      <c r="B169" s="421" t="s">
        <v>315</v>
      </c>
      <c r="C169" s="450">
        <v>24</v>
      </c>
      <c r="D169" s="1183"/>
      <c r="E169" s="422">
        <f t="shared" si="12"/>
        <v>0</v>
      </c>
      <c r="F169" s="422"/>
      <c r="G169" s="422">
        <f t="shared" si="13"/>
        <v>0</v>
      </c>
      <c r="H169" s="422">
        <f t="shared" si="14"/>
        <v>0</v>
      </c>
      <c r="I169" s="422">
        <f t="shared" si="15"/>
        <v>0</v>
      </c>
    </row>
    <row r="170" spans="1:9">
      <c r="A170" s="421" t="s">
        <v>2976</v>
      </c>
      <c r="B170" s="421" t="s">
        <v>315</v>
      </c>
      <c r="C170" s="450">
        <v>24</v>
      </c>
      <c r="D170" s="422"/>
      <c r="E170" s="422">
        <f t="shared" si="12"/>
        <v>0</v>
      </c>
      <c r="F170" s="1183"/>
      <c r="G170" s="422">
        <f t="shared" si="13"/>
        <v>0</v>
      </c>
      <c r="H170" s="422">
        <f t="shared" si="14"/>
        <v>0</v>
      </c>
      <c r="I170" s="422">
        <f t="shared" si="15"/>
        <v>0</v>
      </c>
    </row>
    <row r="171" spans="1:9">
      <c r="A171" s="421" t="s">
        <v>2977</v>
      </c>
      <c r="B171" s="421" t="s">
        <v>315</v>
      </c>
      <c r="C171" s="450">
        <v>10</v>
      </c>
      <c r="D171" s="1183"/>
      <c r="E171" s="422">
        <f t="shared" si="12"/>
        <v>0</v>
      </c>
      <c r="F171" s="422"/>
      <c r="G171" s="422">
        <f t="shared" si="13"/>
        <v>0</v>
      </c>
      <c r="H171" s="422">
        <f t="shared" si="14"/>
        <v>0</v>
      </c>
      <c r="I171" s="422">
        <f t="shared" si="15"/>
        <v>0</v>
      </c>
    </row>
    <row r="172" spans="1:9">
      <c r="A172" s="421" t="s">
        <v>2978</v>
      </c>
      <c r="B172" s="421" t="s">
        <v>315</v>
      </c>
      <c r="C172" s="450">
        <v>10</v>
      </c>
      <c r="D172" s="422"/>
      <c r="E172" s="422">
        <f>C172*D172</f>
        <v>0</v>
      </c>
      <c r="F172" s="1183"/>
      <c r="G172" s="422">
        <f>C172*F172</f>
        <v>0</v>
      </c>
      <c r="H172" s="422">
        <f>D172+F172</f>
        <v>0</v>
      </c>
      <c r="I172" s="422">
        <f>C172*H172</f>
        <v>0</v>
      </c>
    </row>
    <row r="173" spans="1:9">
      <c r="A173" s="421" t="s">
        <v>2979</v>
      </c>
      <c r="B173" s="421" t="s">
        <v>315</v>
      </c>
      <c r="C173" s="450">
        <v>54</v>
      </c>
      <c r="D173" s="1183"/>
      <c r="E173" s="422">
        <f t="shared" si="12"/>
        <v>0</v>
      </c>
      <c r="F173" s="422"/>
      <c r="G173" s="422">
        <f t="shared" si="13"/>
        <v>0</v>
      </c>
      <c r="H173" s="422">
        <f t="shared" si="14"/>
        <v>0</v>
      </c>
      <c r="I173" s="422">
        <f t="shared" si="15"/>
        <v>0</v>
      </c>
    </row>
    <row r="174" spans="1:9">
      <c r="A174" s="421" t="s">
        <v>2980</v>
      </c>
      <c r="B174" s="421" t="s">
        <v>315</v>
      </c>
      <c r="C174" s="450">
        <v>54</v>
      </c>
      <c r="D174" s="422"/>
      <c r="E174" s="422">
        <f t="shared" si="12"/>
        <v>0</v>
      </c>
      <c r="F174" s="1183"/>
      <c r="G174" s="422">
        <f t="shared" si="13"/>
        <v>0</v>
      </c>
      <c r="H174" s="422">
        <f t="shared" si="14"/>
        <v>0</v>
      </c>
      <c r="I174" s="422">
        <f t="shared" si="15"/>
        <v>0</v>
      </c>
    </row>
    <row r="175" spans="1:9">
      <c r="A175" s="421" t="s">
        <v>2981</v>
      </c>
      <c r="B175" s="421" t="s">
        <v>315</v>
      </c>
      <c r="C175" s="450">
        <v>410</v>
      </c>
      <c r="D175" s="1183"/>
      <c r="E175" s="422">
        <f t="shared" si="12"/>
        <v>0</v>
      </c>
      <c r="F175" s="422"/>
      <c r="G175" s="422">
        <f t="shared" si="13"/>
        <v>0</v>
      </c>
      <c r="H175" s="422">
        <f t="shared" si="14"/>
        <v>0</v>
      </c>
      <c r="I175" s="422">
        <f t="shared" si="15"/>
        <v>0</v>
      </c>
    </row>
    <row r="176" spans="1:9">
      <c r="A176" s="421" t="s">
        <v>2982</v>
      </c>
      <c r="B176" s="421" t="s">
        <v>315</v>
      </c>
      <c r="C176" s="450">
        <v>410</v>
      </c>
      <c r="D176" s="422"/>
      <c r="E176" s="422">
        <f t="shared" si="12"/>
        <v>0</v>
      </c>
      <c r="F176" s="1183"/>
      <c r="G176" s="422">
        <f t="shared" si="13"/>
        <v>0</v>
      </c>
      <c r="H176" s="422">
        <f t="shared" si="14"/>
        <v>0</v>
      </c>
      <c r="I176" s="422">
        <f t="shared" si="15"/>
        <v>0</v>
      </c>
    </row>
    <row r="177" spans="1:9">
      <c r="A177" s="421" t="s">
        <v>2983</v>
      </c>
      <c r="B177" s="421" t="s">
        <v>315</v>
      </c>
      <c r="C177" s="450">
        <v>8</v>
      </c>
      <c r="D177" s="1183"/>
      <c r="E177" s="422">
        <f t="shared" si="12"/>
        <v>0</v>
      </c>
      <c r="F177" s="422"/>
      <c r="G177" s="422">
        <f t="shared" si="13"/>
        <v>0</v>
      </c>
      <c r="H177" s="422">
        <f t="shared" si="14"/>
        <v>0</v>
      </c>
      <c r="I177" s="422">
        <f t="shared" si="15"/>
        <v>0</v>
      </c>
    </row>
    <row r="178" spans="1:9">
      <c r="A178" s="421" t="s">
        <v>2984</v>
      </c>
      <c r="B178" s="421" t="s">
        <v>315</v>
      </c>
      <c r="C178" s="450">
        <v>8</v>
      </c>
      <c r="D178" s="422"/>
      <c r="E178" s="422">
        <f t="shared" si="12"/>
        <v>0</v>
      </c>
      <c r="F178" s="1183"/>
      <c r="G178" s="422">
        <f t="shared" si="13"/>
        <v>0</v>
      </c>
      <c r="H178" s="422">
        <f t="shared" si="14"/>
        <v>0</v>
      </c>
      <c r="I178" s="422">
        <f t="shared" si="15"/>
        <v>0</v>
      </c>
    </row>
    <row r="179" spans="1:9">
      <c r="A179" s="421"/>
      <c r="B179" s="421"/>
      <c r="C179" s="422"/>
      <c r="D179" s="422"/>
      <c r="E179" s="422"/>
      <c r="F179" s="422"/>
      <c r="G179" s="422"/>
      <c r="H179" s="422"/>
      <c r="I179" s="422"/>
    </row>
    <row r="180" spans="1:9">
      <c r="A180" s="433" t="s">
        <v>2985</v>
      </c>
      <c r="B180" s="433" t="s">
        <v>1069</v>
      </c>
      <c r="C180" s="434"/>
      <c r="D180" s="434"/>
      <c r="E180" s="435"/>
      <c r="F180" s="434"/>
      <c r="G180" s="435"/>
      <c r="H180" s="435"/>
      <c r="I180" s="435"/>
    </row>
    <row r="181" spans="1:9">
      <c r="A181" s="421" t="s">
        <v>2986</v>
      </c>
      <c r="B181" s="421" t="s">
        <v>315</v>
      </c>
      <c r="C181" s="422">
        <v>252</v>
      </c>
      <c r="D181" s="1183"/>
      <c r="E181" s="422">
        <f>C181*D181</f>
        <v>0</v>
      </c>
      <c r="F181" s="422"/>
      <c r="G181" s="422">
        <f>C181*F181</f>
        <v>0</v>
      </c>
      <c r="H181" s="422">
        <f>D181+F181</f>
        <v>0</v>
      </c>
      <c r="I181" s="422">
        <f>C181*H181</f>
        <v>0</v>
      </c>
    </row>
    <row r="182" spans="1:9">
      <c r="A182" s="421" t="s">
        <v>2987</v>
      </c>
      <c r="B182" s="421" t="s">
        <v>315</v>
      </c>
      <c r="C182" s="422">
        <v>252</v>
      </c>
      <c r="D182" s="422"/>
      <c r="E182" s="422">
        <f>C182*D182</f>
        <v>0</v>
      </c>
      <c r="F182" s="1183"/>
      <c r="G182" s="422">
        <f>C182*F182</f>
        <v>0</v>
      </c>
      <c r="H182" s="422">
        <f>D182+F182</f>
        <v>0</v>
      </c>
      <c r="I182" s="422">
        <f>C182*H182</f>
        <v>0</v>
      </c>
    </row>
    <row r="183" spans="1:9">
      <c r="A183" s="421"/>
      <c r="B183" s="421"/>
      <c r="C183" s="422"/>
      <c r="D183" s="422"/>
      <c r="E183" s="422"/>
      <c r="F183" s="422"/>
      <c r="G183" s="422"/>
      <c r="H183" s="422"/>
      <c r="I183" s="422"/>
    </row>
    <row r="184" spans="1:9" ht="25.5">
      <c r="A184" s="451" t="s">
        <v>2988</v>
      </c>
      <c r="B184" s="433" t="s">
        <v>1069</v>
      </c>
      <c r="C184" s="434"/>
      <c r="D184" s="434"/>
      <c r="E184" s="435"/>
      <c r="F184" s="434"/>
      <c r="G184" s="435"/>
      <c r="H184" s="435"/>
      <c r="I184" s="435"/>
    </row>
    <row r="185" spans="1:9">
      <c r="A185" s="421" t="s">
        <v>2989</v>
      </c>
      <c r="B185" s="421" t="s">
        <v>315</v>
      </c>
      <c r="C185" s="422">
        <v>22</v>
      </c>
      <c r="D185" s="1183"/>
      <c r="E185" s="422">
        <f>C185*D185</f>
        <v>0</v>
      </c>
      <c r="F185" s="422"/>
      <c r="G185" s="422">
        <f>C185*F185</f>
        <v>0</v>
      </c>
      <c r="H185" s="422">
        <f>D185+F185</f>
        <v>0</v>
      </c>
      <c r="I185" s="422">
        <f>C185*H185</f>
        <v>0</v>
      </c>
    </row>
    <row r="186" spans="1:9">
      <c r="A186" s="421" t="s">
        <v>2990</v>
      </c>
      <c r="B186" s="421" t="s">
        <v>315</v>
      </c>
      <c r="C186" s="422">
        <v>22</v>
      </c>
      <c r="D186" s="422"/>
      <c r="E186" s="422">
        <f>C186*D186</f>
        <v>0</v>
      </c>
      <c r="F186" s="1183"/>
      <c r="G186" s="422">
        <f>C186*F186</f>
        <v>0</v>
      </c>
      <c r="H186" s="422">
        <f>D186+F186</f>
        <v>0</v>
      </c>
      <c r="I186" s="422">
        <f>C186*H186</f>
        <v>0</v>
      </c>
    </row>
    <row r="187" spans="1:9">
      <c r="A187" s="421"/>
      <c r="B187" s="421"/>
      <c r="C187" s="422"/>
      <c r="D187" s="422"/>
      <c r="E187" s="422"/>
      <c r="F187" s="422"/>
      <c r="G187" s="422"/>
      <c r="H187" s="422"/>
      <c r="I187" s="422"/>
    </row>
    <row r="188" spans="1:9">
      <c r="A188" s="433" t="s">
        <v>2991</v>
      </c>
      <c r="B188" s="433" t="s">
        <v>1069</v>
      </c>
      <c r="C188" s="434"/>
      <c r="D188" s="434"/>
      <c r="E188" s="435"/>
      <c r="F188" s="434"/>
      <c r="G188" s="435"/>
      <c r="H188" s="435"/>
      <c r="I188" s="435"/>
    </row>
    <row r="189" spans="1:9">
      <c r="A189" s="421" t="s">
        <v>2992</v>
      </c>
      <c r="B189" s="421" t="s">
        <v>2193</v>
      </c>
      <c r="C189" s="422">
        <v>1600</v>
      </c>
      <c r="D189" s="422"/>
      <c r="E189" s="422">
        <f>C189*D189</f>
        <v>0</v>
      </c>
      <c r="F189" s="1183"/>
      <c r="G189" s="422">
        <f>C189*F189</f>
        <v>0</v>
      </c>
      <c r="H189" s="422">
        <f>D189+F189</f>
        <v>0</v>
      </c>
      <c r="I189" s="422">
        <f>C189*H189</f>
        <v>0</v>
      </c>
    </row>
    <row r="190" spans="1:9">
      <c r="A190" s="421" t="s">
        <v>2993</v>
      </c>
      <c r="B190" s="421" t="s">
        <v>2193</v>
      </c>
      <c r="C190" s="422">
        <v>120</v>
      </c>
      <c r="D190" s="422"/>
      <c r="E190" s="422">
        <f>C190*D190</f>
        <v>0</v>
      </c>
      <c r="F190" s="1183"/>
      <c r="G190" s="422">
        <f>C190*F190</f>
        <v>0</v>
      </c>
      <c r="H190" s="422">
        <f>D190+F190</f>
        <v>0</v>
      </c>
      <c r="I190" s="422">
        <f>C190*H190</f>
        <v>0</v>
      </c>
    </row>
    <row r="191" spans="1:9">
      <c r="A191" s="421" t="s">
        <v>2994</v>
      </c>
      <c r="B191" s="421" t="s">
        <v>2193</v>
      </c>
      <c r="C191" s="422">
        <v>10</v>
      </c>
      <c r="D191" s="422"/>
      <c r="E191" s="422">
        <f>C191*D191</f>
        <v>0</v>
      </c>
      <c r="F191" s="1183"/>
      <c r="G191" s="422">
        <f>C191*F191</f>
        <v>0</v>
      </c>
      <c r="H191" s="422">
        <f>D191+F191</f>
        <v>0</v>
      </c>
      <c r="I191" s="422">
        <f>C191*H191</f>
        <v>0</v>
      </c>
    </row>
    <row r="192" spans="1:9">
      <c r="A192" s="421"/>
      <c r="B192" s="421"/>
      <c r="C192" s="422"/>
      <c r="D192" s="422"/>
      <c r="E192" s="422"/>
      <c r="F192" s="422"/>
      <c r="G192" s="422"/>
      <c r="H192" s="422"/>
      <c r="I192" s="422"/>
    </row>
    <row r="193" spans="1:9">
      <c r="A193" s="448" t="s">
        <v>2995</v>
      </c>
      <c r="B193" s="433" t="s">
        <v>1069</v>
      </c>
      <c r="C193" s="434"/>
      <c r="D193" s="434"/>
      <c r="E193" s="435"/>
      <c r="F193" s="434"/>
      <c r="G193" s="435"/>
      <c r="H193" s="435"/>
      <c r="I193" s="435"/>
    </row>
    <row r="194" spans="1:9">
      <c r="A194" s="443"/>
      <c r="B194" s="443"/>
      <c r="C194" s="444"/>
      <c r="D194" s="444"/>
      <c r="E194" s="445"/>
      <c r="F194" s="444"/>
      <c r="G194" s="445"/>
      <c r="H194" s="445"/>
      <c r="I194" s="445"/>
    </row>
    <row r="195" spans="1:9">
      <c r="A195" s="433" t="s">
        <v>2996</v>
      </c>
      <c r="B195" s="433" t="s">
        <v>1069</v>
      </c>
      <c r="C195" s="434"/>
      <c r="D195" s="434"/>
      <c r="E195" s="435"/>
      <c r="F195" s="434"/>
      <c r="G195" s="435"/>
      <c r="H195" s="435"/>
      <c r="I195" s="435"/>
    </row>
    <row r="196" spans="1:9">
      <c r="A196" s="433" t="s">
        <v>2997</v>
      </c>
      <c r="B196" s="433"/>
      <c r="C196" s="434"/>
      <c r="D196" s="434"/>
      <c r="E196" s="435"/>
      <c r="F196" s="434"/>
      <c r="G196" s="435"/>
      <c r="H196" s="435"/>
      <c r="I196" s="435"/>
    </row>
    <row r="197" spans="1:9">
      <c r="A197" s="433" t="s">
        <v>2998</v>
      </c>
      <c r="B197" s="433"/>
      <c r="C197" s="434"/>
      <c r="D197" s="434"/>
      <c r="E197" s="435"/>
      <c r="F197" s="434"/>
      <c r="G197" s="435"/>
      <c r="H197" s="435"/>
      <c r="I197" s="435"/>
    </row>
    <row r="198" spans="1:9">
      <c r="A198" s="443" t="s">
        <v>2999</v>
      </c>
      <c r="B198" s="443"/>
      <c r="C198" s="444"/>
      <c r="D198" s="444"/>
      <c r="E198" s="445"/>
      <c r="F198" s="444"/>
      <c r="G198" s="445"/>
      <c r="H198" s="445"/>
      <c r="I198" s="445"/>
    </row>
    <row r="199" spans="1:9">
      <c r="A199" s="443" t="s">
        <v>3000</v>
      </c>
      <c r="B199" s="443"/>
      <c r="C199" s="444"/>
      <c r="D199" s="444"/>
      <c r="E199" s="445"/>
      <c r="F199" s="444"/>
      <c r="G199" s="445"/>
      <c r="H199" s="445"/>
      <c r="I199" s="445"/>
    </row>
    <row r="200" spans="1:9">
      <c r="A200" s="443" t="s">
        <v>3001</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3002</v>
      </c>
      <c r="B202" s="421" t="s">
        <v>2193</v>
      </c>
      <c r="C202" s="422">
        <v>31</v>
      </c>
      <c r="D202" s="1183"/>
      <c r="E202" s="422">
        <f t="shared" ref="E202:E207" si="16">C202*D202</f>
        <v>0</v>
      </c>
      <c r="F202" s="422"/>
      <c r="G202" s="422">
        <f t="shared" ref="G202:G207" si="17">C202*F202</f>
        <v>0</v>
      </c>
      <c r="H202" s="422">
        <f t="shared" ref="H202:H207" si="18">D202+F202</f>
        <v>0</v>
      </c>
      <c r="I202" s="422">
        <f t="shared" ref="I202:I207" si="19">C202*H202</f>
        <v>0</v>
      </c>
    </row>
    <row r="203" spans="1:9">
      <c r="A203" s="421" t="s">
        <v>3003</v>
      </c>
      <c r="B203" s="421" t="s">
        <v>2193</v>
      </c>
      <c r="C203" s="422">
        <v>31</v>
      </c>
      <c r="D203" s="422"/>
      <c r="E203" s="422">
        <f t="shared" si="16"/>
        <v>0</v>
      </c>
      <c r="F203" s="1183"/>
      <c r="G203" s="422">
        <f t="shared" si="17"/>
        <v>0</v>
      </c>
      <c r="H203" s="422">
        <f t="shared" si="18"/>
        <v>0</v>
      </c>
      <c r="I203" s="422">
        <f t="shared" si="19"/>
        <v>0</v>
      </c>
    </row>
    <row r="204" spans="1:9">
      <c r="A204" s="421" t="s">
        <v>3004</v>
      </c>
      <c r="B204" s="421" t="s">
        <v>2193</v>
      </c>
      <c r="C204" s="422">
        <v>6</v>
      </c>
      <c r="D204" s="1183"/>
      <c r="E204" s="422">
        <f t="shared" si="16"/>
        <v>0</v>
      </c>
      <c r="F204" s="422"/>
      <c r="G204" s="422">
        <f t="shared" si="17"/>
        <v>0</v>
      </c>
      <c r="H204" s="422">
        <f t="shared" si="18"/>
        <v>0</v>
      </c>
      <c r="I204" s="422">
        <f t="shared" si="19"/>
        <v>0</v>
      </c>
    </row>
    <row r="205" spans="1:9">
      <c r="A205" s="421" t="s">
        <v>3005</v>
      </c>
      <c r="B205" s="421" t="s">
        <v>2193</v>
      </c>
      <c r="C205" s="422">
        <v>6</v>
      </c>
      <c r="D205" s="422"/>
      <c r="E205" s="422">
        <f t="shared" si="16"/>
        <v>0</v>
      </c>
      <c r="F205" s="1183"/>
      <c r="G205" s="422">
        <f t="shared" si="17"/>
        <v>0</v>
      </c>
      <c r="H205" s="422">
        <f t="shared" si="18"/>
        <v>0</v>
      </c>
      <c r="I205" s="422">
        <f t="shared" si="19"/>
        <v>0</v>
      </c>
    </row>
    <row r="206" spans="1:9">
      <c r="A206" s="421" t="s">
        <v>3006</v>
      </c>
      <c r="B206" s="421" t="s">
        <v>2193</v>
      </c>
      <c r="C206" s="422">
        <v>30</v>
      </c>
      <c r="D206" s="1183"/>
      <c r="E206" s="422">
        <f t="shared" si="16"/>
        <v>0</v>
      </c>
      <c r="F206" s="422"/>
      <c r="G206" s="422">
        <f t="shared" si="17"/>
        <v>0</v>
      </c>
      <c r="H206" s="422">
        <f t="shared" si="18"/>
        <v>0</v>
      </c>
      <c r="I206" s="422">
        <f t="shared" si="19"/>
        <v>0</v>
      </c>
    </row>
    <row r="207" spans="1:9">
      <c r="A207" s="421" t="s">
        <v>3007</v>
      </c>
      <c r="B207" s="421" t="s">
        <v>2193</v>
      </c>
      <c r="C207" s="422">
        <v>30</v>
      </c>
      <c r="D207" s="422"/>
      <c r="E207" s="422">
        <f t="shared" si="16"/>
        <v>0</v>
      </c>
      <c r="F207" s="1183"/>
      <c r="G207" s="422">
        <f t="shared" si="17"/>
        <v>0</v>
      </c>
      <c r="H207" s="422">
        <f t="shared" si="18"/>
        <v>0</v>
      </c>
      <c r="I207" s="422">
        <f t="shared" si="19"/>
        <v>0</v>
      </c>
    </row>
    <row r="208" spans="1:9">
      <c r="A208" s="421" t="s">
        <v>1069</v>
      </c>
      <c r="B208" s="421" t="s">
        <v>1069</v>
      </c>
      <c r="C208" s="422"/>
      <c r="D208" s="422"/>
      <c r="E208" s="436"/>
      <c r="F208" s="422"/>
      <c r="G208" s="436"/>
      <c r="H208" s="436"/>
      <c r="I208" s="436"/>
    </row>
    <row r="209" spans="1:9">
      <c r="A209" s="433" t="s">
        <v>3008</v>
      </c>
      <c r="B209" s="433" t="s">
        <v>1069</v>
      </c>
      <c r="C209" s="434"/>
      <c r="D209" s="434"/>
      <c r="E209" s="435"/>
      <c r="F209" s="434"/>
      <c r="G209" s="435"/>
      <c r="H209" s="435"/>
      <c r="I209" s="435"/>
    </row>
    <row r="210" spans="1:9">
      <c r="A210" s="421" t="s">
        <v>3009</v>
      </c>
      <c r="B210" s="421" t="s">
        <v>315</v>
      </c>
      <c r="C210" s="422">
        <v>105</v>
      </c>
      <c r="D210" s="1183"/>
      <c r="E210" s="422">
        <f>C210*D210</f>
        <v>0</v>
      </c>
      <c r="F210" s="422"/>
      <c r="G210" s="422">
        <f>C210*F210</f>
        <v>0</v>
      </c>
      <c r="H210" s="422">
        <f>D210+F210</f>
        <v>0</v>
      </c>
      <c r="I210" s="422">
        <f>C210*H210</f>
        <v>0</v>
      </c>
    </row>
    <row r="211" spans="1:9">
      <c r="A211" s="421" t="s">
        <v>3010</v>
      </c>
      <c r="B211" s="421" t="s">
        <v>315</v>
      </c>
      <c r="C211" s="422">
        <v>105</v>
      </c>
      <c r="D211" s="422"/>
      <c r="E211" s="422">
        <f>C211*D211</f>
        <v>0</v>
      </c>
      <c r="F211" s="1183"/>
      <c r="G211" s="422">
        <f>C211*F211</f>
        <v>0</v>
      </c>
      <c r="H211" s="422">
        <f>D211+F211</f>
        <v>0</v>
      </c>
      <c r="I211" s="422">
        <f>C211*H211</f>
        <v>0</v>
      </c>
    </row>
    <row r="212" spans="1:9">
      <c r="A212" s="421"/>
      <c r="B212" s="421"/>
      <c r="C212" s="422"/>
      <c r="D212" s="422"/>
      <c r="E212" s="422"/>
      <c r="F212" s="422"/>
      <c r="G212" s="422"/>
      <c r="H212" s="422"/>
      <c r="I212" s="422"/>
    </row>
    <row r="213" spans="1:9">
      <c r="A213" s="433" t="s">
        <v>3011</v>
      </c>
      <c r="B213" s="433" t="s">
        <v>1069</v>
      </c>
      <c r="C213" s="434"/>
      <c r="D213" s="434"/>
      <c r="E213" s="435"/>
      <c r="F213" s="434"/>
      <c r="G213" s="435"/>
      <c r="H213" s="435"/>
      <c r="I213" s="435"/>
    </row>
    <row r="214" spans="1:9">
      <c r="A214" s="421" t="s">
        <v>3012</v>
      </c>
      <c r="B214" s="421" t="s">
        <v>315</v>
      </c>
      <c r="C214" s="422">
        <v>48</v>
      </c>
      <c r="D214" s="1183"/>
      <c r="E214" s="422">
        <f>C214*D214</f>
        <v>0</v>
      </c>
      <c r="F214" s="422"/>
      <c r="G214" s="422">
        <f>C214*F214</f>
        <v>0</v>
      </c>
      <c r="H214" s="422">
        <f>D214+F214</f>
        <v>0</v>
      </c>
      <c r="I214" s="422">
        <f>C214*H214</f>
        <v>0</v>
      </c>
    </row>
    <row r="215" spans="1:9">
      <c r="A215" s="421" t="s">
        <v>3013</v>
      </c>
      <c r="B215" s="421" t="s">
        <v>315</v>
      </c>
      <c r="C215" s="422">
        <v>48</v>
      </c>
      <c r="D215" s="422"/>
      <c r="E215" s="422">
        <v>0</v>
      </c>
      <c r="F215" s="1183"/>
      <c r="G215" s="422">
        <f>C215*F215</f>
        <v>0</v>
      </c>
      <c r="H215" s="422">
        <f>D215+F215</f>
        <v>0</v>
      </c>
      <c r="I215" s="422">
        <f>C215*H215</f>
        <v>0</v>
      </c>
    </row>
    <row r="216" spans="1:9">
      <c r="A216" s="421"/>
      <c r="B216" s="421"/>
      <c r="C216" s="422"/>
      <c r="D216" s="422"/>
      <c r="E216" s="422"/>
      <c r="F216" s="422"/>
      <c r="G216" s="422"/>
      <c r="H216" s="422"/>
      <c r="I216" s="422"/>
    </row>
    <row r="217" spans="1:9">
      <c r="A217" s="433" t="s">
        <v>3014</v>
      </c>
      <c r="B217" s="433" t="s">
        <v>1069</v>
      </c>
      <c r="C217" s="434"/>
      <c r="D217" s="434"/>
      <c r="E217" s="435"/>
      <c r="F217" s="434"/>
      <c r="G217" s="435"/>
      <c r="H217" s="435"/>
      <c r="I217" s="435"/>
    </row>
    <row r="218" spans="1:9">
      <c r="A218" s="421" t="s">
        <v>3012</v>
      </c>
      <c r="B218" s="421" t="s">
        <v>2193</v>
      </c>
      <c r="C218" s="422">
        <v>50</v>
      </c>
      <c r="D218" s="1183"/>
      <c r="E218" s="422">
        <f>C218*D218</f>
        <v>0</v>
      </c>
      <c r="F218" s="422"/>
      <c r="G218" s="422">
        <f>C218*F218</f>
        <v>0</v>
      </c>
      <c r="H218" s="422">
        <f>D218+F218</f>
        <v>0</v>
      </c>
      <c r="I218" s="422">
        <f>C218*H218</f>
        <v>0</v>
      </c>
    </row>
    <row r="219" spans="1:9">
      <c r="A219" s="421" t="s">
        <v>3015</v>
      </c>
      <c r="B219" s="421" t="s">
        <v>2193</v>
      </c>
      <c r="C219" s="422">
        <v>50</v>
      </c>
      <c r="D219" s="422"/>
      <c r="E219" s="422">
        <v>0</v>
      </c>
      <c r="F219" s="1183"/>
      <c r="G219" s="422">
        <f>C219*F219</f>
        <v>0</v>
      </c>
      <c r="H219" s="422">
        <f>D219+F219</f>
        <v>0</v>
      </c>
      <c r="I219" s="422">
        <f>C219*H219</f>
        <v>0</v>
      </c>
    </row>
    <row r="220" spans="1:9">
      <c r="A220" s="421"/>
      <c r="B220" s="421"/>
      <c r="C220" s="422"/>
      <c r="D220" s="422"/>
      <c r="E220" s="422"/>
      <c r="F220" s="422"/>
      <c r="G220" s="422"/>
      <c r="H220" s="422"/>
      <c r="I220" s="422"/>
    </row>
    <row r="221" spans="1:9">
      <c r="A221" s="433" t="s">
        <v>3016</v>
      </c>
      <c r="B221" s="433" t="s">
        <v>1069</v>
      </c>
      <c r="C221" s="434"/>
      <c r="D221" s="434"/>
      <c r="E221" s="435"/>
      <c r="F221" s="434"/>
      <c r="G221" s="435"/>
      <c r="H221" s="435"/>
      <c r="I221" s="435"/>
    </row>
    <row r="222" spans="1:9">
      <c r="A222" s="433" t="s">
        <v>3017</v>
      </c>
      <c r="B222" s="433"/>
      <c r="C222" s="434"/>
      <c r="D222" s="434"/>
      <c r="E222" s="435"/>
      <c r="F222" s="434"/>
      <c r="G222" s="435"/>
      <c r="H222" s="435"/>
      <c r="I222" s="435"/>
    </row>
    <row r="223" spans="1:9">
      <c r="A223" s="421" t="s">
        <v>3018</v>
      </c>
      <c r="B223" s="421" t="s">
        <v>315</v>
      </c>
      <c r="C223" s="422">
        <v>5</v>
      </c>
      <c r="D223" s="1183"/>
      <c r="E223" s="422">
        <f>C223*D223</f>
        <v>0</v>
      </c>
      <c r="F223" s="422"/>
      <c r="G223" s="422">
        <f>C223*F223</f>
        <v>0</v>
      </c>
      <c r="H223" s="422">
        <f>D223+F223</f>
        <v>0</v>
      </c>
      <c r="I223" s="422">
        <f>C223*H223</f>
        <v>0</v>
      </c>
    </row>
    <row r="224" spans="1:9">
      <c r="A224" s="421" t="s">
        <v>3019</v>
      </c>
      <c r="B224" s="421" t="s">
        <v>315</v>
      </c>
      <c r="C224" s="422">
        <v>5</v>
      </c>
      <c r="D224" s="422"/>
      <c r="E224" s="422">
        <f>C224*D224</f>
        <v>0</v>
      </c>
      <c r="F224" s="1183"/>
      <c r="G224" s="422">
        <f>C224*F224</f>
        <v>0</v>
      </c>
      <c r="H224" s="422">
        <f>D224+F224</f>
        <v>0</v>
      </c>
      <c r="I224" s="422">
        <f>C224*H224</f>
        <v>0</v>
      </c>
    </row>
    <row r="225" spans="1:9">
      <c r="A225" s="421" t="s">
        <v>3020</v>
      </c>
      <c r="B225" s="421" t="s">
        <v>2193</v>
      </c>
      <c r="C225" s="422">
        <v>6</v>
      </c>
      <c r="D225" s="1183"/>
      <c r="E225" s="422">
        <f>C225*D225</f>
        <v>0</v>
      </c>
      <c r="F225" s="422"/>
      <c r="G225" s="422">
        <f>C225*F225</f>
        <v>0</v>
      </c>
      <c r="H225" s="422">
        <f>D225+F225</f>
        <v>0</v>
      </c>
      <c r="I225" s="422">
        <f>C225*H225</f>
        <v>0</v>
      </c>
    </row>
    <row r="226" spans="1:9">
      <c r="A226" s="421" t="s">
        <v>3021</v>
      </c>
      <c r="B226" s="421" t="s">
        <v>2193</v>
      </c>
      <c r="C226" s="422">
        <v>6</v>
      </c>
      <c r="D226" s="422"/>
      <c r="E226" s="422">
        <f>C226*D226</f>
        <v>0</v>
      </c>
      <c r="F226" s="1183"/>
      <c r="G226" s="422">
        <f>C226*F226</f>
        <v>0</v>
      </c>
      <c r="H226" s="422">
        <f>D226+F226</f>
        <v>0</v>
      </c>
      <c r="I226" s="422">
        <f>C226*H226</f>
        <v>0</v>
      </c>
    </row>
    <row r="227" spans="1:9">
      <c r="A227" s="421"/>
      <c r="B227" s="421"/>
      <c r="C227" s="422"/>
      <c r="D227" s="422"/>
      <c r="E227" s="422"/>
      <c r="F227" s="422"/>
      <c r="G227" s="422"/>
      <c r="H227" s="422"/>
      <c r="I227" s="422"/>
    </row>
    <row r="228" spans="1:9">
      <c r="A228" s="448" t="s">
        <v>3022</v>
      </c>
      <c r="B228" s="433" t="s">
        <v>1069</v>
      </c>
      <c r="C228" s="434"/>
      <c r="D228" s="434"/>
      <c r="E228" s="435"/>
      <c r="F228" s="434"/>
      <c r="G228" s="435"/>
      <c r="H228" s="435"/>
      <c r="I228" s="435"/>
    </row>
    <row r="229" spans="1:9">
      <c r="A229" s="433" t="s">
        <v>3023</v>
      </c>
      <c r="B229" s="433" t="s">
        <v>1069</v>
      </c>
      <c r="C229" s="434"/>
      <c r="D229" s="434"/>
      <c r="E229" s="435"/>
      <c r="F229" s="434"/>
      <c r="G229" s="435"/>
      <c r="H229" s="435"/>
      <c r="I229" s="435"/>
    </row>
    <row r="230" spans="1:9">
      <c r="A230" s="433" t="s">
        <v>3024</v>
      </c>
      <c r="B230" s="433"/>
      <c r="C230" s="434"/>
      <c r="D230" s="434"/>
      <c r="E230" s="435"/>
      <c r="F230" s="434"/>
      <c r="G230" s="435"/>
      <c r="H230" s="435"/>
      <c r="I230" s="435"/>
    </row>
    <row r="231" spans="1:9">
      <c r="A231" s="443" t="s">
        <v>2999</v>
      </c>
      <c r="B231" s="443"/>
      <c r="C231" s="444"/>
      <c r="D231" s="444"/>
      <c r="E231" s="445"/>
      <c r="F231" s="444"/>
      <c r="G231" s="445"/>
      <c r="H231" s="445"/>
      <c r="I231" s="445"/>
    </row>
    <row r="232" spans="1:9">
      <c r="A232" s="443" t="s">
        <v>3000</v>
      </c>
      <c r="B232" s="443"/>
      <c r="C232" s="444"/>
      <c r="D232" s="444"/>
      <c r="E232" s="445"/>
      <c r="F232" s="444"/>
      <c r="G232" s="445"/>
      <c r="H232" s="445"/>
      <c r="I232" s="445"/>
    </row>
    <row r="233" spans="1:9">
      <c r="A233" s="443" t="s">
        <v>3025</v>
      </c>
      <c r="B233" s="443"/>
      <c r="C233" s="444"/>
      <c r="D233" s="444"/>
      <c r="E233" s="445"/>
      <c r="F233" s="444"/>
      <c r="G233" s="445"/>
      <c r="H233" s="445"/>
      <c r="I233" s="445"/>
    </row>
    <row r="234" spans="1:9">
      <c r="A234" s="421"/>
      <c r="B234" s="421"/>
      <c r="C234" s="422"/>
      <c r="D234" s="422"/>
      <c r="E234" s="422"/>
      <c r="F234" s="422"/>
      <c r="G234" s="422"/>
      <c r="H234" s="422"/>
      <c r="I234" s="422"/>
    </row>
    <row r="235" spans="1:9" ht="21.75">
      <c r="A235" s="452" t="s">
        <v>3026</v>
      </c>
      <c r="B235" s="421" t="s">
        <v>2193</v>
      </c>
      <c r="C235" s="422">
        <v>75</v>
      </c>
      <c r="D235" s="1183"/>
      <c r="E235" s="422">
        <f>C235*D235</f>
        <v>0</v>
      </c>
      <c r="F235" s="422"/>
      <c r="G235" s="422">
        <f>C235*F235</f>
        <v>0</v>
      </c>
      <c r="H235" s="422">
        <f>D235+F235</f>
        <v>0</v>
      </c>
      <c r="I235" s="422">
        <f>C235*H235</f>
        <v>0</v>
      </c>
    </row>
    <row r="236" spans="1:9" ht="21.75">
      <c r="A236" s="452" t="s">
        <v>3027</v>
      </c>
      <c r="B236" s="421" t="s">
        <v>2193</v>
      </c>
      <c r="C236" s="422">
        <v>75</v>
      </c>
      <c r="D236" s="422"/>
      <c r="E236" s="422">
        <f>C236*D236</f>
        <v>0</v>
      </c>
      <c r="F236" s="1183"/>
      <c r="G236" s="422">
        <f>C236*F236</f>
        <v>0</v>
      </c>
      <c r="H236" s="422">
        <f>D236+F236</f>
        <v>0</v>
      </c>
      <c r="I236" s="422">
        <f>C236*H236</f>
        <v>0</v>
      </c>
    </row>
    <row r="237" spans="1:9">
      <c r="A237" s="452"/>
      <c r="B237" s="421"/>
      <c r="C237" s="422"/>
      <c r="D237" s="422"/>
      <c r="E237" s="422"/>
      <c r="F237" s="422"/>
      <c r="G237" s="422"/>
      <c r="H237" s="422"/>
      <c r="I237" s="422"/>
    </row>
    <row r="238" spans="1:9">
      <c r="A238" s="433" t="s">
        <v>3028</v>
      </c>
      <c r="B238" s="433" t="s">
        <v>1069</v>
      </c>
      <c r="C238" s="434"/>
      <c r="D238" s="434"/>
      <c r="E238" s="435"/>
      <c r="F238" s="434"/>
      <c r="G238" s="435"/>
      <c r="H238" s="435"/>
      <c r="I238" s="435"/>
    </row>
    <row r="239" spans="1:9">
      <c r="A239" s="433" t="s">
        <v>3029</v>
      </c>
      <c r="B239" s="433"/>
      <c r="C239" s="434"/>
      <c r="D239" s="434"/>
      <c r="E239" s="435"/>
      <c r="F239" s="434"/>
      <c r="G239" s="435"/>
      <c r="H239" s="435"/>
      <c r="I239" s="435"/>
    </row>
    <row r="240" spans="1:9">
      <c r="A240" s="433" t="s">
        <v>3030</v>
      </c>
      <c r="B240" s="433"/>
      <c r="C240" s="434"/>
      <c r="D240" s="434"/>
      <c r="E240" s="435"/>
      <c r="F240" s="434"/>
      <c r="G240" s="435"/>
      <c r="H240" s="435"/>
      <c r="I240" s="435"/>
    </row>
    <row r="241" spans="1:9">
      <c r="A241" s="421" t="s">
        <v>3031</v>
      </c>
      <c r="B241" s="421" t="s">
        <v>2193</v>
      </c>
      <c r="C241" s="422">
        <v>4</v>
      </c>
      <c r="D241" s="1183"/>
      <c r="E241" s="422">
        <f>C241*D241</f>
        <v>0</v>
      </c>
      <c r="F241" s="422"/>
      <c r="G241" s="422">
        <f>C241*F241</f>
        <v>0</v>
      </c>
      <c r="H241" s="422">
        <f>D241+F241</f>
        <v>0</v>
      </c>
      <c r="I241" s="422">
        <f>C241*H241</f>
        <v>0</v>
      </c>
    </row>
    <row r="242" spans="1:9">
      <c r="A242" s="421" t="s">
        <v>3032</v>
      </c>
      <c r="B242" s="421" t="s">
        <v>2193</v>
      </c>
      <c r="C242" s="422">
        <v>4</v>
      </c>
      <c r="D242" s="422"/>
      <c r="E242" s="422">
        <f>C242*D242</f>
        <v>0</v>
      </c>
      <c r="F242" s="1183"/>
      <c r="G242" s="422">
        <f>C242*F242</f>
        <v>0</v>
      </c>
      <c r="H242" s="422">
        <f>D242+F242</f>
        <v>0</v>
      </c>
      <c r="I242" s="422">
        <f>C242*H242</f>
        <v>0</v>
      </c>
    </row>
    <row r="243" spans="1:9">
      <c r="A243" s="453"/>
      <c r="B243" s="421"/>
      <c r="C243" s="422"/>
      <c r="D243" s="422"/>
      <c r="E243" s="422"/>
      <c r="F243" s="422"/>
      <c r="G243" s="422"/>
      <c r="H243" s="422"/>
      <c r="I243" s="422"/>
    </row>
    <row r="244" spans="1:9">
      <c r="A244" s="433" t="s">
        <v>3033</v>
      </c>
      <c r="B244" s="433" t="s">
        <v>1069</v>
      </c>
      <c r="C244" s="434"/>
      <c r="D244" s="434"/>
      <c r="E244" s="435"/>
      <c r="F244" s="434"/>
      <c r="G244" s="435"/>
      <c r="H244" s="435"/>
      <c r="I244" s="435"/>
    </row>
    <row r="245" spans="1:9">
      <c r="A245" s="433" t="s">
        <v>3034</v>
      </c>
      <c r="B245" s="433"/>
      <c r="C245" s="434"/>
      <c r="D245" s="434"/>
      <c r="E245" s="435"/>
      <c r="F245" s="434"/>
      <c r="G245" s="435"/>
      <c r="H245" s="435"/>
      <c r="I245" s="435"/>
    </row>
    <row r="246" spans="1:9">
      <c r="A246" s="421" t="s">
        <v>3035</v>
      </c>
      <c r="B246" s="421" t="s">
        <v>315</v>
      </c>
      <c r="C246" s="422">
        <v>20</v>
      </c>
      <c r="D246" s="1183"/>
      <c r="E246" s="422">
        <f>C246*D246</f>
        <v>0</v>
      </c>
      <c r="F246" s="422"/>
      <c r="G246" s="422">
        <f>C246*F246</f>
        <v>0</v>
      </c>
      <c r="H246" s="422">
        <f>D246+F246</f>
        <v>0</v>
      </c>
      <c r="I246" s="422">
        <f>C246*H246</f>
        <v>0</v>
      </c>
    </row>
    <row r="247" spans="1:9">
      <c r="A247" s="421" t="s">
        <v>3036</v>
      </c>
      <c r="B247" s="421" t="s">
        <v>315</v>
      </c>
      <c r="C247" s="422">
        <v>20</v>
      </c>
      <c r="D247" s="422"/>
      <c r="E247" s="422">
        <f>C247*D247</f>
        <v>0</v>
      </c>
      <c r="F247" s="1183"/>
      <c r="G247" s="422">
        <f>C247*F247</f>
        <v>0</v>
      </c>
      <c r="H247" s="422">
        <f>D247+F247</f>
        <v>0</v>
      </c>
      <c r="I247" s="422">
        <f>C247*H247</f>
        <v>0</v>
      </c>
    </row>
    <row r="248" spans="1:9">
      <c r="A248" s="454"/>
      <c r="B248" s="421"/>
      <c r="C248" s="422"/>
      <c r="D248" s="422"/>
      <c r="E248" s="422"/>
      <c r="F248" s="422"/>
      <c r="G248" s="422"/>
      <c r="H248" s="422"/>
      <c r="I248" s="422"/>
    </row>
    <row r="249" spans="1:9">
      <c r="A249" s="448" t="s">
        <v>3037</v>
      </c>
      <c r="B249" s="433" t="s">
        <v>1069</v>
      </c>
      <c r="C249" s="434"/>
      <c r="D249" s="434"/>
      <c r="E249" s="435"/>
      <c r="F249" s="434"/>
      <c r="G249" s="435"/>
      <c r="H249" s="435"/>
      <c r="I249" s="435"/>
    </row>
    <row r="250" spans="1:9">
      <c r="A250" s="454"/>
      <c r="B250" s="421"/>
      <c r="C250" s="422"/>
      <c r="D250" s="422"/>
      <c r="E250" s="422"/>
      <c r="F250" s="422"/>
      <c r="G250" s="422"/>
      <c r="H250" s="422"/>
      <c r="I250" s="422"/>
    </row>
    <row r="251" spans="1:9">
      <c r="A251" s="439" t="s">
        <v>3038</v>
      </c>
      <c r="B251" s="439" t="s">
        <v>1069</v>
      </c>
      <c r="C251" s="440"/>
      <c r="D251" s="440"/>
      <c r="E251" s="440"/>
      <c r="F251" s="440"/>
      <c r="G251" s="440"/>
      <c r="H251" s="440"/>
      <c r="I251" s="440"/>
    </row>
    <row r="252" spans="1:9">
      <c r="A252" s="439" t="s">
        <v>3039</v>
      </c>
      <c r="B252" s="439"/>
      <c r="C252" s="440"/>
      <c r="D252" s="440"/>
      <c r="E252" s="440"/>
      <c r="F252" s="440"/>
      <c r="G252" s="440"/>
      <c r="H252" s="440"/>
      <c r="I252" s="440"/>
    </row>
    <row r="253" spans="1:9">
      <c r="A253" s="421" t="s">
        <v>3040</v>
      </c>
      <c r="B253" s="437" t="s">
        <v>2193</v>
      </c>
      <c r="C253" s="422">
        <v>1</v>
      </c>
      <c r="D253" s="1183"/>
      <c r="E253" s="422">
        <f>C253*D253</f>
        <v>0</v>
      </c>
      <c r="F253" s="422"/>
      <c r="G253" s="422">
        <f>C253*F253</f>
        <v>0</v>
      </c>
      <c r="H253" s="422">
        <f>D253+F253</f>
        <v>0</v>
      </c>
      <c r="I253" s="422">
        <f>C253*H253</f>
        <v>0</v>
      </c>
    </row>
    <row r="254" spans="1:9">
      <c r="A254" s="421" t="s">
        <v>3041</v>
      </c>
      <c r="B254" s="437" t="s">
        <v>2193</v>
      </c>
      <c r="C254" s="422">
        <v>1</v>
      </c>
      <c r="D254" s="422"/>
      <c r="E254" s="422">
        <f>C254*D254</f>
        <v>0</v>
      </c>
      <c r="F254" s="1183"/>
      <c r="G254" s="422">
        <f>C254*F254</f>
        <v>0</v>
      </c>
      <c r="H254" s="422">
        <f>D254+F254</f>
        <v>0</v>
      </c>
      <c r="I254" s="422">
        <f>C254*H254</f>
        <v>0</v>
      </c>
    </row>
    <row r="255" spans="1:9">
      <c r="A255" s="454"/>
      <c r="B255" s="421"/>
      <c r="C255" s="422"/>
      <c r="D255" s="422"/>
      <c r="E255" s="422"/>
      <c r="F255" s="422"/>
      <c r="G255" s="422"/>
      <c r="H255" s="422"/>
      <c r="I255" s="422"/>
    </row>
    <row r="256" spans="1:9">
      <c r="A256" s="433" t="s">
        <v>3042</v>
      </c>
      <c r="B256" s="433" t="s">
        <v>1069</v>
      </c>
      <c r="C256" s="434"/>
      <c r="D256" s="434"/>
      <c r="E256" s="435"/>
      <c r="F256" s="434"/>
      <c r="G256" s="435"/>
      <c r="H256" s="435"/>
      <c r="I256" s="435"/>
    </row>
    <row r="257" spans="1:9">
      <c r="A257" s="421" t="s">
        <v>3043</v>
      </c>
      <c r="B257" s="421" t="s">
        <v>256</v>
      </c>
      <c r="C257" s="422">
        <v>2</v>
      </c>
      <c r="D257" s="1183"/>
      <c r="E257" s="422">
        <f>C257*D257</f>
        <v>0</v>
      </c>
      <c r="F257" s="422"/>
      <c r="G257" s="422">
        <f>C257*F257</f>
        <v>0</v>
      </c>
      <c r="H257" s="422">
        <f>D257+F257</f>
        <v>0</v>
      </c>
      <c r="I257" s="422">
        <f>C257*H257</f>
        <v>0</v>
      </c>
    </row>
    <row r="258" spans="1:9">
      <c r="A258" s="421" t="s">
        <v>3044</v>
      </c>
      <c r="B258" s="421" t="s">
        <v>256</v>
      </c>
      <c r="C258" s="422">
        <v>2</v>
      </c>
      <c r="D258" s="422"/>
      <c r="E258" s="422">
        <f>C258*D258</f>
        <v>0</v>
      </c>
      <c r="F258" s="1183"/>
      <c r="G258" s="422">
        <f>C258*F258</f>
        <v>0</v>
      </c>
      <c r="H258" s="422">
        <f>D258+F258</f>
        <v>0</v>
      </c>
      <c r="I258" s="422">
        <f>C258*H258</f>
        <v>0</v>
      </c>
    </row>
    <row r="259" spans="1:9">
      <c r="A259" s="421" t="s">
        <v>3045</v>
      </c>
      <c r="B259" s="421" t="s">
        <v>256</v>
      </c>
      <c r="C259" s="422">
        <v>1</v>
      </c>
      <c r="D259" s="1183"/>
      <c r="E259" s="422">
        <f>C259*D259</f>
        <v>0</v>
      </c>
      <c r="F259" s="422"/>
      <c r="G259" s="422">
        <f>C259*F259</f>
        <v>0</v>
      </c>
      <c r="H259" s="422">
        <f>D259+F259</f>
        <v>0</v>
      </c>
      <c r="I259" s="422">
        <f>C259*H259</f>
        <v>0</v>
      </c>
    </row>
    <row r="260" spans="1:9">
      <c r="A260" s="421" t="s">
        <v>3046</v>
      </c>
      <c r="B260" s="421" t="s">
        <v>256</v>
      </c>
      <c r="C260" s="422">
        <v>1</v>
      </c>
      <c r="D260" s="422"/>
      <c r="E260" s="422">
        <f>C260*D260</f>
        <v>0</v>
      </c>
      <c r="F260" s="1183"/>
      <c r="G260" s="422">
        <f>C260*F260</f>
        <v>0</v>
      </c>
      <c r="H260" s="422">
        <f>D260+F260</f>
        <v>0</v>
      </c>
      <c r="I260" s="422">
        <f>C260*H260</f>
        <v>0</v>
      </c>
    </row>
    <row r="261" spans="1:9">
      <c r="A261" s="421"/>
      <c r="B261" s="421"/>
      <c r="C261" s="422"/>
      <c r="D261" s="422"/>
      <c r="E261" s="422"/>
      <c r="F261" s="422"/>
      <c r="G261" s="422"/>
      <c r="H261" s="422"/>
      <c r="I261" s="422"/>
    </row>
    <row r="262" spans="1:9">
      <c r="A262" s="455" t="s">
        <v>3047</v>
      </c>
      <c r="B262" s="433" t="s">
        <v>1069</v>
      </c>
      <c r="C262" s="434"/>
      <c r="D262" s="434"/>
      <c r="E262" s="435"/>
      <c r="F262" s="434"/>
      <c r="G262" s="435"/>
      <c r="H262" s="435"/>
      <c r="I262" s="435"/>
    </row>
    <row r="263" spans="1:9">
      <c r="A263" s="456"/>
      <c r="B263" s="443"/>
      <c r="C263" s="444"/>
      <c r="D263" s="444"/>
      <c r="E263" s="445"/>
      <c r="F263" s="444"/>
      <c r="G263" s="445"/>
      <c r="H263" s="445"/>
      <c r="I263" s="445"/>
    </row>
    <row r="264" spans="1:9">
      <c r="A264" s="421" t="s">
        <v>3048</v>
      </c>
      <c r="B264" s="421" t="s">
        <v>2193</v>
      </c>
      <c r="C264" s="422">
        <v>45</v>
      </c>
      <c r="D264" s="1183"/>
      <c r="E264" s="422">
        <f>C264*D264</f>
        <v>0</v>
      </c>
      <c r="F264" s="422"/>
      <c r="G264" s="422">
        <f>C264*F264</f>
        <v>0</v>
      </c>
      <c r="H264" s="422">
        <f>D264+F264</f>
        <v>0</v>
      </c>
      <c r="I264" s="422">
        <f>C264*H264</f>
        <v>0</v>
      </c>
    </row>
    <row r="265" spans="1:9">
      <c r="A265" s="421" t="s">
        <v>3049</v>
      </c>
      <c r="B265" s="421" t="s">
        <v>2193</v>
      </c>
      <c r="C265" s="422">
        <v>45</v>
      </c>
      <c r="D265" s="422"/>
      <c r="E265" s="422">
        <f>C265*D265</f>
        <v>0</v>
      </c>
      <c r="F265" s="1183"/>
      <c r="G265" s="422">
        <f>C265*F265</f>
        <v>0</v>
      </c>
      <c r="H265" s="422">
        <f>D265+F265</f>
        <v>0</v>
      </c>
      <c r="I265" s="422">
        <f>C265*H265</f>
        <v>0</v>
      </c>
    </row>
    <row r="266" spans="1:9">
      <c r="A266" s="457"/>
      <c r="B266" s="421"/>
      <c r="C266" s="422"/>
      <c r="D266" s="422"/>
      <c r="E266" s="422"/>
      <c r="F266" s="422"/>
      <c r="G266" s="422"/>
      <c r="H266" s="422"/>
      <c r="I266" s="422"/>
    </row>
    <row r="267" spans="1:9">
      <c r="A267" s="448" t="s">
        <v>3050</v>
      </c>
      <c r="B267" s="433" t="s">
        <v>1069</v>
      </c>
      <c r="C267" s="434"/>
      <c r="D267" s="434"/>
      <c r="E267" s="435"/>
      <c r="F267" s="434"/>
      <c r="G267" s="435"/>
      <c r="H267" s="435"/>
      <c r="I267" s="435"/>
    </row>
    <row r="268" spans="1:9">
      <c r="A268" s="433" t="s">
        <v>3051</v>
      </c>
      <c r="B268" s="433"/>
      <c r="C268" s="434"/>
      <c r="D268" s="434"/>
      <c r="E268" s="435"/>
      <c r="F268" s="434"/>
      <c r="G268" s="435"/>
      <c r="H268" s="435"/>
      <c r="I268" s="435"/>
    </row>
    <row r="269" spans="1:9">
      <c r="A269" s="433" t="s">
        <v>3052</v>
      </c>
      <c r="B269" s="433"/>
      <c r="C269" s="434"/>
      <c r="D269" s="434"/>
      <c r="E269" s="435"/>
      <c r="F269" s="434"/>
      <c r="G269" s="435"/>
      <c r="H269" s="435"/>
      <c r="I269" s="435"/>
    </row>
    <row r="270" spans="1:9">
      <c r="A270" s="433" t="s">
        <v>3053</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3054</v>
      </c>
      <c r="B272" s="433"/>
      <c r="C272" s="434"/>
      <c r="D272" s="434"/>
      <c r="E272" s="435"/>
      <c r="F272" s="434"/>
      <c r="G272" s="435"/>
      <c r="H272" s="435"/>
      <c r="I272" s="435"/>
    </row>
    <row r="273" spans="1:9">
      <c r="A273" s="433" t="s">
        <v>3055</v>
      </c>
      <c r="B273" s="433"/>
      <c r="C273" s="434"/>
      <c r="D273" s="434"/>
      <c r="E273" s="435"/>
      <c r="F273" s="434"/>
      <c r="G273" s="435"/>
      <c r="H273" s="435"/>
      <c r="I273" s="435"/>
    </row>
    <row r="274" spans="1:9">
      <c r="A274" s="433" t="s">
        <v>3056</v>
      </c>
      <c r="B274" s="433"/>
      <c r="C274" s="434"/>
      <c r="D274" s="434"/>
      <c r="E274" s="435"/>
      <c r="F274" s="434"/>
      <c r="G274" s="435"/>
      <c r="H274" s="435"/>
      <c r="I274" s="435"/>
    </row>
    <row r="275" spans="1:9">
      <c r="A275" s="433" t="s">
        <v>3057</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3058</v>
      </c>
      <c r="B277" s="421" t="s">
        <v>2193</v>
      </c>
      <c r="C277" s="422">
        <v>40</v>
      </c>
      <c r="D277" s="1183"/>
      <c r="E277" s="422">
        <f>C277*D277</f>
        <v>0</v>
      </c>
      <c r="F277" s="422"/>
      <c r="G277" s="422">
        <f>C277*F277</f>
        <v>0</v>
      </c>
      <c r="H277" s="422">
        <f>D277+F277</f>
        <v>0</v>
      </c>
      <c r="I277" s="422">
        <f>C277*H277</f>
        <v>0</v>
      </c>
    </row>
    <row r="278" spans="1:9">
      <c r="A278" s="423" t="s">
        <v>3059</v>
      </c>
      <c r="B278" s="421" t="s">
        <v>2193</v>
      </c>
      <c r="C278" s="422">
        <v>40</v>
      </c>
      <c r="D278" s="422"/>
      <c r="E278" s="422">
        <f>C278*D278</f>
        <v>0</v>
      </c>
      <c r="F278" s="1183"/>
      <c r="G278" s="422">
        <f>C278*F278</f>
        <v>0</v>
      </c>
      <c r="H278" s="422">
        <f>D278+F278</f>
        <v>0</v>
      </c>
      <c r="I278" s="422">
        <f>C278*H278</f>
        <v>0</v>
      </c>
    </row>
    <row r="279" spans="1:9">
      <c r="A279" s="423"/>
      <c r="B279" s="421"/>
      <c r="C279" s="422"/>
      <c r="D279" s="422"/>
      <c r="E279" s="422"/>
      <c r="F279" s="422"/>
      <c r="G279" s="422"/>
      <c r="H279" s="422"/>
      <c r="I279" s="422"/>
    </row>
    <row r="280" spans="1:9">
      <c r="A280" s="423" t="s">
        <v>3060</v>
      </c>
      <c r="B280" s="421" t="s">
        <v>2193</v>
      </c>
      <c r="C280" s="422">
        <v>14</v>
      </c>
      <c r="D280" s="1183"/>
      <c r="E280" s="422">
        <f>C280*D280</f>
        <v>0</v>
      </c>
      <c r="F280" s="422"/>
      <c r="G280" s="422">
        <f>C280*F280</f>
        <v>0</v>
      </c>
      <c r="H280" s="422">
        <f>D280+F280</f>
        <v>0</v>
      </c>
      <c r="I280" s="422">
        <f>C280*H280</f>
        <v>0</v>
      </c>
    </row>
    <row r="281" spans="1:9">
      <c r="A281" s="423" t="s">
        <v>3061</v>
      </c>
      <c r="B281" s="421" t="s">
        <v>2193</v>
      </c>
      <c r="C281" s="422">
        <v>14</v>
      </c>
      <c r="D281" s="422"/>
      <c r="E281" s="422">
        <f>C281*D281</f>
        <v>0</v>
      </c>
      <c r="F281" s="1183"/>
      <c r="G281" s="422">
        <f>C281*F281</f>
        <v>0</v>
      </c>
      <c r="H281" s="422">
        <f>D281+F281</f>
        <v>0</v>
      </c>
      <c r="I281" s="422">
        <f>C281*H281</f>
        <v>0</v>
      </c>
    </row>
    <row r="282" spans="1:9">
      <c r="A282" s="423"/>
      <c r="B282" s="421"/>
      <c r="C282" s="422"/>
      <c r="D282" s="422"/>
      <c r="E282" s="422"/>
      <c r="F282" s="422"/>
      <c r="G282" s="422"/>
      <c r="H282" s="422"/>
      <c r="I282" s="422"/>
    </row>
    <row r="283" spans="1:9">
      <c r="A283" s="423" t="s">
        <v>3062</v>
      </c>
      <c r="B283" s="421" t="s">
        <v>2193</v>
      </c>
      <c r="C283" s="422">
        <v>14</v>
      </c>
      <c r="D283" s="1183"/>
      <c r="E283" s="422">
        <f>C283*D283</f>
        <v>0</v>
      </c>
      <c r="F283" s="422"/>
      <c r="G283" s="422">
        <f>C283*F283</f>
        <v>0</v>
      </c>
      <c r="H283" s="422">
        <f>D283+F283</f>
        <v>0</v>
      </c>
      <c r="I283" s="422">
        <f>C283*H283</f>
        <v>0</v>
      </c>
    </row>
    <row r="284" spans="1:9">
      <c r="A284" s="423" t="s">
        <v>3063</v>
      </c>
      <c r="B284" s="421" t="s">
        <v>2193</v>
      </c>
      <c r="C284" s="422">
        <v>14</v>
      </c>
      <c r="D284" s="422"/>
      <c r="E284" s="422">
        <f>C284*D284</f>
        <v>0</v>
      </c>
      <c r="F284" s="1183"/>
      <c r="G284" s="422">
        <f>C284*F284</f>
        <v>0</v>
      </c>
      <c r="H284" s="422">
        <f>D284+F284</f>
        <v>0</v>
      </c>
      <c r="I284" s="422">
        <f>C284*H284</f>
        <v>0</v>
      </c>
    </row>
    <row r="285" spans="1:9">
      <c r="A285" s="423"/>
      <c r="B285" s="421"/>
      <c r="C285" s="422"/>
      <c r="D285" s="422"/>
      <c r="E285" s="422"/>
      <c r="F285" s="422"/>
      <c r="G285" s="422"/>
      <c r="H285" s="422"/>
      <c r="I285" s="422"/>
    </row>
    <row r="286" spans="1:9">
      <c r="A286" s="423" t="s">
        <v>3064</v>
      </c>
      <c r="B286" s="421" t="s">
        <v>2193</v>
      </c>
      <c r="C286" s="422">
        <v>14</v>
      </c>
      <c r="D286" s="1183"/>
      <c r="E286" s="422">
        <f>C286*D286</f>
        <v>0</v>
      </c>
      <c r="F286" s="422"/>
      <c r="G286" s="422">
        <f>C286*F286</f>
        <v>0</v>
      </c>
      <c r="H286" s="422">
        <f>D286+F286</f>
        <v>0</v>
      </c>
      <c r="I286" s="422">
        <f>C286*H286</f>
        <v>0</v>
      </c>
    </row>
    <row r="287" spans="1:9">
      <c r="A287" s="423" t="s">
        <v>3065</v>
      </c>
      <c r="B287" s="421" t="s">
        <v>2193</v>
      </c>
      <c r="C287" s="422">
        <v>14</v>
      </c>
      <c r="D287" s="422"/>
      <c r="E287" s="422">
        <f>C287*D287</f>
        <v>0</v>
      </c>
      <c r="F287" s="1183"/>
      <c r="G287" s="422">
        <f>C287*F287</f>
        <v>0</v>
      </c>
      <c r="H287" s="422">
        <f>D287+F287</f>
        <v>0</v>
      </c>
      <c r="I287" s="422">
        <f>C287*H287</f>
        <v>0</v>
      </c>
    </row>
    <row r="288" spans="1:9">
      <c r="A288" s="423"/>
      <c r="B288" s="421"/>
      <c r="C288" s="422"/>
      <c r="D288" s="422"/>
      <c r="E288" s="422"/>
      <c r="F288" s="422"/>
      <c r="G288" s="422"/>
      <c r="H288" s="422"/>
      <c r="I288" s="422"/>
    </row>
    <row r="289" spans="1:9">
      <c r="A289" s="423" t="s">
        <v>3066</v>
      </c>
      <c r="B289" s="421" t="s">
        <v>2193</v>
      </c>
      <c r="C289" s="422">
        <v>14</v>
      </c>
      <c r="D289" s="1183"/>
      <c r="E289" s="422">
        <f>C289*D289</f>
        <v>0</v>
      </c>
      <c r="F289" s="422"/>
      <c r="G289" s="422">
        <f>C289*F289</f>
        <v>0</v>
      </c>
      <c r="H289" s="422">
        <f>D289+F289</f>
        <v>0</v>
      </c>
      <c r="I289" s="422">
        <f>C289*H289</f>
        <v>0</v>
      </c>
    </row>
    <row r="290" spans="1:9">
      <c r="A290" s="423" t="s">
        <v>3067</v>
      </c>
      <c r="B290" s="421" t="s">
        <v>2193</v>
      </c>
      <c r="C290" s="422">
        <v>14</v>
      </c>
      <c r="D290" s="422"/>
      <c r="E290" s="422">
        <f>C290*D290</f>
        <v>0</v>
      </c>
      <c r="F290" s="1183"/>
      <c r="G290" s="422">
        <f>C290*F290</f>
        <v>0</v>
      </c>
      <c r="H290" s="422">
        <f>D290+F290</f>
        <v>0</v>
      </c>
      <c r="I290" s="422">
        <f>C290*H290</f>
        <v>0</v>
      </c>
    </row>
    <row r="291" spans="1:9">
      <c r="A291" s="423"/>
      <c r="B291" s="421"/>
      <c r="C291" s="422"/>
      <c r="D291" s="422"/>
      <c r="E291" s="422"/>
      <c r="F291" s="422"/>
      <c r="G291" s="422"/>
      <c r="H291" s="422"/>
      <c r="I291" s="422"/>
    </row>
    <row r="292" spans="1:9">
      <c r="A292" s="458" t="s">
        <v>3068</v>
      </c>
      <c r="B292" s="421" t="s">
        <v>2193</v>
      </c>
      <c r="C292" s="422">
        <v>15</v>
      </c>
      <c r="D292" s="1183"/>
      <c r="E292" s="422">
        <f>C292*D292</f>
        <v>0</v>
      </c>
      <c r="F292" s="422"/>
      <c r="G292" s="422">
        <f>C292*F292</f>
        <v>0</v>
      </c>
      <c r="H292" s="422">
        <f>D292+F292</f>
        <v>0</v>
      </c>
      <c r="I292" s="422">
        <f>C292*H292</f>
        <v>0</v>
      </c>
    </row>
    <row r="293" spans="1:9">
      <c r="A293" s="458" t="s">
        <v>3069</v>
      </c>
      <c r="B293" s="421" t="s">
        <v>2193</v>
      </c>
      <c r="C293" s="422">
        <v>15</v>
      </c>
      <c r="D293" s="422"/>
      <c r="E293" s="422">
        <f>C293*D293</f>
        <v>0</v>
      </c>
      <c r="F293" s="1183"/>
      <c r="G293" s="422">
        <f>C293*F293</f>
        <v>0</v>
      </c>
      <c r="H293" s="422">
        <f>D293+F293</f>
        <v>0</v>
      </c>
      <c r="I293" s="422">
        <f>C293*H293</f>
        <v>0</v>
      </c>
    </row>
    <row r="294" spans="1:9">
      <c r="A294" s="423"/>
      <c r="B294" s="421"/>
      <c r="C294" s="422"/>
      <c r="D294" s="422"/>
      <c r="E294" s="422"/>
      <c r="F294" s="422"/>
      <c r="G294" s="422"/>
      <c r="H294" s="422"/>
      <c r="I294" s="422"/>
    </row>
    <row r="295" spans="1:9">
      <c r="A295" s="423" t="s">
        <v>3070</v>
      </c>
      <c r="B295" s="421" t="s">
        <v>2193</v>
      </c>
      <c r="C295" s="422">
        <v>18</v>
      </c>
      <c r="D295" s="1183"/>
      <c r="E295" s="422">
        <f>C295*D295</f>
        <v>0</v>
      </c>
      <c r="F295" s="422"/>
      <c r="G295" s="422">
        <f>C295*F295</f>
        <v>0</v>
      </c>
      <c r="H295" s="422">
        <f>D295+F295</f>
        <v>0</v>
      </c>
      <c r="I295" s="422">
        <f>C295*H295</f>
        <v>0</v>
      </c>
    </row>
    <row r="296" spans="1:9">
      <c r="A296" s="423" t="s">
        <v>3071</v>
      </c>
      <c r="B296" s="421" t="s">
        <v>2193</v>
      </c>
      <c r="C296" s="422">
        <v>18</v>
      </c>
      <c r="D296" s="422"/>
      <c r="E296" s="422">
        <f>C296*D296</f>
        <v>0</v>
      </c>
      <c r="F296" s="1183"/>
      <c r="G296" s="422">
        <f>C296*F296</f>
        <v>0</v>
      </c>
      <c r="H296" s="422">
        <f>D296+F296</f>
        <v>0</v>
      </c>
      <c r="I296" s="422">
        <f>C296*H296</f>
        <v>0</v>
      </c>
    </row>
    <row r="297" spans="1:9">
      <c r="A297" s="423"/>
      <c r="B297" s="421"/>
      <c r="C297" s="422"/>
      <c r="D297" s="422"/>
      <c r="E297" s="422"/>
      <c r="F297" s="422"/>
      <c r="G297" s="422"/>
      <c r="H297" s="422"/>
      <c r="I297" s="422"/>
    </row>
    <row r="298" spans="1:9">
      <c r="A298" s="423" t="s">
        <v>3072</v>
      </c>
      <c r="B298" s="421" t="s">
        <v>2193</v>
      </c>
      <c r="C298" s="422">
        <v>3</v>
      </c>
      <c r="D298" s="1183"/>
      <c r="E298" s="422">
        <f>C298*D298</f>
        <v>0</v>
      </c>
      <c r="F298" s="422"/>
      <c r="G298" s="422">
        <f>C298*F298</f>
        <v>0</v>
      </c>
      <c r="H298" s="422">
        <f>D298+F298</f>
        <v>0</v>
      </c>
      <c r="I298" s="422">
        <f>C298*H298</f>
        <v>0</v>
      </c>
    </row>
    <row r="299" spans="1:9">
      <c r="A299" s="423" t="s">
        <v>3073</v>
      </c>
      <c r="B299" s="421" t="s">
        <v>2193</v>
      </c>
      <c r="C299" s="422">
        <v>3</v>
      </c>
      <c r="D299" s="422"/>
      <c r="E299" s="422">
        <f>C299*D299</f>
        <v>0</v>
      </c>
      <c r="F299" s="1183"/>
      <c r="G299" s="422">
        <f>C299*F299</f>
        <v>0</v>
      </c>
      <c r="H299" s="422">
        <f>D299+F299</f>
        <v>0</v>
      </c>
      <c r="I299" s="422">
        <f>C299*H299</f>
        <v>0</v>
      </c>
    </row>
    <row r="300" spans="1:9">
      <c r="A300" s="423"/>
      <c r="B300" s="421"/>
      <c r="C300" s="422"/>
      <c r="D300" s="422"/>
      <c r="E300" s="422"/>
      <c r="F300" s="422"/>
      <c r="G300" s="422"/>
      <c r="H300" s="422"/>
      <c r="I300" s="422"/>
    </row>
    <row r="301" spans="1:9">
      <c r="A301" s="423" t="s">
        <v>3074</v>
      </c>
      <c r="B301" s="421" t="s">
        <v>2193</v>
      </c>
      <c r="C301" s="422">
        <v>12</v>
      </c>
      <c r="D301" s="1183"/>
      <c r="E301" s="422">
        <f>C301*D301</f>
        <v>0</v>
      </c>
      <c r="F301" s="422"/>
      <c r="G301" s="422">
        <f>C301*F301</f>
        <v>0</v>
      </c>
      <c r="H301" s="422">
        <f>D301+F301</f>
        <v>0</v>
      </c>
      <c r="I301" s="422">
        <f>C301*H301</f>
        <v>0</v>
      </c>
    </row>
    <row r="302" spans="1:9">
      <c r="A302" s="423" t="s">
        <v>3075</v>
      </c>
      <c r="B302" s="421" t="s">
        <v>2193</v>
      </c>
      <c r="C302" s="422">
        <v>12</v>
      </c>
      <c r="D302" s="422"/>
      <c r="E302" s="422">
        <f>C302*D302</f>
        <v>0</v>
      </c>
      <c r="F302" s="1183"/>
      <c r="G302" s="422">
        <f>C302*F302</f>
        <v>0</v>
      </c>
      <c r="H302" s="422">
        <f>D302+F302</f>
        <v>0</v>
      </c>
      <c r="I302" s="422">
        <f>C302*H302</f>
        <v>0</v>
      </c>
    </row>
    <row r="303" spans="1:9">
      <c r="A303" s="423"/>
      <c r="B303" s="421"/>
      <c r="C303" s="422"/>
      <c r="D303" s="422"/>
      <c r="E303" s="422"/>
      <c r="F303" s="422"/>
      <c r="G303" s="422"/>
      <c r="H303" s="422"/>
      <c r="I303" s="422"/>
    </row>
    <row r="304" spans="1:9">
      <c r="A304" s="423" t="s">
        <v>3076</v>
      </c>
      <c r="B304" s="421" t="s">
        <v>2193</v>
      </c>
      <c r="C304" s="422">
        <v>12</v>
      </c>
      <c r="D304" s="1183"/>
      <c r="E304" s="422">
        <f>C304*D304</f>
        <v>0</v>
      </c>
      <c r="F304" s="422"/>
      <c r="G304" s="422">
        <f>C304*F304</f>
        <v>0</v>
      </c>
      <c r="H304" s="422">
        <f>D304+F304</f>
        <v>0</v>
      </c>
      <c r="I304" s="422">
        <f>C304*H304</f>
        <v>0</v>
      </c>
    </row>
    <row r="305" spans="1:9">
      <c r="A305" s="423" t="s">
        <v>3077</v>
      </c>
      <c r="B305" s="421" t="s">
        <v>2193</v>
      </c>
      <c r="C305" s="422">
        <v>12</v>
      </c>
      <c r="D305" s="422"/>
      <c r="E305" s="422">
        <f>C305*D305</f>
        <v>0</v>
      </c>
      <c r="F305" s="1183"/>
      <c r="G305" s="422">
        <f>C305*F305</f>
        <v>0</v>
      </c>
      <c r="H305" s="422">
        <f>D305+F305</f>
        <v>0</v>
      </c>
      <c r="I305" s="422">
        <f>C305*H305</f>
        <v>0</v>
      </c>
    </row>
    <row r="306" spans="1:9">
      <c r="A306" s="423"/>
      <c r="B306" s="421"/>
      <c r="C306" s="422"/>
      <c r="D306" s="422"/>
      <c r="E306" s="422"/>
      <c r="F306" s="422"/>
      <c r="G306" s="422"/>
      <c r="H306" s="422"/>
      <c r="I306" s="422"/>
    </row>
    <row r="307" spans="1:9">
      <c r="A307" s="423" t="s">
        <v>3078</v>
      </c>
      <c r="B307" s="421" t="s">
        <v>2193</v>
      </c>
      <c r="C307" s="422">
        <v>1</v>
      </c>
      <c r="D307" s="1183"/>
      <c r="E307" s="422">
        <f>C307*D307</f>
        <v>0</v>
      </c>
      <c r="F307" s="422"/>
      <c r="G307" s="422">
        <f>C307*F307</f>
        <v>0</v>
      </c>
      <c r="H307" s="422">
        <f>D307+F307</f>
        <v>0</v>
      </c>
      <c r="I307" s="422">
        <f>C307*H307</f>
        <v>0</v>
      </c>
    </row>
    <row r="308" spans="1:9">
      <c r="A308" s="423" t="s">
        <v>3079</v>
      </c>
      <c r="B308" s="421" t="s">
        <v>2193</v>
      </c>
      <c r="C308" s="422">
        <v>1</v>
      </c>
      <c r="D308" s="422"/>
      <c r="E308" s="422">
        <f>C308*D308</f>
        <v>0</v>
      </c>
      <c r="F308" s="1183"/>
      <c r="G308" s="422">
        <f>C308*F308</f>
        <v>0</v>
      </c>
      <c r="H308" s="422">
        <f>D308+F308</f>
        <v>0</v>
      </c>
      <c r="I308" s="422">
        <f>C308*H308</f>
        <v>0</v>
      </c>
    </row>
    <row r="309" spans="1:9">
      <c r="A309" s="423"/>
      <c r="B309" s="421"/>
      <c r="C309" s="422"/>
      <c r="D309" s="422"/>
      <c r="E309" s="422"/>
      <c r="F309" s="422"/>
      <c r="G309" s="422"/>
      <c r="H309" s="422"/>
      <c r="I309" s="422"/>
    </row>
    <row r="310" spans="1:9">
      <c r="A310" s="423" t="s">
        <v>3080</v>
      </c>
      <c r="B310" s="421" t="s">
        <v>2193</v>
      </c>
      <c r="C310" s="422">
        <v>1</v>
      </c>
      <c r="D310" s="1183"/>
      <c r="E310" s="422">
        <f>C310*D310</f>
        <v>0</v>
      </c>
      <c r="F310" s="422"/>
      <c r="G310" s="422">
        <f>C310*F310</f>
        <v>0</v>
      </c>
      <c r="H310" s="422">
        <f>D310+F310</f>
        <v>0</v>
      </c>
      <c r="I310" s="422">
        <f>C310*H310</f>
        <v>0</v>
      </c>
    </row>
    <row r="311" spans="1:9">
      <c r="A311" s="423" t="s">
        <v>3081</v>
      </c>
      <c r="B311" s="421" t="s">
        <v>2193</v>
      </c>
      <c r="C311" s="422">
        <v>1</v>
      </c>
      <c r="D311" s="422"/>
      <c r="E311" s="422">
        <f>C311*D311</f>
        <v>0</v>
      </c>
      <c r="F311" s="1183"/>
      <c r="G311" s="422">
        <f>C311*F311</f>
        <v>0</v>
      </c>
      <c r="H311" s="422">
        <f>D311+F311</f>
        <v>0</v>
      </c>
      <c r="I311" s="422">
        <f>C311*H311</f>
        <v>0</v>
      </c>
    </row>
    <row r="312" spans="1:9">
      <c r="A312" s="423"/>
      <c r="B312" s="421"/>
      <c r="C312" s="422"/>
      <c r="D312" s="422"/>
      <c r="E312" s="422"/>
      <c r="F312" s="422"/>
      <c r="G312" s="422"/>
      <c r="H312" s="422"/>
      <c r="I312" s="422"/>
    </row>
    <row r="313" spans="1:9">
      <c r="A313" s="423" t="s">
        <v>3082</v>
      </c>
      <c r="B313" s="421" t="s">
        <v>2193</v>
      </c>
      <c r="C313" s="422">
        <v>10</v>
      </c>
      <c r="D313" s="1183"/>
      <c r="E313" s="422">
        <f>C313*D313</f>
        <v>0</v>
      </c>
      <c r="F313" s="422"/>
      <c r="G313" s="422">
        <f>C313*F313</f>
        <v>0</v>
      </c>
      <c r="H313" s="422">
        <f>D313+F313</f>
        <v>0</v>
      </c>
      <c r="I313" s="422">
        <f>C313*H313</f>
        <v>0</v>
      </c>
    </row>
    <row r="314" spans="1:9">
      <c r="A314" s="423" t="s">
        <v>3083</v>
      </c>
      <c r="B314" s="421" t="s">
        <v>2193</v>
      </c>
      <c r="C314" s="422">
        <v>10</v>
      </c>
      <c r="D314" s="422"/>
      <c r="E314" s="422">
        <f>C314*D314</f>
        <v>0</v>
      </c>
      <c r="F314" s="1183"/>
      <c r="G314" s="422">
        <f>C314*F314</f>
        <v>0</v>
      </c>
      <c r="H314" s="422">
        <f>D314+F314</f>
        <v>0</v>
      </c>
      <c r="I314" s="422">
        <f>C314*H314</f>
        <v>0</v>
      </c>
    </row>
    <row r="315" spans="1:9">
      <c r="A315" s="423"/>
      <c r="B315" s="421"/>
      <c r="C315" s="422"/>
      <c r="D315" s="422"/>
      <c r="E315" s="422"/>
      <c r="F315" s="422"/>
      <c r="G315" s="422"/>
      <c r="H315" s="422"/>
      <c r="I315" s="422"/>
    </row>
    <row r="316" spans="1:9">
      <c r="A316" s="423" t="s">
        <v>3084</v>
      </c>
      <c r="B316" s="421" t="s">
        <v>2193</v>
      </c>
      <c r="C316" s="422">
        <v>2</v>
      </c>
      <c r="D316" s="1183"/>
      <c r="E316" s="422">
        <f>C316*D316</f>
        <v>0</v>
      </c>
      <c r="F316" s="422"/>
      <c r="G316" s="422">
        <f>C316*F316</f>
        <v>0</v>
      </c>
      <c r="H316" s="422">
        <f>D316+F316</f>
        <v>0</v>
      </c>
      <c r="I316" s="422">
        <f>C316*H316</f>
        <v>0</v>
      </c>
    </row>
    <row r="317" spans="1:9">
      <c r="A317" s="423" t="s">
        <v>3085</v>
      </c>
      <c r="B317" s="421" t="s">
        <v>2193</v>
      </c>
      <c r="C317" s="422">
        <v>2</v>
      </c>
      <c r="D317" s="422"/>
      <c r="E317" s="422">
        <f>C317*D317</f>
        <v>0</v>
      </c>
      <c r="F317" s="1183"/>
      <c r="G317" s="422">
        <f>C317*F317</f>
        <v>0</v>
      </c>
      <c r="H317" s="422">
        <f>D317+F317</f>
        <v>0</v>
      </c>
      <c r="I317" s="422">
        <f>C317*H317</f>
        <v>0</v>
      </c>
    </row>
    <row r="318" spans="1:9">
      <c r="A318" s="423"/>
      <c r="B318" s="421"/>
      <c r="C318" s="422"/>
      <c r="D318" s="422"/>
      <c r="E318" s="422"/>
      <c r="F318" s="422"/>
      <c r="G318" s="422"/>
      <c r="H318" s="422"/>
      <c r="I318" s="422"/>
    </row>
    <row r="319" spans="1:9">
      <c r="A319" s="423" t="s">
        <v>3086</v>
      </c>
      <c r="B319" s="421" t="s">
        <v>2193</v>
      </c>
      <c r="C319" s="422">
        <v>3</v>
      </c>
      <c r="D319" s="1183"/>
      <c r="E319" s="422">
        <f>C319*D319</f>
        <v>0</v>
      </c>
      <c r="F319" s="422"/>
      <c r="G319" s="422">
        <f>C319*F319</f>
        <v>0</v>
      </c>
      <c r="H319" s="422">
        <f>D319+F319</f>
        <v>0</v>
      </c>
      <c r="I319" s="422">
        <f>C319*H319</f>
        <v>0</v>
      </c>
    </row>
    <row r="320" spans="1:9">
      <c r="A320" s="423" t="s">
        <v>3087</v>
      </c>
      <c r="B320" s="421" t="s">
        <v>2193</v>
      </c>
      <c r="C320" s="422">
        <v>3</v>
      </c>
      <c r="D320" s="422"/>
      <c r="E320" s="422">
        <f>C320*D320</f>
        <v>0</v>
      </c>
      <c r="F320" s="1183"/>
      <c r="G320" s="422">
        <f>C320*F320</f>
        <v>0</v>
      </c>
      <c r="H320" s="422">
        <f>D320+F320</f>
        <v>0</v>
      </c>
      <c r="I320" s="422">
        <f>C320*H320</f>
        <v>0</v>
      </c>
    </row>
    <row r="321" spans="1:9">
      <c r="A321" s="423"/>
      <c r="B321" s="421"/>
      <c r="C321" s="422"/>
      <c r="D321" s="422"/>
      <c r="E321" s="422"/>
      <c r="F321" s="422"/>
      <c r="G321" s="422"/>
      <c r="H321" s="422"/>
      <c r="I321" s="422"/>
    </row>
    <row r="322" spans="1:9">
      <c r="A322" s="458" t="s">
        <v>3088</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3089</v>
      </c>
      <c r="B324" s="421"/>
      <c r="C324" s="422"/>
      <c r="D324" s="422"/>
      <c r="E324" s="422"/>
      <c r="F324" s="422"/>
      <c r="G324" s="422"/>
      <c r="H324" s="422"/>
      <c r="I324" s="422"/>
    </row>
    <row r="325" spans="1:9">
      <c r="A325" s="421" t="s">
        <v>3090</v>
      </c>
      <c r="B325" s="421" t="s">
        <v>2193</v>
      </c>
      <c r="C325" s="422">
        <v>14</v>
      </c>
      <c r="D325" s="1183"/>
      <c r="E325" s="422">
        <f>C325*D325</f>
        <v>0</v>
      </c>
      <c r="F325" s="422"/>
      <c r="G325" s="422">
        <f>C325*F325</f>
        <v>0</v>
      </c>
      <c r="H325" s="422">
        <f>D325+F325</f>
        <v>0</v>
      </c>
      <c r="I325" s="422">
        <f>C325*H325</f>
        <v>0</v>
      </c>
    </row>
    <row r="326" spans="1:9">
      <c r="A326" s="421" t="s">
        <v>3091</v>
      </c>
      <c r="B326" s="421" t="s">
        <v>2193</v>
      </c>
      <c r="C326" s="422">
        <v>14</v>
      </c>
      <c r="D326" s="422"/>
      <c r="E326" s="422">
        <f>C326*D326</f>
        <v>0</v>
      </c>
      <c r="F326" s="1183"/>
      <c r="G326" s="422">
        <f>C326*F326</f>
        <v>0</v>
      </c>
      <c r="H326" s="422">
        <f>D326+F326</f>
        <v>0</v>
      </c>
      <c r="I326" s="422">
        <f>C326*H326</f>
        <v>0</v>
      </c>
    </row>
    <row r="327" spans="1:9">
      <c r="A327" s="421"/>
      <c r="B327" s="421"/>
      <c r="C327" s="422"/>
      <c r="D327" s="422"/>
      <c r="E327" s="422"/>
      <c r="F327" s="422"/>
      <c r="G327" s="422"/>
      <c r="H327" s="422"/>
      <c r="I327" s="422"/>
    </row>
    <row r="328" spans="1:9">
      <c r="A328" s="448" t="s">
        <v>3092</v>
      </c>
      <c r="B328" s="433" t="s">
        <v>1069</v>
      </c>
      <c r="C328" s="434"/>
      <c r="D328" s="434"/>
      <c r="E328" s="435"/>
      <c r="F328" s="434"/>
      <c r="G328" s="435"/>
      <c r="H328" s="435"/>
      <c r="I328" s="435"/>
    </row>
    <row r="329" spans="1:9">
      <c r="A329" s="443"/>
      <c r="B329" s="443"/>
      <c r="C329" s="444"/>
      <c r="D329" s="444"/>
      <c r="E329" s="445"/>
      <c r="F329" s="444"/>
      <c r="G329" s="445"/>
      <c r="H329" s="445"/>
      <c r="I329" s="445"/>
    </row>
    <row r="330" spans="1:9">
      <c r="A330" s="421" t="s">
        <v>3093</v>
      </c>
      <c r="B330" s="421" t="s">
        <v>2193</v>
      </c>
      <c r="C330" s="422">
        <v>400</v>
      </c>
      <c r="D330" s="422"/>
      <c r="E330" s="422">
        <f>C330*D330</f>
        <v>0</v>
      </c>
      <c r="F330" s="1183"/>
      <c r="G330" s="422">
        <f>C330*F330</f>
        <v>0</v>
      </c>
      <c r="H330" s="422">
        <f>D330+F330</f>
        <v>0</v>
      </c>
      <c r="I330" s="422">
        <f>C330*H330</f>
        <v>0</v>
      </c>
    </row>
    <row r="331" spans="1:9">
      <c r="A331" s="421" t="s">
        <v>3094</v>
      </c>
      <c r="B331" s="421" t="s">
        <v>2193</v>
      </c>
      <c r="C331" s="422">
        <v>200</v>
      </c>
      <c r="D331" s="422"/>
      <c r="E331" s="422">
        <f>C331*D331</f>
        <v>0</v>
      </c>
      <c r="F331" s="1183"/>
      <c r="G331" s="422">
        <f>C331*F331</f>
        <v>0</v>
      </c>
      <c r="H331" s="422">
        <f>D331+F331</f>
        <v>0</v>
      </c>
      <c r="I331" s="422">
        <f>C331*H331</f>
        <v>0</v>
      </c>
    </row>
    <row r="332" spans="1:9">
      <c r="A332" s="421" t="s">
        <v>3095</v>
      </c>
      <c r="B332" s="421" t="s">
        <v>315</v>
      </c>
      <c r="C332" s="422">
        <v>800</v>
      </c>
      <c r="D332" s="422"/>
      <c r="E332" s="422">
        <f>C332*D332</f>
        <v>0</v>
      </c>
      <c r="F332" s="1183"/>
      <c r="G332" s="422">
        <f>C332*F332</f>
        <v>0</v>
      </c>
      <c r="H332" s="422">
        <f>D332+F332</f>
        <v>0</v>
      </c>
      <c r="I332" s="422">
        <f>C332*H332</f>
        <v>0</v>
      </c>
    </row>
    <row r="333" spans="1:9">
      <c r="A333" s="421" t="s">
        <v>3096</v>
      </c>
      <c r="B333" s="421" t="s">
        <v>315</v>
      </c>
      <c r="C333" s="422">
        <v>400</v>
      </c>
      <c r="D333" s="422"/>
      <c r="E333" s="422">
        <f>C333*D333</f>
        <v>0</v>
      </c>
      <c r="F333" s="1183"/>
      <c r="G333" s="422">
        <f>C333*F333</f>
        <v>0</v>
      </c>
      <c r="H333" s="422">
        <f>D333+F333</f>
        <v>0</v>
      </c>
      <c r="I333" s="422">
        <f>C333*H333</f>
        <v>0</v>
      </c>
    </row>
    <row r="334" spans="1:9">
      <c r="A334" s="421"/>
      <c r="B334" s="421"/>
      <c r="C334" s="422"/>
      <c r="D334" s="422"/>
      <c r="E334" s="422"/>
      <c r="F334" s="422"/>
      <c r="G334" s="422"/>
      <c r="H334" s="422"/>
      <c r="I334" s="422"/>
    </row>
    <row r="335" spans="1:9">
      <c r="A335" s="448" t="s">
        <v>2778</v>
      </c>
      <c r="B335" s="433" t="s">
        <v>1069</v>
      </c>
      <c r="C335" s="434"/>
      <c r="D335" s="434"/>
      <c r="E335" s="435"/>
      <c r="F335" s="434"/>
      <c r="G335" s="435"/>
      <c r="H335" s="435"/>
      <c r="I335" s="435"/>
    </row>
    <row r="336" spans="1:9">
      <c r="A336" s="421" t="s">
        <v>3097</v>
      </c>
      <c r="B336" s="421" t="s">
        <v>3098</v>
      </c>
      <c r="C336" s="422">
        <v>14</v>
      </c>
      <c r="D336" s="422"/>
      <c r="E336" s="422">
        <f t="shared" ref="E336:E342" si="20">C336*D336</f>
        <v>0</v>
      </c>
      <c r="F336" s="1183"/>
      <c r="G336" s="422">
        <f t="shared" ref="G336:G342" si="21">C336*F336</f>
        <v>0</v>
      </c>
      <c r="H336" s="422">
        <f t="shared" ref="H336:H342" si="22">D336+F336</f>
        <v>0</v>
      </c>
      <c r="I336" s="422">
        <f t="shared" ref="I336:I342" si="23">C336*H336</f>
        <v>0</v>
      </c>
    </row>
    <row r="337" spans="1:9">
      <c r="A337" s="421" t="s">
        <v>3099</v>
      </c>
      <c r="B337" s="421" t="s">
        <v>3098</v>
      </c>
      <c r="C337" s="422">
        <v>4</v>
      </c>
      <c r="D337" s="422"/>
      <c r="E337" s="422">
        <f t="shared" si="20"/>
        <v>0</v>
      </c>
      <c r="F337" s="1183"/>
      <c r="G337" s="422">
        <f t="shared" si="21"/>
        <v>0</v>
      </c>
      <c r="H337" s="422">
        <f t="shared" si="22"/>
        <v>0</v>
      </c>
      <c r="I337" s="422">
        <f t="shared" si="23"/>
        <v>0</v>
      </c>
    </row>
    <row r="338" spans="1:9">
      <c r="A338" s="421" t="s">
        <v>3100</v>
      </c>
      <c r="B338" s="421" t="s">
        <v>2064</v>
      </c>
      <c r="C338" s="422">
        <v>4</v>
      </c>
      <c r="D338" s="422"/>
      <c r="E338" s="422">
        <f t="shared" si="20"/>
        <v>0</v>
      </c>
      <c r="F338" s="1183"/>
      <c r="G338" s="422">
        <f t="shared" si="21"/>
        <v>0</v>
      </c>
      <c r="H338" s="422">
        <f t="shared" si="22"/>
        <v>0</v>
      </c>
      <c r="I338" s="422">
        <f t="shared" si="23"/>
        <v>0</v>
      </c>
    </row>
    <row r="339" spans="1:9">
      <c r="A339" s="421" t="s">
        <v>3101</v>
      </c>
      <c r="B339" s="421" t="s">
        <v>2064</v>
      </c>
      <c r="C339" s="422">
        <v>8</v>
      </c>
      <c r="D339" s="422"/>
      <c r="E339" s="422">
        <f t="shared" si="20"/>
        <v>0</v>
      </c>
      <c r="F339" s="1183"/>
      <c r="G339" s="422">
        <f t="shared" si="21"/>
        <v>0</v>
      </c>
      <c r="H339" s="422">
        <f t="shared" si="22"/>
        <v>0</v>
      </c>
      <c r="I339" s="422">
        <f t="shared" si="23"/>
        <v>0</v>
      </c>
    </row>
    <row r="340" spans="1:9">
      <c r="A340" s="421" t="s">
        <v>3102</v>
      </c>
      <c r="B340" s="421" t="s">
        <v>2064</v>
      </c>
      <c r="C340" s="422">
        <v>6</v>
      </c>
      <c r="D340" s="422"/>
      <c r="E340" s="422">
        <f t="shared" si="20"/>
        <v>0</v>
      </c>
      <c r="F340" s="1183"/>
      <c r="G340" s="422">
        <f t="shared" si="21"/>
        <v>0</v>
      </c>
      <c r="H340" s="422">
        <f t="shared" si="22"/>
        <v>0</v>
      </c>
      <c r="I340" s="422">
        <f t="shared" si="23"/>
        <v>0</v>
      </c>
    </row>
    <row r="341" spans="1:9">
      <c r="A341" s="421" t="s">
        <v>3103</v>
      </c>
      <c r="B341" s="421" t="s">
        <v>2064</v>
      </c>
      <c r="C341" s="422">
        <v>6</v>
      </c>
      <c r="D341" s="422"/>
      <c r="E341" s="422">
        <f t="shared" si="20"/>
        <v>0</v>
      </c>
      <c r="F341" s="1183"/>
      <c r="G341" s="422">
        <f t="shared" si="21"/>
        <v>0</v>
      </c>
      <c r="H341" s="422">
        <f t="shared" si="22"/>
        <v>0</v>
      </c>
      <c r="I341" s="422">
        <f t="shared" si="23"/>
        <v>0</v>
      </c>
    </row>
    <row r="342" spans="1:9">
      <c r="A342" s="421" t="s">
        <v>3104</v>
      </c>
      <c r="B342" s="421" t="s">
        <v>2064</v>
      </c>
      <c r="C342" s="422">
        <v>6</v>
      </c>
      <c r="D342" s="422"/>
      <c r="E342" s="422">
        <f t="shared" si="20"/>
        <v>0</v>
      </c>
      <c r="F342" s="1183"/>
      <c r="G342" s="422">
        <f t="shared" si="21"/>
        <v>0</v>
      </c>
      <c r="H342" s="422">
        <f t="shared" si="22"/>
        <v>0</v>
      </c>
      <c r="I342" s="422">
        <f t="shared" si="23"/>
        <v>0</v>
      </c>
    </row>
    <row r="343" spans="1:9">
      <c r="A343" s="421" t="s">
        <v>1069</v>
      </c>
      <c r="B343" s="421" t="s">
        <v>1069</v>
      </c>
      <c r="C343" s="422"/>
      <c r="D343" s="422"/>
      <c r="E343" s="436"/>
      <c r="F343" s="422"/>
      <c r="G343" s="436"/>
      <c r="H343" s="436"/>
      <c r="I343" s="436"/>
    </row>
    <row r="344" spans="1:9">
      <c r="A344" s="433" t="s">
        <v>3105</v>
      </c>
      <c r="B344" s="433" t="s">
        <v>1069</v>
      </c>
      <c r="C344" s="434"/>
      <c r="D344" s="434"/>
      <c r="E344" s="435"/>
      <c r="F344" s="434"/>
      <c r="G344" s="435"/>
      <c r="H344" s="435"/>
      <c r="I344" s="435"/>
    </row>
    <row r="345" spans="1:9">
      <c r="A345" s="433" t="s">
        <v>3106</v>
      </c>
      <c r="B345" s="433" t="s">
        <v>1069</v>
      </c>
      <c r="C345" s="434"/>
      <c r="D345" s="434"/>
      <c r="E345" s="435"/>
      <c r="F345" s="434"/>
      <c r="G345" s="435"/>
      <c r="H345" s="435"/>
      <c r="I345" s="435"/>
    </row>
    <row r="346" spans="1:9">
      <c r="A346" s="421" t="s">
        <v>3107</v>
      </c>
      <c r="B346" s="421" t="s">
        <v>2064</v>
      </c>
      <c r="C346" s="422">
        <v>56</v>
      </c>
      <c r="D346" s="422">
        <v>0</v>
      </c>
      <c r="E346" s="422">
        <f>C346*D346</f>
        <v>0</v>
      </c>
      <c r="F346" s="1183"/>
      <c r="G346" s="422">
        <f>C346*F346</f>
        <v>0</v>
      </c>
      <c r="H346" s="422">
        <f>D346+F346</f>
        <v>0</v>
      </c>
      <c r="I346" s="422">
        <f>C346*H346</f>
        <v>0</v>
      </c>
    </row>
    <row r="347" spans="1:9">
      <c r="A347" s="421" t="s">
        <v>3108</v>
      </c>
      <c r="B347" s="421" t="s">
        <v>2064</v>
      </c>
      <c r="C347" s="422">
        <v>32</v>
      </c>
      <c r="D347" s="422">
        <v>0</v>
      </c>
      <c r="E347" s="422">
        <f>C347*D347</f>
        <v>0</v>
      </c>
      <c r="F347" s="1183"/>
      <c r="G347" s="422">
        <f>C347*F347</f>
        <v>0</v>
      </c>
      <c r="H347" s="422">
        <f>D347+F347</f>
        <v>0</v>
      </c>
      <c r="I347" s="422">
        <f>C347*H347</f>
        <v>0</v>
      </c>
    </row>
    <row r="348" spans="1:9">
      <c r="A348" s="421" t="s">
        <v>1069</v>
      </c>
      <c r="B348" s="421" t="s">
        <v>1069</v>
      </c>
      <c r="C348" s="422"/>
      <c r="D348" s="422"/>
      <c r="E348" s="436"/>
      <c r="F348" s="422"/>
      <c r="G348" s="436"/>
      <c r="H348" s="436"/>
      <c r="I348" s="436"/>
    </row>
    <row r="349" spans="1:9">
      <c r="A349" s="459" t="s">
        <v>3109</v>
      </c>
      <c r="B349" s="425" t="s">
        <v>1069</v>
      </c>
      <c r="C349" s="426"/>
      <c r="D349" s="426"/>
      <c r="E349" s="426">
        <f>SUM(E42:E347)</f>
        <v>0</v>
      </c>
      <c r="F349" s="426"/>
      <c r="G349" s="426">
        <f>SUM(G42:G347)</f>
        <v>0</v>
      </c>
      <c r="H349" s="429"/>
      <c r="I349" s="426">
        <f>SUM(I42:I347)</f>
        <v>0</v>
      </c>
    </row>
    <row r="350" spans="1:9">
      <c r="A350" s="421" t="s">
        <v>1069</v>
      </c>
      <c r="B350" s="421" t="s">
        <v>1069</v>
      </c>
      <c r="C350" s="422"/>
      <c r="D350" s="422"/>
      <c r="E350" s="436"/>
      <c r="F350" s="422"/>
      <c r="G350" s="436"/>
      <c r="H350" s="436"/>
      <c r="I350" s="436"/>
    </row>
    <row r="351" spans="1:9">
      <c r="A351" s="124" t="s">
        <v>2901</v>
      </c>
      <c r="E351" s="88" t="s">
        <v>2901</v>
      </c>
      <c r="G351" s="88" t="s">
        <v>2901</v>
      </c>
    </row>
  </sheetData>
  <conditionalFormatting sqref="D9">
    <cfRule type="cellIs" dxfId="372" priority="156" stopIfTrue="1" operator="equal">
      <formula>0</formula>
    </cfRule>
  </conditionalFormatting>
  <conditionalFormatting sqref="D13">
    <cfRule type="cellIs" dxfId="371" priority="155" stopIfTrue="1" operator="equal">
      <formula>0</formula>
    </cfRule>
  </conditionalFormatting>
  <conditionalFormatting sqref="D17">
    <cfRule type="cellIs" dxfId="370" priority="154" stopIfTrue="1" operator="equal">
      <formula>0</formula>
    </cfRule>
  </conditionalFormatting>
  <conditionalFormatting sqref="D21">
    <cfRule type="cellIs" dxfId="369" priority="153" stopIfTrue="1" operator="equal">
      <formula>0</formula>
    </cfRule>
  </conditionalFormatting>
  <conditionalFormatting sqref="D25">
    <cfRule type="cellIs" dxfId="368" priority="152" stopIfTrue="1" operator="equal">
      <formula>0</formula>
    </cfRule>
  </conditionalFormatting>
  <conditionalFormatting sqref="D29">
    <cfRule type="cellIs" dxfId="367" priority="151" stopIfTrue="1" operator="equal">
      <formula>0</formula>
    </cfRule>
  </conditionalFormatting>
  <conditionalFormatting sqref="D33">
    <cfRule type="cellIs" dxfId="366" priority="150" stopIfTrue="1" operator="equal">
      <formula>0</formula>
    </cfRule>
  </conditionalFormatting>
  <conditionalFormatting sqref="D37">
    <cfRule type="cellIs" dxfId="365" priority="149" stopIfTrue="1" operator="equal">
      <formula>0</formula>
    </cfRule>
  </conditionalFormatting>
  <conditionalFormatting sqref="F44">
    <cfRule type="cellIs" dxfId="364" priority="148" stopIfTrue="1" operator="equal">
      <formula>0</formula>
    </cfRule>
  </conditionalFormatting>
  <conditionalFormatting sqref="F47">
    <cfRule type="cellIs" dxfId="363" priority="147" stopIfTrue="1" operator="equal">
      <formula>0</formula>
    </cfRule>
  </conditionalFormatting>
  <conditionalFormatting sqref="F50">
    <cfRule type="cellIs" dxfId="362" priority="146" stopIfTrue="1" operator="equal">
      <formula>0</formula>
    </cfRule>
  </conditionalFormatting>
  <conditionalFormatting sqref="F53">
    <cfRule type="cellIs" dxfId="361" priority="145" stopIfTrue="1" operator="equal">
      <formula>0</formula>
    </cfRule>
  </conditionalFormatting>
  <conditionalFormatting sqref="F56">
    <cfRule type="cellIs" dxfId="360" priority="144" stopIfTrue="1" operator="equal">
      <formula>0</formula>
    </cfRule>
  </conditionalFormatting>
  <conditionalFormatting sqref="F59">
    <cfRule type="cellIs" dxfId="359" priority="143" stopIfTrue="1" operator="equal">
      <formula>0</formula>
    </cfRule>
  </conditionalFormatting>
  <conditionalFormatting sqref="D67">
    <cfRule type="cellIs" dxfId="358" priority="142" stopIfTrue="1" operator="equal">
      <formula>0</formula>
    </cfRule>
  </conditionalFormatting>
  <conditionalFormatting sqref="F68">
    <cfRule type="cellIs" dxfId="357" priority="141" stopIfTrue="1" operator="equal">
      <formula>0</formula>
    </cfRule>
  </conditionalFormatting>
  <conditionalFormatting sqref="D74">
    <cfRule type="cellIs" dxfId="356" priority="140" stopIfTrue="1" operator="equal">
      <formula>0</formula>
    </cfRule>
  </conditionalFormatting>
  <conditionalFormatting sqref="D76">
    <cfRule type="cellIs" dxfId="355" priority="139" stopIfTrue="1" operator="equal">
      <formula>0</formula>
    </cfRule>
  </conditionalFormatting>
  <conditionalFormatting sqref="D78">
    <cfRule type="cellIs" dxfId="354" priority="138" stopIfTrue="1" operator="equal">
      <formula>0</formula>
    </cfRule>
  </conditionalFormatting>
  <conditionalFormatting sqref="D80">
    <cfRule type="cellIs" dxfId="353" priority="137" stopIfTrue="1" operator="equal">
      <formula>0</formula>
    </cfRule>
  </conditionalFormatting>
  <conditionalFormatting sqref="D82">
    <cfRule type="cellIs" dxfId="352" priority="136" stopIfTrue="1" operator="equal">
      <formula>0</formula>
    </cfRule>
  </conditionalFormatting>
  <conditionalFormatting sqref="D84">
    <cfRule type="cellIs" dxfId="351" priority="135" stopIfTrue="1" operator="equal">
      <formula>0</formula>
    </cfRule>
  </conditionalFormatting>
  <conditionalFormatting sqref="D86">
    <cfRule type="cellIs" dxfId="350" priority="134" stopIfTrue="1" operator="equal">
      <formula>0</formula>
    </cfRule>
  </conditionalFormatting>
  <conditionalFormatting sqref="F75">
    <cfRule type="cellIs" dxfId="349" priority="133" stopIfTrue="1" operator="equal">
      <formula>0</formula>
    </cfRule>
  </conditionalFormatting>
  <conditionalFormatting sqref="F77">
    <cfRule type="cellIs" dxfId="348" priority="132" stopIfTrue="1" operator="equal">
      <formula>0</formula>
    </cfRule>
  </conditionalFormatting>
  <conditionalFormatting sqref="F79">
    <cfRule type="cellIs" dxfId="347" priority="131" stopIfTrue="1" operator="equal">
      <formula>0</formula>
    </cfRule>
  </conditionalFormatting>
  <conditionalFormatting sqref="F81">
    <cfRule type="cellIs" dxfId="346" priority="130" stopIfTrue="1" operator="equal">
      <formula>0</formula>
    </cfRule>
  </conditionalFormatting>
  <conditionalFormatting sqref="F83">
    <cfRule type="cellIs" dxfId="345" priority="129" stopIfTrue="1" operator="equal">
      <formula>0</formula>
    </cfRule>
  </conditionalFormatting>
  <conditionalFormatting sqref="F85">
    <cfRule type="cellIs" dxfId="344" priority="128" stopIfTrue="1" operator="equal">
      <formula>0</formula>
    </cfRule>
  </conditionalFormatting>
  <conditionalFormatting sqref="F87">
    <cfRule type="cellIs" dxfId="343" priority="127" stopIfTrue="1" operator="equal">
      <formula>0</formula>
    </cfRule>
  </conditionalFormatting>
  <conditionalFormatting sqref="D89">
    <cfRule type="cellIs" dxfId="342" priority="126" stopIfTrue="1" operator="equal">
      <formula>0</formula>
    </cfRule>
  </conditionalFormatting>
  <conditionalFormatting sqref="F90">
    <cfRule type="cellIs" dxfId="341" priority="125" stopIfTrue="1" operator="equal">
      <formula>0</formula>
    </cfRule>
  </conditionalFormatting>
  <conditionalFormatting sqref="D92">
    <cfRule type="cellIs" dxfId="340" priority="124" stopIfTrue="1" operator="equal">
      <formula>0</formula>
    </cfRule>
  </conditionalFormatting>
  <conditionalFormatting sqref="F93:F94">
    <cfRule type="cellIs" dxfId="339" priority="123" stopIfTrue="1" operator="equal">
      <formula>0</formula>
    </cfRule>
  </conditionalFormatting>
  <conditionalFormatting sqref="D95">
    <cfRule type="cellIs" dxfId="338" priority="122" stopIfTrue="1" operator="equal">
      <formula>0</formula>
    </cfRule>
  </conditionalFormatting>
  <conditionalFormatting sqref="F96">
    <cfRule type="cellIs" dxfId="337" priority="121" stopIfTrue="1" operator="equal">
      <formula>0</formula>
    </cfRule>
  </conditionalFormatting>
  <conditionalFormatting sqref="D98">
    <cfRule type="cellIs" dxfId="336" priority="120" stopIfTrue="1" operator="equal">
      <formula>0</formula>
    </cfRule>
  </conditionalFormatting>
  <conditionalFormatting sqref="F99">
    <cfRule type="cellIs" dxfId="335" priority="119" stopIfTrue="1" operator="equal">
      <formula>0</formula>
    </cfRule>
  </conditionalFormatting>
  <conditionalFormatting sqref="D104">
    <cfRule type="cellIs" dxfId="334" priority="118" stopIfTrue="1" operator="equal">
      <formula>0</formula>
    </cfRule>
  </conditionalFormatting>
  <conditionalFormatting sqref="D106">
    <cfRule type="cellIs" dxfId="333" priority="117" stopIfTrue="1" operator="equal">
      <formula>0</formula>
    </cfRule>
  </conditionalFormatting>
  <conditionalFormatting sqref="D108">
    <cfRule type="cellIs" dxfId="332" priority="116" stopIfTrue="1" operator="equal">
      <formula>0</formula>
    </cfRule>
  </conditionalFormatting>
  <conditionalFormatting sqref="F105">
    <cfRule type="cellIs" dxfId="331" priority="115" stopIfTrue="1" operator="equal">
      <formula>0</formula>
    </cfRule>
  </conditionalFormatting>
  <conditionalFormatting sqref="F107">
    <cfRule type="cellIs" dxfId="330" priority="114" stopIfTrue="1" operator="equal">
      <formula>0</formula>
    </cfRule>
  </conditionalFormatting>
  <conditionalFormatting sqref="F109">
    <cfRule type="cellIs" dxfId="329" priority="113" stopIfTrue="1" operator="equal">
      <formula>0</formula>
    </cfRule>
  </conditionalFormatting>
  <conditionalFormatting sqref="D113">
    <cfRule type="cellIs" dxfId="328" priority="112" stopIfTrue="1" operator="equal">
      <formula>0</formula>
    </cfRule>
  </conditionalFormatting>
  <conditionalFormatting sqref="F114">
    <cfRule type="cellIs" dxfId="327" priority="111" stopIfTrue="1" operator="equal">
      <formula>0</formula>
    </cfRule>
  </conditionalFormatting>
  <conditionalFormatting sqref="D121">
    <cfRule type="cellIs" dxfId="326" priority="110" stopIfTrue="1" operator="equal">
      <formula>0</formula>
    </cfRule>
  </conditionalFormatting>
  <conditionalFormatting sqref="F122">
    <cfRule type="cellIs" dxfId="325" priority="109" stopIfTrue="1" operator="equal">
      <formula>0</formula>
    </cfRule>
  </conditionalFormatting>
  <conditionalFormatting sqref="D126">
    <cfRule type="cellIs" dxfId="324" priority="108" stopIfTrue="1" operator="equal">
      <formula>0</formula>
    </cfRule>
  </conditionalFormatting>
  <conditionalFormatting sqref="F127">
    <cfRule type="cellIs" dxfId="323" priority="107" stopIfTrue="1" operator="equal">
      <formula>0</formula>
    </cfRule>
  </conditionalFormatting>
  <conditionalFormatting sqref="D131">
    <cfRule type="cellIs" dxfId="322" priority="106" stopIfTrue="1" operator="equal">
      <formula>0</formula>
    </cfRule>
  </conditionalFormatting>
  <conditionalFormatting sqref="F132">
    <cfRule type="cellIs" dxfId="321" priority="105" stopIfTrue="1" operator="equal">
      <formula>0</formula>
    </cfRule>
  </conditionalFormatting>
  <conditionalFormatting sqref="D136">
    <cfRule type="cellIs" dxfId="320" priority="104" stopIfTrue="1" operator="equal">
      <formula>0</formula>
    </cfRule>
  </conditionalFormatting>
  <conditionalFormatting sqref="F137">
    <cfRule type="cellIs" dxfId="319" priority="103" stopIfTrue="1" operator="equal">
      <formula>0</formula>
    </cfRule>
  </conditionalFormatting>
  <conditionalFormatting sqref="D141">
    <cfRule type="cellIs" dxfId="318" priority="102" stopIfTrue="1" operator="equal">
      <formula>0</formula>
    </cfRule>
  </conditionalFormatting>
  <conditionalFormatting sqref="F142">
    <cfRule type="cellIs" dxfId="317" priority="101" stopIfTrue="1" operator="equal">
      <formula>0</formula>
    </cfRule>
  </conditionalFormatting>
  <conditionalFormatting sqref="D147">
    <cfRule type="cellIs" dxfId="316" priority="100" stopIfTrue="1" operator="equal">
      <formula>0</formula>
    </cfRule>
  </conditionalFormatting>
  <conditionalFormatting sqref="D149">
    <cfRule type="cellIs" dxfId="315" priority="99" stopIfTrue="1" operator="equal">
      <formula>0</formula>
    </cfRule>
  </conditionalFormatting>
  <conditionalFormatting sqref="D151">
    <cfRule type="cellIs" dxfId="314" priority="98" stopIfTrue="1" operator="equal">
      <formula>0</formula>
    </cfRule>
  </conditionalFormatting>
  <conditionalFormatting sqref="D153">
    <cfRule type="cellIs" dxfId="313" priority="97" stopIfTrue="1" operator="equal">
      <formula>0</formula>
    </cfRule>
  </conditionalFormatting>
  <conditionalFormatting sqref="F148">
    <cfRule type="cellIs" dxfId="312" priority="96" stopIfTrue="1" operator="equal">
      <formula>0</formula>
    </cfRule>
  </conditionalFormatting>
  <conditionalFormatting sqref="F150">
    <cfRule type="cellIs" dxfId="311" priority="95" stopIfTrue="1" operator="equal">
      <formula>0</formula>
    </cfRule>
  </conditionalFormatting>
  <conditionalFormatting sqref="F152">
    <cfRule type="cellIs" dxfId="310" priority="94" stopIfTrue="1" operator="equal">
      <formula>0</formula>
    </cfRule>
  </conditionalFormatting>
  <conditionalFormatting sqref="F154">
    <cfRule type="cellIs" dxfId="309" priority="93" stopIfTrue="1" operator="equal">
      <formula>0</formula>
    </cfRule>
  </conditionalFormatting>
  <conditionalFormatting sqref="D157">
    <cfRule type="cellIs" dxfId="308" priority="92" stopIfTrue="1" operator="equal">
      <formula>0</formula>
    </cfRule>
  </conditionalFormatting>
  <conditionalFormatting sqref="D159">
    <cfRule type="cellIs" dxfId="307" priority="91" stopIfTrue="1" operator="equal">
      <formula>0</formula>
    </cfRule>
  </conditionalFormatting>
  <conditionalFormatting sqref="D161">
    <cfRule type="cellIs" dxfId="306" priority="90" stopIfTrue="1" operator="equal">
      <formula>0</formula>
    </cfRule>
  </conditionalFormatting>
  <conditionalFormatting sqref="D163">
    <cfRule type="cellIs" dxfId="305" priority="89" stopIfTrue="1" operator="equal">
      <formula>0</formula>
    </cfRule>
  </conditionalFormatting>
  <conditionalFormatting sqref="D165">
    <cfRule type="cellIs" dxfId="304" priority="88" stopIfTrue="1" operator="equal">
      <formula>0</formula>
    </cfRule>
  </conditionalFormatting>
  <conditionalFormatting sqref="D167">
    <cfRule type="cellIs" dxfId="303" priority="87" stopIfTrue="1" operator="equal">
      <formula>0</formula>
    </cfRule>
  </conditionalFormatting>
  <conditionalFormatting sqref="D169">
    <cfRule type="cellIs" dxfId="302" priority="86" stopIfTrue="1" operator="equal">
      <formula>0</formula>
    </cfRule>
  </conditionalFormatting>
  <conditionalFormatting sqref="D171">
    <cfRule type="cellIs" dxfId="301" priority="85" stopIfTrue="1" operator="equal">
      <formula>0</formula>
    </cfRule>
  </conditionalFormatting>
  <conditionalFormatting sqref="D173">
    <cfRule type="cellIs" dxfId="300" priority="84" stopIfTrue="1" operator="equal">
      <formula>0</formula>
    </cfRule>
  </conditionalFormatting>
  <conditionalFormatting sqref="D175">
    <cfRule type="cellIs" dxfId="299" priority="83" stopIfTrue="1" operator="equal">
      <formula>0</formula>
    </cfRule>
  </conditionalFormatting>
  <conditionalFormatting sqref="D177">
    <cfRule type="cellIs" dxfId="298" priority="82" stopIfTrue="1" operator="equal">
      <formula>0</formula>
    </cfRule>
  </conditionalFormatting>
  <conditionalFormatting sqref="F178">
    <cfRule type="cellIs" dxfId="297" priority="81" stopIfTrue="1" operator="equal">
      <formula>0</formula>
    </cfRule>
  </conditionalFormatting>
  <conditionalFormatting sqref="F176">
    <cfRule type="cellIs" dxfId="296" priority="80" stopIfTrue="1" operator="equal">
      <formula>0</formula>
    </cfRule>
  </conditionalFormatting>
  <conditionalFormatting sqref="F174">
    <cfRule type="cellIs" dxfId="295" priority="79" stopIfTrue="1" operator="equal">
      <formula>0</formula>
    </cfRule>
  </conditionalFormatting>
  <conditionalFormatting sqref="F172">
    <cfRule type="cellIs" dxfId="294" priority="78" stopIfTrue="1" operator="equal">
      <formula>0</formula>
    </cfRule>
  </conditionalFormatting>
  <conditionalFormatting sqref="F170">
    <cfRule type="cellIs" dxfId="293" priority="77" stopIfTrue="1" operator="equal">
      <formula>0</formula>
    </cfRule>
  </conditionalFormatting>
  <conditionalFormatting sqref="F168">
    <cfRule type="cellIs" dxfId="292" priority="76" stopIfTrue="1" operator="equal">
      <formula>0</formula>
    </cfRule>
  </conditionalFormatting>
  <conditionalFormatting sqref="F166">
    <cfRule type="cellIs" dxfId="291" priority="75" stopIfTrue="1" operator="equal">
      <formula>0</formula>
    </cfRule>
  </conditionalFormatting>
  <conditionalFormatting sqref="F164">
    <cfRule type="cellIs" dxfId="290" priority="74" stopIfTrue="1" operator="equal">
      <formula>0</formula>
    </cfRule>
  </conditionalFormatting>
  <conditionalFormatting sqref="F162">
    <cfRule type="cellIs" dxfId="289" priority="73" stopIfTrue="1" operator="equal">
      <formula>0</formula>
    </cfRule>
  </conditionalFormatting>
  <conditionalFormatting sqref="F160">
    <cfRule type="cellIs" dxfId="288" priority="72" stopIfTrue="1" operator="equal">
      <formula>0</formula>
    </cfRule>
  </conditionalFormatting>
  <conditionalFormatting sqref="F158">
    <cfRule type="cellIs" dxfId="287" priority="71" stopIfTrue="1" operator="equal">
      <formula>0</formula>
    </cfRule>
  </conditionalFormatting>
  <conditionalFormatting sqref="D181">
    <cfRule type="cellIs" dxfId="286" priority="70" stopIfTrue="1" operator="equal">
      <formula>0</formula>
    </cfRule>
  </conditionalFormatting>
  <conditionalFormatting sqref="F182">
    <cfRule type="cellIs" dxfId="285" priority="69" stopIfTrue="1" operator="equal">
      <formula>0</formula>
    </cfRule>
  </conditionalFormatting>
  <conditionalFormatting sqref="D185">
    <cfRule type="cellIs" dxfId="284" priority="68" stopIfTrue="1" operator="equal">
      <formula>0</formula>
    </cfRule>
  </conditionalFormatting>
  <conditionalFormatting sqref="F186">
    <cfRule type="cellIs" dxfId="283" priority="67" stopIfTrue="1" operator="equal">
      <formula>0</formula>
    </cfRule>
  </conditionalFormatting>
  <conditionalFormatting sqref="F189:F191">
    <cfRule type="cellIs" dxfId="282" priority="66" stopIfTrue="1" operator="equal">
      <formula>0</formula>
    </cfRule>
  </conditionalFormatting>
  <conditionalFormatting sqref="D202">
    <cfRule type="cellIs" dxfId="281" priority="65" stopIfTrue="1" operator="equal">
      <formula>0</formula>
    </cfRule>
  </conditionalFormatting>
  <conditionalFormatting sqref="D204">
    <cfRule type="cellIs" dxfId="280" priority="64" stopIfTrue="1" operator="equal">
      <formula>0</formula>
    </cfRule>
  </conditionalFormatting>
  <conditionalFormatting sqref="D206">
    <cfRule type="cellIs" dxfId="279" priority="63" stopIfTrue="1" operator="equal">
      <formula>0</formula>
    </cfRule>
  </conditionalFormatting>
  <conditionalFormatting sqref="F203">
    <cfRule type="cellIs" dxfId="278" priority="62" stopIfTrue="1" operator="equal">
      <formula>0</formula>
    </cfRule>
  </conditionalFormatting>
  <conditionalFormatting sqref="F205">
    <cfRule type="cellIs" dxfId="277" priority="61" stopIfTrue="1" operator="equal">
      <formula>0</formula>
    </cfRule>
  </conditionalFormatting>
  <conditionalFormatting sqref="F207">
    <cfRule type="cellIs" dxfId="276" priority="60" stopIfTrue="1" operator="equal">
      <formula>0</formula>
    </cfRule>
  </conditionalFormatting>
  <conditionalFormatting sqref="D210">
    <cfRule type="cellIs" dxfId="275" priority="59" stopIfTrue="1" operator="equal">
      <formula>0</formula>
    </cfRule>
  </conditionalFormatting>
  <conditionalFormatting sqref="F211">
    <cfRule type="cellIs" dxfId="274" priority="58" stopIfTrue="1" operator="equal">
      <formula>0</formula>
    </cfRule>
  </conditionalFormatting>
  <conditionalFormatting sqref="D214">
    <cfRule type="cellIs" dxfId="273" priority="57" stopIfTrue="1" operator="equal">
      <formula>0</formula>
    </cfRule>
  </conditionalFormatting>
  <conditionalFormatting sqref="F215">
    <cfRule type="cellIs" dxfId="272" priority="56" stopIfTrue="1" operator="equal">
      <formula>0</formula>
    </cfRule>
  </conditionalFormatting>
  <conditionalFormatting sqref="D218">
    <cfRule type="cellIs" dxfId="271" priority="55" stopIfTrue="1" operator="equal">
      <formula>0</formula>
    </cfRule>
  </conditionalFormatting>
  <conditionalFormatting sqref="F219">
    <cfRule type="cellIs" dxfId="270" priority="54" stopIfTrue="1" operator="equal">
      <formula>0</formula>
    </cfRule>
  </conditionalFormatting>
  <conditionalFormatting sqref="D223">
    <cfRule type="cellIs" dxfId="269" priority="53" stopIfTrue="1" operator="equal">
      <formula>0</formula>
    </cfRule>
  </conditionalFormatting>
  <conditionalFormatting sqref="D225">
    <cfRule type="cellIs" dxfId="268" priority="52" stopIfTrue="1" operator="equal">
      <formula>0</formula>
    </cfRule>
  </conditionalFormatting>
  <conditionalFormatting sqref="F224">
    <cfRule type="cellIs" dxfId="267" priority="51" stopIfTrue="1" operator="equal">
      <formula>0</formula>
    </cfRule>
  </conditionalFormatting>
  <conditionalFormatting sqref="F226">
    <cfRule type="cellIs" dxfId="266" priority="50" stopIfTrue="1" operator="equal">
      <formula>0</formula>
    </cfRule>
  </conditionalFormatting>
  <conditionalFormatting sqref="D235">
    <cfRule type="cellIs" dxfId="265" priority="49" stopIfTrue="1" operator="equal">
      <formula>0</formula>
    </cfRule>
  </conditionalFormatting>
  <conditionalFormatting sqref="F236">
    <cfRule type="cellIs" dxfId="264" priority="48" stopIfTrue="1" operator="equal">
      <formula>0</formula>
    </cfRule>
  </conditionalFormatting>
  <conditionalFormatting sqref="D241">
    <cfRule type="cellIs" dxfId="263" priority="47" stopIfTrue="1" operator="equal">
      <formula>0</formula>
    </cfRule>
  </conditionalFormatting>
  <conditionalFormatting sqref="F242">
    <cfRule type="cellIs" dxfId="262" priority="46" stopIfTrue="1" operator="equal">
      <formula>0</formula>
    </cfRule>
  </conditionalFormatting>
  <conditionalFormatting sqref="D246">
    <cfRule type="cellIs" dxfId="261" priority="45" stopIfTrue="1" operator="equal">
      <formula>0</formula>
    </cfRule>
  </conditionalFormatting>
  <conditionalFormatting sqref="F247">
    <cfRule type="cellIs" dxfId="260" priority="44" stopIfTrue="1" operator="equal">
      <formula>0</formula>
    </cfRule>
  </conditionalFormatting>
  <conditionalFormatting sqref="D253">
    <cfRule type="cellIs" dxfId="259" priority="43" stopIfTrue="1" operator="equal">
      <formula>0</formula>
    </cfRule>
  </conditionalFormatting>
  <conditionalFormatting sqref="F254">
    <cfRule type="cellIs" dxfId="258" priority="42" stopIfTrue="1" operator="equal">
      <formula>0</formula>
    </cfRule>
  </conditionalFormatting>
  <conditionalFormatting sqref="D257">
    <cfRule type="cellIs" dxfId="257" priority="41" stopIfTrue="1" operator="equal">
      <formula>0</formula>
    </cfRule>
  </conditionalFormatting>
  <conditionalFormatting sqref="D259">
    <cfRule type="cellIs" dxfId="256" priority="40" stopIfTrue="1" operator="equal">
      <formula>0</formula>
    </cfRule>
  </conditionalFormatting>
  <conditionalFormatting sqref="F258">
    <cfRule type="cellIs" dxfId="255" priority="39" stopIfTrue="1" operator="equal">
      <formula>0</formula>
    </cfRule>
  </conditionalFormatting>
  <conditionalFormatting sqref="F260">
    <cfRule type="cellIs" dxfId="254" priority="38" stopIfTrue="1" operator="equal">
      <formula>0</formula>
    </cfRule>
  </conditionalFormatting>
  <conditionalFormatting sqref="D264">
    <cfRule type="cellIs" dxfId="253" priority="37" stopIfTrue="1" operator="equal">
      <formula>0</formula>
    </cfRule>
  </conditionalFormatting>
  <conditionalFormatting sqref="F265">
    <cfRule type="cellIs" dxfId="252" priority="36" stopIfTrue="1" operator="equal">
      <formula>0</formula>
    </cfRule>
  </conditionalFormatting>
  <conditionalFormatting sqref="D277">
    <cfRule type="cellIs" dxfId="251" priority="35" stopIfTrue="1" operator="equal">
      <formula>0</formula>
    </cfRule>
  </conditionalFormatting>
  <conditionalFormatting sqref="F278">
    <cfRule type="cellIs" dxfId="250" priority="34" stopIfTrue="1" operator="equal">
      <formula>0</formula>
    </cfRule>
  </conditionalFormatting>
  <conditionalFormatting sqref="D280">
    <cfRule type="cellIs" dxfId="249" priority="33" stopIfTrue="1" operator="equal">
      <formula>0</formula>
    </cfRule>
  </conditionalFormatting>
  <conditionalFormatting sqref="F281">
    <cfRule type="cellIs" dxfId="248" priority="32" stopIfTrue="1" operator="equal">
      <formula>0</formula>
    </cfRule>
  </conditionalFormatting>
  <conditionalFormatting sqref="D283">
    <cfRule type="cellIs" dxfId="247" priority="31" stopIfTrue="1" operator="equal">
      <formula>0</formula>
    </cfRule>
  </conditionalFormatting>
  <conditionalFormatting sqref="F284">
    <cfRule type="cellIs" dxfId="246" priority="30" stopIfTrue="1" operator="equal">
      <formula>0</formula>
    </cfRule>
  </conditionalFormatting>
  <conditionalFormatting sqref="D286">
    <cfRule type="cellIs" dxfId="245" priority="29" stopIfTrue="1" operator="equal">
      <formula>0</formula>
    </cfRule>
  </conditionalFormatting>
  <conditionalFormatting sqref="F287">
    <cfRule type="cellIs" dxfId="244" priority="28" stopIfTrue="1" operator="equal">
      <formula>0</formula>
    </cfRule>
  </conditionalFormatting>
  <conditionalFormatting sqref="D289">
    <cfRule type="cellIs" dxfId="243" priority="27" stopIfTrue="1" operator="equal">
      <formula>0</formula>
    </cfRule>
  </conditionalFormatting>
  <conditionalFormatting sqref="F290">
    <cfRule type="cellIs" dxfId="242" priority="26" stopIfTrue="1" operator="equal">
      <formula>0</formula>
    </cfRule>
  </conditionalFormatting>
  <conditionalFormatting sqref="D292">
    <cfRule type="cellIs" dxfId="241" priority="25" stopIfTrue="1" operator="equal">
      <formula>0</formula>
    </cfRule>
  </conditionalFormatting>
  <conditionalFormatting sqref="F293">
    <cfRule type="cellIs" dxfId="240" priority="24" stopIfTrue="1" operator="equal">
      <formula>0</formula>
    </cfRule>
  </conditionalFormatting>
  <conditionalFormatting sqref="D295">
    <cfRule type="cellIs" dxfId="239" priority="23" stopIfTrue="1" operator="equal">
      <formula>0</formula>
    </cfRule>
  </conditionalFormatting>
  <conditionalFormatting sqref="F296">
    <cfRule type="cellIs" dxfId="238" priority="22" stopIfTrue="1" operator="equal">
      <formula>0</formula>
    </cfRule>
  </conditionalFormatting>
  <conditionalFormatting sqref="D298">
    <cfRule type="cellIs" dxfId="237" priority="21" stopIfTrue="1" operator="equal">
      <formula>0</formula>
    </cfRule>
  </conditionalFormatting>
  <conditionalFormatting sqref="F299">
    <cfRule type="cellIs" dxfId="236" priority="20" stopIfTrue="1" operator="equal">
      <formula>0</formula>
    </cfRule>
  </conditionalFormatting>
  <conditionalFormatting sqref="D301">
    <cfRule type="cellIs" dxfId="235" priority="19" stopIfTrue="1" operator="equal">
      <formula>0</formula>
    </cfRule>
  </conditionalFormatting>
  <conditionalFormatting sqref="F302">
    <cfRule type="cellIs" dxfId="234" priority="18" stopIfTrue="1" operator="equal">
      <formula>0</formula>
    </cfRule>
  </conditionalFormatting>
  <conditionalFormatting sqref="D304">
    <cfRule type="cellIs" dxfId="233" priority="17" stopIfTrue="1" operator="equal">
      <formula>0</formula>
    </cfRule>
  </conditionalFormatting>
  <conditionalFormatting sqref="F305">
    <cfRule type="cellIs" dxfId="232" priority="16" stopIfTrue="1" operator="equal">
      <formula>0</formula>
    </cfRule>
  </conditionalFormatting>
  <conditionalFormatting sqref="D307">
    <cfRule type="cellIs" dxfId="231" priority="15" stopIfTrue="1" operator="equal">
      <formula>0</formula>
    </cfRule>
  </conditionalFormatting>
  <conditionalFormatting sqref="F308">
    <cfRule type="cellIs" dxfId="230" priority="14" stopIfTrue="1" operator="equal">
      <formula>0</formula>
    </cfRule>
  </conditionalFormatting>
  <conditionalFormatting sqref="D310">
    <cfRule type="cellIs" dxfId="229" priority="13" stopIfTrue="1" operator="equal">
      <formula>0</formula>
    </cfRule>
  </conditionalFormatting>
  <conditionalFormatting sqref="F311">
    <cfRule type="cellIs" dxfId="228" priority="12" stopIfTrue="1" operator="equal">
      <formula>0</formula>
    </cfRule>
  </conditionalFormatting>
  <conditionalFormatting sqref="D313">
    <cfRule type="cellIs" dxfId="227" priority="11" stopIfTrue="1" operator="equal">
      <formula>0</formula>
    </cfRule>
  </conditionalFormatting>
  <conditionalFormatting sqref="F314">
    <cfRule type="cellIs" dxfId="226" priority="10" stopIfTrue="1" operator="equal">
      <formula>0</formula>
    </cfRule>
  </conditionalFormatting>
  <conditionalFormatting sqref="D316">
    <cfRule type="cellIs" dxfId="225" priority="9" stopIfTrue="1" operator="equal">
      <formula>0</formula>
    </cfRule>
  </conditionalFormatting>
  <conditionalFormatting sqref="F317">
    <cfRule type="cellIs" dxfId="224" priority="8" stopIfTrue="1" operator="equal">
      <formula>0</formula>
    </cfRule>
  </conditionalFormatting>
  <conditionalFormatting sqref="D319">
    <cfRule type="cellIs" dxfId="223" priority="7" stopIfTrue="1" operator="equal">
      <formula>0</formula>
    </cfRule>
  </conditionalFormatting>
  <conditionalFormatting sqref="F320">
    <cfRule type="cellIs" dxfId="222" priority="6" stopIfTrue="1" operator="equal">
      <formula>0</formula>
    </cfRule>
  </conditionalFormatting>
  <conditionalFormatting sqref="D325">
    <cfRule type="cellIs" dxfId="221" priority="5" stopIfTrue="1" operator="equal">
      <formula>0</formula>
    </cfRule>
  </conditionalFormatting>
  <conditionalFormatting sqref="F326">
    <cfRule type="cellIs" dxfId="220" priority="4" stopIfTrue="1" operator="equal">
      <formula>0</formula>
    </cfRule>
  </conditionalFormatting>
  <conditionalFormatting sqref="F330:F333">
    <cfRule type="cellIs" dxfId="219" priority="3" stopIfTrue="1" operator="equal">
      <formula>0</formula>
    </cfRule>
  </conditionalFormatting>
  <conditionalFormatting sqref="F336:F342">
    <cfRule type="cellIs" dxfId="218" priority="2" stopIfTrue="1" operator="equal">
      <formula>0</formula>
    </cfRule>
  </conditionalFormatting>
  <conditionalFormatting sqref="F346:F347">
    <cfRule type="cellIs" dxfId="217"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Otrokovice&amp;CSO101C Blok C&amp;RD1.4 Zařízení silnoproudé elektrotechniky</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topLeftCell="A4" zoomScaleNormal="100" zoomScaleSheetLayoutView="100" workbookViewId="0">
      <selection activeCell="F17" sqref="F17"/>
    </sheetView>
  </sheetViews>
  <sheetFormatPr defaultRowHeight="12.75"/>
  <cols>
    <col min="1" max="1" width="9.28515625" style="1100" customWidth="1"/>
    <col min="2" max="2" width="29.7109375" style="1100" customWidth="1"/>
    <col min="3" max="3" width="9.42578125" style="1100" customWidth="1"/>
    <col min="4" max="4" width="9.7109375" style="1100" customWidth="1"/>
    <col min="5" max="5" width="16.85546875" style="1100" customWidth="1"/>
    <col min="6" max="6" width="15.85546875" style="1100" customWidth="1"/>
    <col min="7" max="7" width="18.5703125" style="1100" customWidth="1"/>
    <col min="8" max="256" width="9.140625" style="1100"/>
    <col min="257" max="257" width="9.28515625" style="1100" customWidth="1"/>
    <col min="258" max="258" width="29.7109375" style="1100" customWidth="1"/>
    <col min="259" max="259" width="9.42578125" style="1100" customWidth="1"/>
    <col min="260" max="260" width="9.7109375" style="1100" customWidth="1"/>
    <col min="261" max="261" width="16.85546875" style="1100" customWidth="1"/>
    <col min="262" max="262" width="15.85546875" style="1100" customWidth="1"/>
    <col min="263" max="263" width="18.5703125" style="1100" customWidth="1"/>
    <col min="264" max="512" width="9.140625" style="1100"/>
    <col min="513" max="513" width="9.28515625" style="1100" customWidth="1"/>
    <col min="514" max="514" width="29.7109375" style="1100" customWidth="1"/>
    <col min="515" max="515" width="9.42578125" style="1100" customWidth="1"/>
    <col min="516" max="516" width="9.7109375" style="1100" customWidth="1"/>
    <col min="517" max="517" width="16.85546875" style="1100" customWidth="1"/>
    <col min="518" max="518" width="15.85546875" style="1100" customWidth="1"/>
    <col min="519" max="519" width="18.5703125" style="1100" customWidth="1"/>
    <col min="520" max="768" width="9.140625" style="1100"/>
    <col min="769" max="769" width="9.28515625" style="1100" customWidth="1"/>
    <col min="770" max="770" width="29.7109375" style="1100" customWidth="1"/>
    <col min="771" max="771" width="9.42578125" style="1100" customWidth="1"/>
    <col min="772" max="772" width="9.7109375" style="1100" customWidth="1"/>
    <col min="773" max="773" width="16.85546875" style="1100" customWidth="1"/>
    <col min="774" max="774" width="15.85546875" style="1100" customWidth="1"/>
    <col min="775" max="775" width="18.5703125" style="1100" customWidth="1"/>
    <col min="776" max="1024" width="9.140625" style="1100"/>
    <col min="1025" max="1025" width="9.28515625" style="1100" customWidth="1"/>
    <col min="1026" max="1026" width="29.7109375" style="1100" customWidth="1"/>
    <col min="1027" max="1027" width="9.42578125" style="1100" customWidth="1"/>
    <col min="1028" max="1028" width="9.7109375" style="1100" customWidth="1"/>
    <col min="1029" max="1029" width="16.85546875" style="1100" customWidth="1"/>
    <col min="1030" max="1030" width="15.85546875" style="1100" customWidth="1"/>
    <col min="1031" max="1031" width="18.5703125" style="1100" customWidth="1"/>
    <col min="1032" max="1280" width="9.140625" style="1100"/>
    <col min="1281" max="1281" width="9.28515625" style="1100" customWidth="1"/>
    <col min="1282" max="1282" width="29.7109375" style="1100" customWidth="1"/>
    <col min="1283" max="1283" width="9.42578125" style="1100" customWidth="1"/>
    <col min="1284" max="1284" width="9.7109375" style="1100" customWidth="1"/>
    <col min="1285" max="1285" width="16.85546875" style="1100" customWidth="1"/>
    <col min="1286" max="1286" width="15.85546875" style="1100" customWidth="1"/>
    <col min="1287" max="1287" width="18.5703125" style="1100" customWidth="1"/>
    <col min="1288" max="1536" width="9.140625" style="1100"/>
    <col min="1537" max="1537" width="9.28515625" style="1100" customWidth="1"/>
    <col min="1538" max="1538" width="29.7109375" style="1100" customWidth="1"/>
    <col min="1539" max="1539" width="9.42578125" style="1100" customWidth="1"/>
    <col min="1540" max="1540" width="9.7109375" style="1100" customWidth="1"/>
    <col min="1541" max="1541" width="16.85546875" style="1100" customWidth="1"/>
    <col min="1542" max="1542" width="15.85546875" style="1100" customWidth="1"/>
    <col min="1543" max="1543" width="18.5703125" style="1100" customWidth="1"/>
    <col min="1544" max="1792" width="9.140625" style="1100"/>
    <col min="1793" max="1793" width="9.28515625" style="1100" customWidth="1"/>
    <col min="1794" max="1794" width="29.7109375" style="1100" customWidth="1"/>
    <col min="1795" max="1795" width="9.42578125" style="1100" customWidth="1"/>
    <col min="1796" max="1796" width="9.7109375" style="1100" customWidth="1"/>
    <col min="1797" max="1797" width="16.85546875" style="1100" customWidth="1"/>
    <col min="1798" max="1798" width="15.85546875" style="1100" customWidth="1"/>
    <col min="1799" max="1799" width="18.5703125" style="1100" customWidth="1"/>
    <col min="1800" max="2048" width="9.140625" style="1100"/>
    <col min="2049" max="2049" width="9.28515625" style="1100" customWidth="1"/>
    <col min="2050" max="2050" width="29.7109375" style="1100" customWidth="1"/>
    <col min="2051" max="2051" width="9.42578125" style="1100" customWidth="1"/>
    <col min="2052" max="2052" width="9.7109375" style="1100" customWidth="1"/>
    <col min="2053" max="2053" width="16.85546875" style="1100" customWidth="1"/>
    <col min="2054" max="2054" width="15.85546875" style="1100" customWidth="1"/>
    <col min="2055" max="2055" width="18.5703125" style="1100" customWidth="1"/>
    <col min="2056" max="2304" width="9.140625" style="1100"/>
    <col min="2305" max="2305" width="9.28515625" style="1100" customWidth="1"/>
    <col min="2306" max="2306" width="29.7109375" style="1100" customWidth="1"/>
    <col min="2307" max="2307" width="9.42578125" style="1100" customWidth="1"/>
    <col min="2308" max="2308" width="9.7109375" style="1100" customWidth="1"/>
    <col min="2309" max="2309" width="16.85546875" style="1100" customWidth="1"/>
    <col min="2310" max="2310" width="15.85546875" style="1100" customWidth="1"/>
    <col min="2311" max="2311" width="18.5703125" style="1100" customWidth="1"/>
    <col min="2312" max="2560" width="9.140625" style="1100"/>
    <col min="2561" max="2561" width="9.28515625" style="1100" customWidth="1"/>
    <col min="2562" max="2562" width="29.7109375" style="1100" customWidth="1"/>
    <col min="2563" max="2563" width="9.42578125" style="1100" customWidth="1"/>
    <col min="2564" max="2564" width="9.7109375" style="1100" customWidth="1"/>
    <col min="2565" max="2565" width="16.85546875" style="1100" customWidth="1"/>
    <col min="2566" max="2566" width="15.85546875" style="1100" customWidth="1"/>
    <col min="2567" max="2567" width="18.5703125" style="1100" customWidth="1"/>
    <col min="2568" max="2816" width="9.140625" style="1100"/>
    <col min="2817" max="2817" width="9.28515625" style="1100" customWidth="1"/>
    <col min="2818" max="2818" width="29.7109375" style="1100" customWidth="1"/>
    <col min="2819" max="2819" width="9.42578125" style="1100" customWidth="1"/>
    <col min="2820" max="2820" width="9.7109375" style="1100" customWidth="1"/>
    <col min="2821" max="2821" width="16.85546875" style="1100" customWidth="1"/>
    <col min="2822" max="2822" width="15.85546875" style="1100" customWidth="1"/>
    <col min="2823" max="2823" width="18.5703125" style="1100" customWidth="1"/>
    <col min="2824" max="3072" width="9.140625" style="1100"/>
    <col min="3073" max="3073" width="9.28515625" style="1100" customWidth="1"/>
    <col min="3074" max="3074" width="29.7109375" style="1100" customWidth="1"/>
    <col min="3075" max="3075" width="9.42578125" style="1100" customWidth="1"/>
    <col min="3076" max="3076" width="9.7109375" style="1100" customWidth="1"/>
    <col min="3077" max="3077" width="16.85546875" style="1100" customWidth="1"/>
    <col min="3078" max="3078" width="15.85546875" style="1100" customWidth="1"/>
    <col min="3079" max="3079" width="18.5703125" style="1100" customWidth="1"/>
    <col min="3080" max="3328" width="9.140625" style="1100"/>
    <col min="3329" max="3329" width="9.28515625" style="1100" customWidth="1"/>
    <col min="3330" max="3330" width="29.7109375" style="1100" customWidth="1"/>
    <col min="3331" max="3331" width="9.42578125" style="1100" customWidth="1"/>
    <col min="3332" max="3332" width="9.7109375" style="1100" customWidth="1"/>
    <col min="3333" max="3333" width="16.85546875" style="1100" customWidth="1"/>
    <col min="3334" max="3334" width="15.85546875" style="1100" customWidth="1"/>
    <col min="3335" max="3335" width="18.5703125" style="1100" customWidth="1"/>
    <col min="3336" max="3584" width="9.140625" style="1100"/>
    <col min="3585" max="3585" width="9.28515625" style="1100" customWidth="1"/>
    <col min="3586" max="3586" width="29.7109375" style="1100" customWidth="1"/>
    <col min="3587" max="3587" width="9.42578125" style="1100" customWidth="1"/>
    <col min="3588" max="3588" width="9.7109375" style="1100" customWidth="1"/>
    <col min="3589" max="3589" width="16.85546875" style="1100" customWidth="1"/>
    <col min="3590" max="3590" width="15.85546875" style="1100" customWidth="1"/>
    <col min="3591" max="3591" width="18.5703125" style="1100" customWidth="1"/>
    <col min="3592" max="3840" width="9.140625" style="1100"/>
    <col min="3841" max="3841" width="9.28515625" style="1100" customWidth="1"/>
    <col min="3842" max="3842" width="29.7109375" style="1100" customWidth="1"/>
    <col min="3843" max="3843" width="9.42578125" style="1100" customWidth="1"/>
    <col min="3844" max="3844" width="9.7109375" style="1100" customWidth="1"/>
    <col min="3845" max="3845" width="16.85546875" style="1100" customWidth="1"/>
    <col min="3846" max="3846" width="15.85546875" style="1100" customWidth="1"/>
    <col min="3847" max="3847" width="18.5703125" style="1100" customWidth="1"/>
    <col min="3848" max="4096" width="9.140625" style="1100"/>
    <col min="4097" max="4097" width="9.28515625" style="1100" customWidth="1"/>
    <col min="4098" max="4098" width="29.7109375" style="1100" customWidth="1"/>
    <col min="4099" max="4099" width="9.42578125" style="1100" customWidth="1"/>
    <col min="4100" max="4100" width="9.7109375" style="1100" customWidth="1"/>
    <col min="4101" max="4101" width="16.85546875" style="1100" customWidth="1"/>
    <col min="4102" max="4102" width="15.85546875" style="1100" customWidth="1"/>
    <col min="4103" max="4103" width="18.5703125" style="1100" customWidth="1"/>
    <col min="4104" max="4352" width="9.140625" style="1100"/>
    <col min="4353" max="4353" width="9.28515625" style="1100" customWidth="1"/>
    <col min="4354" max="4354" width="29.7109375" style="1100" customWidth="1"/>
    <col min="4355" max="4355" width="9.42578125" style="1100" customWidth="1"/>
    <col min="4356" max="4356" width="9.7109375" style="1100" customWidth="1"/>
    <col min="4357" max="4357" width="16.85546875" style="1100" customWidth="1"/>
    <col min="4358" max="4358" width="15.85546875" style="1100" customWidth="1"/>
    <col min="4359" max="4359" width="18.5703125" style="1100" customWidth="1"/>
    <col min="4360" max="4608" width="9.140625" style="1100"/>
    <col min="4609" max="4609" width="9.28515625" style="1100" customWidth="1"/>
    <col min="4610" max="4610" width="29.7109375" style="1100" customWidth="1"/>
    <col min="4611" max="4611" width="9.42578125" style="1100" customWidth="1"/>
    <col min="4612" max="4612" width="9.7109375" style="1100" customWidth="1"/>
    <col min="4613" max="4613" width="16.85546875" style="1100" customWidth="1"/>
    <col min="4614" max="4614" width="15.85546875" style="1100" customWidth="1"/>
    <col min="4615" max="4615" width="18.5703125" style="1100" customWidth="1"/>
    <col min="4616" max="4864" width="9.140625" style="1100"/>
    <col min="4865" max="4865" width="9.28515625" style="1100" customWidth="1"/>
    <col min="4866" max="4866" width="29.7109375" style="1100" customWidth="1"/>
    <col min="4867" max="4867" width="9.42578125" style="1100" customWidth="1"/>
    <col min="4868" max="4868" width="9.7109375" style="1100" customWidth="1"/>
    <col min="4869" max="4869" width="16.85546875" style="1100" customWidth="1"/>
    <col min="4870" max="4870" width="15.85546875" style="1100" customWidth="1"/>
    <col min="4871" max="4871" width="18.5703125" style="1100" customWidth="1"/>
    <col min="4872" max="5120" width="9.140625" style="1100"/>
    <col min="5121" max="5121" width="9.28515625" style="1100" customWidth="1"/>
    <col min="5122" max="5122" width="29.7109375" style="1100" customWidth="1"/>
    <col min="5123" max="5123" width="9.42578125" style="1100" customWidth="1"/>
    <col min="5124" max="5124" width="9.7109375" style="1100" customWidth="1"/>
    <col min="5125" max="5125" width="16.85546875" style="1100" customWidth="1"/>
    <col min="5126" max="5126" width="15.85546875" style="1100" customWidth="1"/>
    <col min="5127" max="5127" width="18.5703125" style="1100" customWidth="1"/>
    <col min="5128" max="5376" width="9.140625" style="1100"/>
    <col min="5377" max="5377" width="9.28515625" style="1100" customWidth="1"/>
    <col min="5378" max="5378" width="29.7109375" style="1100" customWidth="1"/>
    <col min="5379" max="5379" width="9.42578125" style="1100" customWidth="1"/>
    <col min="5380" max="5380" width="9.7109375" style="1100" customWidth="1"/>
    <col min="5381" max="5381" width="16.85546875" style="1100" customWidth="1"/>
    <col min="5382" max="5382" width="15.85546875" style="1100" customWidth="1"/>
    <col min="5383" max="5383" width="18.5703125" style="1100" customWidth="1"/>
    <col min="5384" max="5632" width="9.140625" style="1100"/>
    <col min="5633" max="5633" width="9.28515625" style="1100" customWidth="1"/>
    <col min="5634" max="5634" width="29.7109375" style="1100" customWidth="1"/>
    <col min="5635" max="5635" width="9.42578125" style="1100" customWidth="1"/>
    <col min="5636" max="5636" width="9.7109375" style="1100" customWidth="1"/>
    <col min="5637" max="5637" width="16.85546875" style="1100" customWidth="1"/>
    <col min="5638" max="5638" width="15.85546875" style="1100" customWidth="1"/>
    <col min="5639" max="5639" width="18.5703125" style="1100" customWidth="1"/>
    <col min="5640" max="5888" width="9.140625" style="1100"/>
    <col min="5889" max="5889" width="9.28515625" style="1100" customWidth="1"/>
    <col min="5890" max="5890" width="29.7109375" style="1100" customWidth="1"/>
    <col min="5891" max="5891" width="9.42578125" style="1100" customWidth="1"/>
    <col min="5892" max="5892" width="9.7109375" style="1100" customWidth="1"/>
    <col min="5893" max="5893" width="16.85546875" style="1100" customWidth="1"/>
    <col min="5894" max="5894" width="15.85546875" style="1100" customWidth="1"/>
    <col min="5895" max="5895" width="18.5703125" style="1100" customWidth="1"/>
    <col min="5896" max="6144" width="9.140625" style="1100"/>
    <col min="6145" max="6145" width="9.28515625" style="1100" customWidth="1"/>
    <col min="6146" max="6146" width="29.7109375" style="1100" customWidth="1"/>
    <col min="6147" max="6147" width="9.42578125" style="1100" customWidth="1"/>
    <col min="6148" max="6148" width="9.7109375" style="1100" customWidth="1"/>
    <col min="6149" max="6149" width="16.85546875" style="1100" customWidth="1"/>
    <col min="6150" max="6150" width="15.85546875" style="1100" customWidth="1"/>
    <col min="6151" max="6151" width="18.5703125" style="1100" customWidth="1"/>
    <col min="6152" max="6400" width="9.140625" style="1100"/>
    <col min="6401" max="6401" width="9.28515625" style="1100" customWidth="1"/>
    <col min="6402" max="6402" width="29.7109375" style="1100" customWidth="1"/>
    <col min="6403" max="6403" width="9.42578125" style="1100" customWidth="1"/>
    <col min="6404" max="6404" width="9.7109375" style="1100" customWidth="1"/>
    <col min="6405" max="6405" width="16.85546875" style="1100" customWidth="1"/>
    <col min="6406" max="6406" width="15.85546875" style="1100" customWidth="1"/>
    <col min="6407" max="6407" width="18.5703125" style="1100" customWidth="1"/>
    <col min="6408" max="6656" width="9.140625" style="1100"/>
    <col min="6657" max="6657" width="9.28515625" style="1100" customWidth="1"/>
    <col min="6658" max="6658" width="29.7109375" style="1100" customWidth="1"/>
    <col min="6659" max="6659" width="9.42578125" style="1100" customWidth="1"/>
    <col min="6660" max="6660" width="9.7109375" style="1100" customWidth="1"/>
    <col min="6661" max="6661" width="16.85546875" style="1100" customWidth="1"/>
    <col min="6662" max="6662" width="15.85546875" style="1100" customWidth="1"/>
    <col min="6663" max="6663" width="18.5703125" style="1100" customWidth="1"/>
    <col min="6664" max="6912" width="9.140625" style="1100"/>
    <col min="6913" max="6913" width="9.28515625" style="1100" customWidth="1"/>
    <col min="6914" max="6914" width="29.7109375" style="1100" customWidth="1"/>
    <col min="6915" max="6915" width="9.42578125" style="1100" customWidth="1"/>
    <col min="6916" max="6916" width="9.7109375" style="1100" customWidth="1"/>
    <col min="6917" max="6917" width="16.85546875" style="1100" customWidth="1"/>
    <col min="6918" max="6918" width="15.85546875" style="1100" customWidth="1"/>
    <col min="6919" max="6919" width="18.5703125" style="1100" customWidth="1"/>
    <col min="6920" max="7168" width="9.140625" style="1100"/>
    <col min="7169" max="7169" width="9.28515625" style="1100" customWidth="1"/>
    <col min="7170" max="7170" width="29.7109375" style="1100" customWidth="1"/>
    <col min="7171" max="7171" width="9.42578125" style="1100" customWidth="1"/>
    <col min="7172" max="7172" width="9.7109375" style="1100" customWidth="1"/>
    <col min="7173" max="7173" width="16.85546875" style="1100" customWidth="1"/>
    <col min="7174" max="7174" width="15.85546875" style="1100" customWidth="1"/>
    <col min="7175" max="7175" width="18.5703125" style="1100" customWidth="1"/>
    <col min="7176" max="7424" width="9.140625" style="1100"/>
    <col min="7425" max="7425" width="9.28515625" style="1100" customWidth="1"/>
    <col min="7426" max="7426" width="29.7109375" style="1100" customWidth="1"/>
    <col min="7427" max="7427" width="9.42578125" style="1100" customWidth="1"/>
    <col min="7428" max="7428" width="9.7109375" style="1100" customWidth="1"/>
    <col min="7429" max="7429" width="16.85546875" style="1100" customWidth="1"/>
    <col min="7430" max="7430" width="15.85546875" style="1100" customWidth="1"/>
    <col min="7431" max="7431" width="18.5703125" style="1100" customWidth="1"/>
    <col min="7432" max="7680" width="9.140625" style="1100"/>
    <col min="7681" max="7681" width="9.28515625" style="1100" customWidth="1"/>
    <col min="7682" max="7682" width="29.7109375" style="1100" customWidth="1"/>
    <col min="7683" max="7683" width="9.42578125" style="1100" customWidth="1"/>
    <col min="7684" max="7684" width="9.7109375" style="1100" customWidth="1"/>
    <col min="7685" max="7685" width="16.85546875" style="1100" customWidth="1"/>
    <col min="7686" max="7686" width="15.85546875" style="1100" customWidth="1"/>
    <col min="7687" max="7687" width="18.5703125" style="1100" customWidth="1"/>
    <col min="7688" max="7936" width="9.140625" style="1100"/>
    <col min="7937" max="7937" width="9.28515625" style="1100" customWidth="1"/>
    <col min="7938" max="7938" width="29.7109375" style="1100" customWidth="1"/>
    <col min="7939" max="7939" width="9.42578125" style="1100" customWidth="1"/>
    <col min="7940" max="7940" width="9.7109375" style="1100" customWidth="1"/>
    <col min="7941" max="7941" width="16.85546875" style="1100" customWidth="1"/>
    <col min="7942" max="7942" width="15.85546875" style="1100" customWidth="1"/>
    <col min="7943" max="7943" width="18.5703125" style="1100" customWidth="1"/>
    <col min="7944" max="8192" width="9.140625" style="1100"/>
    <col min="8193" max="8193" width="9.28515625" style="1100" customWidth="1"/>
    <col min="8194" max="8194" width="29.7109375" style="1100" customWidth="1"/>
    <col min="8195" max="8195" width="9.42578125" style="1100" customWidth="1"/>
    <col min="8196" max="8196" width="9.7109375" style="1100" customWidth="1"/>
    <col min="8197" max="8197" width="16.85546875" style="1100" customWidth="1"/>
    <col min="8198" max="8198" width="15.85546875" style="1100" customWidth="1"/>
    <col min="8199" max="8199" width="18.5703125" style="1100" customWidth="1"/>
    <col min="8200" max="8448" width="9.140625" style="1100"/>
    <col min="8449" max="8449" width="9.28515625" style="1100" customWidth="1"/>
    <col min="8450" max="8450" width="29.7109375" style="1100" customWidth="1"/>
    <col min="8451" max="8451" width="9.42578125" style="1100" customWidth="1"/>
    <col min="8452" max="8452" width="9.7109375" style="1100" customWidth="1"/>
    <col min="8453" max="8453" width="16.85546875" style="1100" customWidth="1"/>
    <col min="8454" max="8454" width="15.85546875" style="1100" customWidth="1"/>
    <col min="8455" max="8455" width="18.5703125" style="1100" customWidth="1"/>
    <col min="8456" max="8704" width="9.140625" style="1100"/>
    <col min="8705" max="8705" width="9.28515625" style="1100" customWidth="1"/>
    <col min="8706" max="8706" width="29.7109375" style="1100" customWidth="1"/>
    <col min="8707" max="8707" width="9.42578125" style="1100" customWidth="1"/>
    <col min="8708" max="8708" width="9.7109375" style="1100" customWidth="1"/>
    <col min="8709" max="8709" width="16.85546875" style="1100" customWidth="1"/>
    <col min="8710" max="8710" width="15.85546875" style="1100" customWidth="1"/>
    <col min="8711" max="8711" width="18.5703125" style="1100" customWidth="1"/>
    <col min="8712" max="8960" width="9.140625" style="1100"/>
    <col min="8961" max="8961" width="9.28515625" style="1100" customWidth="1"/>
    <col min="8962" max="8962" width="29.7109375" style="1100" customWidth="1"/>
    <col min="8963" max="8963" width="9.42578125" style="1100" customWidth="1"/>
    <col min="8964" max="8964" width="9.7109375" style="1100" customWidth="1"/>
    <col min="8965" max="8965" width="16.85546875" style="1100" customWidth="1"/>
    <col min="8966" max="8966" width="15.85546875" style="1100" customWidth="1"/>
    <col min="8967" max="8967" width="18.5703125" style="1100" customWidth="1"/>
    <col min="8968" max="9216" width="9.140625" style="1100"/>
    <col min="9217" max="9217" width="9.28515625" style="1100" customWidth="1"/>
    <col min="9218" max="9218" width="29.7109375" style="1100" customWidth="1"/>
    <col min="9219" max="9219" width="9.42578125" style="1100" customWidth="1"/>
    <col min="9220" max="9220" width="9.7109375" style="1100" customWidth="1"/>
    <col min="9221" max="9221" width="16.85546875" style="1100" customWidth="1"/>
    <col min="9222" max="9222" width="15.85546875" style="1100" customWidth="1"/>
    <col min="9223" max="9223" width="18.5703125" style="1100" customWidth="1"/>
    <col min="9224" max="9472" width="9.140625" style="1100"/>
    <col min="9473" max="9473" width="9.28515625" style="1100" customWidth="1"/>
    <col min="9474" max="9474" width="29.7109375" style="1100" customWidth="1"/>
    <col min="9475" max="9475" width="9.42578125" style="1100" customWidth="1"/>
    <col min="9476" max="9476" width="9.7109375" style="1100" customWidth="1"/>
    <col min="9477" max="9477" width="16.85546875" style="1100" customWidth="1"/>
    <col min="9478" max="9478" width="15.85546875" style="1100" customWidth="1"/>
    <col min="9479" max="9479" width="18.5703125" style="1100" customWidth="1"/>
    <col min="9480" max="9728" width="9.140625" style="1100"/>
    <col min="9729" max="9729" width="9.28515625" style="1100" customWidth="1"/>
    <col min="9730" max="9730" width="29.7109375" style="1100" customWidth="1"/>
    <col min="9731" max="9731" width="9.42578125" style="1100" customWidth="1"/>
    <col min="9732" max="9732" width="9.7109375" style="1100" customWidth="1"/>
    <col min="9733" max="9733" width="16.85546875" style="1100" customWidth="1"/>
    <col min="9734" max="9734" width="15.85546875" style="1100" customWidth="1"/>
    <col min="9735" max="9735" width="18.5703125" style="1100" customWidth="1"/>
    <col min="9736" max="9984" width="9.140625" style="1100"/>
    <col min="9985" max="9985" width="9.28515625" style="1100" customWidth="1"/>
    <col min="9986" max="9986" width="29.7109375" style="1100" customWidth="1"/>
    <col min="9987" max="9987" width="9.42578125" style="1100" customWidth="1"/>
    <col min="9988" max="9988" width="9.7109375" style="1100" customWidth="1"/>
    <col min="9989" max="9989" width="16.85546875" style="1100" customWidth="1"/>
    <col min="9990" max="9990" width="15.85546875" style="1100" customWidth="1"/>
    <col min="9991" max="9991" width="18.5703125" style="1100" customWidth="1"/>
    <col min="9992" max="10240" width="9.140625" style="1100"/>
    <col min="10241" max="10241" width="9.28515625" style="1100" customWidth="1"/>
    <col min="10242" max="10242" width="29.7109375" style="1100" customWidth="1"/>
    <col min="10243" max="10243" width="9.42578125" style="1100" customWidth="1"/>
    <col min="10244" max="10244" width="9.7109375" style="1100" customWidth="1"/>
    <col min="10245" max="10245" width="16.85546875" style="1100" customWidth="1"/>
    <col min="10246" max="10246" width="15.85546875" style="1100" customWidth="1"/>
    <col min="10247" max="10247" width="18.5703125" style="1100" customWidth="1"/>
    <col min="10248" max="10496" width="9.140625" style="1100"/>
    <col min="10497" max="10497" width="9.28515625" style="1100" customWidth="1"/>
    <col min="10498" max="10498" width="29.7109375" style="1100" customWidth="1"/>
    <col min="10499" max="10499" width="9.42578125" style="1100" customWidth="1"/>
    <col min="10500" max="10500" width="9.7109375" style="1100" customWidth="1"/>
    <col min="10501" max="10501" width="16.85546875" style="1100" customWidth="1"/>
    <col min="10502" max="10502" width="15.85546875" style="1100" customWidth="1"/>
    <col min="10503" max="10503" width="18.5703125" style="1100" customWidth="1"/>
    <col min="10504" max="10752" width="9.140625" style="1100"/>
    <col min="10753" max="10753" width="9.28515625" style="1100" customWidth="1"/>
    <col min="10754" max="10754" width="29.7109375" style="1100" customWidth="1"/>
    <col min="10755" max="10755" width="9.42578125" style="1100" customWidth="1"/>
    <col min="10756" max="10756" width="9.7109375" style="1100" customWidth="1"/>
    <col min="10757" max="10757" width="16.85546875" style="1100" customWidth="1"/>
    <col min="10758" max="10758" width="15.85546875" style="1100" customWidth="1"/>
    <col min="10759" max="10759" width="18.5703125" style="1100" customWidth="1"/>
    <col min="10760" max="11008" width="9.140625" style="1100"/>
    <col min="11009" max="11009" width="9.28515625" style="1100" customWidth="1"/>
    <col min="11010" max="11010" width="29.7109375" style="1100" customWidth="1"/>
    <col min="11011" max="11011" width="9.42578125" style="1100" customWidth="1"/>
    <col min="11012" max="11012" width="9.7109375" style="1100" customWidth="1"/>
    <col min="11013" max="11013" width="16.85546875" style="1100" customWidth="1"/>
    <col min="11014" max="11014" width="15.85546875" style="1100" customWidth="1"/>
    <col min="11015" max="11015" width="18.5703125" style="1100" customWidth="1"/>
    <col min="11016" max="11264" width="9.140625" style="1100"/>
    <col min="11265" max="11265" width="9.28515625" style="1100" customWidth="1"/>
    <col min="11266" max="11266" width="29.7109375" style="1100" customWidth="1"/>
    <col min="11267" max="11267" width="9.42578125" style="1100" customWidth="1"/>
    <col min="11268" max="11268" width="9.7109375" style="1100" customWidth="1"/>
    <col min="11269" max="11269" width="16.85546875" style="1100" customWidth="1"/>
    <col min="11270" max="11270" width="15.85546875" style="1100" customWidth="1"/>
    <col min="11271" max="11271" width="18.5703125" style="1100" customWidth="1"/>
    <col min="11272" max="11520" width="9.140625" style="1100"/>
    <col min="11521" max="11521" width="9.28515625" style="1100" customWidth="1"/>
    <col min="11522" max="11522" width="29.7109375" style="1100" customWidth="1"/>
    <col min="11523" max="11523" width="9.42578125" style="1100" customWidth="1"/>
    <col min="11524" max="11524" width="9.7109375" style="1100" customWidth="1"/>
    <col min="11525" max="11525" width="16.85546875" style="1100" customWidth="1"/>
    <col min="11526" max="11526" width="15.85546875" style="1100" customWidth="1"/>
    <col min="11527" max="11527" width="18.5703125" style="1100" customWidth="1"/>
    <col min="11528" max="11776" width="9.140625" style="1100"/>
    <col min="11777" max="11777" width="9.28515625" style="1100" customWidth="1"/>
    <col min="11778" max="11778" width="29.7109375" style="1100" customWidth="1"/>
    <col min="11779" max="11779" width="9.42578125" style="1100" customWidth="1"/>
    <col min="11780" max="11780" width="9.7109375" style="1100" customWidth="1"/>
    <col min="11781" max="11781" width="16.85546875" style="1100" customWidth="1"/>
    <col min="11782" max="11782" width="15.85546875" style="1100" customWidth="1"/>
    <col min="11783" max="11783" width="18.5703125" style="1100" customWidth="1"/>
    <col min="11784" max="12032" width="9.140625" style="1100"/>
    <col min="12033" max="12033" width="9.28515625" style="1100" customWidth="1"/>
    <col min="12034" max="12034" width="29.7109375" style="1100" customWidth="1"/>
    <col min="12035" max="12035" width="9.42578125" style="1100" customWidth="1"/>
    <col min="12036" max="12036" width="9.7109375" style="1100" customWidth="1"/>
    <col min="12037" max="12037" width="16.85546875" style="1100" customWidth="1"/>
    <col min="12038" max="12038" width="15.85546875" style="1100" customWidth="1"/>
    <col min="12039" max="12039" width="18.5703125" style="1100" customWidth="1"/>
    <col min="12040" max="12288" width="9.140625" style="1100"/>
    <col min="12289" max="12289" width="9.28515625" style="1100" customWidth="1"/>
    <col min="12290" max="12290" width="29.7109375" style="1100" customWidth="1"/>
    <col min="12291" max="12291" width="9.42578125" style="1100" customWidth="1"/>
    <col min="12292" max="12292" width="9.7109375" style="1100" customWidth="1"/>
    <col min="12293" max="12293" width="16.85546875" style="1100" customWidth="1"/>
    <col min="12294" max="12294" width="15.85546875" style="1100" customWidth="1"/>
    <col min="12295" max="12295" width="18.5703125" style="1100" customWidth="1"/>
    <col min="12296" max="12544" width="9.140625" style="1100"/>
    <col min="12545" max="12545" width="9.28515625" style="1100" customWidth="1"/>
    <col min="12546" max="12546" width="29.7109375" style="1100" customWidth="1"/>
    <col min="12547" max="12547" width="9.42578125" style="1100" customWidth="1"/>
    <col min="12548" max="12548" width="9.7109375" style="1100" customWidth="1"/>
    <col min="12549" max="12549" width="16.85546875" style="1100" customWidth="1"/>
    <col min="12550" max="12550" width="15.85546875" style="1100" customWidth="1"/>
    <col min="12551" max="12551" width="18.5703125" style="1100" customWidth="1"/>
    <col min="12552" max="12800" width="9.140625" style="1100"/>
    <col min="12801" max="12801" width="9.28515625" style="1100" customWidth="1"/>
    <col min="12802" max="12802" width="29.7109375" style="1100" customWidth="1"/>
    <col min="12803" max="12803" width="9.42578125" style="1100" customWidth="1"/>
    <col min="12804" max="12804" width="9.7109375" style="1100" customWidth="1"/>
    <col min="12805" max="12805" width="16.85546875" style="1100" customWidth="1"/>
    <col min="12806" max="12806" width="15.85546875" style="1100" customWidth="1"/>
    <col min="12807" max="12807" width="18.5703125" style="1100" customWidth="1"/>
    <col min="12808" max="13056" width="9.140625" style="1100"/>
    <col min="13057" max="13057" width="9.28515625" style="1100" customWidth="1"/>
    <col min="13058" max="13058" width="29.7109375" style="1100" customWidth="1"/>
    <col min="13059" max="13059" width="9.42578125" style="1100" customWidth="1"/>
    <col min="13060" max="13060" width="9.7109375" style="1100" customWidth="1"/>
    <col min="13061" max="13061" width="16.85546875" style="1100" customWidth="1"/>
    <col min="13062" max="13062" width="15.85546875" style="1100" customWidth="1"/>
    <col min="13063" max="13063" width="18.5703125" style="1100" customWidth="1"/>
    <col min="13064" max="13312" width="9.140625" style="1100"/>
    <col min="13313" max="13313" width="9.28515625" style="1100" customWidth="1"/>
    <col min="13314" max="13314" width="29.7109375" style="1100" customWidth="1"/>
    <col min="13315" max="13315" width="9.42578125" style="1100" customWidth="1"/>
    <col min="13316" max="13316" width="9.7109375" style="1100" customWidth="1"/>
    <col min="13317" max="13317" width="16.85546875" style="1100" customWidth="1"/>
    <col min="13318" max="13318" width="15.85546875" style="1100" customWidth="1"/>
    <col min="13319" max="13319" width="18.5703125" style="1100" customWidth="1"/>
    <col min="13320" max="13568" width="9.140625" style="1100"/>
    <col min="13569" max="13569" width="9.28515625" style="1100" customWidth="1"/>
    <col min="13570" max="13570" width="29.7109375" style="1100" customWidth="1"/>
    <col min="13571" max="13571" width="9.42578125" style="1100" customWidth="1"/>
    <col min="13572" max="13572" width="9.7109375" style="1100" customWidth="1"/>
    <col min="13573" max="13573" width="16.85546875" style="1100" customWidth="1"/>
    <col min="13574" max="13574" width="15.85546875" style="1100" customWidth="1"/>
    <col min="13575" max="13575" width="18.5703125" style="1100" customWidth="1"/>
    <col min="13576" max="13824" width="9.140625" style="1100"/>
    <col min="13825" max="13825" width="9.28515625" style="1100" customWidth="1"/>
    <col min="13826" max="13826" width="29.7109375" style="1100" customWidth="1"/>
    <col min="13827" max="13827" width="9.42578125" style="1100" customWidth="1"/>
    <col min="13828" max="13828" width="9.7109375" style="1100" customWidth="1"/>
    <col min="13829" max="13829" width="16.85546875" style="1100" customWidth="1"/>
    <col min="13830" max="13830" width="15.85546875" style="1100" customWidth="1"/>
    <col min="13831" max="13831" width="18.5703125" style="1100" customWidth="1"/>
    <col min="13832" max="14080" width="9.140625" style="1100"/>
    <col min="14081" max="14081" width="9.28515625" style="1100" customWidth="1"/>
    <col min="14082" max="14082" width="29.7109375" style="1100" customWidth="1"/>
    <col min="14083" max="14083" width="9.42578125" style="1100" customWidth="1"/>
    <col min="14084" max="14084" width="9.7109375" style="1100" customWidth="1"/>
    <col min="14085" max="14085" width="16.85546875" style="1100" customWidth="1"/>
    <col min="14086" max="14086" width="15.85546875" style="1100" customWidth="1"/>
    <col min="14087" max="14087" width="18.5703125" style="1100" customWidth="1"/>
    <col min="14088" max="14336" width="9.140625" style="1100"/>
    <col min="14337" max="14337" width="9.28515625" style="1100" customWidth="1"/>
    <col min="14338" max="14338" width="29.7109375" style="1100" customWidth="1"/>
    <col min="14339" max="14339" width="9.42578125" style="1100" customWidth="1"/>
    <col min="14340" max="14340" width="9.7109375" style="1100" customWidth="1"/>
    <col min="14341" max="14341" width="16.85546875" style="1100" customWidth="1"/>
    <col min="14342" max="14342" width="15.85546875" style="1100" customWidth="1"/>
    <col min="14343" max="14343" width="18.5703125" style="1100" customWidth="1"/>
    <col min="14344" max="14592" width="9.140625" style="1100"/>
    <col min="14593" max="14593" width="9.28515625" style="1100" customWidth="1"/>
    <col min="14594" max="14594" width="29.7109375" style="1100" customWidth="1"/>
    <col min="14595" max="14595" width="9.42578125" style="1100" customWidth="1"/>
    <col min="14596" max="14596" width="9.7109375" style="1100" customWidth="1"/>
    <col min="14597" max="14597" width="16.85546875" style="1100" customWidth="1"/>
    <col min="14598" max="14598" width="15.85546875" style="1100" customWidth="1"/>
    <col min="14599" max="14599" width="18.5703125" style="1100" customWidth="1"/>
    <col min="14600" max="14848" width="9.140625" style="1100"/>
    <col min="14849" max="14849" width="9.28515625" style="1100" customWidth="1"/>
    <col min="14850" max="14850" width="29.7109375" style="1100" customWidth="1"/>
    <col min="14851" max="14851" width="9.42578125" style="1100" customWidth="1"/>
    <col min="14852" max="14852" width="9.7109375" style="1100" customWidth="1"/>
    <col min="14853" max="14853" width="16.85546875" style="1100" customWidth="1"/>
    <col min="14854" max="14854" width="15.85546875" style="1100" customWidth="1"/>
    <col min="14855" max="14855" width="18.5703125" style="1100" customWidth="1"/>
    <col min="14856" max="15104" width="9.140625" style="1100"/>
    <col min="15105" max="15105" width="9.28515625" style="1100" customWidth="1"/>
    <col min="15106" max="15106" width="29.7109375" style="1100" customWidth="1"/>
    <col min="15107" max="15107" width="9.42578125" style="1100" customWidth="1"/>
    <col min="15108" max="15108" width="9.7109375" style="1100" customWidth="1"/>
    <col min="15109" max="15109" width="16.85546875" style="1100" customWidth="1"/>
    <col min="15110" max="15110" width="15.85546875" style="1100" customWidth="1"/>
    <col min="15111" max="15111" width="18.5703125" style="1100" customWidth="1"/>
    <col min="15112" max="15360" width="9.140625" style="1100"/>
    <col min="15361" max="15361" width="9.28515625" style="1100" customWidth="1"/>
    <col min="15362" max="15362" width="29.7109375" style="1100" customWidth="1"/>
    <col min="15363" max="15363" width="9.42578125" style="1100" customWidth="1"/>
    <col min="15364" max="15364" width="9.7109375" style="1100" customWidth="1"/>
    <col min="15365" max="15365" width="16.85546875" style="1100" customWidth="1"/>
    <col min="15366" max="15366" width="15.85546875" style="1100" customWidth="1"/>
    <col min="15367" max="15367" width="18.5703125" style="1100" customWidth="1"/>
    <col min="15368" max="15616" width="9.140625" style="1100"/>
    <col min="15617" max="15617" width="9.28515625" style="1100" customWidth="1"/>
    <col min="15618" max="15618" width="29.7109375" style="1100" customWidth="1"/>
    <col min="15619" max="15619" width="9.42578125" style="1100" customWidth="1"/>
    <col min="15620" max="15620" width="9.7109375" style="1100" customWidth="1"/>
    <col min="15621" max="15621" width="16.85546875" style="1100" customWidth="1"/>
    <col min="15622" max="15622" width="15.85546875" style="1100" customWidth="1"/>
    <col min="15623" max="15623" width="18.5703125" style="1100" customWidth="1"/>
    <col min="15624" max="15872" width="9.140625" style="1100"/>
    <col min="15873" max="15873" width="9.28515625" style="1100" customWidth="1"/>
    <col min="15874" max="15874" width="29.7109375" style="1100" customWidth="1"/>
    <col min="15875" max="15875" width="9.42578125" style="1100" customWidth="1"/>
    <col min="15876" max="15876" width="9.7109375" style="1100" customWidth="1"/>
    <col min="15877" max="15877" width="16.85546875" style="1100" customWidth="1"/>
    <col min="15878" max="15878" width="15.85546875" style="1100" customWidth="1"/>
    <col min="15879" max="15879" width="18.5703125" style="1100" customWidth="1"/>
    <col min="15880" max="16128" width="9.140625" style="1100"/>
    <col min="16129" max="16129" width="9.28515625" style="1100" customWidth="1"/>
    <col min="16130" max="16130" width="29.7109375" style="1100" customWidth="1"/>
    <col min="16131" max="16131" width="9.42578125" style="1100" customWidth="1"/>
    <col min="16132" max="16132" width="9.7109375" style="1100" customWidth="1"/>
    <col min="16133" max="16133" width="16.85546875" style="1100" customWidth="1"/>
    <col min="16134" max="16134" width="15.85546875" style="1100" customWidth="1"/>
    <col min="16135" max="16135" width="18.5703125" style="1100" customWidth="1"/>
    <col min="16136" max="16384" width="9.140625" style="1100"/>
  </cols>
  <sheetData>
    <row r="1" spans="1:7" ht="21" customHeight="1" thickBot="1">
      <c r="A1" s="1402" t="s">
        <v>3120</v>
      </c>
      <c r="B1" s="1403"/>
      <c r="C1" s="1403"/>
      <c r="D1" s="1403"/>
      <c r="E1" s="1403"/>
      <c r="F1" s="1403"/>
      <c r="G1" s="1404"/>
    </row>
    <row r="2" spans="1:7" s="1101" customFormat="1" ht="29.25" customHeight="1" thickBot="1">
      <c r="A2" s="1470" t="s">
        <v>4552</v>
      </c>
      <c r="B2" s="1471"/>
      <c r="C2" s="1471"/>
      <c r="D2" s="1471"/>
      <c r="E2" s="1471"/>
      <c r="F2" s="1471"/>
      <c r="G2" s="1472"/>
    </row>
    <row r="3" spans="1:7" ht="13.5" thickBot="1">
      <c r="A3" s="511"/>
      <c r="B3" s="510"/>
      <c r="C3" s="509"/>
      <c r="D3" s="508"/>
      <c r="E3" s="507" t="s">
        <v>2804</v>
      </c>
      <c r="F3" s="507" t="s">
        <v>33</v>
      </c>
      <c r="G3" s="507" t="s">
        <v>3118</v>
      </c>
    </row>
    <row r="4" spans="1:7" ht="13.5" thickBot="1">
      <c r="A4" s="506"/>
      <c r="B4" s="505"/>
      <c r="C4" s="504"/>
      <c r="D4" s="503"/>
      <c r="E4" s="502" t="s">
        <v>139</v>
      </c>
      <c r="F4" s="502" t="s">
        <v>139</v>
      </c>
      <c r="G4" s="502" t="s">
        <v>139</v>
      </c>
    </row>
    <row r="5" spans="1:7" ht="14.25">
      <c r="A5" s="501"/>
      <c r="B5" s="500" t="s">
        <v>3117</v>
      </c>
      <c r="C5" s="480"/>
      <c r="D5" s="499"/>
      <c r="E5" s="498"/>
      <c r="F5" s="498"/>
      <c r="G5" s="497"/>
    </row>
    <row r="6" spans="1:7">
      <c r="A6" s="486"/>
      <c r="B6" s="495" t="s">
        <v>2809</v>
      </c>
      <c r="C6" s="495"/>
      <c r="D6" s="494"/>
      <c r="E6" s="492">
        <f>'Rozpočet SO_101C.6 SK'!G28</f>
        <v>0</v>
      </c>
      <c r="F6" s="493"/>
      <c r="G6" s="496"/>
    </row>
    <row r="7" spans="1:7">
      <c r="A7" s="486"/>
      <c r="B7" s="495" t="s">
        <v>2807</v>
      </c>
      <c r="C7" s="495"/>
      <c r="D7" s="494"/>
      <c r="E7" s="493"/>
      <c r="F7" s="492">
        <f>'Rozpočet SO_101C.6 SK'!I29</f>
        <v>0</v>
      </c>
      <c r="G7" s="491"/>
    </row>
    <row r="8" spans="1:7">
      <c r="A8" s="486"/>
      <c r="B8" s="481" t="s">
        <v>3112</v>
      </c>
      <c r="C8" s="481"/>
      <c r="D8" s="490"/>
      <c r="E8" s="489"/>
      <c r="F8" s="488"/>
      <c r="G8" s="487">
        <f>SUM(F7,E6)</f>
        <v>0</v>
      </c>
    </row>
    <row r="9" spans="1:7">
      <c r="A9" s="486"/>
      <c r="B9" s="495"/>
      <c r="C9" s="495"/>
      <c r="D9" s="485"/>
      <c r="E9" s="492"/>
      <c r="F9" s="493"/>
      <c r="G9" s="496"/>
    </row>
    <row r="10" spans="1:7" ht="14.25">
      <c r="A10" s="501"/>
      <c r="B10" s="500" t="s">
        <v>3116</v>
      </c>
      <c r="C10" s="480"/>
      <c r="D10" s="499"/>
      <c r="E10" s="498"/>
      <c r="F10" s="498"/>
      <c r="G10" s="497"/>
    </row>
    <row r="11" spans="1:7">
      <c r="A11" s="486"/>
      <c r="B11" s="495" t="s">
        <v>2809</v>
      </c>
      <c r="C11" s="495"/>
      <c r="D11" s="494"/>
      <c r="E11" s="492">
        <f>'Rozpočet SO_101C.6 STA'!G39</f>
        <v>0</v>
      </c>
      <c r="F11" s="493"/>
      <c r="G11" s="496"/>
    </row>
    <row r="12" spans="1:7">
      <c r="A12" s="486"/>
      <c r="B12" s="495" t="s">
        <v>2807</v>
      </c>
      <c r="C12" s="495"/>
      <c r="D12" s="494"/>
      <c r="E12" s="493"/>
      <c r="F12" s="492">
        <f>'Rozpočet SO_101C.6 STA'!I40</f>
        <v>0</v>
      </c>
      <c r="G12" s="491"/>
    </row>
    <row r="13" spans="1:7">
      <c r="A13" s="486"/>
      <c r="B13" s="481" t="s">
        <v>3112</v>
      </c>
      <c r="C13" s="481"/>
      <c r="D13" s="490"/>
      <c r="E13" s="489"/>
      <c r="F13" s="488"/>
      <c r="G13" s="487">
        <f>SUM(F12,E11)</f>
        <v>0</v>
      </c>
    </row>
    <row r="14" spans="1:7">
      <c r="A14" s="486"/>
      <c r="B14" s="495"/>
      <c r="C14" s="495"/>
      <c r="D14" s="485"/>
      <c r="E14" s="492"/>
      <c r="F14" s="493"/>
      <c r="G14" s="496"/>
    </row>
    <row r="15" spans="1:7" ht="14.25">
      <c r="A15" s="501"/>
      <c r="B15" s="500" t="s">
        <v>3115</v>
      </c>
      <c r="C15" s="480"/>
      <c r="D15" s="499"/>
      <c r="E15" s="498"/>
      <c r="F15" s="498"/>
      <c r="G15" s="497"/>
    </row>
    <row r="16" spans="1:7">
      <c r="A16" s="486"/>
      <c r="B16" s="495" t="s">
        <v>2809</v>
      </c>
      <c r="C16" s="495"/>
      <c r="D16" s="494"/>
      <c r="E16" s="492">
        <f>'Rozpočet SO_101C.6 DT'!G33</f>
        <v>0</v>
      </c>
      <c r="F16" s="493"/>
      <c r="G16" s="496"/>
    </row>
    <row r="17" spans="1:9">
      <c r="A17" s="486"/>
      <c r="B17" s="495" t="s">
        <v>2807</v>
      </c>
      <c r="C17" s="495"/>
      <c r="D17" s="494"/>
      <c r="E17" s="493"/>
      <c r="F17" s="492">
        <f>'Rozpočet SO_101C.6 DT'!I34</f>
        <v>0</v>
      </c>
      <c r="G17" s="491"/>
    </row>
    <row r="18" spans="1:9">
      <c r="A18" s="486"/>
      <c r="B18" s="481" t="s">
        <v>3112</v>
      </c>
      <c r="C18" s="481"/>
      <c r="D18" s="490"/>
      <c r="E18" s="489"/>
      <c r="F18" s="488"/>
      <c r="G18" s="487">
        <f>SUM(F17,E16)</f>
        <v>0</v>
      </c>
    </row>
    <row r="19" spans="1:9">
      <c r="A19" s="486"/>
      <c r="B19" s="495"/>
      <c r="C19" s="495"/>
      <c r="D19" s="485"/>
      <c r="E19" s="492"/>
      <c r="F19" s="493"/>
      <c r="G19" s="496"/>
    </row>
    <row r="20" spans="1:9" ht="14.25">
      <c r="A20" s="501"/>
      <c r="B20" s="500" t="s">
        <v>3114</v>
      </c>
      <c r="C20" s="480"/>
      <c r="D20" s="499"/>
      <c r="E20" s="498"/>
      <c r="F20" s="498"/>
      <c r="G20" s="497"/>
    </row>
    <row r="21" spans="1:9">
      <c r="A21" s="486"/>
      <c r="B21" s="495" t="s">
        <v>2809</v>
      </c>
      <c r="C21" s="495"/>
      <c r="D21" s="494"/>
      <c r="E21" s="492">
        <f>'Rozpočet SO_101C.6 Det.kouře'!G13</f>
        <v>0</v>
      </c>
      <c r="F21" s="493"/>
      <c r="G21" s="496"/>
    </row>
    <row r="22" spans="1:9">
      <c r="A22" s="486"/>
      <c r="B22" s="495" t="s">
        <v>2807</v>
      </c>
      <c r="C22" s="495"/>
      <c r="D22" s="494"/>
      <c r="E22" s="493"/>
      <c r="F22" s="492">
        <f>'Rozpočet SO_101C.6 Det.kouře'!I14</f>
        <v>0</v>
      </c>
      <c r="G22" s="491"/>
    </row>
    <row r="23" spans="1:9">
      <c r="A23" s="486"/>
      <c r="B23" s="481" t="s">
        <v>3112</v>
      </c>
      <c r="C23" s="481"/>
      <c r="D23" s="490"/>
      <c r="E23" s="489"/>
      <c r="F23" s="488"/>
      <c r="G23" s="487">
        <f>SUM(F22,E21)</f>
        <v>0</v>
      </c>
    </row>
    <row r="24" spans="1:9">
      <c r="A24" s="486"/>
      <c r="B24" s="485"/>
      <c r="C24" s="485"/>
      <c r="D24" s="485"/>
      <c r="E24" s="484"/>
      <c r="F24" s="484"/>
      <c r="G24" s="483"/>
    </row>
    <row r="25" spans="1:9" ht="15.75">
      <c r="A25" s="477"/>
      <c r="B25" s="482" t="s">
        <v>3113</v>
      </c>
      <c r="C25" s="481"/>
      <c r="D25" s="480"/>
      <c r="E25" s="479"/>
      <c r="F25" s="479"/>
      <c r="G25" s="478"/>
    </row>
    <row r="26" spans="1:9">
      <c r="A26" s="477"/>
      <c r="B26" s="481"/>
      <c r="C26" s="481"/>
      <c r="D26" s="480"/>
      <c r="E26" s="479"/>
      <c r="F26" s="479"/>
      <c r="G26" s="478"/>
    </row>
    <row r="27" spans="1:9" ht="15">
      <c r="A27" s="477"/>
      <c r="B27" s="476" t="s">
        <v>2809</v>
      </c>
      <c r="C27" s="476"/>
      <c r="D27" s="475"/>
      <c r="E27" s="473">
        <f>SUM(E5:E23)</f>
        <v>0</v>
      </c>
      <c r="F27" s="474"/>
      <c r="G27" s="472"/>
    </row>
    <row r="28" spans="1:9" ht="15">
      <c r="A28" s="477"/>
      <c r="B28" s="476" t="s">
        <v>2807</v>
      </c>
      <c r="C28" s="476"/>
      <c r="D28" s="475"/>
      <c r="E28" s="474"/>
      <c r="F28" s="473">
        <f>SUM(F5:F23)</f>
        <v>0</v>
      </c>
      <c r="G28" s="472"/>
    </row>
    <row r="29" spans="1:9" ht="15.75" thickBot="1">
      <c r="A29" s="471"/>
      <c r="B29" s="470" t="s">
        <v>3112</v>
      </c>
      <c r="C29" s="470"/>
      <c r="D29" s="469"/>
      <c r="E29" s="468"/>
      <c r="F29" s="467"/>
      <c r="G29" s="466">
        <f>SUM(G5:G23)</f>
        <v>0</v>
      </c>
    </row>
    <row r="30" spans="1:9">
      <c r="A30" s="465"/>
      <c r="B30" s="464"/>
      <c r="C30" s="464"/>
      <c r="D30" s="464"/>
      <c r="E30" s="463"/>
      <c r="F30" s="463"/>
      <c r="G30" s="462"/>
    </row>
    <row r="31" spans="1:9" ht="28.5" customHeight="1">
      <c r="A31" s="1473" t="s">
        <v>3111</v>
      </c>
      <c r="B31" s="1474"/>
      <c r="C31" s="1474"/>
      <c r="D31" s="1474"/>
      <c r="E31" s="1474"/>
      <c r="F31" s="1474"/>
      <c r="G31" s="1475"/>
      <c r="H31" s="1102"/>
      <c r="I31" s="1102"/>
    </row>
    <row r="32" spans="1:9" ht="297" customHeight="1" thickBot="1">
      <c r="A32" s="1476" t="s">
        <v>3110</v>
      </c>
      <c r="B32" s="1477"/>
      <c r="C32" s="1477"/>
      <c r="D32" s="1477"/>
      <c r="E32" s="1477"/>
      <c r="F32" s="1477"/>
      <c r="G32" s="1478"/>
    </row>
  </sheetData>
  <mergeCells count="4">
    <mergeCell ref="A1:G1"/>
    <mergeCell ref="A2:G2"/>
    <mergeCell ref="A31:G31"/>
    <mergeCell ref="A32:G32"/>
  </mergeCells>
  <pageMargins left="0.7" right="0.7" top="0.78740157499999996" bottom="0.78740157499999996" header="0.3" footer="0.3"/>
  <pageSetup paperSize="9" scale="81"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Normal="100" zoomScaleSheetLayoutView="100" workbookViewId="0">
      <selection activeCell="F10" sqref="F10"/>
    </sheetView>
  </sheetViews>
  <sheetFormatPr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8.1406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256" width="9.140625" style="513"/>
    <col min="257" max="257" width="5.7109375" style="513" customWidth="1"/>
    <col min="258" max="258" width="64.7109375" style="513" customWidth="1"/>
    <col min="259" max="259" width="5.28515625" style="513" customWidth="1"/>
    <col min="260" max="260" width="7.7109375" style="513" customWidth="1"/>
    <col min="261" max="261" width="8.7109375" style="513" customWidth="1"/>
    <col min="262" max="262" width="24.7109375" style="513" customWidth="1"/>
    <col min="263" max="263" width="28.140625" style="513" customWidth="1"/>
    <col min="264" max="264" width="13.7109375" style="513" customWidth="1"/>
    <col min="265" max="265" width="15.7109375" style="513" customWidth="1"/>
    <col min="266" max="266" width="9.140625" style="513"/>
    <col min="267" max="267" width="13.85546875" style="513" customWidth="1"/>
    <col min="268" max="268" width="9.140625" style="513"/>
    <col min="269" max="269" width="14.85546875" style="513" customWidth="1"/>
    <col min="270" max="512" width="9.140625" style="513"/>
    <col min="513" max="513" width="5.7109375" style="513" customWidth="1"/>
    <col min="514" max="514" width="64.7109375" style="513" customWidth="1"/>
    <col min="515" max="515" width="5.28515625" style="513" customWidth="1"/>
    <col min="516" max="516" width="7.7109375" style="513" customWidth="1"/>
    <col min="517" max="517" width="8.7109375" style="513" customWidth="1"/>
    <col min="518" max="518" width="24.7109375" style="513" customWidth="1"/>
    <col min="519" max="519" width="28.140625" style="513" customWidth="1"/>
    <col min="520" max="520" width="13.7109375" style="513" customWidth="1"/>
    <col min="521" max="521" width="15.7109375" style="513" customWidth="1"/>
    <col min="522" max="522" width="9.140625" style="513"/>
    <col min="523" max="523" width="13.85546875" style="513" customWidth="1"/>
    <col min="524" max="524" width="9.140625" style="513"/>
    <col min="525" max="525" width="14.85546875" style="513" customWidth="1"/>
    <col min="526" max="768" width="9.140625" style="513"/>
    <col min="769" max="769" width="5.7109375" style="513" customWidth="1"/>
    <col min="770" max="770" width="64.7109375" style="513" customWidth="1"/>
    <col min="771" max="771" width="5.28515625" style="513" customWidth="1"/>
    <col min="772" max="772" width="7.7109375" style="513" customWidth="1"/>
    <col min="773" max="773" width="8.7109375" style="513" customWidth="1"/>
    <col min="774" max="774" width="24.7109375" style="513" customWidth="1"/>
    <col min="775" max="775" width="28.140625" style="513" customWidth="1"/>
    <col min="776" max="776" width="13.7109375" style="513" customWidth="1"/>
    <col min="777" max="777" width="15.7109375" style="513" customWidth="1"/>
    <col min="778" max="778" width="9.140625" style="513"/>
    <col min="779" max="779" width="13.85546875" style="513" customWidth="1"/>
    <col min="780" max="780" width="9.140625" style="513"/>
    <col min="781" max="781" width="14.85546875" style="513" customWidth="1"/>
    <col min="782" max="1024" width="9.140625" style="513"/>
    <col min="1025" max="1025" width="5.7109375" style="513" customWidth="1"/>
    <col min="1026" max="1026" width="64.7109375" style="513" customWidth="1"/>
    <col min="1027" max="1027" width="5.28515625" style="513" customWidth="1"/>
    <col min="1028" max="1028" width="7.7109375" style="513" customWidth="1"/>
    <col min="1029" max="1029" width="8.7109375" style="513" customWidth="1"/>
    <col min="1030" max="1030" width="24.7109375" style="513" customWidth="1"/>
    <col min="1031" max="1031" width="28.140625" style="513" customWidth="1"/>
    <col min="1032" max="1032" width="13.7109375" style="513" customWidth="1"/>
    <col min="1033" max="1033" width="15.7109375" style="513" customWidth="1"/>
    <col min="1034" max="1034" width="9.140625" style="513"/>
    <col min="1035" max="1035" width="13.85546875" style="513" customWidth="1"/>
    <col min="1036" max="1036" width="9.140625" style="513"/>
    <col min="1037" max="1037" width="14.85546875" style="513" customWidth="1"/>
    <col min="1038" max="1280" width="9.140625" style="513"/>
    <col min="1281" max="1281" width="5.7109375" style="513" customWidth="1"/>
    <col min="1282" max="1282" width="64.7109375" style="513" customWidth="1"/>
    <col min="1283" max="1283" width="5.28515625" style="513" customWidth="1"/>
    <col min="1284" max="1284" width="7.7109375" style="513" customWidth="1"/>
    <col min="1285" max="1285" width="8.7109375" style="513" customWidth="1"/>
    <col min="1286" max="1286" width="24.7109375" style="513" customWidth="1"/>
    <col min="1287" max="1287" width="28.140625" style="513" customWidth="1"/>
    <col min="1288" max="1288" width="13.7109375" style="513" customWidth="1"/>
    <col min="1289" max="1289" width="15.7109375" style="513" customWidth="1"/>
    <col min="1290" max="1290" width="9.140625" style="513"/>
    <col min="1291" max="1291" width="13.85546875" style="513" customWidth="1"/>
    <col min="1292" max="1292" width="9.140625" style="513"/>
    <col min="1293" max="1293" width="14.85546875" style="513" customWidth="1"/>
    <col min="1294" max="1536" width="9.140625" style="513"/>
    <col min="1537" max="1537" width="5.7109375" style="513" customWidth="1"/>
    <col min="1538" max="1538" width="64.7109375" style="513" customWidth="1"/>
    <col min="1539" max="1539" width="5.28515625" style="513" customWidth="1"/>
    <col min="1540" max="1540" width="7.7109375" style="513" customWidth="1"/>
    <col min="1541" max="1541" width="8.7109375" style="513" customWidth="1"/>
    <col min="1542" max="1542" width="24.7109375" style="513" customWidth="1"/>
    <col min="1543" max="1543" width="28.140625" style="513" customWidth="1"/>
    <col min="1544" max="1544" width="13.7109375" style="513" customWidth="1"/>
    <col min="1545" max="1545" width="15.7109375" style="513" customWidth="1"/>
    <col min="1546" max="1546" width="9.140625" style="513"/>
    <col min="1547" max="1547" width="13.85546875" style="513" customWidth="1"/>
    <col min="1548" max="1548" width="9.140625" style="513"/>
    <col min="1549" max="1549" width="14.85546875" style="513" customWidth="1"/>
    <col min="1550" max="1792" width="9.140625" style="513"/>
    <col min="1793" max="1793" width="5.7109375" style="513" customWidth="1"/>
    <col min="1794" max="1794" width="64.7109375" style="513" customWidth="1"/>
    <col min="1795" max="1795" width="5.28515625" style="513" customWidth="1"/>
    <col min="1796" max="1796" width="7.7109375" style="513" customWidth="1"/>
    <col min="1797" max="1797" width="8.7109375" style="513" customWidth="1"/>
    <col min="1798" max="1798" width="24.7109375" style="513" customWidth="1"/>
    <col min="1799" max="1799" width="28.140625" style="513" customWidth="1"/>
    <col min="1800" max="1800" width="13.7109375" style="513" customWidth="1"/>
    <col min="1801" max="1801" width="15.7109375" style="513" customWidth="1"/>
    <col min="1802" max="1802" width="9.140625" style="513"/>
    <col min="1803" max="1803" width="13.85546875" style="513" customWidth="1"/>
    <col min="1804" max="1804" width="9.140625" style="513"/>
    <col min="1805" max="1805" width="14.85546875" style="513" customWidth="1"/>
    <col min="1806" max="2048" width="9.140625" style="513"/>
    <col min="2049" max="2049" width="5.7109375" style="513" customWidth="1"/>
    <col min="2050" max="2050" width="64.7109375" style="513" customWidth="1"/>
    <col min="2051" max="2051" width="5.28515625" style="513" customWidth="1"/>
    <col min="2052" max="2052" width="7.7109375" style="513" customWidth="1"/>
    <col min="2053" max="2053" width="8.7109375" style="513" customWidth="1"/>
    <col min="2054" max="2054" width="24.7109375" style="513" customWidth="1"/>
    <col min="2055" max="2055" width="28.140625" style="513" customWidth="1"/>
    <col min="2056" max="2056" width="13.7109375" style="513" customWidth="1"/>
    <col min="2057" max="2057" width="15.7109375" style="513" customWidth="1"/>
    <col min="2058" max="2058" width="9.140625" style="513"/>
    <col min="2059" max="2059" width="13.85546875" style="513" customWidth="1"/>
    <col min="2060" max="2060" width="9.140625" style="513"/>
    <col min="2061" max="2061" width="14.85546875" style="513" customWidth="1"/>
    <col min="2062" max="2304" width="9.140625" style="513"/>
    <col min="2305" max="2305" width="5.7109375" style="513" customWidth="1"/>
    <col min="2306" max="2306" width="64.7109375" style="513" customWidth="1"/>
    <col min="2307" max="2307" width="5.28515625" style="513" customWidth="1"/>
    <col min="2308" max="2308" width="7.7109375" style="513" customWidth="1"/>
    <col min="2309" max="2309" width="8.7109375" style="513" customWidth="1"/>
    <col min="2310" max="2310" width="24.7109375" style="513" customWidth="1"/>
    <col min="2311" max="2311" width="28.140625" style="513" customWidth="1"/>
    <col min="2312" max="2312" width="13.7109375" style="513" customWidth="1"/>
    <col min="2313" max="2313" width="15.7109375" style="513" customWidth="1"/>
    <col min="2314" max="2314" width="9.140625" style="513"/>
    <col min="2315" max="2315" width="13.85546875" style="513" customWidth="1"/>
    <col min="2316" max="2316" width="9.140625" style="513"/>
    <col min="2317" max="2317" width="14.85546875" style="513" customWidth="1"/>
    <col min="2318" max="2560" width="9.140625" style="513"/>
    <col min="2561" max="2561" width="5.7109375" style="513" customWidth="1"/>
    <col min="2562" max="2562" width="64.7109375" style="513" customWidth="1"/>
    <col min="2563" max="2563" width="5.28515625" style="513" customWidth="1"/>
    <col min="2564" max="2564" width="7.7109375" style="513" customWidth="1"/>
    <col min="2565" max="2565" width="8.7109375" style="513" customWidth="1"/>
    <col min="2566" max="2566" width="24.7109375" style="513" customWidth="1"/>
    <col min="2567" max="2567" width="28.140625" style="513" customWidth="1"/>
    <col min="2568" max="2568" width="13.7109375" style="513" customWidth="1"/>
    <col min="2569" max="2569" width="15.7109375" style="513" customWidth="1"/>
    <col min="2570" max="2570" width="9.140625" style="513"/>
    <col min="2571" max="2571" width="13.85546875" style="513" customWidth="1"/>
    <col min="2572" max="2572" width="9.140625" style="513"/>
    <col min="2573" max="2573" width="14.85546875" style="513" customWidth="1"/>
    <col min="2574" max="2816" width="9.140625" style="513"/>
    <col min="2817" max="2817" width="5.7109375" style="513" customWidth="1"/>
    <col min="2818" max="2818" width="64.7109375" style="513" customWidth="1"/>
    <col min="2819" max="2819" width="5.28515625" style="513" customWidth="1"/>
    <col min="2820" max="2820" width="7.7109375" style="513" customWidth="1"/>
    <col min="2821" max="2821" width="8.7109375" style="513" customWidth="1"/>
    <col min="2822" max="2822" width="24.7109375" style="513" customWidth="1"/>
    <col min="2823" max="2823" width="28.140625" style="513" customWidth="1"/>
    <col min="2824" max="2824" width="13.7109375" style="513" customWidth="1"/>
    <col min="2825" max="2825" width="15.7109375" style="513" customWidth="1"/>
    <col min="2826" max="2826" width="9.140625" style="513"/>
    <col min="2827" max="2827" width="13.85546875" style="513" customWidth="1"/>
    <col min="2828" max="2828" width="9.140625" style="513"/>
    <col min="2829" max="2829" width="14.85546875" style="513" customWidth="1"/>
    <col min="2830" max="3072" width="9.140625" style="513"/>
    <col min="3073" max="3073" width="5.7109375" style="513" customWidth="1"/>
    <col min="3074" max="3074" width="64.7109375" style="513" customWidth="1"/>
    <col min="3075" max="3075" width="5.28515625" style="513" customWidth="1"/>
    <col min="3076" max="3076" width="7.7109375" style="513" customWidth="1"/>
    <col min="3077" max="3077" width="8.7109375" style="513" customWidth="1"/>
    <col min="3078" max="3078" width="24.7109375" style="513" customWidth="1"/>
    <col min="3079" max="3079" width="28.140625" style="513" customWidth="1"/>
    <col min="3080" max="3080" width="13.7109375" style="513" customWidth="1"/>
    <col min="3081" max="3081" width="15.7109375" style="513" customWidth="1"/>
    <col min="3082" max="3082" width="9.140625" style="513"/>
    <col min="3083" max="3083" width="13.85546875" style="513" customWidth="1"/>
    <col min="3084" max="3084" width="9.140625" style="513"/>
    <col min="3085" max="3085" width="14.85546875" style="513" customWidth="1"/>
    <col min="3086" max="3328" width="9.140625" style="513"/>
    <col min="3329" max="3329" width="5.7109375" style="513" customWidth="1"/>
    <col min="3330" max="3330" width="64.7109375" style="513" customWidth="1"/>
    <col min="3331" max="3331" width="5.28515625" style="513" customWidth="1"/>
    <col min="3332" max="3332" width="7.7109375" style="513" customWidth="1"/>
    <col min="3333" max="3333" width="8.7109375" style="513" customWidth="1"/>
    <col min="3334" max="3334" width="24.7109375" style="513" customWidth="1"/>
    <col min="3335" max="3335" width="28.140625" style="513" customWidth="1"/>
    <col min="3336" max="3336" width="13.7109375" style="513" customWidth="1"/>
    <col min="3337" max="3337" width="15.7109375" style="513" customWidth="1"/>
    <col min="3338" max="3338" width="9.140625" style="513"/>
    <col min="3339" max="3339" width="13.85546875" style="513" customWidth="1"/>
    <col min="3340" max="3340" width="9.140625" style="513"/>
    <col min="3341" max="3341" width="14.85546875" style="513" customWidth="1"/>
    <col min="3342" max="3584" width="9.140625" style="513"/>
    <col min="3585" max="3585" width="5.7109375" style="513" customWidth="1"/>
    <col min="3586" max="3586" width="64.7109375" style="513" customWidth="1"/>
    <col min="3587" max="3587" width="5.28515625" style="513" customWidth="1"/>
    <col min="3588" max="3588" width="7.7109375" style="513" customWidth="1"/>
    <col min="3589" max="3589" width="8.7109375" style="513" customWidth="1"/>
    <col min="3590" max="3590" width="24.7109375" style="513" customWidth="1"/>
    <col min="3591" max="3591" width="28.140625" style="513" customWidth="1"/>
    <col min="3592" max="3592" width="13.7109375" style="513" customWidth="1"/>
    <col min="3593" max="3593" width="15.7109375" style="513" customWidth="1"/>
    <col min="3594" max="3594" width="9.140625" style="513"/>
    <col min="3595" max="3595" width="13.85546875" style="513" customWidth="1"/>
    <col min="3596" max="3596" width="9.140625" style="513"/>
    <col min="3597" max="3597" width="14.85546875" style="513" customWidth="1"/>
    <col min="3598" max="3840" width="9.140625" style="513"/>
    <col min="3841" max="3841" width="5.7109375" style="513" customWidth="1"/>
    <col min="3842" max="3842" width="64.7109375" style="513" customWidth="1"/>
    <col min="3843" max="3843" width="5.28515625" style="513" customWidth="1"/>
    <col min="3844" max="3844" width="7.7109375" style="513" customWidth="1"/>
    <col min="3845" max="3845" width="8.7109375" style="513" customWidth="1"/>
    <col min="3846" max="3846" width="24.7109375" style="513" customWidth="1"/>
    <col min="3847" max="3847" width="28.140625" style="513" customWidth="1"/>
    <col min="3848" max="3848" width="13.7109375" style="513" customWidth="1"/>
    <col min="3849" max="3849" width="15.7109375" style="513" customWidth="1"/>
    <col min="3850" max="3850" width="9.140625" style="513"/>
    <col min="3851" max="3851" width="13.85546875" style="513" customWidth="1"/>
    <col min="3852" max="3852" width="9.140625" style="513"/>
    <col min="3853" max="3853" width="14.85546875" style="513" customWidth="1"/>
    <col min="3854" max="4096" width="9.140625" style="513"/>
    <col min="4097" max="4097" width="5.7109375" style="513" customWidth="1"/>
    <col min="4098" max="4098" width="64.7109375" style="513" customWidth="1"/>
    <col min="4099" max="4099" width="5.28515625" style="513" customWidth="1"/>
    <col min="4100" max="4100" width="7.7109375" style="513" customWidth="1"/>
    <col min="4101" max="4101" width="8.7109375" style="513" customWidth="1"/>
    <col min="4102" max="4102" width="24.7109375" style="513" customWidth="1"/>
    <col min="4103" max="4103" width="28.140625" style="513" customWidth="1"/>
    <col min="4104" max="4104" width="13.7109375" style="513" customWidth="1"/>
    <col min="4105" max="4105" width="15.7109375" style="513" customWidth="1"/>
    <col min="4106" max="4106" width="9.140625" style="513"/>
    <col min="4107" max="4107" width="13.85546875" style="513" customWidth="1"/>
    <col min="4108" max="4108" width="9.140625" style="513"/>
    <col min="4109" max="4109" width="14.85546875" style="513" customWidth="1"/>
    <col min="4110" max="4352" width="9.140625" style="513"/>
    <col min="4353" max="4353" width="5.7109375" style="513" customWidth="1"/>
    <col min="4354" max="4354" width="64.7109375" style="513" customWidth="1"/>
    <col min="4355" max="4355" width="5.28515625" style="513" customWidth="1"/>
    <col min="4356" max="4356" width="7.7109375" style="513" customWidth="1"/>
    <col min="4357" max="4357" width="8.7109375" style="513" customWidth="1"/>
    <col min="4358" max="4358" width="24.7109375" style="513" customWidth="1"/>
    <col min="4359" max="4359" width="28.140625" style="513" customWidth="1"/>
    <col min="4360" max="4360" width="13.7109375" style="513" customWidth="1"/>
    <col min="4361" max="4361" width="15.7109375" style="513" customWidth="1"/>
    <col min="4362" max="4362" width="9.140625" style="513"/>
    <col min="4363" max="4363" width="13.85546875" style="513" customWidth="1"/>
    <col min="4364" max="4364" width="9.140625" style="513"/>
    <col min="4365" max="4365" width="14.85546875" style="513" customWidth="1"/>
    <col min="4366" max="4608" width="9.140625" style="513"/>
    <col min="4609" max="4609" width="5.7109375" style="513" customWidth="1"/>
    <col min="4610" max="4610" width="64.7109375" style="513" customWidth="1"/>
    <col min="4611" max="4611" width="5.28515625" style="513" customWidth="1"/>
    <col min="4612" max="4612" width="7.7109375" style="513" customWidth="1"/>
    <col min="4613" max="4613" width="8.7109375" style="513" customWidth="1"/>
    <col min="4614" max="4614" width="24.7109375" style="513" customWidth="1"/>
    <col min="4615" max="4615" width="28.140625" style="513" customWidth="1"/>
    <col min="4616" max="4616" width="13.7109375" style="513" customWidth="1"/>
    <col min="4617" max="4617" width="15.7109375" style="513" customWidth="1"/>
    <col min="4618" max="4618" width="9.140625" style="513"/>
    <col min="4619" max="4619" width="13.85546875" style="513" customWidth="1"/>
    <col min="4620" max="4620" width="9.140625" style="513"/>
    <col min="4621" max="4621" width="14.85546875" style="513" customWidth="1"/>
    <col min="4622" max="4864" width="9.140625" style="513"/>
    <col min="4865" max="4865" width="5.7109375" style="513" customWidth="1"/>
    <col min="4866" max="4866" width="64.7109375" style="513" customWidth="1"/>
    <col min="4867" max="4867" width="5.28515625" style="513" customWidth="1"/>
    <col min="4868" max="4868" width="7.7109375" style="513" customWidth="1"/>
    <col min="4869" max="4869" width="8.7109375" style="513" customWidth="1"/>
    <col min="4870" max="4870" width="24.7109375" style="513" customWidth="1"/>
    <col min="4871" max="4871" width="28.140625" style="513" customWidth="1"/>
    <col min="4872" max="4872" width="13.7109375" style="513" customWidth="1"/>
    <col min="4873" max="4873" width="15.7109375" style="513" customWidth="1"/>
    <col min="4874" max="4874" width="9.140625" style="513"/>
    <col min="4875" max="4875" width="13.85546875" style="513" customWidth="1"/>
    <col min="4876" max="4876" width="9.140625" style="513"/>
    <col min="4877" max="4877" width="14.85546875" style="513" customWidth="1"/>
    <col min="4878" max="5120" width="9.140625" style="513"/>
    <col min="5121" max="5121" width="5.7109375" style="513" customWidth="1"/>
    <col min="5122" max="5122" width="64.7109375" style="513" customWidth="1"/>
    <col min="5123" max="5123" width="5.28515625" style="513" customWidth="1"/>
    <col min="5124" max="5124" width="7.7109375" style="513" customWidth="1"/>
    <col min="5125" max="5125" width="8.7109375" style="513" customWidth="1"/>
    <col min="5126" max="5126" width="24.7109375" style="513" customWidth="1"/>
    <col min="5127" max="5127" width="28.140625" style="513" customWidth="1"/>
    <col min="5128" max="5128" width="13.7109375" style="513" customWidth="1"/>
    <col min="5129" max="5129" width="15.7109375" style="513" customWidth="1"/>
    <col min="5130" max="5130" width="9.140625" style="513"/>
    <col min="5131" max="5131" width="13.85546875" style="513" customWidth="1"/>
    <col min="5132" max="5132" width="9.140625" style="513"/>
    <col min="5133" max="5133" width="14.85546875" style="513" customWidth="1"/>
    <col min="5134" max="5376" width="9.140625" style="513"/>
    <col min="5377" max="5377" width="5.7109375" style="513" customWidth="1"/>
    <col min="5378" max="5378" width="64.7109375" style="513" customWidth="1"/>
    <col min="5379" max="5379" width="5.28515625" style="513" customWidth="1"/>
    <col min="5380" max="5380" width="7.7109375" style="513" customWidth="1"/>
    <col min="5381" max="5381" width="8.7109375" style="513" customWidth="1"/>
    <col min="5382" max="5382" width="24.7109375" style="513" customWidth="1"/>
    <col min="5383" max="5383" width="28.140625" style="513" customWidth="1"/>
    <col min="5384" max="5384" width="13.7109375" style="513" customWidth="1"/>
    <col min="5385" max="5385" width="15.7109375" style="513" customWidth="1"/>
    <col min="5386" max="5386" width="9.140625" style="513"/>
    <col min="5387" max="5387" width="13.85546875" style="513" customWidth="1"/>
    <col min="5388" max="5388" width="9.140625" style="513"/>
    <col min="5389" max="5389" width="14.85546875" style="513" customWidth="1"/>
    <col min="5390" max="5632" width="9.140625" style="513"/>
    <col min="5633" max="5633" width="5.7109375" style="513" customWidth="1"/>
    <col min="5634" max="5634" width="64.7109375" style="513" customWidth="1"/>
    <col min="5635" max="5635" width="5.28515625" style="513" customWidth="1"/>
    <col min="5636" max="5636" width="7.7109375" style="513" customWidth="1"/>
    <col min="5637" max="5637" width="8.7109375" style="513" customWidth="1"/>
    <col min="5638" max="5638" width="24.7109375" style="513" customWidth="1"/>
    <col min="5639" max="5639" width="28.140625" style="513" customWidth="1"/>
    <col min="5640" max="5640" width="13.7109375" style="513" customWidth="1"/>
    <col min="5641" max="5641" width="15.7109375" style="513" customWidth="1"/>
    <col min="5642" max="5642" width="9.140625" style="513"/>
    <col min="5643" max="5643" width="13.85546875" style="513" customWidth="1"/>
    <col min="5644" max="5644" width="9.140625" style="513"/>
    <col min="5645" max="5645" width="14.85546875" style="513" customWidth="1"/>
    <col min="5646" max="5888" width="9.140625" style="513"/>
    <col min="5889" max="5889" width="5.7109375" style="513" customWidth="1"/>
    <col min="5890" max="5890" width="64.7109375" style="513" customWidth="1"/>
    <col min="5891" max="5891" width="5.28515625" style="513" customWidth="1"/>
    <col min="5892" max="5892" width="7.7109375" style="513" customWidth="1"/>
    <col min="5893" max="5893" width="8.7109375" style="513" customWidth="1"/>
    <col min="5894" max="5894" width="24.7109375" style="513" customWidth="1"/>
    <col min="5895" max="5895" width="28.140625" style="513" customWidth="1"/>
    <col min="5896" max="5896" width="13.7109375" style="513" customWidth="1"/>
    <col min="5897" max="5897" width="15.7109375" style="513" customWidth="1"/>
    <col min="5898" max="5898" width="9.140625" style="513"/>
    <col min="5899" max="5899" width="13.85546875" style="513" customWidth="1"/>
    <col min="5900" max="5900" width="9.140625" style="513"/>
    <col min="5901" max="5901" width="14.85546875" style="513" customWidth="1"/>
    <col min="5902" max="6144" width="9.140625" style="513"/>
    <col min="6145" max="6145" width="5.7109375" style="513" customWidth="1"/>
    <col min="6146" max="6146" width="64.7109375" style="513" customWidth="1"/>
    <col min="6147" max="6147" width="5.28515625" style="513" customWidth="1"/>
    <col min="6148" max="6148" width="7.7109375" style="513" customWidth="1"/>
    <col min="6149" max="6149" width="8.7109375" style="513" customWidth="1"/>
    <col min="6150" max="6150" width="24.7109375" style="513" customWidth="1"/>
    <col min="6151" max="6151" width="28.140625" style="513" customWidth="1"/>
    <col min="6152" max="6152" width="13.7109375" style="513" customWidth="1"/>
    <col min="6153" max="6153" width="15.7109375" style="513" customWidth="1"/>
    <col min="6154" max="6154" width="9.140625" style="513"/>
    <col min="6155" max="6155" width="13.85546875" style="513" customWidth="1"/>
    <col min="6156" max="6156" width="9.140625" style="513"/>
    <col min="6157" max="6157" width="14.85546875" style="513" customWidth="1"/>
    <col min="6158" max="6400" width="9.140625" style="513"/>
    <col min="6401" max="6401" width="5.7109375" style="513" customWidth="1"/>
    <col min="6402" max="6402" width="64.7109375" style="513" customWidth="1"/>
    <col min="6403" max="6403" width="5.28515625" style="513" customWidth="1"/>
    <col min="6404" max="6404" width="7.7109375" style="513" customWidth="1"/>
    <col min="6405" max="6405" width="8.7109375" style="513" customWidth="1"/>
    <col min="6406" max="6406" width="24.7109375" style="513" customWidth="1"/>
    <col min="6407" max="6407" width="28.140625" style="513" customWidth="1"/>
    <col min="6408" max="6408" width="13.7109375" style="513" customWidth="1"/>
    <col min="6409" max="6409" width="15.7109375" style="513" customWidth="1"/>
    <col min="6410" max="6410" width="9.140625" style="513"/>
    <col min="6411" max="6411" width="13.85546875" style="513" customWidth="1"/>
    <col min="6412" max="6412" width="9.140625" style="513"/>
    <col min="6413" max="6413" width="14.85546875" style="513" customWidth="1"/>
    <col min="6414" max="6656" width="9.140625" style="513"/>
    <col min="6657" max="6657" width="5.7109375" style="513" customWidth="1"/>
    <col min="6658" max="6658" width="64.7109375" style="513" customWidth="1"/>
    <col min="6659" max="6659" width="5.28515625" style="513" customWidth="1"/>
    <col min="6660" max="6660" width="7.7109375" style="513" customWidth="1"/>
    <col min="6661" max="6661" width="8.7109375" style="513" customWidth="1"/>
    <col min="6662" max="6662" width="24.7109375" style="513" customWidth="1"/>
    <col min="6663" max="6663" width="28.140625" style="513" customWidth="1"/>
    <col min="6664" max="6664" width="13.7109375" style="513" customWidth="1"/>
    <col min="6665" max="6665" width="15.7109375" style="513" customWidth="1"/>
    <col min="6666" max="6666" width="9.140625" style="513"/>
    <col min="6667" max="6667" width="13.85546875" style="513" customWidth="1"/>
    <col min="6668" max="6668" width="9.140625" style="513"/>
    <col min="6669" max="6669" width="14.85546875" style="513" customWidth="1"/>
    <col min="6670" max="6912" width="9.140625" style="513"/>
    <col min="6913" max="6913" width="5.7109375" style="513" customWidth="1"/>
    <col min="6914" max="6914" width="64.7109375" style="513" customWidth="1"/>
    <col min="6915" max="6915" width="5.28515625" style="513" customWidth="1"/>
    <col min="6916" max="6916" width="7.7109375" style="513" customWidth="1"/>
    <col min="6917" max="6917" width="8.7109375" style="513" customWidth="1"/>
    <col min="6918" max="6918" width="24.7109375" style="513" customWidth="1"/>
    <col min="6919" max="6919" width="28.140625" style="513" customWidth="1"/>
    <col min="6920" max="6920" width="13.7109375" style="513" customWidth="1"/>
    <col min="6921" max="6921" width="15.7109375" style="513" customWidth="1"/>
    <col min="6922" max="6922" width="9.140625" style="513"/>
    <col min="6923" max="6923" width="13.85546875" style="513" customWidth="1"/>
    <col min="6924" max="6924" width="9.140625" style="513"/>
    <col min="6925" max="6925" width="14.85546875" style="513" customWidth="1"/>
    <col min="6926" max="7168" width="9.140625" style="513"/>
    <col min="7169" max="7169" width="5.7109375" style="513" customWidth="1"/>
    <col min="7170" max="7170" width="64.7109375" style="513" customWidth="1"/>
    <col min="7171" max="7171" width="5.28515625" style="513" customWidth="1"/>
    <col min="7172" max="7172" width="7.7109375" style="513" customWidth="1"/>
    <col min="7173" max="7173" width="8.7109375" style="513" customWidth="1"/>
    <col min="7174" max="7174" width="24.7109375" style="513" customWidth="1"/>
    <col min="7175" max="7175" width="28.140625" style="513" customWidth="1"/>
    <col min="7176" max="7176" width="13.7109375" style="513" customWidth="1"/>
    <col min="7177" max="7177" width="15.7109375" style="513" customWidth="1"/>
    <col min="7178" max="7178" width="9.140625" style="513"/>
    <col min="7179" max="7179" width="13.85546875" style="513" customWidth="1"/>
    <col min="7180" max="7180" width="9.140625" style="513"/>
    <col min="7181" max="7181" width="14.85546875" style="513" customWidth="1"/>
    <col min="7182" max="7424" width="9.140625" style="513"/>
    <col min="7425" max="7425" width="5.7109375" style="513" customWidth="1"/>
    <col min="7426" max="7426" width="64.7109375" style="513" customWidth="1"/>
    <col min="7427" max="7427" width="5.28515625" style="513" customWidth="1"/>
    <col min="7428" max="7428" width="7.7109375" style="513" customWidth="1"/>
    <col min="7429" max="7429" width="8.7109375" style="513" customWidth="1"/>
    <col min="7430" max="7430" width="24.7109375" style="513" customWidth="1"/>
    <col min="7431" max="7431" width="28.140625" style="513" customWidth="1"/>
    <col min="7432" max="7432" width="13.7109375" style="513" customWidth="1"/>
    <col min="7433" max="7433" width="15.7109375" style="513" customWidth="1"/>
    <col min="7434" max="7434" width="9.140625" style="513"/>
    <col min="7435" max="7435" width="13.85546875" style="513" customWidth="1"/>
    <col min="7436" max="7436" width="9.140625" style="513"/>
    <col min="7437" max="7437" width="14.85546875" style="513" customWidth="1"/>
    <col min="7438" max="7680" width="9.140625" style="513"/>
    <col min="7681" max="7681" width="5.7109375" style="513" customWidth="1"/>
    <col min="7682" max="7682" width="64.7109375" style="513" customWidth="1"/>
    <col min="7683" max="7683" width="5.28515625" style="513" customWidth="1"/>
    <col min="7684" max="7684" width="7.7109375" style="513" customWidth="1"/>
    <col min="7685" max="7685" width="8.7109375" style="513" customWidth="1"/>
    <col min="7686" max="7686" width="24.7109375" style="513" customWidth="1"/>
    <col min="7687" max="7687" width="28.140625" style="513" customWidth="1"/>
    <col min="7688" max="7688" width="13.7109375" style="513" customWidth="1"/>
    <col min="7689" max="7689" width="15.7109375" style="513" customWidth="1"/>
    <col min="7690" max="7690" width="9.140625" style="513"/>
    <col min="7691" max="7691" width="13.85546875" style="513" customWidth="1"/>
    <col min="7692" max="7692" width="9.140625" style="513"/>
    <col min="7693" max="7693" width="14.85546875" style="513" customWidth="1"/>
    <col min="7694" max="7936" width="9.140625" style="513"/>
    <col min="7937" max="7937" width="5.7109375" style="513" customWidth="1"/>
    <col min="7938" max="7938" width="64.7109375" style="513" customWidth="1"/>
    <col min="7939" max="7939" width="5.28515625" style="513" customWidth="1"/>
    <col min="7940" max="7940" width="7.7109375" style="513" customWidth="1"/>
    <col min="7941" max="7941" width="8.7109375" style="513" customWidth="1"/>
    <col min="7942" max="7942" width="24.7109375" style="513" customWidth="1"/>
    <col min="7943" max="7943" width="28.140625" style="513" customWidth="1"/>
    <col min="7944" max="7944" width="13.7109375" style="513" customWidth="1"/>
    <col min="7945" max="7945" width="15.7109375" style="513" customWidth="1"/>
    <col min="7946" max="7946" width="9.140625" style="513"/>
    <col min="7947" max="7947" width="13.85546875" style="513" customWidth="1"/>
    <col min="7948" max="7948" width="9.140625" style="513"/>
    <col min="7949" max="7949" width="14.85546875" style="513" customWidth="1"/>
    <col min="7950" max="8192" width="9.140625" style="513"/>
    <col min="8193" max="8193" width="5.7109375" style="513" customWidth="1"/>
    <col min="8194" max="8194" width="64.7109375" style="513" customWidth="1"/>
    <col min="8195" max="8195" width="5.28515625" style="513" customWidth="1"/>
    <col min="8196" max="8196" width="7.7109375" style="513" customWidth="1"/>
    <col min="8197" max="8197" width="8.7109375" style="513" customWidth="1"/>
    <col min="8198" max="8198" width="24.7109375" style="513" customWidth="1"/>
    <col min="8199" max="8199" width="28.140625" style="513" customWidth="1"/>
    <col min="8200" max="8200" width="13.7109375" style="513" customWidth="1"/>
    <col min="8201" max="8201" width="15.7109375" style="513" customWidth="1"/>
    <col min="8202" max="8202" width="9.140625" style="513"/>
    <col min="8203" max="8203" width="13.85546875" style="513" customWidth="1"/>
    <col min="8204" max="8204" width="9.140625" style="513"/>
    <col min="8205" max="8205" width="14.85546875" style="513" customWidth="1"/>
    <col min="8206" max="8448" width="9.140625" style="513"/>
    <col min="8449" max="8449" width="5.7109375" style="513" customWidth="1"/>
    <col min="8450" max="8450" width="64.7109375" style="513" customWidth="1"/>
    <col min="8451" max="8451" width="5.28515625" style="513" customWidth="1"/>
    <col min="8452" max="8452" width="7.7109375" style="513" customWidth="1"/>
    <col min="8453" max="8453" width="8.7109375" style="513" customWidth="1"/>
    <col min="8454" max="8454" width="24.7109375" style="513" customWidth="1"/>
    <col min="8455" max="8455" width="28.140625" style="513" customWidth="1"/>
    <col min="8456" max="8456" width="13.7109375" style="513" customWidth="1"/>
    <col min="8457" max="8457" width="15.7109375" style="513" customWidth="1"/>
    <col min="8458" max="8458" width="9.140625" style="513"/>
    <col min="8459" max="8459" width="13.85546875" style="513" customWidth="1"/>
    <col min="8460" max="8460" width="9.140625" style="513"/>
    <col min="8461" max="8461" width="14.85546875" style="513" customWidth="1"/>
    <col min="8462" max="8704" width="9.140625" style="513"/>
    <col min="8705" max="8705" width="5.7109375" style="513" customWidth="1"/>
    <col min="8706" max="8706" width="64.7109375" style="513" customWidth="1"/>
    <col min="8707" max="8707" width="5.28515625" style="513" customWidth="1"/>
    <col min="8708" max="8708" width="7.7109375" style="513" customWidth="1"/>
    <col min="8709" max="8709" width="8.7109375" style="513" customWidth="1"/>
    <col min="8710" max="8710" width="24.7109375" style="513" customWidth="1"/>
    <col min="8711" max="8711" width="28.140625" style="513" customWidth="1"/>
    <col min="8712" max="8712" width="13.7109375" style="513" customWidth="1"/>
    <col min="8713" max="8713" width="15.7109375" style="513" customWidth="1"/>
    <col min="8714" max="8714" width="9.140625" style="513"/>
    <col min="8715" max="8715" width="13.85546875" style="513" customWidth="1"/>
    <col min="8716" max="8716" width="9.140625" style="513"/>
    <col min="8717" max="8717" width="14.85546875" style="513" customWidth="1"/>
    <col min="8718" max="8960" width="9.140625" style="513"/>
    <col min="8961" max="8961" width="5.7109375" style="513" customWidth="1"/>
    <col min="8962" max="8962" width="64.7109375" style="513" customWidth="1"/>
    <col min="8963" max="8963" width="5.28515625" style="513" customWidth="1"/>
    <col min="8964" max="8964" width="7.7109375" style="513" customWidth="1"/>
    <col min="8965" max="8965" width="8.7109375" style="513" customWidth="1"/>
    <col min="8966" max="8966" width="24.7109375" style="513" customWidth="1"/>
    <col min="8967" max="8967" width="28.140625" style="513" customWidth="1"/>
    <col min="8968" max="8968" width="13.7109375" style="513" customWidth="1"/>
    <col min="8969" max="8969" width="15.7109375" style="513" customWidth="1"/>
    <col min="8970" max="8970" width="9.140625" style="513"/>
    <col min="8971" max="8971" width="13.85546875" style="513" customWidth="1"/>
    <col min="8972" max="8972" width="9.140625" style="513"/>
    <col min="8973" max="8973" width="14.85546875" style="513" customWidth="1"/>
    <col min="8974" max="9216" width="9.140625" style="513"/>
    <col min="9217" max="9217" width="5.7109375" style="513" customWidth="1"/>
    <col min="9218" max="9218" width="64.7109375" style="513" customWidth="1"/>
    <col min="9219" max="9219" width="5.28515625" style="513" customWidth="1"/>
    <col min="9220" max="9220" width="7.7109375" style="513" customWidth="1"/>
    <col min="9221" max="9221" width="8.7109375" style="513" customWidth="1"/>
    <col min="9222" max="9222" width="24.7109375" style="513" customWidth="1"/>
    <col min="9223" max="9223" width="28.140625" style="513" customWidth="1"/>
    <col min="9224" max="9224" width="13.7109375" style="513" customWidth="1"/>
    <col min="9225" max="9225" width="15.7109375" style="513" customWidth="1"/>
    <col min="9226" max="9226" width="9.140625" style="513"/>
    <col min="9227" max="9227" width="13.85546875" style="513" customWidth="1"/>
    <col min="9228" max="9228" width="9.140625" style="513"/>
    <col min="9229" max="9229" width="14.85546875" style="513" customWidth="1"/>
    <col min="9230" max="9472" width="9.140625" style="513"/>
    <col min="9473" max="9473" width="5.7109375" style="513" customWidth="1"/>
    <col min="9474" max="9474" width="64.7109375" style="513" customWidth="1"/>
    <col min="9475" max="9475" width="5.28515625" style="513" customWidth="1"/>
    <col min="9476" max="9476" width="7.7109375" style="513" customWidth="1"/>
    <col min="9477" max="9477" width="8.7109375" style="513" customWidth="1"/>
    <col min="9478" max="9478" width="24.7109375" style="513" customWidth="1"/>
    <col min="9479" max="9479" width="28.140625" style="513" customWidth="1"/>
    <col min="9480" max="9480" width="13.7109375" style="513" customWidth="1"/>
    <col min="9481" max="9481" width="15.7109375" style="513" customWidth="1"/>
    <col min="9482" max="9482" width="9.140625" style="513"/>
    <col min="9483" max="9483" width="13.85546875" style="513" customWidth="1"/>
    <col min="9484" max="9484" width="9.140625" style="513"/>
    <col min="9485" max="9485" width="14.85546875" style="513" customWidth="1"/>
    <col min="9486" max="9728" width="9.140625" style="513"/>
    <col min="9729" max="9729" width="5.7109375" style="513" customWidth="1"/>
    <col min="9730" max="9730" width="64.7109375" style="513" customWidth="1"/>
    <col min="9731" max="9731" width="5.28515625" style="513" customWidth="1"/>
    <col min="9732" max="9732" width="7.7109375" style="513" customWidth="1"/>
    <col min="9733" max="9733" width="8.7109375" style="513" customWidth="1"/>
    <col min="9734" max="9734" width="24.7109375" style="513" customWidth="1"/>
    <col min="9735" max="9735" width="28.140625" style="513" customWidth="1"/>
    <col min="9736" max="9736" width="13.7109375" style="513" customWidth="1"/>
    <col min="9737" max="9737" width="15.7109375" style="513" customWidth="1"/>
    <col min="9738" max="9738" width="9.140625" style="513"/>
    <col min="9739" max="9739" width="13.85546875" style="513" customWidth="1"/>
    <col min="9740" max="9740" width="9.140625" style="513"/>
    <col min="9741" max="9741" width="14.85546875" style="513" customWidth="1"/>
    <col min="9742" max="9984" width="9.140625" style="513"/>
    <col min="9985" max="9985" width="5.7109375" style="513" customWidth="1"/>
    <col min="9986" max="9986" width="64.7109375" style="513" customWidth="1"/>
    <col min="9987" max="9987" width="5.28515625" style="513" customWidth="1"/>
    <col min="9988" max="9988" width="7.7109375" style="513" customWidth="1"/>
    <col min="9989" max="9989" width="8.7109375" style="513" customWidth="1"/>
    <col min="9990" max="9990" width="24.7109375" style="513" customWidth="1"/>
    <col min="9991" max="9991" width="28.140625" style="513" customWidth="1"/>
    <col min="9992" max="9992" width="13.7109375" style="513" customWidth="1"/>
    <col min="9993" max="9993" width="15.7109375" style="513" customWidth="1"/>
    <col min="9994" max="9994" width="9.140625" style="513"/>
    <col min="9995" max="9995" width="13.85546875" style="513" customWidth="1"/>
    <col min="9996" max="9996" width="9.140625" style="513"/>
    <col min="9997" max="9997" width="14.85546875" style="513" customWidth="1"/>
    <col min="9998" max="10240" width="9.140625" style="513"/>
    <col min="10241" max="10241" width="5.7109375" style="513" customWidth="1"/>
    <col min="10242" max="10242" width="64.7109375" style="513" customWidth="1"/>
    <col min="10243" max="10243" width="5.28515625" style="513" customWidth="1"/>
    <col min="10244" max="10244" width="7.7109375" style="513" customWidth="1"/>
    <col min="10245" max="10245" width="8.7109375" style="513" customWidth="1"/>
    <col min="10246" max="10246" width="24.7109375" style="513" customWidth="1"/>
    <col min="10247" max="10247" width="28.140625" style="513" customWidth="1"/>
    <col min="10248" max="10248" width="13.7109375" style="513" customWidth="1"/>
    <col min="10249" max="10249" width="15.7109375" style="513" customWidth="1"/>
    <col min="10250" max="10250" width="9.140625" style="513"/>
    <col min="10251" max="10251" width="13.85546875" style="513" customWidth="1"/>
    <col min="10252" max="10252" width="9.140625" style="513"/>
    <col min="10253" max="10253" width="14.85546875" style="513" customWidth="1"/>
    <col min="10254" max="10496" width="9.140625" style="513"/>
    <col min="10497" max="10497" width="5.7109375" style="513" customWidth="1"/>
    <col min="10498" max="10498" width="64.7109375" style="513" customWidth="1"/>
    <col min="10499" max="10499" width="5.28515625" style="513" customWidth="1"/>
    <col min="10500" max="10500" width="7.7109375" style="513" customWidth="1"/>
    <col min="10501" max="10501" width="8.7109375" style="513" customWidth="1"/>
    <col min="10502" max="10502" width="24.7109375" style="513" customWidth="1"/>
    <col min="10503" max="10503" width="28.140625" style="513" customWidth="1"/>
    <col min="10504" max="10504" width="13.7109375" style="513" customWidth="1"/>
    <col min="10505" max="10505" width="15.7109375" style="513" customWidth="1"/>
    <col min="10506" max="10506" width="9.140625" style="513"/>
    <col min="10507" max="10507" width="13.85546875" style="513" customWidth="1"/>
    <col min="10508" max="10508" width="9.140625" style="513"/>
    <col min="10509" max="10509" width="14.85546875" style="513" customWidth="1"/>
    <col min="10510" max="10752" width="9.140625" style="513"/>
    <col min="10753" max="10753" width="5.7109375" style="513" customWidth="1"/>
    <col min="10754" max="10754" width="64.7109375" style="513" customWidth="1"/>
    <col min="10755" max="10755" width="5.28515625" style="513" customWidth="1"/>
    <col min="10756" max="10756" width="7.7109375" style="513" customWidth="1"/>
    <col min="10757" max="10757" width="8.7109375" style="513" customWidth="1"/>
    <col min="10758" max="10758" width="24.7109375" style="513" customWidth="1"/>
    <col min="10759" max="10759" width="28.140625" style="513" customWidth="1"/>
    <col min="10760" max="10760" width="13.7109375" style="513" customWidth="1"/>
    <col min="10761" max="10761" width="15.7109375" style="513" customWidth="1"/>
    <col min="10762" max="10762" width="9.140625" style="513"/>
    <col min="10763" max="10763" width="13.85546875" style="513" customWidth="1"/>
    <col min="10764" max="10764" width="9.140625" style="513"/>
    <col min="10765" max="10765" width="14.85546875" style="513" customWidth="1"/>
    <col min="10766" max="11008" width="9.140625" style="513"/>
    <col min="11009" max="11009" width="5.7109375" style="513" customWidth="1"/>
    <col min="11010" max="11010" width="64.7109375" style="513" customWidth="1"/>
    <col min="11011" max="11011" width="5.28515625" style="513" customWidth="1"/>
    <col min="11012" max="11012" width="7.7109375" style="513" customWidth="1"/>
    <col min="11013" max="11013" width="8.7109375" style="513" customWidth="1"/>
    <col min="11014" max="11014" width="24.7109375" style="513" customWidth="1"/>
    <col min="11015" max="11015" width="28.140625" style="513" customWidth="1"/>
    <col min="11016" max="11016" width="13.7109375" style="513" customWidth="1"/>
    <col min="11017" max="11017" width="15.7109375" style="513" customWidth="1"/>
    <col min="11018" max="11018" width="9.140625" style="513"/>
    <col min="11019" max="11019" width="13.85546875" style="513" customWidth="1"/>
    <col min="11020" max="11020" width="9.140625" style="513"/>
    <col min="11021" max="11021" width="14.85546875" style="513" customWidth="1"/>
    <col min="11022" max="11264" width="9.140625" style="513"/>
    <col min="11265" max="11265" width="5.7109375" style="513" customWidth="1"/>
    <col min="11266" max="11266" width="64.7109375" style="513" customWidth="1"/>
    <col min="11267" max="11267" width="5.28515625" style="513" customWidth="1"/>
    <col min="11268" max="11268" width="7.7109375" style="513" customWidth="1"/>
    <col min="11269" max="11269" width="8.7109375" style="513" customWidth="1"/>
    <col min="11270" max="11270" width="24.7109375" style="513" customWidth="1"/>
    <col min="11271" max="11271" width="28.140625" style="513" customWidth="1"/>
    <col min="11272" max="11272" width="13.7109375" style="513" customWidth="1"/>
    <col min="11273" max="11273" width="15.7109375" style="513" customWidth="1"/>
    <col min="11274" max="11274" width="9.140625" style="513"/>
    <col min="11275" max="11275" width="13.85546875" style="513" customWidth="1"/>
    <col min="11276" max="11276" width="9.140625" style="513"/>
    <col min="11277" max="11277" width="14.85546875" style="513" customWidth="1"/>
    <col min="11278" max="11520" width="9.140625" style="513"/>
    <col min="11521" max="11521" width="5.7109375" style="513" customWidth="1"/>
    <col min="11522" max="11522" width="64.7109375" style="513" customWidth="1"/>
    <col min="11523" max="11523" width="5.28515625" style="513" customWidth="1"/>
    <col min="11524" max="11524" width="7.7109375" style="513" customWidth="1"/>
    <col min="11525" max="11525" width="8.7109375" style="513" customWidth="1"/>
    <col min="11526" max="11526" width="24.7109375" style="513" customWidth="1"/>
    <col min="11527" max="11527" width="28.140625" style="513" customWidth="1"/>
    <col min="11528" max="11528" width="13.7109375" style="513" customWidth="1"/>
    <col min="11529" max="11529" width="15.7109375" style="513" customWidth="1"/>
    <col min="11530" max="11530" width="9.140625" style="513"/>
    <col min="11531" max="11531" width="13.85546875" style="513" customWidth="1"/>
    <col min="11532" max="11532" width="9.140625" style="513"/>
    <col min="11533" max="11533" width="14.85546875" style="513" customWidth="1"/>
    <col min="11534" max="11776" width="9.140625" style="513"/>
    <col min="11777" max="11777" width="5.7109375" style="513" customWidth="1"/>
    <col min="11778" max="11778" width="64.7109375" style="513" customWidth="1"/>
    <col min="11779" max="11779" width="5.28515625" style="513" customWidth="1"/>
    <col min="11780" max="11780" width="7.7109375" style="513" customWidth="1"/>
    <col min="11781" max="11781" width="8.7109375" style="513" customWidth="1"/>
    <col min="11782" max="11782" width="24.7109375" style="513" customWidth="1"/>
    <col min="11783" max="11783" width="28.140625" style="513" customWidth="1"/>
    <col min="11784" max="11784" width="13.7109375" style="513" customWidth="1"/>
    <col min="11785" max="11785" width="15.7109375" style="513" customWidth="1"/>
    <col min="11786" max="11786" width="9.140625" style="513"/>
    <col min="11787" max="11787" width="13.85546875" style="513" customWidth="1"/>
    <col min="11788" max="11788" width="9.140625" style="513"/>
    <col min="11789" max="11789" width="14.85546875" style="513" customWidth="1"/>
    <col min="11790" max="12032" width="9.140625" style="513"/>
    <col min="12033" max="12033" width="5.7109375" style="513" customWidth="1"/>
    <col min="12034" max="12034" width="64.7109375" style="513" customWidth="1"/>
    <col min="12035" max="12035" width="5.28515625" style="513" customWidth="1"/>
    <col min="12036" max="12036" width="7.7109375" style="513" customWidth="1"/>
    <col min="12037" max="12037" width="8.7109375" style="513" customWidth="1"/>
    <col min="12038" max="12038" width="24.7109375" style="513" customWidth="1"/>
    <col min="12039" max="12039" width="28.140625" style="513" customWidth="1"/>
    <col min="12040" max="12040" width="13.7109375" style="513" customWidth="1"/>
    <col min="12041" max="12041" width="15.7109375" style="513" customWidth="1"/>
    <col min="12042" max="12042" width="9.140625" style="513"/>
    <col min="12043" max="12043" width="13.85546875" style="513" customWidth="1"/>
    <col min="12044" max="12044" width="9.140625" style="513"/>
    <col min="12045" max="12045" width="14.85546875" style="513" customWidth="1"/>
    <col min="12046" max="12288" width="9.140625" style="513"/>
    <col min="12289" max="12289" width="5.7109375" style="513" customWidth="1"/>
    <col min="12290" max="12290" width="64.7109375" style="513" customWidth="1"/>
    <col min="12291" max="12291" width="5.28515625" style="513" customWidth="1"/>
    <col min="12292" max="12292" width="7.7109375" style="513" customWidth="1"/>
    <col min="12293" max="12293" width="8.7109375" style="513" customWidth="1"/>
    <col min="12294" max="12294" width="24.7109375" style="513" customWidth="1"/>
    <col min="12295" max="12295" width="28.140625" style="513" customWidth="1"/>
    <col min="12296" max="12296" width="13.7109375" style="513" customWidth="1"/>
    <col min="12297" max="12297" width="15.7109375" style="513" customWidth="1"/>
    <col min="12298" max="12298" width="9.140625" style="513"/>
    <col min="12299" max="12299" width="13.85546875" style="513" customWidth="1"/>
    <col min="12300" max="12300" width="9.140625" style="513"/>
    <col min="12301" max="12301" width="14.85546875" style="513" customWidth="1"/>
    <col min="12302" max="12544" width="9.140625" style="513"/>
    <col min="12545" max="12545" width="5.7109375" style="513" customWidth="1"/>
    <col min="12546" max="12546" width="64.7109375" style="513" customWidth="1"/>
    <col min="12547" max="12547" width="5.28515625" style="513" customWidth="1"/>
    <col min="12548" max="12548" width="7.7109375" style="513" customWidth="1"/>
    <col min="12549" max="12549" width="8.7109375" style="513" customWidth="1"/>
    <col min="12550" max="12550" width="24.7109375" style="513" customWidth="1"/>
    <col min="12551" max="12551" width="28.140625" style="513" customWidth="1"/>
    <col min="12552" max="12552" width="13.7109375" style="513" customWidth="1"/>
    <col min="12553" max="12553" width="15.7109375" style="513" customWidth="1"/>
    <col min="12554" max="12554" width="9.140625" style="513"/>
    <col min="12555" max="12555" width="13.85546875" style="513" customWidth="1"/>
    <col min="12556" max="12556" width="9.140625" style="513"/>
    <col min="12557" max="12557" width="14.85546875" style="513" customWidth="1"/>
    <col min="12558" max="12800" width="9.140625" style="513"/>
    <col min="12801" max="12801" width="5.7109375" style="513" customWidth="1"/>
    <col min="12802" max="12802" width="64.7109375" style="513" customWidth="1"/>
    <col min="12803" max="12803" width="5.28515625" style="513" customWidth="1"/>
    <col min="12804" max="12804" width="7.7109375" style="513" customWidth="1"/>
    <col min="12805" max="12805" width="8.7109375" style="513" customWidth="1"/>
    <col min="12806" max="12806" width="24.7109375" style="513" customWidth="1"/>
    <col min="12807" max="12807" width="28.140625" style="513" customWidth="1"/>
    <col min="12808" max="12808" width="13.7109375" style="513" customWidth="1"/>
    <col min="12809" max="12809" width="15.7109375" style="513" customWidth="1"/>
    <col min="12810" max="12810" width="9.140625" style="513"/>
    <col min="12811" max="12811" width="13.85546875" style="513" customWidth="1"/>
    <col min="12812" max="12812" width="9.140625" style="513"/>
    <col min="12813" max="12813" width="14.85546875" style="513" customWidth="1"/>
    <col min="12814" max="13056" width="9.140625" style="513"/>
    <col min="13057" max="13057" width="5.7109375" style="513" customWidth="1"/>
    <col min="13058" max="13058" width="64.7109375" style="513" customWidth="1"/>
    <col min="13059" max="13059" width="5.28515625" style="513" customWidth="1"/>
    <col min="13060" max="13060" width="7.7109375" style="513" customWidth="1"/>
    <col min="13061" max="13061" width="8.7109375" style="513" customWidth="1"/>
    <col min="13062" max="13062" width="24.7109375" style="513" customWidth="1"/>
    <col min="13063" max="13063" width="28.140625" style="513" customWidth="1"/>
    <col min="13064" max="13064" width="13.7109375" style="513" customWidth="1"/>
    <col min="13065" max="13065" width="15.7109375" style="513" customWidth="1"/>
    <col min="13066" max="13066" width="9.140625" style="513"/>
    <col min="13067" max="13067" width="13.85546875" style="513" customWidth="1"/>
    <col min="13068" max="13068" width="9.140625" style="513"/>
    <col min="13069" max="13069" width="14.85546875" style="513" customWidth="1"/>
    <col min="13070" max="13312" width="9.140625" style="513"/>
    <col min="13313" max="13313" width="5.7109375" style="513" customWidth="1"/>
    <col min="13314" max="13314" width="64.7109375" style="513" customWidth="1"/>
    <col min="13315" max="13315" width="5.28515625" style="513" customWidth="1"/>
    <col min="13316" max="13316" width="7.7109375" style="513" customWidth="1"/>
    <col min="13317" max="13317" width="8.7109375" style="513" customWidth="1"/>
    <col min="13318" max="13318" width="24.7109375" style="513" customWidth="1"/>
    <col min="13319" max="13319" width="28.140625" style="513" customWidth="1"/>
    <col min="13320" max="13320" width="13.7109375" style="513" customWidth="1"/>
    <col min="13321" max="13321" width="15.7109375" style="513" customWidth="1"/>
    <col min="13322" max="13322" width="9.140625" style="513"/>
    <col min="13323" max="13323" width="13.85546875" style="513" customWidth="1"/>
    <col min="13324" max="13324" width="9.140625" style="513"/>
    <col min="13325" max="13325" width="14.85546875" style="513" customWidth="1"/>
    <col min="13326" max="13568" width="9.140625" style="513"/>
    <col min="13569" max="13569" width="5.7109375" style="513" customWidth="1"/>
    <col min="13570" max="13570" width="64.7109375" style="513" customWidth="1"/>
    <col min="13571" max="13571" width="5.28515625" style="513" customWidth="1"/>
    <col min="13572" max="13572" width="7.7109375" style="513" customWidth="1"/>
    <col min="13573" max="13573" width="8.7109375" style="513" customWidth="1"/>
    <col min="13574" max="13574" width="24.7109375" style="513" customWidth="1"/>
    <col min="13575" max="13575" width="28.140625" style="513" customWidth="1"/>
    <col min="13576" max="13576" width="13.7109375" style="513" customWidth="1"/>
    <col min="13577" max="13577" width="15.7109375" style="513" customWidth="1"/>
    <col min="13578" max="13578" width="9.140625" style="513"/>
    <col min="13579" max="13579" width="13.85546875" style="513" customWidth="1"/>
    <col min="13580" max="13580" width="9.140625" style="513"/>
    <col min="13581" max="13581" width="14.85546875" style="513" customWidth="1"/>
    <col min="13582" max="13824" width="9.140625" style="513"/>
    <col min="13825" max="13825" width="5.7109375" style="513" customWidth="1"/>
    <col min="13826" max="13826" width="64.7109375" style="513" customWidth="1"/>
    <col min="13827" max="13827" width="5.28515625" style="513" customWidth="1"/>
    <col min="13828" max="13828" width="7.7109375" style="513" customWidth="1"/>
    <col min="13829" max="13829" width="8.7109375" style="513" customWidth="1"/>
    <col min="13830" max="13830" width="24.7109375" style="513" customWidth="1"/>
    <col min="13831" max="13831" width="28.140625" style="513" customWidth="1"/>
    <col min="13832" max="13832" width="13.7109375" style="513" customWidth="1"/>
    <col min="13833" max="13833" width="15.7109375" style="513" customWidth="1"/>
    <col min="13834" max="13834" width="9.140625" style="513"/>
    <col min="13835" max="13835" width="13.85546875" style="513" customWidth="1"/>
    <col min="13836" max="13836" width="9.140625" style="513"/>
    <col min="13837" max="13837" width="14.85546875" style="513" customWidth="1"/>
    <col min="13838" max="14080" width="9.140625" style="513"/>
    <col min="14081" max="14081" width="5.7109375" style="513" customWidth="1"/>
    <col min="14082" max="14082" width="64.7109375" style="513" customWidth="1"/>
    <col min="14083" max="14083" width="5.28515625" style="513" customWidth="1"/>
    <col min="14084" max="14084" width="7.7109375" style="513" customWidth="1"/>
    <col min="14085" max="14085" width="8.7109375" style="513" customWidth="1"/>
    <col min="14086" max="14086" width="24.7109375" style="513" customWidth="1"/>
    <col min="14087" max="14087" width="28.140625" style="513" customWidth="1"/>
    <col min="14088" max="14088" width="13.7109375" style="513" customWidth="1"/>
    <col min="14089" max="14089" width="15.7109375" style="513" customWidth="1"/>
    <col min="14090" max="14090" width="9.140625" style="513"/>
    <col min="14091" max="14091" width="13.85546875" style="513" customWidth="1"/>
    <col min="14092" max="14092" width="9.140625" style="513"/>
    <col min="14093" max="14093" width="14.85546875" style="513" customWidth="1"/>
    <col min="14094" max="14336" width="9.140625" style="513"/>
    <col min="14337" max="14337" width="5.7109375" style="513" customWidth="1"/>
    <col min="14338" max="14338" width="64.7109375" style="513" customWidth="1"/>
    <col min="14339" max="14339" width="5.28515625" style="513" customWidth="1"/>
    <col min="14340" max="14340" width="7.7109375" style="513" customWidth="1"/>
    <col min="14341" max="14341" width="8.7109375" style="513" customWidth="1"/>
    <col min="14342" max="14342" width="24.7109375" style="513" customWidth="1"/>
    <col min="14343" max="14343" width="28.140625" style="513" customWidth="1"/>
    <col min="14344" max="14344" width="13.7109375" style="513" customWidth="1"/>
    <col min="14345" max="14345" width="15.7109375" style="513" customWidth="1"/>
    <col min="14346" max="14346" width="9.140625" style="513"/>
    <col min="14347" max="14347" width="13.85546875" style="513" customWidth="1"/>
    <col min="14348" max="14348" width="9.140625" style="513"/>
    <col min="14349" max="14349" width="14.85546875" style="513" customWidth="1"/>
    <col min="14350" max="14592" width="9.140625" style="513"/>
    <col min="14593" max="14593" width="5.7109375" style="513" customWidth="1"/>
    <col min="14594" max="14594" width="64.7109375" style="513" customWidth="1"/>
    <col min="14595" max="14595" width="5.28515625" style="513" customWidth="1"/>
    <col min="14596" max="14596" width="7.7109375" style="513" customWidth="1"/>
    <col min="14597" max="14597" width="8.7109375" style="513" customWidth="1"/>
    <col min="14598" max="14598" width="24.7109375" style="513" customWidth="1"/>
    <col min="14599" max="14599" width="28.140625" style="513" customWidth="1"/>
    <col min="14600" max="14600" width="13.7109375" style="513" customWidth="1"/>
    <col min="14601" max="14601" width="15.7109375" style="513" customWidth="1"/>
    <col min="14602" max="14602" width="9.140625" style="513"/>
    <col min="14603" max="14603" width="13.85546875" style="513" customWidth="1"/>
    <col min="14604" max="14604" width="9.140625" style="513"/>
    <col min="14605" max="14605" width="14.85546875" style="513" customWidth="1"/>
    <col min="14606" max="14848" width="9.140625" style="513"/>
    <col min="14849" max="14849" width="5.7109375" style="513" customWidth="1"/>
    <col min="14850" max="14850" width="64.7109375" style="513" customWidth="1"/>
    <col min="14851" max="14851" width="5.28515625" style="513" customWidth="1"/>
    <col min="14852" max="14852" width="7.7109375" style="513" customWidth="1"/>
    <col min="14853" max="14853" width="8.7109375" style="513" customWidth="1"/>
    <col min="14854" max="14854" width="24.7109375" style="513" customWidth="1"/>
    <col min="14855" max="14855" width="28.140625" style="513" customWidth="1"/>
    <col min="14856" max="14856" width="13.7109375" style="513" customWidth="1"/>
    <col min="14857" max="14857" width="15.7109375" style="513" customWidth="1"/>
    <col min="14858" max="14858" width="9.140625" style="513"/>
    <col min="14859" max="14859" width="13.85546875" style="513" customWidth="1"/>
    <col min="14860" max="14860" width="9.140625" style="513"/>
    <col min="14861" max="14861" width="14.85546875" style="513" customWidth="1"/>
    <col min="14862" max="15104" width="9.140625" style="513"/>
    <col min="15105" max="15105" width="5.7109375" style="513" customWidth="1"/>
    <col min="15106" max="15106" width="64.7109375" style="513" customWidth="1"/>
    <col min="15107" max="15107" width="5.28515625" style="513" customWidth="1"/>
    <col min="15108" max="15108" width="7.7109375" style="513" customWidth="1"/>
    <col min="15109" max="15109" width="8.7109375" style="513" customWidth="1"/>
    <col min="15110" max="15110" width="24.7109375" style="513" customWidth="1"/>
    <col min="15111" max="15111" width="28.140625" style="513" customWidth="1"/>
    <col min="15112" max="15112" width="13.7109375" style="513" customWidth="1"/>
    <col min="15113" max="15113" width="15.7109375" style="513" customWidth="1"/>
    <col min="15114" max="15114" width="9.140625" style="513"/>
    <col min="15115" max="15115" width="13.85546875" style="513" customWidth="1"/>
    <col min="15116" max="15116" width="9.140625" style="513"/>
    <col min="15117" max="15117" width="14.85546875" style="513" customWidth="1"/>
    <col min="15118" max="15360" width="9.140625" style="513"/>
    <col min="15361" max="15361" width="5.7109375" style="513" customWidth="1"/>
    <col min="15362" max="15362" width="64.7109375" style="513" customWidth="1"/>
    <col min="15363" max="15363" width="5.28515625" style="513" customWidth="1"/>
    <col min="15364" max="15364" width="7.7109375" style="513" customWidth="1"/>
    <col min="15365" max="15365" width="8.7109375" style="513" customWidth="1"/>
    <col min="15366" max="15366" width="24.7109375" style="513" customWidth="1"/>
    <col min="15367" max="15367" width="28.140625" style="513" customWidth="1"/>
    <col min="15368" max="15368" width="13.7109375" style="513" customWidth="1"/>
    <col min="15369" max="15369" width="15.7109375" style="513" customWidth="1"/>
    <col min="15370" max="15370" width="9.140625" style="513"/>
    <col min="15371" max="15371" width="13.85546875" style="513" customWidth="1"/>
    <col min="15372" max="15372" width="9.140625" style="513"/>
    <col min="15373" max="15373" width="14.85546875" style="513" customWidth="1"/>
    <col min="15374" max="15616" width="9.140625" style="513"/>
    <col min="15617" max="15617" width="5.7109375" style="513" customWidth="1"/>
    <col min="15618" max="15618" width="64.7109375" style="513" customWidth="1"/>
    <col min="15619" max="15619" width="5.28515625" style="513" customWidth="1"/>
    <col min="15620" max="15620" width="7.7109375" style="513" customWidth="1"/>
    <col min="15621" max="15621" width="8.7109375" style="513" customWidth="1"/>
    <col min="15622" max="15622" width="24.7109375" style="513" customWidth="1"/>
    <col min="15623" max="15623" width="28.140625" style="513" customWidth="1"/>
    <col min="15624" max="15624" width="13.7109375" style="513" customWidth="1"/>
    <col min="15625" max="15625" width="15.7109375" style="513" customWidth="1"/>
    <col min="15626" max="15626" width="9.140625" style="513"/>
    <col min="15627" max="15627" width="13.85546875" style="513" customWidth="1"/>
    <col min="15628" max="15628" width="9.140625" style="513"/>
    <col min="15629" max="15629" width="14.85546875" style="513" customWidth="1"/>
    <col min="15630" max="15872" width="9.140625" style="513"/>
    <col min="15873" max="15873" width="5.7109375" style="513" customWidth="1"/>
    <col min="15874" max="15874" width="64.7109375" style="513" customWidth="1"/>
    <col min="15875" max="15875" width="5.28515625" style="513" customWidth="1"/>
    <col min="15876" max="15876" width="7.7109375" style="513" customWidth="1"/>
    <col min="15877" max="15877" width="8.7109375" style="513" customWidth="1"/>
    <col min="15878" max="15878" width="24.7109375" style="513" customWidth="1"/>
    <col min="15879" max="15879" width="28.140625" style="513" customWidth="1"/>
    <col min="15880" max="15880" width="13.7109375" style="513" customWidth="1"/>
    <col min="15881" max="15881" width="15.7109375" style="513" customWidth="1"/>
    <col min="15882" max="15882" width="9.140625" style="513"/>
    <col min="15883" max="15883" width="13.85546875" style="513" customWidth="1"/>
    <col min="15884" max="15884" width="9.140625" style="513"/>
    <col min="15885" max="15885" width="14.85546875" style="513" customWidth="1"/>
    <col min="15886" max="16128" width="9.140625" style="513"/>
    <col min="16129" max="16129" width="5.7109375" style="513" customWidth="1"/>
    <col min="16130" max="16130" width="64.7109375" style="513" customWidth="1"/>
    <col min="16131" max="16131" width="5.28515625" style="513" customWidth="1"/>
    <col min="16132" max="16132" width="7.7109375" style="513" customWidth="1"/>
    <col min="16133" max="16133" width="8.7109375" style="513" customWidth="1"/>
    <col min="16134" max="16134" width="24.7109375" style="513" customWidth="1"/>
    <col min="16135" max="16135" width="28.140625" style="513" customWidth="1"/>
    <col min="16136" max="16136" width="13.7109375" style="513" customWidth="1"/>
    <col min="16137" max="16137" width="15.7109375" style="513" customWidth="1"/>
    <col min="16138" max="16138" width="9.140625" style="513"/>
    <col min="16139" max="16139" width="13.85546875" style="513" customWidth="1"/>
    <col min="16140" max="16140" width="9.140625" style="513"/>
    <col min="16141" max="16141" width="14.85546875" style="513" customWidth="1"/>
    <col min="16142" max="16384" width="9.140625" style="513"/>
  </cols>
  <sheetData>
    <row r="1" spans="1:13" s="627" customFormat="1" ht="21" customHeight="1" thickBot="1">
      <c r="A1" s="1414" t="s">
        <v>3150</v>
      </c>
      <c r="B1" s="1415"/>
      <c r="C1" s="1415"/>
      <c r="D1" s="1415"/>
      <c r="E1" s="1415"/>
      <c r="F1" s="1415"/>
      <c r="G1" s="1416"/>
      <c r="H1" s="1415"/>
      <c r="I1" s="1416"/>
    </row>
    <row r="2" spans="1:13" s="627" customFormat="1" ht="21" customHeight="1" thickBot="1">
      <c r="A2" s="1417" t="str">
        <f>'Rekapitulace SO_101C.6'!A2</f>
        <v>NOVÉ HURDISKY - SOCIÁLNÍ BYDLENÍ OTROKOVICE, NOVOSTAVBA BYTOVÝCH DOMŮ, S0 101C  NOVOSTAVBA BYTOVÉHO DOMU BLOK C, D.1.4. ELEKTROINSTALACE-SLABOPROUD</v>
      </c>
      <c r="B2" s="1418"/>
      <c r="C2" s="1418"/>
      <c r="D2" s="1418"/>
      <c r="E2" s="1418"/>
      <c r="F2" s="1418"/>
      <c r="G2" s="1419"/>
      <c r="H2" s="1418"/>
      <c r="I2" s="1419"/>
    </row>
    <row r="3" spans="1:13" s="627" customFormat="1" ht="21" customHeight="1" thickBot="1">
      <c r="A3" s="634"/>
      <c r="B3" s="633"/>
      <c r="C3" s="632"/>
      <c r="D3" s="631"/>
      <c r="E3" s="631"/>
      <c r="F3" s="629"/>
      <c r="G3" s="630"/>
      <c r="H3" s="629"/>
      <c r="I3" s="628"/>
    </row>
    <row r="4" spans="1:13" s="515" customFormat="1">
      <c r="A4" s="626" t="s">
        <v>3149</v>
      </c>
      <c r="B4" s="1019" t="s">
        <v>3148</v>
      </c>
      <c r="C4" s="1020" t="s">
        <v>156</v>
      </c>
      <c r="D4" s="1020" t="s">
        <v>2810</v>
      </c>
      <c r="E4" s="1020" t="s">
        <v>3147</v>
      </c>
      <c r="F4" s="1021" t="s">
        <v>3146</v>
      </c>
      <c r="G4" s="1021" t="s">
        <v>3145</v>
      </c>
      <c r="H4" s="1022" t="s">
        <v>3144</v>
      </c>
      <c r="I4" s="621" t="s">
        <v>2807</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1103" t="s">
        <v>3143</v>
      </c>
      <c r="C7" s="1024"/>
      <c r="D7" s="1025"/>
      <c r="E7" s="1025"/>
      <c r="F7" s="1026"/>
      <c r="G7" s="1026"/>
      <c r="H7" s="1027"/>
      <c r="I7" s="602"/>
    </row>
    <row r="8" spans="1:13" s="589" customFormat="1">
      <c r="A8" s="601"/>
      <c r="B8" s="1104"/>
      <c r="C8" s="1105"/>
      <c r="D8" s="1106"/>
      <c r="E8" s="1106"/>
      <c r="F8" s="1107"/>
      <c r="G8" s="1107"/>
      <c r="H8" s="1108"/>
      <c r="I8" s="595"/>
    </row>
    <row r="9" spans="1:13" s="589" customFormat="1">
      <c r="A9" s="594"/>
      <c r="B9" s="1109" t="s">
        <v>3142</v>
      </c>
      <c r="C9" s="1030"/>
      <c r="D9" s="1030"/>
      <c r="E9" s="1030"/>
      <c r="F9" s="1110"/>
      <c r="G9" s="1110">
        <v>0</v>
      </c>
      <c r="H9" s="1111"/>
      <c r="I9" s="590">
        <v>0</v>
      </c>
    </row>
    <row r="10" spans="1:13" s="588" customFormat="1" ht="63.75">
      <c r="A10" s="587">
        <v>1</v>
      </c>
      <c r="B10" s="1112" t="s">
        <v>3141</v>
      </c>
      <c r="C10" s="1113"/>
      <c r="D10" s="1036">
        <v>10</v>
      </c>
      <c r="E10" s="1113" t="s">
        <v>1988</v>
      </c>
      <c r="F10" s="1186"/>
      <c r="G10" s="1033">
        <f>D10*F10</f>
        <v>0</v>
      </c>
      <c r="H10" s="1115"/>
      <c r="I10" s="558">
        <f>D10*H10</f>
        <v>0</v>
      </c>
      <c r="K10" s="533"/>
      <c r="M10" s="533"/>
    </row>
    <row r="11" spans="1:13" s="584" customFormat="1" ht="13.35" customHeight="1">
      <c r="A11" s="587">
        <v>2</v>
      </c>
      <c r="B11" s="1112" t="s">
        <v>3140</v>
      </c>
      <c r="C11" s="1113"/>
      <c r="D11" s="1036">
        <v>12</v>
      </c>
      <c r="E11" s="1113" t="s">
        <v>1988</v>
      </c>
      <c r="F11" s="1186"/>
      <c r="G11" s="1033">
        <f>D11*F11</f>
        <v>0</v>
      </c>
      <c r="H11" s="1115"/>
      <c r="I11" s="558">
        <f>D11*H11</f>
        <v>0</v>
      </c>
      <c r="K11" s="533"/>
      <c r="M11" s="533"/>
    </row>
    <row r="12" spans="1:13" s="584" customFormat="1" ht="13.15" customHeight="1">
      <c r="A12" s="587">
        <v>3</v>
      </c>
      <c r="B12" s="1112" t="s">
        <v>3139</v>
      </c>
      <c r="C12" s="1113"/>
      <c r="D12" s="1036">
        <v>10</v>
      </c>
      <c r="E12" s="1113" t="s">
        <v>1988</v>
      </c>
      <c r="F12" s="1186"/>
      <c r="G12" s="1033">
        <f>D12*F12</f>
        <v>0</v>
      </c>
      <c r="H12" s="1115"/>
      <c r="I12" s="558">
        <f>D12*H12</f>
        <v>0</v>
      </c>
      <c r="K12" s="533"/>
      <c r="M12" s="533"/>
    </row>
    <row r="13" spans="1:13" s="524" customFormat="1">
      <c r="A13" s="564"/>
      <c r="B13" s="1028" t="s">
        <v>3138</v>
      </c>
      <c r="C13" s="1029"/>
      <c r="D13" s="1030"/>
      <c r="E13" s="1031"/>
      <c r="F13" s="1032"/>
      <c r="G13" s="1033"/>
      <c r="H13" s="1032">
        <v>0</v>
      </c>
      <c r="I13" s="558"/>
      <c r="K13" s="533"/>
      <c r="M13" s="533"/>
    </row>
    <row r="14" spans="1:13" s="524" customFormat="1">
      <c r="A14" s="564">
        <v>4</v>
      </c>
      <c r="B14" s="1112" t="s">
        <v>3137</v>
      </c>
      <c r="C14" s="1029"/>
      <c r="D14" s="1041">
        <v>850</v>
      </c>
      <c r="E14" s="1042" t="s">
        <v>315</v>
      </c>
      <c r="F14" s="1186"/>
      <c r="G14" s="1033">
        <f>D14*F14</f>
        <v>0</v>
      </c>
      <c r="H14" s="1114"/>
      <c r="I14" s="558">
        <f>D14*H14</f>
        <v>0</v>
      </c>
      <c r="K14" s="533"/>
      <c r="M14" s="533"/>
    </row>
    <row r="15" spans="1:13" s="524" customFormat="1">
      <c r="A15" s="564">
        <v>5</v>
      </c>
      <c r="B15" s="1112" t="s">
        <v>3136</v>
      </c>
      <c r="C15" s="1029"/>
      <c r="D15" s="1041">
        <v>95</v>
      </c>
      <c r="E15" s="1042" t="s">
        <v>315</v>
      </c>
      <c r="F15" s="1186"/>
      <c r="G15" s="1033">
        <f t="shared" ref="G15:G21" si="0">D15*F15</f>
        <v>0</v>
      </c>
      <c r="H15" s="1114"/>
      <c r="I15" s="558">
        <f t="shared" ref="I15:I25" si="1">D15*H15</f>
        <v>0</v>
      </c>
      <c r="K15" s="533"/>
      <c r="M15" s="533"/>
    </row>
    <row r="16" spans="1:13" s="524" customFormat="1">
      <c r="A16" s="564">
        <v>6</v>
      </c>
      <c r="B16" s="1112" t="s">
        <v>3135</v>
      </c>
      <c r="C16" s="1029"/>
      <c r="D16" s="1041">
        <v>10</v>
      </c>
      <c r="E16" s="1042" t="s">
        <v>315</v>
      </c>
      <c r="F16" s="1186"/>
      <c r="G16" s="1033">
        <f t="shared" si="0"/>
        <v>0</v>
      </c>
      <c r="H16" s="1114"/>
      <c r="I16" s="558">
        <f t="shared" si="1"/>
        <v>0</v>
      </c>
      <c r="K16" s="533"/>
      <c r="M16" s="533"/>
    </row>
    <row r="17" spans="1:13" s="524" customFormat="1">
      <c r="A17" s="564">
        <v>7</v>
      </c>
      <c r="B17" s="1112" t="s">
        <v>3134</v>
      </c>
      <c r="C17" s="1029"/>
      <c r="D17" s="1041">
        <v>170</v>
      </c>
      <c r="E17" s="1042" t="s">
        <v>315</v>
      </c>
      <c r="F17" s="1186"/>
      <c r="G17" s="1044">
        <f t="shared" si="0"/>
        <v>0</v>
      </c>
      <c r="H17" s="1114"/>
      <c r="I17" s="578">
        <f t="shared" si="1"/>
        <v>0</v>
      </c>
      <c r="K17" s="533"/>
      <c r="M17" s="533"/>
    </row>
    <row r="18" spans="1:13" s="1100" customFormat="1">
      <c r="A18" s="564">
        <v>8</v>
      </c>
      <c r="B18" s="1112" t="s">
        <v>3133</v>
      </c>
      <c r="C18" s="1029"/>
      <c r="D18" s="1041">
        <v>240</v>
      </c>
      <c r="E18" s="1042" t="s">
        <v>315</v>
      </c>
      <c r="F18" s="1186"/>
      <c r="G18" s="1044">
        <f>D18*F18</f>
        <v>0</v>
      </c>
      <c r="H18" s="1114"/>
      <c r="I18" s="578">
        <f>D18*H18</f>
        <v>0</v>
      </c>
    </row>
    <row r="19" spans="1:13" s="524" customFormat="1">
      <c r="A19" s="564">
        <v>9</v>
      </c>
      <c r="B19" s="1112" t="s">
        <v>3132</v>
      </c>
      <c r="C19" s="1029"/>
      <c r="D19" s="1041">
        <v>1</v>
      </c>
      <c r="E19" s="1042" t="s">
        <v>1988</v>
      </c>
      <c r="F19" s="1186"/>
      <c r="G19" s="1044">
        <f>D19*F19</f>
        <v>0</v>
      </c>
      <c r="H19" s="1114"/>
      <c r="I19" s="578">
        <f>D19*H19</f>
        <v>0</v>
      </c>
      <c r="K19" s="533"/>
      <c r="M19" s="533"/>
    </row>
    <row r="20" spans="1:13" s="571" customFormat="1" ht="30" customHeight="1">
      <c r="A20" s="564">
        <v>10</v>
      </c>
      <c r="B20" s="1116" t="s">
        <v>3131</v>
      </c>
      <c r="C20" s="1117"/>
      <c r="D20" s="1118">
        <v>0.5</v>
      </c>
      <c r="E20" s="1045" t="s">
        <v>3130</v>
      </c>
      <c r="F20" s="1186"/>
      <c r="G20" s="1033">
        <f t="shared" si="0"/>
        <v>0</v>
      </c>
      <c r="H20" s="1119"/>
      <c r="I20" s="558">
        <f t="shared" si="1"/>
        <v>0</v>
      </c>
      <c r="K20" s="533"/>
      <c r="M20" s="533"/>
    </row>
    <row r="21" spans="1:13" s="571" customFormat="1" ht="13.15" customHeight="1">
      <c r="A21" s="564">
        <v>11</v>
      </c>
      <c r="B21" s="1034" t="s">
        <v>3127</v>
      </c>
      <c r="C21" s="1035"/>
      <c r="D21" s="1036">
        <v>1</v>
      </c>
      <c r="E21" s="1045" t="s">
        <v>1988</v>
      </c>
      <c r="F21" s="1186"/>
      <c r="G21" s="1033">
        <f t="shared" si="0"/>
        <v>0</v>
      </c>
      <c r="H21" s="1119"/>
      <c r="I21" s="558">
        <f t="shared" si="1"/>
        <v>0</v>
      </c>
      <c r="K21" s="533"/>
      <c r="M21" s="533"/>
    </row>
    <row r="22" spans="1:13" s="524" customFormat="1" ht="25.5">
      <c r="A22" s="564">
        <v>12</v>
      </c>
      <c r="B22" s="1034" t="s">
        <v>3126</v>
      </c>
      <c r="C22" s="1029"/>
      <c r="D22" s="1120">
        <v>16</v>
      </c>
      <c r="E22" s="1042" t="s">
        <v>2064</v>
      </c>
      <c r="F22" s="1032">
        <v>0</v>
      </c>
      <c r="G22" s="1033">
        <f>PRODUCT(D22,F22)</f>
        <v>0</v>
      </c>
      <c r="H22" s="1186"/>
      <c r="I22" s="558">
        <f t="shared" si="1"/>
        <v>0</v>
      </c>
      <c r="K22" s="533"/>
      <c r="M22" s="533"/>
    </row>
    <row r="23" spans="1:13" s="524" customFormat="1">
      <c r="A23" s="564"/>
      <c r="B23" s="1028" t="s">
        <v>3125</v>
      </c>
      <c r="C23" s="1029"/>
      <c r="D23" s="1030"/>
      <c r="E23" s="1042"/>
      <c r="F23" s="1032">
        <v>0</v>
      </c>
      <c r="G23" s="1033">
        <f>PRODUCT(D23,F23)</f>
        <v>0</v>
      </c>
      <c r="H23" s="1186"/>
      <c r="I23" s="558">
        <f t="shared" si="1"/>
        <v>0</v>
      </c>
      <c r="K23" s="533"/>
      <c r="M23" s="533"/>
    </row>
    <row r="24" spans="1:13" s="524" customFormat="1" ht="25.5">
      <c r="A24" s="564">
        <v>13</v>
      </c>
      <c r="B24" s="1112" t="s">
        <v>3124</v>
      </c>
      <c r="C24" s="1029"/>
      <c r="D24" s="1041">
        <v>1</v>
      </c>
      <c r="E24" s="1042" t="s">
        <v>1988</v>
      </c>
      <c r="F24" s="1032"/>
      <c r="G24" s="1032"/>
      <c r="H24" s="1186"/>
      <c r="I24" s="558">
        <f t="shared" si="1"/>
        <v>0</v>
      </c>
      <c r="K24" s="533"/>
      <c r="M24" s="533"/>
    </row>
    <row r="25" spans="1:13" s="524" customFormat="1">
      <c r="A25" s="564">
        <v>14</v>
      </c>
      <c r="B25" s="1112" t="s">
        <v>3123</v>
      </c>
      <c r="C25" s="1029"/>
      <c r="D25" s="1041">
        <v>1</v>
      </c>
      <c r="E25" s="1042" t="s">
        <v>1988</v>
      </c>
      <c r="F25" s="1032">
        <v>0</v>
      </c>
      <c r="G25" s="1032">
        <f>PRODUCT(D25,F25)</f>
        <v>0</v>
      </c>
      <c r="H25" s="1186"/>
      <c r="I25" s="558">
        <f t="shared" si="1"/>
        <v>0</v>
      </c>
      <c r="K25" s="533"/>
      <c r="M25" s="533"/>
    </row>
    <row r="26" spans="1:13" s="543" customFormat="1">
      <c r="A26" s="557"/>
      <c r="B26" s="1049" t="s">
        <v>3122</v>
      </c>
      <c r="C26" s="1050"/>
      <c r="D26" s="1051"/>
      <c r="E26" s="1052"/>
      <c r="F26" s="1053"/>
      <c r="G26" s="1053"/>
      <c r="H26" s="1053"/>
      <c r="I26" s="551"/>
      <c r="M26" s="533"/>
    </row>
    <row r="27" spans="1:13" s="543" customFormat="1" ht="13.5" thickBot="1">
      <c r="A27" s="550"/>
      <c r="B27" s="549"/>
      <c r="C27" s="548"/>
      <c r="D27" s="547"/>
      <c r="E27" s="546"/>
      <c r="F27" s="545"/>
      <c r="G27" s="545"/>
      <c r="H27" s="545"/>
      <c r="I27" s="544"/>
      <c r="M27" s="533"/>
    </row>
    <row r="28" spans="1:13" s="524" customFormat="1">
      <c r="A28" s="542"/>
      <c r="B28" s="541" t="s">
        <v>2809</v>
      </c>
      <c r="C28" s="540"/>
      <c r="D28" s="539"/>
      <c r="E28" s="538"/>
      <c r="F28" s="537"/>
      <c r="G28" s="536">
        <f>SUM(G9:G27)</f>
        <v>0</v>
      </c>
      <c r="H28" s="535"/>
      <c r="I28" s="534"/>
      <c r="M28" s="533"/>
    </row>
    <row r="29" spans="1:13" s="524" customFormat="1" ht="13.5" thickBot="1">
      <c r="A29" s="532"/>
      <c r="B29" s="1054" t="s">
        <v>2807</v>
      </c>
      <c r="C29" s="530"/>
      <c r="D29" s="529"/>
      <c r="E29" s="528"/>
      <c r="F29" s="527"/>
      <c r="G29" s="526"/>
      <c r="H29" s="526"/>
      <c r="I29" s="525">
        <f>SUM(I9:I28)</f>
        <v>0</v>
      </c>
    </row>
    <row r="30" spans="1:13" ht="13.5" thickBot="1">
      <c r="A30" s="523"/>
      <c r="B30" s="522" t="s">
        <v>3121</v>
      </c>
      <c r="C30" s="521"/>
      <c r="D30" s="520"/>
      <c r="E30" s="519"/>
      <c r="F30" s="517"/>
      <c r="G30" s="518"/>
      <c r="H30" s="517"/>
      <c r="I30" s="516">
        <f>SUM(I29,G28)</f>
        <v>0</v>
      </c>
    </row>
  </sheetData>
  <mergeCells count="2">
    <mergeCell ref="A1:I1"/>
    <mergeCell ref="A2:I2"/>
  </mergeCells>
  <conditionalFormatting sqref="F9:I9 G20:I20 F13:I13 F26:I30 G15:I16 I21:I23 G21 F22:G23 F25:G25 I25">
    <cfRule type="cellIs" dxfId="216" priority="18" stopIfTrue="1" operator="equal">
      <formula>0</formula>
    </cfRule>
  </conditionalFormatting>
  <conditionalFormatting sqref="H21">
    <cfRule type="cellIs" dxfId="215" priority="17" stopIfTrue="1" operator="equal">
      <formula>0</formula>
    </cfRule>
  </conditionalFormatting>
  <conditionalFormatting sqref="H17">
    <cfRule type="cellIs" dxfId="214" priority="15" stopIfTrue="1" operator="equal">
      <formula>0</formula>
    </cfRule>
  </conditionalFormatting>
  <conditionalFormatting sqref="G17 I17">
    <cfRule type="cellIs" dxfId="213" priority="16" stopIfTrue="1" operator="equal">
      <formula>0</formula>
    </cfRule>
  </conditionalFormatting>
  <conditionalFormatting sqref="G12:I12">
    <cfRule type="cellIs" dxfId="212" priority="14" stopIfTrue="1" operator="equal">
      <formula>0</formula>
    </cfRule>
  </conditionalFormatting>
  <conditionalFormatting sqref="G11:I11">
    <cfRule type="cellIs" dxfId="211" priority="13" stopIfTrue="1" operator="equal">
      <formula>0</formula>
    </cfRule>
  </conditionalFormatting>
  <conditionalFormatting sqref="G14:I14">
    <cfRule type="cellIs" dxfId="210" priority="12" stopIfTrue="1" operator="equal">
      <formula>0</formula>
    </cfRule>
  </conditionalFormatting>
  <conditionalFormatting sqref="F24:G24">
    <cfRule type="cellIs" dxfId="209" priority="10" stopIfTrue="1" operator="equal">
      <formula>0</formula>
    </cfRule>
  </conditionalFormatting>
  <conditionalFormatting sqref="I24">
    <cfRule type="cellIs" dxfId="208" priority="11" stopIfTrue="1" operator="equal">
      <formula>0</formula>
    </cfRule>
  </conditionalFormatting>
  <conditionalFormatting sqref="H18">
    <cfRule type="cellIs" dxfId="207" priority="8" stopIfTrue="1" operator="equal">
      <formula>0</formula>
    </cfRule>
  </conditionalFormatting>
  <conditionalFormatting sqref="G18 I18">
    <cfRule type="cellIs" dxfId="206" priority="9" stopIfTrue="1" operator="equal">
      <formula>0</formula>
    </cfRule>
  </conditionalFormatting>
  <conditionalFormatting sqref="G10:I10">
    <cfRule type="cellIs" dxfId="205" priority="7" stopIfTrue="1" operator="equal">
      <formula>0</formula>
    </cfRule>
  </conditionalFormatting>
  <conditionalFormatting sqref="G19:I19">
    <cfRule type="cellIs" dxfId="204" priority="6" stopIfTrue="1" operator="equal">
      <formula>0</formula>
    </cfRule>
  </conditionalFormatting>
  <conditionalFormatting sqref="F10:F12">
    <cfRule type="cellIs" dxfId="203" priority="5" stopIfTrue="1" operator="equal">
      <formula>0</formula>
    </cfRule>
  </conditionalFormatting>
  <conditionalFormatting sqref="F14:F21">
    <cfRule type="cellIs" dxfId="202" priority="4" stopIfTrue="1" operator="equal">
      <formula>0</formula>
    </cfRule>
  </conditionalFormatting>
  <conditionalFormatting sqref="H22:H25">
    <cfRule type="cellIs" dxfId="201"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zoomScaleNormal="100" zoomScaleSheetLayoutView="100" workbookViewId="0">
      <selection activeCell="F10" sqref="F10"/>
    </sheetView>
  </sheetViews>
  <sheetFormatPr defaultRowHeight="12.75"/>
  <cols>
    <col min="1" max="1" width="5.7109375" style="637" customWidth="1"/>
    <col min="2" max="2" width="60.7109375" style="637" customWidth="1"/>
    <col min="3" max="3" width="5.28515625" style="635" customWidth="1"/>
    <col min="4" max="4" width="7.7109375" style="635" customWidth="1"/>
    <col min="5" max="5" width="8.7109375" style="635" customWidth="1"/>
    <col min="6" max="6" width="24.7109375" style="636" customWidth="1"/>
    <col min="7" max="7" width="27.42578125" style="636" customWidth="1"/>
    <col min="8" max="8" width="13.7109375" style="636" customWidth="1"/>
    <col min="9" max="9" width="15.7109375" style="636" customWidth="1"/>
    <col min="10" max="10" width="14.5703125" style="635" bestFit="1" customWidth="1"/>
    <col min="11" max="11" width="15" style="635" customWidth="1"/>
    <col min="12" max="256" width="9.140625" style="635"/>
    <col min="257" max="257" width="5.7109375" style="635" customWidth="1"/>
    <col min="258" max="258" width="60.7109375" style="635" customWidth="1"/>
    <col min="259" max="259" width="5.28515625" style="635" customWidth="1"/>
    <col min="260" max="260" width="7.7109375" style="635" customWidth="1"/>
    <col min="261" max="261" width="8.7109375" style="635" customWidth="1"/>
    <col min="262" max="262" width="24.7109375" style="635" customWidth="1"/>
    <col min="263" max="263" width="27.42578125" style="635" customWidth="1"/>
    <col min="264" max="264" width="13.7109375" style="635" customWidth="1"/>
    <col min="265" max="265" width="15.7109375" style="635" customWidth="1"/>
    <col min="266" max="266" width="14.5703125" style="635" bestFit="1" customWidth="1"/>
    <col min="267" max="267" width="15" style="635" customWidth="1"/>
    <col min="268" max="512" width="9.140625" style="635"/>
    <col min="513" max="513" width="5.7109375" style="635" customWidth="1"/>
    <col min="514" max="514" width="60.7109375" style="635" customWidth="1"/>
    <col min="515" max="515" width="5.28515625" style="635" customWidth="1"/>
    <col min="516" max="516" width="7.7109375" style="635" customWidth="1"/>
    <col min="517" max="517" width="8.7109375" style="635" customWidth="1"/>
    <col min="518" max="518" width="24.7109375" style="635" customWidth="1"/>
    <col min="519" max="519" width="27.42578125" style="635" customWidth="1"/>
    <col min="520" max="520" width="13.7109375" style="635" customWidth="1"/>
    <col min="521" max="521" width="15.7109375" style="635" customWidth="1"/>
    <col min="522" max="522" width="14.5703125" style="635" bestFit="1" customWidth="1"/>
    <col min="523" max="523" width="15" style="635" customWidth="1"/>
    <col min="524" max="768" width="9.140625" style="635"/>
    <col min="769" max="769" width="5.7109375" style="635" customWidth="1"/>
    <col min="770" max="770" width="60.7109375" style="635" customWidth="1"/>
    <col min="771" max="771" width="5.28515625" style="635" customWidth="1"/>
    <col min="772" max="772" width="7.7109375" style="635" customWidth="1"/>
    <col min="773" max="773" width="8.7109375" style="635" customWidth="1"/>
    <col min="774" max="774" width="24.7109375" style="635" customWidth="1"/>
    <col min="775" max="775" width="27.42578125" style="635" customWidth="1"/>
    <col min="776" max="776" width="13.7109375" style="635" customWidth="1"/>
    <col min="777" max="777" width="15.7109375" style="635" customWidth="1"/>
    <col min="778" max="778" width="14.5703125" style="635" bestFit="1" customWidth="1"/>
    <col min="779" max="779" width="15" style="635" customWidth="1"/>
    <col min="780" max="1024" width="9.140625" style="635"/>
    <col min="1025" max="1025" width="5.7109375" style="635" customWidth="1"/>
    <col min="1026" max="1026" width="60.7109375" style="635" customWidth="1"/>
    <col min="1027" max="1027" width="5.28515625" style="635" customWidth="1"/>
    <col min="1028" max="1028" width="7.7109375" style="635" customWidth="1"/>
    <col min="1029" max="1029" width="8.7109375" style="635" customWidth="1"/>
    <col min="1030" max="1030" width="24.7109375" style="635" customWidth="1"/>
    <col min="1031" max="1031" width="27.42578125" style="635" customWidth="1"/>
    <col min="1032" max="1032" width="13.7109375" style="635" customWidth="1"/>
    <col min="1033" max="1033" width="15.7109375" style="635" customWidth="1"/>
    <col min="1034" max="1034" width="14.5703125" style="635" bestFit="1" customWidth="1"/>
    <col min="1035" max="1035" width="15" style="635" customWidth="1"/>
    <col min="1036" max="1280" width="9.140625" style="635"/>
    <col min="1281" max="1281" width="5.7109375" style="635" customWidth="1"/>
    <col min="1282" max="1282" width="60.7109375" style="635" customWidth="1"/>
    <col min="1283" max="1283" width="5.28515625" style="635" customWidth="1"/>
    <col min="1284" max="1284" width="7.7109375" style="635" customWidth="1"/>
    <col min="1285" max="1285" width="8.7109375" style="635" customWidth="1"/>
    <col min="1286" max="1286" width="24.7109375" style="635" customWidth="1"/>
    <col min="1287" max="1287" width="27.42578125" style="635" customWidth="1"/>
    <col min="1288" max="1288" width="13.7109375" style="635" customWidth="1"/>
    <col min="1289" max="1289" width="15.7109375" style="635" customWidth="1"/>
    <col min="1290" max="1290" width="14.5703125" style="635" bestFit="1" customWidth="1"/>
    <col min="1291" max="1291" width="15" style="635" customWidth="1"/>
    <col min="1292" max="1536" width="9.140625" style="635"/>
    <col min="1537" max="1537" width="5.7109375" style="635" customWidth="1"/>
    <col min="1538" max="1538" width="60.7109375" style="635" customWidth="1"/>
    <col min="1539" max="1539" width="5.28515625" style="635" customWidth="1"/>
    <col min="1540" max="1540" width="7.7109375" style="635" customWidth="1"/>
    <col min="1541" max="1541" width="8.7109375" style="635" customWidth="1"/>
    <col min="1542" max="1542" width="24.7109375" style="635" customWidth="1"/>
    <col min="1543" max="1543" width="27.42578125" style="635" customWidth="1"/>
    <col min="1544" max="1544" width="13.7109375" style="635" customWidth="1"/>
    <col min="1545" max="1545" width="15.7109375" style="635" customWidth="1"/>
    <col min="1546" max="1546" width="14.5703125" style="635" bestFit="1" customWidth="1"/>
    <col min="1547" max="1547" width="15" style="635" customWidth="1"/>
    <col min="1548" max="1792" width="9.140625" style="635"/>
    <col min="1793" max="1793" width="5.7109375" style="635" customWidth="1"/>
    <col min="1794" max="1794" width="60.7109375" style="635" customWidth="1"/>
    <col min="1795" max="1795" width="5.28515625" style="635" customWidth="1"/>
    <col min="1796" max="1796" width="7.7109375" style="635" customWidth="1"/>
    <col min="1797" max="1797" width="8.7109375" style="635" customWidth="1"/>
    <col min="1798" max="1798" width="24.7109375" style="635" customWidth="1"/>
    <col min="1799" max="1799" width="27.42578125" style="635" customWidth="1"/>
    <col min="1800" max="1800" width="13.7109375" style="635" customWidth="1"/>
    <col min="1801" max="1801" width="15.7109375" style="635" customWidth="1"/>
    <col min="1802" max="1802" width="14.5703125" style="635" bestFit="1" customWidth="1"/>
    <col min="1803" max="1803" width="15" style="635" customWidth="1"/>
    <col min="1804" max="2048" width="9.140625" style="635"/>
    <col min="2049" max="2049" width="5.7109375" style="635" customWidth="1"/>
    <col min="2050" max="2050" width="60.7109375" style="635" customWidth="1"/>
    <col min="2051" max="2051" width="5.28515625" style="635" customWidth="1"/>
    <col min="2052" max="2052" width="7.7109375" style="635" customWidth="1"/>
    <col min="2053" max="2053" width="8.7109375" style="635" customWidth="1"/>
    <col min="2054" max="2054" width="24.7109375" style="635" customWidth="1"/>
    <col min="2055" max="2055" width="27.42578125" style="635" customWidth="1"/>
    <col min="2056" max="2056" width="13.7109375" style="635" customWidth="1"/>
    <col min="2057" max="2057" width="15.7109375" style="635" customWidth="1"/>
    <col min="2058" max="2058" width="14.5703125" style="635" bestFit="1" customWidth="1"/>
    <col min="2059" max="2059" width="15" style="635" customWidth="1"/>
    <col min="2060" max="2304" width="9.140625" style="635"/>
    <col min="2305" max="2305" width="5.7109375" style="635" customWidth="1"/>
    <col min="2306" max="2306" width="60.7109375" style="635" customWidth="1"/>
    <col min="2307" max="2307" width="5.28515625" style="635" customWidth="1"/>
    <col min="2308" max="2308" width="7.7109375" style="635" customWidth="1"/>
    <col min="2309" max="2309" width="8.7109375" style="635" customWidth="1"/>
    <col min="2310" max="2310" width="24.7109375" style="635" customWidth="1"/>
    <col min="2311" max="2311" width="27.42578125" style="635" customWidth="1"/>
    <col min="2312" max="2312" width="13.7109375" style="635" customWidth="1"/>
    <col min="2313" max="2313" width="15.7109375" style="635" customWidth="1"/>
    <col min="2314" max="2314" width="14.5703125" style="635" bestFit="1" customWidth="1"/>
    <col min="2315" max="2315" width="15" style="635" customWidth="1"/>
    <col min="2316" max="2560" width="9.140625" style="635"/>
    <col min="2561" max="2561" width="5.7109375" style="635" customWidth="1"/>
    <col min="2562" max="2562" width="60.7109375" style="635" customWidth="1"/>
    <col min="2563" max="2563" width="5.28515625" style="635" customWidth="1"/>
    <col min="2564" max="2564" width="7.7109375" style="635" customWidth="1"/>
    <col min="2565" max="2565" width="8.7109375" style="635" customWidth="1"/>
    <col min="2566" max="2566" width="24.7109375" style="635" customWidth="1"/>
    <col min="2567" max="2567" width="27.42578125" style="635" customWidth="1"/>
    <col min="2568" max="2568" width="13.7109375" style="635" customWidth="1"/>
    <col min="2569" max="2569" width="15.7109375" style="635" customWidth="1"/>
    <col min="2570" max="2570" width="14.5703125" style="635" bestFit="1" customWidth="1"/>
    <col min="2571" max="2571" width="15" style="635" customWidth="1"/>
    <col min="2572" max="2816" width="9.140625" style="635"/>
    <col min="2817" max="2817" width="5.7109375" style="635" customWidth="1"/>
    <col min="2818" max="2818" width="60.7109375" style="635" customWidth="1"/>
    <col min="2819" max="2819" width="5.28515625" style="635" customWidth="1"/>
    <col min="2820" max="2820" width="7.7109375" style="635" customWidth="1"/>
    <col min="2821" max="2821" width="8.7109375" style="635" customWidth="1"/>
    <col min="2822" max="2822" width="24.7109375" style="635" customWidth="1"/>
    <col min="2823" max="2823" width="27.42578125" style="635" customWidth="1"/>
    <col min="2824" max="2824" width="13.7109375" style="635" customWidth="1"/>
    <col min="2825" max="2825" width="15.7109375" style="635" customWidth="1"/>
    <col min="2826" max="2826" width="14.5703125" style="635" bestFit="1" customWidth="1"/>
    <col min="2827" max="2827" width="15" style="635" customWidth="1"/>
    <col min="2828" max="3072" width="9.140625" style="635"/>
    <col min="3073" max="3073" width="5.7109375" style="635" customWidth="1"/>
    <col min="3074" max="3074" width="60.7109375" style="635" customWidth="1"/>
    <col min="3075" max="3075" width="5.28515625" style="635" customWidth="1"/>
    <col min="3076" max="3076" width="7.7109375" style="635" customWidth="1"/>
    <col min="3077" max="3077" width="8.7109375" style="635" customWidth="1"/>
    <col min="3078" max="3078" width="24.7109375" style="635" customWidth="1"/>
    <col min="3079" max="3079" width="27.42578125" style="635" customWidth="1"/>
    <col min="3080" max="3080" width="13.7109375" style="635" customWidth="1"/>
    <col min="3081" max="3081" width="15.7109375" style="635" customWidth="1"/>
    <col min="3082" max="3082" width="14.5703125" style="635" bestFit="1" customWidth="1"/>
    <col min="3083" max="3083" width="15" style="635" customWidth="1"/>
    <col min="3084" max="3328" width="9.140625" style="635"/>
    <col min="3329" max="3329" width="5.7109375" style="635" customWidth="1"/>
    <col min="3330" max="3330" width="60.7109375" style="635" customWidth="1"/>
    <col min="3331" max="3331" width="5.28515625" style="635" customWidth="1"/>
    <col min="3332" max="3332" width="7.7109375" style="635" customWidth="1"/>
    <col min="3333" max="3333" width="8.7109375" style="635" customWidth="1"/>
    <col min="3334" max="3334" width="24.7109375" style="635" customWidth="1"/>
    <col min="3335" max="3335" width="27.42578125" style="635" customWidth="1"/>
    <col min="3336" max="3336" width="13.7109375" style="635" customWidth="1"/>
    <col min="3337" max="3337" width="15.7109375" style="635" customWidth="1"/>
    <col min="3338" max="3338" width="14.5703125" style="635" bestFit="1" customWidth="1"/>
    <col min="3339" max="3339" width="15" style="635" customWidth="1"/>
    <col min="3340" max="3584" width="9.140625" style="635"/>
    <col min="3585" max="3585" width="5.7109375" style="635" customWidth="1"/>
    <col min="3586" max="3586" width="60.7109375" style="635" customWidth="1"/>
    <col min="3587" max="3587" width="5.28515625" style="635" customWidth="1"/>
    <col min="3588" max="3588" width="7.7109375" style="635" customWidth="1"/>
    <col min="3589" max="3589" width="8.7109375" style="635" customWidth="1"/>
    <col min="3590" max="3590" width="24.7109375" style="635" customWidth="1"/>
    <col min="3591" max="3591" width="27.42578125" style="635" customWidth="1"/>
    <col min="3592" max="3592" width="13.7109375" style="635" customWidth="1"/>
    <col min="3593" max="3593" width="15.7109375" style="635" customWidth="1"/>
    <col min="3594" max="3594" width="14.5703125" style="635" bestFit="1" customWidth="1"/>
    <col min="3595" max="3595" width="15" style="635" customWidth="1"/>
    <col min="3596" max="3840" width="9.140625" style="635"/>
    <col min="3841" max="3841" width="5.7109375" style="635" customWidth="1"/>
    <col min="3842" max="3842" width="60.7109375" style="635" customWidth="1"/>
    <col min="3843" max="3843" width="5.28515625" style="635" customWidth="1"/>
    <col min="3844" max="3844" width="7.7109375" style="635" customWidth="1"/>
    <col min="3845" max="3845" width="8.7109375" style="635" customWidth="1"/>
    <col min="3846" max="3846" width="24.7109375" style="635" customWidth="1"/>
    <col min="3847" max="3847" width="27.42578125" style="635" customWidth="1"/>
    <col min="3848" max="3848" width="13.7109375" style="635" customWidth="1"/>
    <col min="3849" max="3849" width="15.7109375" style="635" customWidth="1"/>
    <col min="3850" max="3850" width="14.5703125" style="635" bestFit="1" customWidth="1"/>
    <col min="3851" max="3851" width="15" style="635" customWidth="1"/>
    <col min="3852" max="4096" width="9.140625" style="635"/>
    <col min="4097" max="4097" width="5.7109375" style="635" customWidth="1"/>
    <col min="4098" max="4098" width="60.7109375" style="635" customWidth="1"/>
    <col min="4099" max="4099" width="5.28515625" style="635" customWidth="1"/>
    <col min="4100" max="4100" width="7.7109375" style="635" customWidth="1"/>
    <col min="4101" max="4101" width="8.7109375" style="635" customWidth="1"/>
    <col min="4102" max="4102" width="24.7109375" style="635" customWidth="1"/>
    <col min="4103" max="4103" width="27.42578125" style="635" customWidth="1"/>
    <col min="4104" max="4104" width="13.7109375" style="635" customWidth="1"/>
    <col min="4105" max="4105" width="15.7109375" style="635" customWidth="1"/>
    <col min="4106" max="4106" width="14.5703125" style="635" bestFit="1" customWidth="1"/>
    <col min="4107" max="4107" width="15" style="635" customWidth="1"/>
    <col min="4108" max="4352" width="9.140625" style="635"/>
    <col min="4353" max="4353" width="5.7109375" style="635" customWidth="1"/>
    <col min="4354" max="4354" width="60.7109375" style="635" customWidth="1"/>
    <col min="4355" max="4355" width="5.28515625" style="635" customWidth="1"/>
    <col min="4356" max="4356" width="7.7109375" style="635" customWidth="1"/>
    <col min="4357" max="4357" width="8.7109375" style="635" customWidth="1"/>
    <col min="4358" max="4358" width="24.7109375" style="635" customWidth="1"/>
    <col min="4359" max="4359" width="27.42578125" style="635" customWidth="1"/>
    <col min="4360" max="4360" width="13.7109375" style="635" customWidth="1"/>
    <col min="4361" max="4361" width="15.7109375" style="635" customWidth="1"/>
    <col min="4362" max="4362" width="14.5703125" style="635" bestFit="1" customWidth="1"/>
    <col min="4363" max="4363" width="15" style="635" customWidth="1"/>
    <col min="4364" max="4608" width="9.140625" style="635"/>
    <col min="4609" max="4609" width="5.7109375" style="635" customWidth="1"/>
    <col min="4610" max="4610" width="60.7109375" style="635" customWidth="1"/>
    <col min="4611" max="4611" width="5.28515625" style="635" customWidth="1"/>
    <col min="4612" max="4612" width="7.7109375" style="635" customWidth="1"/>
    <col min="4613" max="4613" width="8.7109375" style="635" customWidth="1"/>
    <col min="4614" max="4614" width="24.7109375" style="635" customWidth="1"/>
    <col min="4615" max="4615" width="27.42578125" style="635" customWidth="1"/>
    <col min="4616" max="4616" width="13.7109375" style="635" customWidth="1"/>
    <col min="4617" max="4617" width="15.7109375" style="635" customWidth="1"/>
    <col min="4618" max="4618" width="14.5703125" style="635" bestFit="1" customWidth="1"/>
    <col min="4619" max="4619" width="15" style="635" customWidth="1"/>
    <col min="4620" max="4864" width="9.140625" style="635"/>
    <col min="4865" max="4865" width="5.7109375" style="635" customWidth="1"/>
    <col min="4866" max="4866" width="60.7109375" style="635" customWidth="1"/>
    <col min="4867" max="4867" width="5.28515625" style="635" customWidth="1"/>
    <col min="4868" max="4868" width="7.7109375" style="635" customWidth="1"/>
    <col min="4869" max="4869" width="8.7109375" style="635" customWidth="1"/>
    <col min="4870" max="4870" width="24.7109375" style="635" customWidth="1"/>
    <col min="4871" max="4871" width="27.42578125" style="635" customWidth="1"/>
    <col min="4872" max="4872" width="13.7109375" style="635" customWidth="1"/>
    <col min="4873" max="4873" width="15.7109375" style="635" customWidth="1"/>
    <col min="4874" max="4874" width="14.5703125" style="635" bestFit="1" customWidth="1"/>
    <col min="4875" max="4875" width="15" style="635" customWidth="1"/>
    <col min="4876" max="5120" width="9.140625" style="635"/>
    <col min="5121" max="5121" width="5.7109375" style="635" customWidth="1"/>
    <col min="5122" max="5122" width="60.7109375" style="635" customWidth="1"/>
    <col min="5123" max="5123" width="5.28515625" style="635" customWidth="1"/>
    <col min="5124" max="5124" width="7.7109375" style="635" customWidth="1"/>
    <col min="5125" max="5125" width="8.7109375" style="635" customWidth="1"/>
    <col min="5126" max="5126" width="24.7109375" style="635" customWidth="1"/>
    <col min="5127" max="5127" width="27.42578125" style="635" customWidth="1"/>
    <col min="5128" max="5128" width="13.7109375" style="635" customWidth="1"/>
    <col min="5129" max="5129" width="15.7109375" style="635" customWidth="1"/>
    <col min="5130" max="5130" width="14.5703125" style="635" bestFit="1" customWidth="1"/>
    <col min="5131" max="5131" width="15" style="635" customWidth="1"/>
    <col min="5132" max="5376" width="9.140625" style="635"/>
    <col min="5377" max="5377" width="5.7109375" style="635" customWidth="1"/>
    <col min="5378" max="5378" width="60.7109375" style="635" customWidth="1"/>
    <col min="5379" max="5379" width="5.28515625" style="635" customWidth="1"/>
    <col min="5380" max="5380" width="7.7109375" style="635" customWidth="1"/>
    <col min="5381" max="5381" width="8.7109375" style="635" customWidth="1"/>
    <col min="5382" max="5382" width="24.7109375" style="635" customWidth="1"/>
    <col min="5383" max="5383" width="27.42578125" style="635" customWidth="1"/>
    <col min="5384" max="5384" width="13.7109375" style="635" customWidth="1"/>
    <col min="5385" max="5385" width="15.7109375" style="635" customWidth="1"/>
    <col min="5386" max="5386" width="14.5703125" style="635" bestFit="1" customWidth="1"/>
    <col min="5387" max="5387" width="15" style="635" customWidth="1"/>
    <col min="5388" max="5632" width="9.140625" style="635"/>
    <col min="5633" max="5633" width="5.7109375" style="635" customWidth="1"/>
    <col min="5634" max="5634" width="60.7109375" style="635" customWidth="1"/>
    <col min="5635" max="5635" width="5.28515625" style="635" customWidth="1"/>
    <col min="5636" max="5636" width="7.7109375" style="635" customWidth="1"/>
    <col min="5637" max="5637" width="8.7109375" style="635" customWidth="1"/>
    <col min="5638" max="5638" width="24.7109375" style="635" customWidth="1"/>
    <col min="5639" max="5639" width="27.42578125" style="635" customWidth="1"/>
    <col min="5640" max="5640" width="13.7109375" style="635" customWidth="1"/>
    <col min="5641" max="5641" width="15.7109375" style="635" customWidth="1"/>
    <col min="5642" max="5642" width="14.5703125" style="635" bestFit="1" customWidth="1"/>
    <col min="5643" max="5643" width="15" style="635" customWidth="1"/>
    <col min="5644" max="5888" width="9.140625" style="635"/>
    <col min="5889" max="5889" width="5.7109375" style="635" customWidth="1"/>
    <col min="5890" max="5890" width="60.7109375" style="635" customWidth="1"/>
    <col min="5891" max="5891" width="5.28515625" style="635" customWidth="1"/>
    <col min="5892" max="5892" width="7.7109375" style="635" customWidth="1"/>
    <col min="5893" max="5893" width="8.7109375" style="635" customWidth="1"/>
    <col min="5894" max="5894" width="24.7109375" style="635" customWidth="1"/>
    <col min="5895" max="5895" width="27.42578125" style="635" customWidth="1"/>
    <col min="5896" max="5896" width="13.7109375" style="635" customWidth="1"/>
    <col min="5897" max="5897" width="15.7109375" style="635" customWidth="1"/>
    <col min="5898" max="5898" width="14.5703125" style="635" bestFit="1" customWidth="1"/>
    <col min="5899" max="5899" width="15" style="635" customWidth="1"/>
    <col min="5900" max="6144" width="9.140625" style="635"/>
    <col min="6145" max="6145" width="5.7109375" style="635" customWidth="1"/>
    <col min="6146" max="6146" width="60.7109375" style="635" customWidth="1"/>
    <col min="6147" max="6147" width="5.28515625" style="635" customWidth="1"/>
    <col min="6148" max="6148" width="7.7109375" style="635" customWidth="1"/>
    <col min="6149" max="6149" width="8.7109375" style="635" customWidth="1"/>
    <col min="6150" max="6150" width="24.7109375" style="635" customWidth="1"/>
    <col min="6151" max="6151" width="27.42578125" style="635" customWidth="1"/>
    <col min="6152" max="6152" width="13.7109375" style="635" customWidth="1"/>
    <col min="6153" max="6153" width="15.7109375" style="635" customWidth="1"/>
    <col min="6154" max="6154" width="14.5703125" style="635" bestFit="1" customWidth="1"/>
    <col min="6155" max="6155" width="15" style="635" customWidth="1"/>
    <col min="6156" max="6400" width="9.140625" style="635"/>
    <col min="6401" max="6401" width="5.7109375" style="635" customWidth="1"/>
    <col min="6402" max="6402" width="60.7109375" style="635" customWidth="1"/>
    <col min="6403" max="6403" width="5.28515625" style="635" customWidth="1"/>
    <col min="6404" max="6404" width="7.7109375" style="635" customWidth="1"/>
    <col min="6405" max="6405" width="8.7109375" style="635" customWidth="1"/>
    <col min="6406" max="6406" width="24.7109375" style="635" customWidth="1"/>
    <col min="6407" max="6407" width="27.42578125" style="635" customWidth="1"/>
    <col min="6408" max="6408" width="13.7109375" style="635" customWidth="1"/>
    <col min="6409" max="6409" width="15.7109375" style="635" customWidth="1"/>
    <col min="6410" max="6410" width="14.5703125" style="635" bestFit="1" customWidth="1"/>
    <col min="6411" max="6411" width="15" style="635" customWidth="1"/>
    <col min="6412" max="6656" width="9.140625" style="635"/>
    <col min="6657" max="6657" width="5.7109375" style="635" customWidth="1"/>
    <col min="6658" max="6658" width="60.7109375" style="635" customWidth="1"/>
    <col min="6659" max="6659" width="5.28515625" style="635" customWidth="1"/>
    <col min="6660" max="6660" width="7.7109375" style="635" customWidth="1"/>
    <col min="6661" max="6661" width="8.7109375" style="635" customWidth="1"/>
    <col min="6662" max="6662" width="24.7109375" style="635" customWidth="1"/>
    <col min="6663" max="6663" width="27.42578125" style="635" customWidth="1"/>
    <col min="6664" max="6664" width="13.7109375" style="635" customWidth="1"/>
    <col min="6665" max="6665" width="15.7109375" style="635" customWidth="1"/>
    <col min="6666" max="6666" width="14.5703125" style="635" bestFit="1" customWidth="1"/>
    <col min="6667" max="6667" width="15" style="635" customWidth="1"/>
    <col min="6668" max="6912" width="9.140625" style="635"/>
    <col min="6913" max="6913" width="5.7109375" style="635" customWidth="1"/>
    <col min="6914" max="6914" width="60.7109375" style="635" customWidth="1"/>
    <col min="6915" max="6915" width="5.28515625" style="635" customWidth="1"/>
    <col min="6916" max="6916" width="7.7109375" style="635" customWidth="1"/>
    <col min="6917" max="6917" width="8.7109375" style="635" customWidth="1"/>
    <col min="6918" max="6918" width="24.7109375" style="635" customWidth="1"/>
    <col min="6919" max="6919" width="27.42578125" style="635" customWidth="1"/>
    <col min="6920" max="6920" width="13.7109375" style="635" customWidth="1"/>
    <col min="6921" max="6921" width="15.7109375" style="635" customWidth="1"/>
    <col min="6922" max="6922" width="14.5703125" style="635" bestFit="1" customWidth="1"/>
    <col min="6923" max="6923" width="15" style="635" customWidth="1"/>
    <col min="6924" max="7168" width="9.140625" style="635"/>
    <col min="7169" max="7169" width="5.7109375" style="635" customWidth="1"/>
    <col min="7170" max="7170" width="60.7109375" style="635" customWidth="1"/>
    <col min="7171" max="7171" width="5.28515625" style="635" customWidth="1"/>
    <col min="7172" max="7172" width="7.7109375" style="635" customWidth="1"/>
    <col min="7173" max="7173" width="8.7109375" style="635" customWidth="1"/>
    <col min="7174" max="7174" width="24.7109375" style="635" customWidth="1"/>
    <col min="7175" max="7175" width="27.42578125" style="635" customWidth="1"/>
    <col min="7176" max="7176" width="13.7109375" style="635" customWidth="1"/>
    <col min="7177" max="7177" width="15.7109375" style="635" customWidth="1"/>
    <col min="7178" max="7178" width="14.5703125" style="635" bestFit="1" customWidth="1"/>
    <col min="7179" max="7179" width="15" style="635" customWidth="1"/>
    <col min="7180" max="7424" width="9.140625" style="635"/>
    <col min="7425" max="7425" width="5.7109375" style="635" customWidth="1"/>
    <col min="7426" max="7426" width="60.7109375" style="635" customWidth="1"/>
    <col min="7427" max="7427" width="5.28515625" style="635" customWidth="1"/>
    <col min="7428" max="7428" width="7.7109375" style="635" customWidth="1"/>
    <col min="7429" max="7429" width="8.7109375" style="635" customWidth="1"/>
    <col min="7430" max="7430" width="24.7109375" style="635" customWidth="1"/>
    <col min="7431" max="7431" width="27.42578125" style="635" customWidth="1"/>
    <col min="7432" max="7432" width="13.7109375" style="635" customWidth="1"/>
    <col min="7433" max="7433" width="15.7109375" style="635" customWidth="1"/>
    <col min="7434" max="7434" width="14.5703125" style="635" bestFit="1" customWidth="1"/>
    <col min="7435" max="7435" width="15" style="635" customWidth="1"/>
    <col min="7436" max="7680" width="9.140625" style="635"/>
    <col min="7681" max="7681" width="5.7109375" style="635" customWidth="1"/>
    <col min="7682" max="7682" width="60.7109375" style="635" customWidth="1"/>
    <col min="7683" max="7683" width="5.28515625" style="635" customWidth="1"/>
    <col min="7684" max="7684" width="7.7109375" style="635" customWidth="1"/>
    <col min="7685" max="7685" width="8.7109375" style="635" customWidth="1"/>
    <col min="7686" max="7686" width="24.7109375" style="635" customWidth="1"/>
    <col min="7687" max="7687" width="27.42578125" style="635" customWidth="1"/>
    <col min="7688" max="7688" width="13.7109375" style="635" customWidth="1"/>
    <col min="7689" max="7689" width="15.7109375" style="635" customWidth="1"/>
    <col min="7690" max="7690" width="14.5703125" style="635" bestFit="1" customWidth="1"/>
    <col min="7691" max="7691" width="15" style="635" customWidth="1"/>
    <col min="7692" max="7936" width="9.140625" style="635"/>
    <col min="7937" max="7937" width="5.7109375" style="635" customWidth="1"/>
    <col min="7938" max="7938" width="60.7109375" style="635" customWidth="1"/>
    <col min="7939" max="7939" width="5.28515625" style="635" customWidth="1"/>
    <col min="7940" max="7940" width="7.7109375" style="635" customWidth="1"/>
    <col min="7941" max="7941" width="8.7109375" style="635" customWidth="1"/>
    <col min="7942" max="7942" width="24.7109375" style="635" customWidth="1"/>
    <col min="7943" max="7943" width="27.42578125" style="635" customWidth="1"/>
    <col min="7944" max="7944" width="13.7109375" style="635" customWidth="1"/>
    <col min="7945" max="7945" width="15.7109375" style="635" customWidth="1"/>
    <col min="7946" max="7946" width="14.5703125" style="635" bestFit="1" customWidth="1"/>
    <col min="7947" max="7947" width="15" style="635" customWidth="1"/>
    <col min="7948" max="8192" width="9.140625" style="635"/>
    <col min="8193" max="8193" width="5.7109375" style="635" customWidth="1"/>
    <col min="8194" max="8194" width="60.7109375" style="635" customWidth="1"/>
    <col min="8195" max="8195" width="5.28515625" style="635" customWidth="1"/>
    <col min="8196" max="8196" width="7.7109375" style="635" customWidth="1"/>
    <col min="8197" max="8197" width="8.7109375" style="635" customWidth="1"/>
    <col min="8198" max="8198" width="24.7109375" style="635" customWidth="1"/>
    <col min="8199" max="8199" width="27.42578125" style="635" customWidth="1"/>
    <col min="8200" max="8200" width="13.7109375" style="635" customWidth="1"/>
    <col min="8201" max="8201" width="15.7109375" style="635" customWidth="1"/>
    <col min="8202" max="8202" width="14.5703125" style="635" bestFit="1" customWidth="1"/>
    <col min="8203" max="8203" width="15" style="635" customWidth="1"/>
    <col min="8204" max="8448" width="9.140625" style="635"/>
    <col min="8449" max="8449" width="5.7109375" style="635" customWidth="1"/>
    <col min="8450" max="8450" width="60.7109375" style="635" customWidth="1"/>
    <col min="8451" max="8451" width="5.28515625" style="635" customWidth="1"/>
    <col min="8452" max="8452" width="7.7109375" style="635" customWidth="1"/>
    <col min="8453" max="8453" width="8.7109375" style="635" customWidth="1"/>
    <col min="8454" max="8454" width="24.7109375" style="635" customWidth="1"/>
    <col min="8455" max="8455" width="27.42578125" style="635" customWidth="1"/>
    <col min="8456" max="8456" width="13.7109375" style="635" customWidth="1"/>
    <col min="8457" max="8457" width="15.7109375" style="635" customWidth="1"/>
    <col min="8458" max="8458" width="14.5703125" style="635" bestFit="1" customWidth="1"/>
    <col min="8459" max="8459" width="15" style="635" customWidth="1"/>
    <col min="8460" max="8704" width="9.140625" style="635"/>
    <col min="8705" max="8705" width="5.7109375" style="635" customWidth="1"/>
    <col min="8706" max="8706" width="60.7109375" style="635" customWidth="1"/>
    <col min="8707" max="8707" width="5.28515625" style="635" customWidth="1"/>
    <col min="8708" max="8708" width="7.7109375" style="635" customWidth="1"/>
    <col min="8709" max="8709" width="8.7109375" style="635" customWidth="1"/>
    <col min="8710" max="8710" width="24.7109375" style="635" customWidth="1"/>
    <col min="8711" max="8711" width="27.42578125" style="635" customWidth="1"/>
    <col min="8712" max="8712" width="13.7109375" style="635" customWidth="1"/>
    <col min="8713" max="8713" width="15.7109375" style="635" customWidth="1"/>
    <col min="8714" max="8714" width="14.5703125" style="635" bestFit="1" customWidth="1"/>
    <col min="8715" max="8715" width="15" style="635" customWidth="1"/>
    <col min="8716" max="8960" width="9.140625" style="635"/>
    <col min="8961" max="8961" width="5.7109375" style="635" customWidth="1"/>
    <col min="8962" max="8962" width="60.7109375" style="635" customWidth="1"/>
    <col min="8963" max="8963" width="5.28515625" style="635" customWidth="1"/>
    <col min="8964" max="8964" width="7.7109375" style="635" customWidth="1"/>
    <col min="8965" max="8965" width="8.7109375" style="635" customWidth="1"/>
    <col min="8966" max="8966" width="24.7109375" style="635" customWidth="1"/>
    <col min="8967" max="8967" width="27.42578125" style="635" customWidth="1"/>
    <col min="8968" max="8968" width="13.7109375" style="635" customWidth="1"/>
    <col min="8969" max="8969" width="15.7109375" style="635" customWidth="1"/>
    <col min="8970" max="8970" width="14.5703125" style="635" bestFit="1" customWidth="1"/>
    <col min="8971" max="8971" width="15" style="635" customWidth="1"/>
    <col min="8972" max="9216" width="9.140625" style="635"/>
    <col min="9217" max="9217" width="5.7109375" style="635" customWidth="1"/>
    <col min="9218" max="9218" width="60.7109375" style="635" customWidth="1"/>
    <col min="9219" max="9219" width="5.28515625" style="635" customWidth="1"/>
    <col min="9220" max="9220" width="7.7109375" style="635" customWidth="1"/>
    <col min="9221" max="9221" width="8.7109375" style="635" customWidth="1"/>
    <col min="9222" max="9222" width="24.7109375" style="635" customWidth="1"/>
    <col min="9223" max="9223" width="27.42578125" style="635" customWidth="1"/>
    <col min="9224" max="9224" width="13.7109375" style="635" customWidth="1"/>
    <col min="9225" max="9225" width="15.7109375" style="635" customWidth="1"/>
    <col min="9226" max="9226" width="14.5703125" style="635" bestFit="1" customWidth="1"/>
    <col min="9227" max="9227" width="15" style="635" customWidth="1"/>
    <col min="9228" max="9472" width="9.140625" style="635"/>
    <col min="9473" max="9473" width="5.7109375" style="635" customWidth="1"/>
    <col min="9474" max="9474" width="60.7109375" style="635" customWidth="1"/>
    <col min="9475" max="9475" width="5.28515625" style="635" customWidth="1"/>
    <col min="9476" max="9476" width="7.7109375" style="635" customWidth="1"/>
    <col min="9477" max="9477" width="8.7109375" style="635" customWidth="1"/>
    <col min="9478" max="9478" width="24.7109375" style="635" customWidth="1"/>
    <col min="9479" max="9479" width="27.42578125" style="635" customWidth="1"/>
    <col min="9480" max="9480" width="13.7109375" style="635" customWidth="1"/>
    <col min="9481" max="9481" width="15.7109375" style="635" customWidth="1"/>
    <col min="9482" max="9482" width="14.5703125" style="635" bestFit="1" customWidth="1"/>
    <col min="9483" max="9483" width="15" style="635" customWidth="1"/>
    <col min="9484" max="9728" width="9.140625" style="635"/>
    <col min="9729" max="9729" width="5.7109375" style="635" customWidth="1"/>
    <col min="9730" max="9730" width="60.7109375" style="635" customWidth="1"/>
    <col min="9731" max="9731" width="5.28515625" style="635" customWidth="1"/>
    <col min="9732" max="9732" width="7.7109375" style="635" customWidth="1"/>
    <col min="9733" max="9733" width="8.7109375" style="635" customWidth="1"/>
    <col min="9734" max="9734" width="24.7109375" style="635" customWidth="1"/>
    <col min="9735" max="9735" width="27.42578125" style="635" customWidth="1"/>
    <col min="9736" max="9736" width="13.7109375" style="635" customWidth="1"/>
    <col min="9737" max="9737" width="15.7109375" style="635" customWidth="1"/>
    <col min="9738" max="9738" width="14.5703125" style="635" bestFit="1" customWidth="1"/>
    <col min="9739" max="9739" width="15" style="635" customWidth="1"/>
    <col min="9740" max="9984" width="9.140625" style="635"/>
    <col min="9985" max="9985" width="5.7109375" style="635" customWidth="1"/>
    <col min="9986" max="9986" width="60.7109375" style="635" customWidth="1"/>
    <col min="9987" max="9987" width="5.28515625" style="635" customWidth="1"/>
    <col min="9988" max="9988" width="7.7109375" style="635" customWidth="1"/>
    <col min="9989" max="9989" width="8.7109375" style="635" customWidth="1"/>
    <col min="9990" max="9990" width="24.7109375" style="635" customWidth="1"/>
    <col min="9991" max="9991" width="27.42578125" style="635" customWidth="1"/>
    <col min="9992" max="9992" width="13.7109375" style="635" customWidth="1"/>
    <col min="9993" max="9993" width="15.7109375" style="635" customWidth="1"/>
    <col min="9994" max="9994" width="14.5703125" style="635" bestFit="1" customWidth="1"/>
    <col min="9995" max="9995" width="15" style="635" customWidth="1"/>
    <col min="9996" max="10240" width="9.140625" style="635"/>
    <col min="10241" max="10241" width="5.7109375" style="635" customWidth="1"/>
    <col min="10242" max="10242" width="60.7109375" style="635" customWidth="1"/>
    <col min="10243" max="10243" width="5.28515625" style="635" customWidth="1"/>
    <col min="10244" max="10244" width="7.7109375" style="635" customWidth="1"/>
    <col min="10245" max="10245" width="8.7109375" style="635" customWidth="1"/>
    <col min="10246" max="10246" width="24.7109375" style="635" customWidth="1"/>
    <col min="10247" max="10247" width="27.42578125" style="635" customWidth="1"/>
    <col min="10248" max="10248" width="13.7109375" style="635" customWidth="1"/>
    <col min="10249" max="10249" width="15.7109375" style="635" customWidth="1"/>
    <col min="10250" max="10250" width="14.5703125" style="635" bestFit="1" customWidth="1"/>
    <col min="10251" max="10251" width="15" style="635" customWidth="1"/>
    <col min="10252" max="10496" width="9.140625" style="635"/>
    <col min="10497" max="10497" width="5.7109375" style="635" customWidth="1"/>
    <col min="10498" max="10498" width="60.7109375" style="635" customWidth="1"/>
    <col min="10499" max="10499" width="5.28515625" style="635" customWidth="1"/>
    <col min="10500" max="10500" width="7.7109375" style="635" customWidth="1"/>
    <col min="10501" max="10501" width="8.7109375" style="635" customWidth="1"/>
    <col min="10502" max="10502" width="24.7109375" style="635" customWidth="1"/>
    <col min="10503" max="10503" width="27.42578125" style="635" customWidth="1"/>
    <col min="10504" max="10504" width="13.7109375" style="635" customWidth="1"/>
    <col min="10505" max="10505" width="15.7109375" style="635" customWidth="1"/>
    <col min="10506" max="10506" width="14.5703125" style="635" bestFit="1" customWidth="1"/>
    <col min="10507" max="10507" width="15" style="635" customWidth="1"/>
    <col min="10508" max="10752" width="9.140625" style="635"/>
    <col min="10753" max="10753" width="5.7109375" style="635" customWidth="1"/>
    <col min="10754" max="10754" width="60.7109375" style="635" customWidth="1"/>
    <col min="10755" max="10755" width="5.28515625" style="635" customWidth="1"/>
    <col min="10756" max="10756" width="7.7109375" style="635" customWidth="1"/>
    <col min="10757" max="10757" width="8.7109375" style="635" customWidth="1"/>
    <col min="10758" max="10758" width="24.7109375" style="635" customWidth="1"/>
    <col min="10759" max="10759" width="27.42578125" style="635" customWidth="1"/>
    <col min="10760" max="10760" width="13.7109375" style="635" customWidth="1"/>
    <col min="10761" max="10761" width="15.7109375" style="635" customWidth="1"/>
    <col min="10762" max="10762" width="14.5703125" style="635" bestFit="1" customWidth="1"/>
    <col min="10763" max="10763" width="15" style="635" customWidth="1"/>
    <col min="10764" max="11008" width="9.140625" style="635"/>
    <col min="11009" max="11009" width="5.7109375" style="635" customWidth="1"/>
    <col min="11010" max="11010" width="60.7109375" style="635" customWidth="1"/>
    <col min="11011" max="11011" width="5.28515625" style="635" customWidth="1"/>
    <col min="11012" max="11012" width="7.7109375" style="635" customWidth="1"/>
    <col min="11013" max="11013" width="8.7109375" style="635" customWidth="1"/>
    <col min="11014" max="11014" width="24.7109375" style="635" customWidth="1"/>
    <col min="11015" max="11015" width="27.42578125" style="635" customWidth="1"/>
    <col min="11016" max="11016" width="13.7109375" style="635" customWidth="1"/>
    <col min="11017" max="11017" width="15.7109375" style="635" customWidth="1"/>
    <col min="11018" max="11018" width="14.5703125" style="635" bestFit="1" customWidth="1"/>
    <col min="11019" max="11019" width="15" style="635" customWidth="1"/>
    <col min="11020" max="11264" width="9.140625" style="635"/>
    <col min="11265" max="11265" width="5.7109375" style="635" customWidth="1"/>
    <col min="11266" max="11266" width="60.7109375" style="635" customWidth="1"/>
    <col min="11267" max="11267" width="5.28515625" style="635" customWidth="1"/>
    <col min="11268" max="11268" width="7.7109375" style="635" customWidth="1"/>
    <col min="11269" max="11269" width="8.7109375" style="635" customWidth="1"/>
    <col min="11270" max="11270" width="24.7109375" style="635" customWidth="1"/>
    <col min="11271" max="11271" width="27.42578125" style="635" customWidth="1"/>
    <col min="11272" max="11272" width="13.7109375" style="635" customWidth="1"/>
    <col min="11273" max="11273" width="15.7109375" style="635" customWidth="1"/>
    <col min="11274" max="11274" width="14.5703125" style="635" bestFit="1" customWidth="1"/>
    <col min="11275" max="11275" width="15" style="635" customWidth="1"/>
    <col min="11276" max="11520" width="9.140625" style="635"/>
    <col min="11521" max="11521" width="5.7109375" style="635" customWidth="1"/>
    <col min="11522" max="11522" width="60.7109375" style="635" customWidth="1"/>
    <col min="11523" max="11523" width="5.28515625" style="635" customWidth="1"/>
    <col min="11524" max="11524" width="7.7109375" style="635" customWidth="1"/>
    <col min="11525" max="11525" width="8.7109375" style="635" customWidth="1"/>
    <col min="11526" max="11526" width="24.7109375" style="635" customWidth="1"/>
    <col min="11527" max="11527" width="27.42578125" style="635" customWidth="1"/>
    <col min="11528" max="11528" width="13.7109375" style="635" customWidth="1"/>
    <col min="11529" max="11529" width="15.7109375" style="635" customWidth="1"/>
    <col min="11530" max="11530" width="14.5703125" style="635" bestFit="1" customWidth="1"/>
    <col min="11531" max="11531" width="15" style="635" customWidth="1"/>
    <col min="11532" max="11776" width="9.140625" style="635"/>
    <col min="11777" max="11777" width="5.7109375" style="635" customWidth="1"/>
    <col min="11778" max="11778" width="60.7109375" style="635" customWidth="1"/>
    <col min="11779" max="11779" width="5.28515625" style="635" customWidth="1"/>
    <col min="11780" max="11780" width="7.7109375" style="635" customWidth="1"/>
    <col min="11781" max="11781" width="8.7109375" style="635" customWidth="1"/>
    <col min="11782" max="11782" width="24.7109375" style="635" customWidth="1"/>
    <col min="11783" max="11783" width="27.42578125" style="635" customWidth="1"/>
    <col min="11784" max="11784" width="13.7109375" style="635" customWidth="1"/>
    <col min="11785" max="11785" width="15.7109375" style="635" customWidth="1"/>
    <col min="11786" max="11786" width="14.5703125" style="635" bestFit="1" customWidth="1"/>
    <col min="11787" max="11787" width="15" style="635" customWidth="1"/>
    <col min="11788" max="12032" width="9.140625" style="635"/>
    <col min="12033" max="12033" width="5.7109375" style="635" customWidth="1"/>
    <col min="12034" max="12034" width="60.7109375" style="635" customWidth="1"/>
    <col min="12035" max="12035" width="5.28515625" style="635" customWidth="1"/>
    <col min="12036" max="12036" width="7.7109375" style="635" customWidth="1"/>
    <col min="12037" max="12037" width="8.7109375" style="635" customWidth="1"/>
    <col min="12038" max="12038" width="24.7109375" style="635" customWidth="1"/>
    <col min="12039" max="12039" width="27.42578125" style="635" customWidth="1"/>
    <col min="12040" max="12040" width="13.7109375" style="635" customWidth="1"/>
    <col min="12041" max="12041" width="15.7109375" style="635" customWidth="1"/>
    <col min="12042" max="12042" width="14.5703125" style="635" bestFit="1" customWidth="1"/>
    <col min="12043" max="12043" width="15" style="635" customWidth="1"/>
    <col min="12044" max="12288" width="9.140625" style="635"/>
    <col min="12289" max="12289" width="5.7109375" style="635" customWidth="1"/>
    <col min="12290" max="12290" width="60.7109375" style="635" customWidth="1"/>
    <col min="12291" max="12291" width="5.28515625" style="635" customWidth="1"/>
    <col min="12292" max="12292" width="7.7109375" style="635" customWidth="1"/>
    <col min="12293" max="12293" width="8.7109375" style="635" customWidth="1"/>
    <col min="12294" max="12294" width="24.7109375" style="635" customWidth="1"/>
    <col min="12295" max="12295" width="27.42578125" style="635" customWidth="1"/>
    <col min="12296" max="12296" width="13.7109375" style="635" customWidth="1"/>
    <col min="12297" max="12297" width="15.7109375" style="635" customWidth="1"/>
    <col min="12298" max="12298" width="14.5703125" style="635" bestFit="1" customWidth="1"/>
    <col min="12299" max="12299" width="15" style="635" customWidth="1"/>
    <col min="12300" max="12544" width="9.140625" style="635"/>
    <col min="12545" max="12545" width="5.7109375" style="635" customWidth="1"/>
    <col min="12546" max="12546" width="60.7109375" style="635" customWidth="1"/>
    <col min="12547" max="12547" width="5.28515625" style="635" customWidth="1"/>
    <col min="12548" max="12548" width="7.7109375" style="635" customWidth="1"/>
    <col min="12549" max="12549" width="8.7109375" style="635" customWidth="1"/>
    <col min="12550" max="12550" width="24.7109375" style="635" customWidth="1"/>
    <col min="12551" max="12551" width="27.42578125" style="635" customWidth="1"/>
    <col min="12552" max="12552" width="13.7109375" style="635" customWidth="1"/>
    <col min="12553" max="12553" width="15.7109375" style="635" customWidth="1"/>
    <col min="12554" max="12554" width="14.5703125" style="635" bestFit="1" customWidth="1"/>
    <col min="12555" max="12555" width="15" style="635" customWidth="1"/>
    <col min="12556" max="12800" width="9.140625" style="635"/>
    <col min="12801" max="12801" width="5.7109375" style="635" customWidth="1"/>
    <col min="12802" max="12802" width="60.7109375" style="635" customWidth="1"/>
    <col min="12803" max="12803" width="5.28515625" style="635" customWidth="1"/>
    <col min="12804" max="12804" width="7.7109375" style="635" customWidth="1"/>
    <col min="12805" max="12805" width="8.7109375" style="635" customWidth="1"/>
    <col min="12806" max="12806" width="24.7109375" style="635" customWidth="1"/>
    <col min="12807" max="12807" width="27.42578125" style="635" customWidth="1"/>
    <col min="12808" max="12808" width="13.7109375" style="635" customWidth="1"/>
    <col min="12809" max="12809" width="15.7109375" style="635" customWidth="1"/>
    <col min="12810" max="12810" width="14.5703125" style="635" bestFit="1" customWidth="1"/>
    <col min="12811" max="12811" width="15" style="635" customWidth="1"/>
    <col min="12812" max="13056" width="9.140625" style="635"/>
    <col min="13057" max="13057" width="5.7109375" style="635" customWidth="1"/>
    <col min="13058" max="13058" width="60.7109375" style="635" customWidth="1"/>
    <col min="13059" max="13059" width="5.28515625" style="635" customWidth="1"/>
    <col min="13060" max="13060" width="7.7109375" style="635" customWidth="1"/>
    <col min="13061" max="13061" width="8.7109375" style="635" customWidth="1"/>
    <col min="13062" max="13062" width="24.7109375" style="635" customWidth="1"/>
    <col min="13063" max="13063" width="27.42578125" style="635" customWidth="1"/>
    <col min="13064" max="13064" width="13.7109375" style="635" customWidth="1"/>
    <col min="13065" max="13065" width="15.7109375" style="635" customWidth="1"/>
    <col min="13066" max="13066" width="14.5703125" style="635" bestFit="1" customWidth="1"/>
    <col min="13067" max="13067" width="15" style="635" customWidth="1"/>
    <col min="13068" max="13312" width="9.140625" style="635"/>
    <col min="13313" max="13313" width="5.7109375" style="635" customWidth="1"/>
    <col min="13314" max="13314" width="60.7109375" style="635" customWidth="1"/>
    <col min="13315" max="13315" width="5.28515625" style="635" customWidth="1"/>
    <col min="13316" max="13316" width="7.7109375" style="635" customWidth="1"/>
    <col min="13317" max="13317" width="8.7109375" style="635" customWidth="1"/>
    <col min="13318" max="13318" width="24.7109375" style="635" customWidth="1"/>
    <col min="13319" max="13319" width="27.42578125" style="635" customWidth="1"/>
    <col min="13320" max="13320" width="13.7109375" style="635" customWidth="1"/>
    <col min="13321" max="13321" width="15.7109375" style="635" customWidth="1"/>
    <col min="13322" max="13322" width="14.5703125" style="635" bestFit="1" customWidth="1"/>
    <col min="13323" max="13323" width="15" style="635" customWidth="1"/>
    <col min="13324" max="13568" width="9.140625" style="635"/>
    <col min="13569" max="13569" width="5.7109375" style="635" customWidth="1"/>
    <col min="13570" max="13570" width="60.7109375" style="635" customWidth="1"/>
    <col min="13571" max="13571" width="5.28515625" style="635" customWidth="1"/>
    <col min="13572" max="13572" width="7.7109375" style="635" customWidth="1"/>
    <col min="13573" max="13573" width="8.7109375" style="635" customWidth="1"/>
    <col min="13574" max="13574" width="24.7109375" style="635" customWidth="1"/>
    <col min="13575" max="13575" width="27.42578125" style="635" customWidth="1"/>
    <col min="13576" max="13576" width="13.7109375" style="635" customWidth="1"/>
    <col min="13577" max="13577" width="15.7109375" style="635" customWidth="1"/>
    <col min="13578" max="13578" width="14.5703125" style="635" bestFit="1" customWidth="1"/>
    <col min="13579" max="13579" width="15" style="635" customWidth="1"/>
    <col min="13580" max="13824" width="9.140625" style="635"/>
    <col min="13825" max="13825" width="5.7109375" style="635" customWidth="1"/>
    <col min="13826" max="13826" width="60.7109375" style="635" customWidth="1"/>
    <col min="13827" max="13827" width="5.28515625" style="635" customWidth="1"/>
    <col min="13828" max="13828" width="7.7109375" style="635" customWidth="1"/>
    <col min="13829" max="13829" width="8.7109375" style="635" customWidth="1"/>
    <col min="13830" max="13830" width="24.7109375" style="635" customWidth="1"/>
    <col min="13831" max="13831" width="27.42578125" style="635" customWidth="1"/>
    <col min="13832" max="13832" width="13.7109375" style="635" customWidth="1"/>
    <col min="13833" max="13833" width="15.7109375" style="635" customWidth="1"/>
    <col min="13834" max="13834" width="14.5703125" style="635" bestFit="1" customWidth="1"/>
    <col min="13835" max="13835" width="15" style="635" customWidth="1"/>
    <col min="13836" max="14080" width="9.140625" style="635"/>
    <col min="14081" max="14081" width="5.7109375" style="635" customWidth="1"/>
    <col min="14082" max="14082" width="60.7109375" style="635" customWidth="1"/>
    <col min="14083" max="14083" width="5.28515625" style="635" customWidth="1"/>
    <col min="14084" max="14084" width="7.7109375" style="635" customWidth="1"/>
    <col min="14085" max="14085" width="8.7109375" style="635" customWidth="1"/>
    <col min="14086" max="14086" width="24.7109375" style="635" customWidth="1"/>
    <col min="14087" max="14087" width="27.42578125" style="635" customWidth="1"/>
    <col min="14088" max="14088" width="13.7109375" style="635" customWidth="1"/>
    <col min="14089" max="14089" width="15.7109375" style="635" customWidth="1"/>
    <col min="14090" max="14090" width="14.5703125" style="635" bestFit="1" customWidth="1"/>
    <col min="14091" max="14091" width="15" style="635" customWidth="1"/>
    <col min="14092" max="14336" width="9.140625" style="635"/>
    <col min="14337" max="14337" width="5.7109375" style="635" customWidth="1"/>
    <col min="14338" max="14338" width="60.7109375" style="635" customWidth="1"/>
    <col min="14339" max="14339" width="5.28515625" style="635" customWidth="1"/>
    <col min="14340" max="14340" width="7.7109375" style="635" customWidth="1"/>
    <col min="14341" max="14341" width="8.7109375" style="635" customWidth="1"/>
    <col min="14342" max="14342" width="24.7109375" style="635" customWidth="1"/>
    <col min="14343" max="14343" width="27.42578125" style="635" customWidth="1"/>
    <col min="14344" max="14344" width="13.7109375" style="635" customWidth="1"/>
    <col min="14345" max="14345" width="15.7109375" style="635" customWidth="1"/>
    <col min="14346" max="14346" width="14.5703125" style="635" bestFit="1" customWidth="1"/>
    <col min="14347" max="14347" width="15" style="635" customWidth="1"/>
    <col min="14348" max="14592" width="9.140625" style="635"/>
    <col min="14593" max="14593" width="5.7109375" style="635" customWidth="1"/>
    <col min="14594" max="14594" width="60.7109375" style="635" customWidth="1"/>
    <col min="14595" max="14595" width="5.28515625" style="635" customWidth="1"/>
    <col min="14596" max="14596" width="7.7109375" style="635" customWidth="1"/>
    <col min="14597" max="14597" width="8.7109375" style="635" customWidth="1"/>
    <col min="14598" max="14598" width="24.7109375" style="635" customWidth="1"/>
    <col min="14599" max="14599" width="27.42578125" style="635" customWidth="1"/>
    <col min="14600" max="14600" width="13.7109375" style="635" customWidth="1"/>
    <col min="14601" max="14601" width="15.7109375" style="635" customWidth="1"/>
    <col min="14602" max="14602" width="14.5703125" style="635" bestFit="1" customWidth="1"/>
    <col min="14603" max="14603" width="15" style="635" customWidth="1"/>
    <col min="14604" max="14848" width="9.140625" style="635"/>
    <col min="14849" max="14849" width="5.7109375" style="635" customWidth="1"/>
    <col min="14850" max="14850" width="60.7109375" style="635" customWidth="1"/>
    <col min="14851" max="14851" width="5.28515625" style="635" customWidth="1"/>
    <col min="14852" max="14852" width="7.7109375" style="635" customWidth="1"/>
    <col min="14853" max="14853" width="8.7109375" style="635" customWidth="1"/>
    <col min="14854" max="14854" width="24.7109375" style="635" customWidth="1"/>
    <col min="14855" max="14855" width="27.42578125" style="635" customWidth="1"/>
    <col min="14856" max="14856" width="13.7109375" style="635" customWidth="1"/>
    <col min="14857" max="14857" width="15.7109375" style="635" customWidth="1"/>
    <col min="14858" max="14858" width="14.5703125" style="635" bestFit="1" customWidth="1"/>
    <col min="14859" max="14859" width="15" style="635" customWidth="1"/>
    <col min="14860" max="15104" width="9.140625" style="635"/>
    <col min="15105" max="15105" width="5.7109375" style="635" customWidth="1"/>
    <col min="15106" max="15106" width="60.7109375" style="635" customWidth="1"/>
    <col min="15107" max="15107" width="5.28515625" style="635" customWidth="1"/>
    <col min="15108" max="15108" width="7.7109375" style="635" customWidth="1"/>
    <col min="15109" max="15109" width="8.7109375" style="635" customWidth="1"/>
    <col min="15110" max="15110" width="24.7109375" style="635" customWidth="1"/>
    <col min="15111" max="15111" width="27.42578125" style="635" customWidth="1"/>
    <col min="15112" max="15112" width="13.7109375" style="635" customWidth="1"/>
    <col min="15113" max="15113" width="15.7109375" style="635" customWidth="1"/>
    <col min="15114" max="15114" width="14.5703125" style="635" bestFit="1" customWidth="1"/>
    <col min="15115" max="15115" width="15" style="635" customWidth="1"/>
    <col min="15116" max="15360" width="9.140625" style="635"/>
    <col min="15361" max="15361" width="5.7109375" style="635" customWidth="1"/>
    <col min="15362" max="15362" width="60.7109375" style="635" customWidth="1"/>
    <col min="15363" max="15363" width="5.28515625" style="635" customWidth="1"/>
    <col min="15364" max="15364" width="7.7109375" style="635" customWidth="1"/>
    <col min="15365" max="15365" width="8.7109375" style="635" customWidth="1"/>
    <col min="15366" max="15366" width="24.7109375" style="635" customWidth="1"/>
    <col min="15367" max="15367" width="27.42578125" style="635" customWidth="1"/>
    <col min="15368" max="15368" width="13.7109375" style="635" customWidth="1"/>
    <col min="15369" max="15369" width="15.7109375" style="635" customWidth="1"/>
    <col min="15370" max="15370" width="14.5703125" style="635" bestFit="1" customWidth="1"/>
    <col min="15371" max="15371" width="15" style="635" customWidth="1"/>
    <col min="15372" max="15616" width="9.140625" style="635"/>
    <col min="15617" max="15617" width="5.7109375" style="635" customWidth="1"/>
    <col min="15618" max="15618" width="60.7109375" style="635" customWidth="1"/>
    <col min="15619" max="15619" width="5.28515625" style="635" customWidth="1"/>
    <col min="15620" max="15620" width="7.7109375" style="635" customWidth="1"/>
    <col min="15621" max="15621" width="8.7109375" style="635" customWidth="1"/>
    <col min="15622" max="15622" width="24.7109375" style="635" customWidth="1"/>
    <col min="15623" max="15623" width="27.42578125" style="635" customWidth="1"/>
    <col min="15624" max="15624" width="13.7109375" style="635" customWidth="1"/>
    <col min="15625" max="15625" width="15.7109375" style="635" customWidth="1"/>
    <col min="15626" max="15626" width="14.5703125" style="635" bestFit="1" customWidth="1"/>
    <col min="15627" max="15627" width="15" style="635" customWidth="1"/>
    <col min="15628" max="15872" width="9.140625" style="635"/>
    <col min="15873" max="15873" width="5.7109375" style="635" customWidth="1"/>
    <col min="15874" max="15874" width="60.7109375" style="635" customWidth="1"/>
    <col min="15875" max="15875" width="5.28515625" style="635" customWidth="1"/>
    <col min="15876" max="15876" width="7.7109375" style="635" customWidth="1"/>
    <col min="15877" max="15877" width="8.7109375" style="635" customWidth="1"/>
    <col min="15878" max="15878" width="24.7109375" style="635" customWidth="1"/>
    <col min="15879" max="15879" width="27.42578125" style="635" customWidth="1"/>
    <col min="15880" max="15880" width="13.7109375" style="635" customWidth="1"/>
    <col min="15881" max="15881" width="15.7109375" style="635" customWidth="1"/>
    <col min="15882" max="15882" width="14.5703125" style="635" bestFit="1" customWidth="1"/>
    <col min="15883" max="15883" width="15" style="635" customWidth="1"/>
    <col min="15884" max="16128" width="9.140625" style="635"/>
    <col min="16129" max="16129" width="5.7109375" style="635" customWidth="1"/>
    <col min="16130" max="16130" width="60.7109375" style="635" customWidth="1"/>
    <col min="16131" max="16131" width="5.28515625" style="635" customWidth="1"/>
    <col min="16132" max="16132" width="7.7109375" style="635" customWidth="1"/>
    <col min="16133" max="16133" width="8.7109375" style="635" customWidth="1"/>
    <col min="16134" max="16134" width="24.7109375" style="635" customWidth="1"/>
    <col min="16135" max="16135" width="27.42578125" style="635" customWidth="1"/>
    <col min="16136" max="16136" width="13.7109375" style="635" customWidth="1"/>
    <col min="16137" max="16137" width="15.7109375" style="635" customWidth="1"/>
    <col min="16138" max="16138" width="14.5703125" style="635" bestFit="1" customWidth="1"/>
    <col min="16139" max="16139" width="15" style="635" customWidth="1"/>
    <col min="16140" max="16384" width="9.140625" style="635"/>
  </cols>
  <sheetData>
    <row r="1" spans="1:10" s="739" customFormat="1" ht="21" customHeight="1" thickBot="1">
      <c r="A1" s="1420" t="s">
        <v>3150</v>
      </c>
      <c r="B1" s="1421"/>
      <c r="C1" s="1421"/>
      <c r="D1" s="1421"/>
      <c r="E1" s="1421"/>
      <c r="F1" s="1421"/>
      <c r="G1" s="1421"/>
      <c r="H1" s="1421"/>
      <c r="I1" s="1422"/>
    </row>
    <row r="2" spans="1:10" s="739" customFormat="1" ht="21" customHeight="1" thickBot="1">
      <c r="A2" s="1417" t="str">
        <f>'Rekapitulace SO_101C.6'!A2:G2</f>
        <v>NOVÉ HURDISKY - SOCIÁLNÍ BYDLENÍ OTROKOVICE, NOVOSTAVBA BYTOVÝCH DOMŮ, S0 101C  NOVOSTAVBA BYTOVÉHO DOMU BLOK C, D.1.4. ELEKTROINSTALACE-SLABOPROUD</v>
      </c>
      <c r="B2" s="1418"/>
      <c r="C2" s="1418"/>
      <c r="D2" s="1418"/>
      <c r="E2" s="1418"/>
      <c r="F2" s="1418"/>
      <c r="G2" s="1418"/>
      <c r="H2" s="1418"/>
      <c r="I2" s="1419"/>
    </row>
    <row r="3" spans="1:10" s="739" customFormat="1" ht="21" customHeight="1" thickBot="1">
      <c r="A3" s="745"/>
      <c r="B3" s="744"/>
      <c r="C3" s="743"/>
      <c r="D3" s="742"/>
      <c r="E3" s="742"/>
      <c r="F3" s="741"/>
      <c r="G3" s="741"/>
      <c r="H3" s="741"/>
      <c r="I3" s="740"/>
    </row>
    <row r="4" spans="1:10" s="637" customFormat="1">
      <c r="A4" s="738" t="s">
        <v>3149</v>
      </c>
      <c r="B4" s="1121" t="s">
        <v>3148</v>
      </c>
      <c r="C4" s="1122" t="s">
        <v>156</v>
      </c>
      <c r="D4" s="1122" t="s">
        <v>2810</v>
      </c>
      <c r="E4" s="1122" t="s">
        <v>3147</v>
      </c>
      <c r="F4" s="1021" t="s">
        <v>3146</v>
      </c>
      <c r="G4" s="1021" t="s">
        <v>3145</v>
      </c>
      <c r="H4" s="1123" t="s">
        <v>3144</v>
      </c>
      <c r="I4" s="734" t="s">
        <v>2807</v>
      </c>
    </row>
    <row r="5" spans="1:10" s="637" customFormat="1" ht="13.5"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3174</v>
      </c>
      <c r="C7" s="721"/>
      <c r="D7" s="720"/>
      <c r="E7" s="720"/>
      <c r="F7" s="719"/>
      <c r="G7" s="719"/>
      <c r="H7" s="719"/>
      <c r="I7" s="718"/>
    </row>
    <row r="8" spans="1:10" s="637" customFormat="1">
      <c r="A8" s="717"/>
      <c r="B8" s="716"/>
      <c r="C8" s="715"/>
      <c r="D8" s="714"/>
      <c r="E8" s="714"/>
      <c r="F8" s="713"/>
      <c r="G8" s="713"/>
      <c r="H8" s="713"/>
      <c r="I8" s="712"/>
    </row>
    <row r="9" spans="1:10">
      <c r="A9" s="711"/>
      <c r="B9" s="1124" t="s">
        <v>3142</v>
      </c>
      <c r="C9" s="1125"/>
      <c r="D9" s="1126"/>
      <c r="E9" s="1127"/>
      <c r="F9" s="1128"/>
      <c r="G9" s="1128"/>
      <c r="H9" s="1128"/>
      <c r="I9" s="709"/>
    </row>
    <row r="10" spans="1:10" s="647" customFormat="1" ht="38.25">
      <c r="A10" s="681">
        <v>1</v>
      </c>
      <c r="B10" s="1129" t="s">
        <v>3173</v>
      </c>
      <c r="C10" s="1035"/>
      <c r="D10" s="1130">
        <v>2</v>
      </c>
      <c r="E10" s="1131" t="s">
        <v>2193</v>
      </c>
      <c r="F10" s="1186"/>
      <c r="G10" s="1038">
        <f t="shared" ref="G10:G22" si="0">D10*F10</f>
        <v>0</v>
      </c>
      <c r="H10" s="1132"/>
      <c r="I10" s="679">
        <f t="shared" ref="I10:I22" si="1">D10*H10</f>
        <v>0</v>
      </c>
      <c r="J10" s="708"/>
    </row>
    <row r="11" spans="1:10" s="647" customFormat="1" ht="38.25">
      <c r="A11" s="681">
        <v>2</v>
      </c>
      <c r="B11" s="1129" t="s">
        <v>3172</v>
      </c>
      <c r="C11" s="1035"/>
      <c r="D11" s="1130">
        <v>1</v>
      </c>
      <c r="E11" s="1131" t="s">
        <v>2193</v>
      </c>
      <c r="F11" s="1186"/>
      <c r="G11" s="1038">
        <f t="shared" si="0"/>
        <v>0</v>
      </c>
      <c r="H11" s="1132"/>
      <c r="I11" s="679">
        <f t="shared" si="1"/>
        <v>0</v>
      </c>
      <c r="J11" s="708"/>
    </row>
    <row r="12" spans="1:10" s="647" customFormat="1" ht="25.5">
      <c r="A12" s="681">
        <v>3</v>
      </c>
      <c r="B12" s="1129" t="s">
        <v>3171</v>
      </c>
      <c r="C12" s="1035"/>
      <c r="D12" s="1130">
        <v>1</v>
      </c>
      <c r="E12" s="1131" t="s">
        <v>2193</v>
      </c>
      <c r="F12" s="1186"/>
      <c r="G12" s="1038">
        <f t="shared" si="0"/>
        <v>0</v>
      </c>
      <c r="H12" s="1132"/>
      <c r="I12" s="679">
        <f t="shared" si="1"/>
        <v>0</v>
      </c>
      <c r="J12" s="708"/>
    </row>
    <row r="13" spans="1:10" s="647" customFormat="1">
      <c r="A13" s="681">
        <v>4</v>
      </c>
      <c r="B13" s="1129" t="s">
        <v>3170</v>
      </c>
      <c r="C13" s="1035"/>
      <c r="D13" s="1130">
        <v>1</v>
      </c>
      <c r="E13" s="1131" t="s">
        <v>2193</v>
      </c>
      <c r="F13" s="1186"/>
      <c r="G13" s="1038">
        <f t="shared" si="0"/>
        <v>0</v>
      </c>
      <c r="H13" s="1132"/>
      <c r="I13" s="679">
        <f t="shared" si="1"/>
        <v>0</v>
      </c>
    </row>
    <row r="14" spans="1:10" s="647" customFormat="1">
      <c r="A14" s="681">
        <v>5</v>
      </c>
      <c r="B14" s="1129" t="s">
        <v>3169</v>
      </c>
      <c r="C14" s="1035"/>
      <c r="D14" s="1130">
        <v>3</v>
      </c>
      <c r="E14" s="1131" t="s">
        <v>2193</v>
      </c>
      <c r="F14" s="1186"/>
      <c r="G14" s="1038">
        <f t="shared" si="0"/>
        <v>0</v>
      </c>
      <c r="H14" s="1132"/>
      <c r="I14" s="679">
        <f t="shared" si="1"/>
        <v>0</v>
      </c>
    </row>
    <row r="15" spans="1:10" s="647" customFormat="1">
      <c r="A15" s="681">
        <v>6</v>
      </c>
      <c r="B15" s="1129" t="s">
        <v>3168</v>
      </c>
      <c r="C15" s="1035"/>
      <c r="D15" s="1130">
        <v>3</v>
      </c>
      <c r="E15" s="1131" t="s">
        <v>2193</v>
      </c>
      <c r="F15" s="1186"/>
      <c r="G15" s="1038">
        <f t="shared" si="0"/>
        <v>0</v>
      </c>
      <c r="H15" s="1132"/>
      <c r="I15" s="679">
        <f t="shared" si="1"/>
        <v>0</v>
      </c>
    </row>
    <row r="16" spans="1:10" s="647" customFormat="1" ht="89.25">
      <c r="A16" s="681">
        <v>7</v>
      </c>
      <c r="B16" s="1129" t="s">
        <v>3167</v>
      </c>
      <c r="C16" s="1035"/>
      <c r="D16" s="1130">
        <v>1</v>
      </c>
      <c r="E16" s="1131" t="s">
        <v>2193</v>
      </c>
      <c r="F16" s="1186"/>
      <c r="G16" s="1038">
        <f t="shared" si="0"/>
        <v>0</v>
      </c>
      <c r="H16" s="1132"/>
      <c r="I16" s="679">
        <f t="shared" si="1"/>
        <v>0</v>
      </c>
    </row>
    <row r="17" spans="1:13" s="647" customFormat="1">
      <c r="A17" s="681">
        <v>8</v>
      </c>
      <c r="B17" s="1129" t="s">
        <v>3166</v>
      </c>
      <c r="C17" s="1035"/>
      <c r="D17" s="1130">
        <v>1</v>
      </c>
      <c r="E17" s="1131" t="s">
        <v>2193</v>
      </c>
      <c r="F17" s="1186"/>
      <c r="G17" s="1038">
        <f>D17*F17</f>
        <v>0</v>
      </c>
      <c r="H17" s="1132"/>
      <c r="I17" s="679">
        <f>D17*H17</f>
        <v>0</v>
      </c>
    </row>
    <row r="18" spans="1:13" s="647" customFormat="1">
      <c r="A18" s="681">
        <v>9</v>
      </c>
      <c r="B18" s="1129" t="s">
        <v>3165</v>
      </c>
      <c r="C18" s="1035"/>
      <c r="D18" s="1130">
        <v>2</v>
      </c>
      <c r="E18" s="1131" t="s">
        <v>2193</v>
      </c>
      <c r="F18" s="1186"/>
      <c r="G18" s="1038">
        <f t="shared" si="0"/>
        <v>0</v>
      </c>
      <c r="H18" s="1132"/>
      <c r="I18" s="679">
        <f t="shared" si="1"/>
        <v>0</v>
      </c>
    </row>
    <row r="19" spans="1:13" s="647" customFormat="1">
      <c r="A19" s="681">
        <v>10</v>
      </c>
      <c r="B19" s="1129" t="s">
        <v>3164</v>
      </c>
      <c r="C19" s="1035"/>
      <c r="D19" s="1130">
        <v>3</v>
      </c>
      <c r="E19" s="1131" t="s">
        <v>2193</v>
      </c>
      <c r="F19" s="1186"/>
      <c r="G19" s="1038">
        <f t="shared" si="0"/>
        <v>0</v>
      </c>
      <c r="H19" s="1132"/>
      <c r="I19" s="679">
        <f t="shared" si="1"/>
        <v>0</v>
      </c>
    </row>
    <row r="20" spans="1:13" s="647" customFormat="1" ht="63.75">
      <c r="A20" s="681">
        <v>11</v>
      </c>
      <c r="B20" s="1129" t="s">
        <v>3163</v>
      </c>
      <c r="C20" s="1035"/>
      <c r="D20" s="1130">
        <v>4</v>
      </c>
      <c r="E20" s="1131" t="s">
        <v>2193</v>
      </c>
      <c r="F20" s="1186"/>
      <c r="G20" s="1038">
        <f t="shared" si="0"/>
        <v>0</v>
      </c>
      <c r="H20" s="1132"/>
      <c r="I20" s="679">
        <f t="shared" si="1"/>
        <v>0</v>
      </c>
    </row>
    <row r="21" spans="1:13" s="647" customFormat="1">
      <c r="A21" s="681">
        <v>12</v>
      </c>
      <c r="B21" s="1133" t="s">
        <v>3162</v>
      </c>
      <c r="C21" s="1035"/>
      <c r="D21" s="1130">
        <v>26</v>
      </c>
      <c r="E21" s="1131" t="s">
        <v>2193</v>
      </c>
      <c r="F21" s="1186"/>
      <c r="G21" s="1038">
        <f t="shared" si="0"/>
        <v>0</v>
      </c>
      <c r="H21" s="1132"/>
      <c r="I21" s="679">
        <f t="shared" si="1"/>
        <v>0</v>
      </c>
    </row>
    <row r="22" spans="1:13" s="700" customFormat="1">
      <c r="A22" s="681">
        <v>13</v>
      </c>
      <c r="B22" s="1133" t="s">
        <v>3161</v>
      </c>
      <c r="C22" s="1035"/>
      <c r="D22" s="1130">
        <v>1</v>
      </c>
      <c r="E22" s="1131" t="s">
        <v>1988</v>
      </c>
      <c r="F22" s="1186"/>
      <c r="G22" s="1038">
        <f t="shared" si="0"/>
        <v>0</v>
      </c>
      <c r="H22" s="1132"/>
      <c r="I22" s="679">
        <f t="shared" si="1"/>
        <v>0</v>
      </c>
      <c r="J22" s="701"/>
      <c r="K22" s="647"/>
    </row>
    <row r="23" spans="1:13" s="700" customFormat="1">
      <c r="A23" s="681"/>
      <c r="B23" s="1124" t="s">
        <v>3138</v>
      </c>
      <c r="C23" s="1125"/>
      <c r="D23" s="1126"/>
      <c r="E23" s="1127"/>
      <c r="F23" s="1134"/>
      <c r="G23" s="1044"/>
      <c r="H23" s="1134"/>
      <c r="I23" s="578"/>
      <c r="J23" s="701"/>
      <c r="K23" s="647"/>
    </row>
    <row r="24" spans="1:13" s="700" customFormat="1">
      <c r="A24" s="681">
        <v>14</v>
      </c>
      <c r="B24" s="1133" t="s">
        <v>3160</v>
      </c>
      <c r="C24" s="1035"/>
      <c r="D24" s="1041">
        <v>1550</v>
      </c>
      <c r="E24" s="1045" t="s">
        <v>315</v>
      </c>
      <c r="F24" s="1186"/>
      <c r="G24" s="1038">
        <f t="shared" ref="G24:G30" si="2">D24*F24</f>
        <v>0</v>
      </c>
      <c r="H24" s="1119"/>
      <c r="I24" s="679">
        <f t="shared" ref="I24:I31" si="3">D24*H24</f>
        <v>0</v>
      </c>
      <c r="J24" s="701"/>
      <c r="K24" s="647"/>
    </row>
    <row r="25" spans="1:13">
      <c r="A25" s="681">
        <v>15</v>
      </c>
      <c r="B25" s="1133" t="s">
        <v>3159</v>
      </c>
      <c r="C25" s="1035"/>
      <c r="D25" s="1041">
        <v>100</v>
      </c>
      <c r="E25" s="1045" t="s">
        <v>315</v>
      </c>
      <c r="F25" s="1186"/>
      <c r="G25" s="1038">
        <f t="shared" si="2"/>
        <v>0</v>
      </c>
      <c r="H25" s="1119"/>
      <c r="I25" s="679">
        <f t="shared" si="3"/>
        <v>0</v>
      </c>
      <c r="J25" s="637"/>
      <c r="K25" s="637"/>
    </row>
    <row r="26" spans="1:13" s="1100" customFormat="1">
      <c r="A26" s="564">
        <v>15</v>
      </c>
      <c r="B26" s="1112" t="s">
        <v>3133</v>
      </c>
      <c r="C26" s="1029"/>
      <c r="D26" s="1041">
        <v>170</v>
      </c>
      <c r="E26" s="1135" t="s">
        <v>315</v>
      </c>
      <c r="F26" s="1186"/>
      <c r="G26" s="1044">
        <f>D26*F26</f>
        <v>0</v>
      </c>
      <c r="H26" s="1114"/>
      <c r="I26" s="578">
        <f>D26*H26</f>
        <v>0</v>
      </c>
    </row>
    <row r="27" spans="1:13" s="524" customFormat="1">
      <c r="A27" s="681">
        <v>16</v>
      </c>
      <c r="B27" s="1112" t="s">
        <v>3134</v>
      </c>
      <c r="C27" s="1029"/>
      <c r="D27" s="1041">
        <v>230</v>
      </c>
      <c r="E27" s="1135" t="s">
        <v>315</v>
      </c>
      <c r="F27" s="1186"/>
      <c r="G27" s="1044">
        <f t="shared" si="2"/>
        <v>0</v>
      </c>
      <c r="H27" s="1114"/>
      <c r="I27" s="578">
        <f t="shared" si="3"/>
        <v>0</v>
      </c>
      <c r="K27" s="533"/>
      <c r="M27" s="533"/>
    </row>
    <row r="28" spans="1:13" s="524" customFormat="1">
      <c r="A28" s="681">
        <v>17</v>
      </c>
      <c r="B28" s="1112" t="s">
        <v>3158</v>
      </c>
      <c r="C28" s="1029"/>
      <c r="D28" s="1041">
        <v>10</v>
      </c>
      <c r="E28" s="1135" t="s">
        <v>315</v>
      </c>
      <c r="F28" s="1186"/>
      <c r="G28" s="1044">
        <f t="shared" si="2"/>
        <v>0</v>
      </c>
      <c r="H28" s="1114"/>
      <c r="I28" s="578">
        <f t="shared" si="3"/>
        <v>0</v>
      </c>
      <c r="K28" s="533"/>
      <c r="M28" s="533"/>
    </row>
    <row r="29" spans="1:13" s="524" customFormat="1" ht="25.5">
      <c r="A29" s="681">
        <v>18</v>
      </c>
      <c r="B29" s="1034" t="s">
        <v>3157</v>
      </c>
      <c r="C29" s="1136"/>
      <c r="D29" s="1041">
        <v>1</v>
      </c>
      <c r="E29" s="1042" t="s">
        <v>1988</v>
      </c>
      <c r="F29" s="1186"/>
      <c r="G29" s="1137">
        <f t="shared" si="2"/>
        <v>0</v>
      </c>
      <c r="H29" s="1114"/>
      <c r="I29" s="694">
        <f t="shared" si="3"/>
        <v>0</v>
      </c>
      <c r="K29" s="693"/>
    </row>
    <row r="30" spans="1:13" s="524" customFormat="1" ht="12.75" customHeight="1">
      <c r="A30" s="681">
        <v>19</v>
      </c>
      <c r="B30" s="1138" t="s">
        <v>3156</v>
      </c>
      <c r="C30" s="1136"/>
      <c r="D30" s="1041">
        <v>1</v>
      </c>
      <c r="E30" s="1042" t="s">
        <v>1988</v>
      </c>
      <c r="F30" s="1186"/>
      <c r="G30" s="1137">
        <f t="shared" si="2"/>
        <v>0</v>
      </c>
      <c r="H30" s="1114"/>
      <c r="I30" s="694">
        <f t="shared" si="3"/>
        <v>0</v>
      </c>
      <c r="K30" s="693"/>
    </row>
    <row r="31" spans="1:13" s="691" customFormat="1" ht="25.5">
      <c r="A31" s="681">
        <v>20</v>
      </c>
      <c r="B31" s="1034" t="s">
        <v>3126</v>
      </c>
      <c r="C31" s="1035"/>
      <c r="D31" s="1041">
        <v>12</v>
      </c>
      <c r="E31" s="1045" t="s">
        <v>3155</v>
      </c>
      <c r="F31" s="1038">
        <v>0</v>
      </c>
      <c r="G31" s="1038">
        <f t="shared" ref="G31:G36" si="4">PRODUCT(D31,F31)</f>
        <v>0</v>
      </c>
      <c r="H31" s="1186"/>
      <c r="I31" s="679">
        <f t="shared" si="3"/>
        <v>0</v>
      </c>
      <c r="K31" s="647"/>
    </row>
    <row r="32" spans="1:13">
      <c r="A32" s="681"/>
      <c r="B32" s="1124" t="s">
        <v>3125</v>
      </c>
      <c r="C32" s="1125"/>
      <c r="D32" s="1139"/>
      <c r="E32" s="1140"/>
      <c r="F32" s="1134"/>
      <c r="G32" s="1044">
        <f t="shared" si="4"/>
        <v>0</v>
      </c>
      <c r="H32" s="1186"/>
      <c r="I32" s="578"/>
      <c r="K32" s="647"/>
    </row>
    <row r="33" spans="1:11">
      <c r="A33" s="681">
        <v>21</v>
      </c>
      <c r="B33" s="1133" t="s">
        <v>3154</v>
      </c>
      <c r="C33" s="1141"/>
      <c r="D33" s="1041">
        <v>1</v>
      </c>
      <c r="E33" s="1140" t="s">
        <v>2193</v>
      </c>
      <c r="F33" s="1142">
        <v>0</v>
      </c>
      <c r="G33" s="1038">
        <f t="shared" si="4"/>
        <v>0</v>
      </c>
      <c r="H33" s="1186"/>
      <c r="I33" s="679">
        <f>D33*H33</f>
        <v>0</v>
      </c>
      <c r="K33" s="647"/>
    </row>
    <row r="34" spans="1:11" s="682" customFormat="1">
      <c r="A34" s="681">
        <v>22</v>
      </c>
      <c r="B34" s="1133" t="s">
        <v>3153</v>
      </c>
      <c r="C34" s="1141"/>
      <c r="D34" s="1041">
        <v>26</v>
      </c>
      <c r="E34" s="1140" t="s">
        <v>2193</v>
      </c>
      <c r="F34" s="1142">
        <v>0</v>
      </c>
      <c r="G34" s="1038">
        <f t="shared" si="4"/>
        <v>0</v>
      </c>
      <c r="H34" s="1186"/>
      <c r="I34" s="679">
        <f>D34*H34</f>
        <v>0</v>
      </c>
      <c r="K34" s="647"/>
    </row>
    <row r="35" spans="1:11" ht="25.5">
      <c r="A35" s="681">
        <v>23</v>
      </c>
      <c r="B35" s="1112" t="s">
        <v>3152</v>
      </c>
      <c r="C35" s="1029"/>
      <c r="D35" s="1041">
        <v>1</v>
      </c>
      <c r="E35" s="1042" t="s">
        <v>1988</v>
      </c>
      <c r="F35" s="1032">
        <v>0</v>
      </c>
      <c r="G35" s="1032">
        <f t="shared" si="4"/>
        <v>0</v>
      </c>
      <c r="H35" s="1186"/>
      <c r="I35" s="679">
        <f>D35*H35</f>
        <v>0</v>
      </c>
      <c r="K35" s="647"/>
    </row>
    <row r="36" spans="1:11">
      <c r="A36" s="681">
        <v>24</v>
      </c>
      <c r="B36" s="1112" t="s">
        <v>3123</v>
      </c>
      <c r="C36" s="1029"/>
      <c r="D36" s="1041">
        <v>1</v>
      </c>
      <c r="E36" s="1042" t="s">
        <v>1988</v>
      </c>
      <c r="F36" s="1032">
        <v>0</v>
      </c>
      <c r="G36" s="1032">
        <f t="shared" si="4"/>
        <v>0</v>
      </c>
      <c r="H36" s="1186"/>
      <c r="I36" s="679">
        <f>D36*H36</f>
        <v>0</v>
      </c>
      <c r="K36" s="647"/>
    </row>
    <row r="37" spans="1:11" s="524" customFormat="1">
      <c r="A37" s="678"/>
      <c r="B37" s="1143" t="s">
        <v>3122</v>
      </c>
      <c r="C37" s="1144"/>
      <c r="D37" s="1145"/>
      <c r="E37" s="1146"/>
      <c r="F37" s="1147"/>
      <c r="G37" s="1147"/>
      <c r="H37" s="1147"/>
      <c r="I37" s="672"/>
      <c r="K37" s="647"/>
    </row>
    <row r="38" spans="1:11" s="524" customFormat="1" ht="13.5" thickBot="1">
      <c r="A38" s="671"/>
      <c r="B38" s="670"/>
      <c r="C38" s="669"/>
      <c r="D38" s="668"/>
      <c r="E38" s="667"/>
      <c r="F38" s="666"/>
      <c r="G38" s="666"/>
      <c r="H38" s="666"/>
      <c r="I38" s="665"/>
      <c r="K38" s="647"/>
    </row>
    <row r="39" spans="1:11">
      <c r="A39" s="664"/>
      <c r="B39" s="663" t="s">
        <v>2809</v>
      </c>
      <c r="C39" s="662"/>
      <c r="D39" s="661"/>
      <c r="E39" s="660"/>
      <c r="F39" s="659"/>
      <c r="G39" s="658">
        <f>SUM(G9:G36)</f>
        <v>0</v>
      </c>
      <c r="H39" s="657"/>
      <c r="I39" s="656"/>
      <c r="K39" s="647"/>
    </row>
    <row r="40" spans="1:11" ht="13.5" thickBot="1">
      <c r="A40" s="655"/>
      <c r="B40" s="1148" t="s">
        <v>2807</v>
      </c>
      <c r="C40" s="653"/>
      <c r="D40" s="652"/>
      <c r="E40" s="651"/>
      <c r="F40" s="650"/>
      <c r="G40" s="649"/>
      <c r="H40" s="649"/>
      <c r="I40" s="648">
        <f>SUM(I8:I36)</f>
        <v>0</v>
      </c>
      <c r="K40" s="647"/>
    </row>
    <row r="41" spans="1:11" ht="13.5" thickBot="1">
      <c r="A41" s="646"/>
      <c r="B41" s="645" t="s">
        <v>3121</v>
      </c>
      <c r="C41" s="644"/>
      <c r="D41" s="643"/>
      <c r="E41" s="642"/>
      <c r="F41" s="640"/>
      <c r="G41" s="641"/>
      <c r="H41" s="640"/>
      <c r="I41" s="639">
        <f>SUM(I40,G39)</f>
        <v>0</v>
      </c>
    </row>
    <row r="42" spans="1:11">
      <c r="A42" s="638" t="s">
        <v>3151</v>
      </c>
    </row>
  </sheetData>
  <mergeCells count="2">
    <mergeCell ref="A1:I1"/>
    <mergeCell ref="A2:I2"/>
  </mergeCells>
  <conditionalFormatting sqref="F37:I41 F32:G32 F23:I23 F9:I9 G13:I19 I32">
    <cfRule type="cellIs" dxfId="200" priority="25" stopIfTrue="1" operator="equal">
      <formula>0</formula>
    </cfRule>
  </conditionalFormatting>
  <conditionalFormatting sqref="G24:I25 F31:G31 G30:I30 I31">
    <cfRule type="cellIs" dxfId="199" priority="22" stopIfTrue="1" operator="equal">
      <formula>0</formula>
    </cfRule>
  </conditionalFormatting>
  <conditionalFormatting sqref="F33:G34 I33:I36">
    <cfRule type="cellIs" dxfId="198" priority="21" stopIfTrue="1" operator="equal">
      <formula>0</formula>
    </cfRule>
  </conditionalFormatting>
  <conditionalFormatting sqref="F36:G36">
    <cfRule type="cellIs" dxfId="197" priority="20" stopIfTrue="1" operator="equal">
      <formula>0</formula>
    </cfRule>
  </conditionalFormatting>
  <conditionalFormatting sqref="F35:G35">
    <cfRule type="cellIs" dxfId="196" priority="19" stopIfTrue="1" operator="equal">
      <formula>0</formula>
    </cfRule>
  </conditionalFormatting>
  <conditionalFormatting sqref="G19:I19">
    <cfRule type="cellIs" dxfId="195" priority="18" stopIfTrue="1" operator="equal">
      <formula>0</formula>
    </cfRule>
  </conditionalFormatting>
  <conditionalFormatting sqref="G18:I18">
    <cfRule type="cellIs" dxfId="194" priority="17" stopIfTrue="1" operator="equal">
      <formula>0</formula>
    </cfRule>
  </conditionalFormatting>
  <conditionalFormatting sqref="G22:I22">
    <cfRule type="cellIs" dxfId="193" priority="24" stopIfTrue="1" operator="equal">
      <formula>0</formula>
    </cfRule>
  </conditionalFormatting>
  <conditionalFormatting sqref="G21:I21">
    <cfRule type="cellIs" dxfId="192" priority="23" stopIfTrue="1" operator="equal">
      <formula>0</formula>
    </cfRule>
  </conditionalFormatting>
  <conditionalFormatting sqref="G16:I16">
    <cfRule type="cellIs" dxfId="191" priority="16" stopIfTrue="1" operator="equal">
      <formula>0</formula>
    </cfRule>
  </conditionalFormatting>
  <conditionalFormatting sqref="G10:I10">
    <cfRule type="cellIs" dxfId="190" priority="15" stopIfTrue="1" operator="equal">
      <formula>0</formula>
    </cfRule>
  </conditionalFormatting>
  <conditionalFormatting sqref="G20:I20">
    <cfRule type="cellIs" dxfId="189" priority="14" stopIfTrue="1" operator="equal">
      <formula>0</formula>
    </cfRule>
  </conditionalFormatting>
  <conditionalFormatting sqref="G11:I11">
    <cfRule type="cellIs" dxfId="188" priority="13" stopIfTrue="1" operator="equal">
      <formula>0</formula>
    </cfRule>
  </conditionalFormatting>
  <conditionalFormatting sqref="G12:I12">
    <cfRule type="cellIs" dxfId="187" priority="12" stopIfTrue="1" operator="equal">
      <formula>0</formula>
    </cfRule>
  </conditionalFormatting>
  <conditionalFormatting sqref="H27">
    <cfRule type="cellIs" dxfId="186" priority="10" stopIfTrue="1" operator="equal">
      <formula>0</formula>
    </cfRule>
  </conditionalFormatting>
  <conditionalFormatting sqref="H28">
    <cfRule type="cellIs" dxfId="185" priority="8" stopIfTrue="1" operator="equal">
      <formula>0</formula>
    </cfRule>
  </conditionalFormatting>
  <conditionalFormatting sqref="G29:I29">
    <cfRule type="cellIs" dxfId="184" priority="7" stopIfTrue="1" operator="equal">
      <formula>0</formula>
    </cfRule>
  </conditionalFormatting>
  <conditionalFormatting sqref="G27 I27">
    <cfRule type="cellIs" dxfId="183" priority="11" stopIfTrue="1" operator="equal">
      <formula>0</formula>
    </cfRule>
  </conditionalFormatting>
  <conditionalFormatting sqref="G28 I28">
    <cfRule type="cellIs" dxfId="182" priority="9" stopIfTrue="1" operator="equal">
      <formula>0</formula>
    </cfRule>
  </conditionalFormatting>
  <conditionalFormatting sqref="G17:I17">
    <cfRule type="cellIs" dxfId="181" priority="6" stopIfTrue="1" operator="equal">
      <formula>0</formula>
    </cfRule>
  </conditionalFormatting>
  <conditionalFormatting sqref="H26">
    <cfRule type="cellIs" dxfId="180" priority="4" stopIfTrue="1" operator="equal">
      <formula>0</formula>
    </cfRule>
  </conditionalFormatting>
  <conditionalFormatting sqref="G26 I26">
    <cfRule type="cellIs" dxfId="179" priority="5" stopIfTrue="1" operator="equal">
      <formula>0</formula>
    </cfRule>
  </conditionalFormatting>
  <conditionalFormatting sqref="F10:F22">
    <cfRule type="cellIs" dxfId="178" priority="3" stopIfTrue="1" operator="equal">
      <formula>0</formula>
    </cfRule>
  </conditionalFormatting>
  <conditionalFormatting sqref="F24:F30">
    <cfRule type="cellIs" dxfId="177" priority="2" stopIfTrue="1" operator="equal">
      <formula>0</formula>
    </cfRule>
  </conditionalFormatting>
  <conditionalFormatting sqref="H31:H36">
    <cfRule type="cellIs" dxfId="176"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zoomScaleNormal="100" zoomScaleSheetLayoutView="100" workbookViewId="0">
      <selection activeCell="F11" sqref="F11"/>
    </sheetView>
  </sheetViews>
  <sheetFormatPr defaultRowHeight="12.75"/>
  <cols>
    <col min="1" max="1" width="5.7109375" style="1100" customWidth="1"/>
    <col min="2" max="2" width="73.28515625" style="1100" customWidth="1"/>
    <col min="3" max="3" width="5.7109375" style="1100" customWidth="1"/>
    <col min="4" max="4" width="7.7109375" style="1100" customWidth="1"/>
    <col min="5" max="5" width="8.7109375" style="1100" customWidth="1"/>
    <col min="6" max="6" width="24.7109375" style="1100" customWidth="1"/>
    <col min="7" max="7" width="27.7109375" style="1100" customWidth="1"/>
    <col min="8" max="8" width="13.7109375" style="1100" customWidth="1"/>
    <col min="9" max="9" width="15.7109375" style="1100" customWidth="1"/>
    <col min="10" max="256" width="9.140625" style="1100"/>
    <col min="257" max="257" width="5.7109375" style="1100" customWidth="1"/>
    <col min="258" max="258" width="73.28515625" style="1100" customWidth="1"/>
    <col min="259" max="259" width="5.7109375" style="1100" customWidth="1"/>
    <col min="260" max="260" width="7.7109375" style="1100" customWidth="1"/>
    <col min="261" max="261" width="8.7109375" style="1100" customWidth="1"/>
    <col min="262" max="262" width="24.7109375" style="1100" customWidth="1"/>
    <col min="263" max="263" width="27.7109375" style="1100" customWidth="1"/>
    <col min="264" max="264" width="13.7109375" style="1100" customWidth="1"/>
    <col min="265" max="265" width="15.7109375" style="1100" customWidth="1"/>
    <col min="266" max="512" width="9.140625" style="1100"/>
    <col min="513" max="513" width="5.7109375" style="1100" customWidth="1"/>
    <col min="514" max="514" width="73.28515625" style="1100" customWidth="1"/>
    <col min="515" max="515" width="5.7109375" style="1100" customWidth="1"/>
    <col min="516" max="516" width="7.7109375" style="1100" customWidth="1"/>
    <col min="517" max="517" width="8.7109375" style="1100" customWidth="1"/>
    <col min="518" max="518" width="24.7109375" style="1100" customWidth="1"/>
    <col min="519" max="519" width="27.7109375" style="1100" customWidth="1"/>
    <col min="520" max="520" width="13.7109375" style="1100" customWidth="1"/>
    <col min="521" max="521" width="15.7109375" style="1100" customWidth="1"/>
    <col min="522" max="768" width="9.140625" style="1100"/>
    <col min="769" max="769" width="5.7109375" style="1100" customWidth="1"/>
    <col min="770" max="770" width="73.28515625" style="1100" customWidth="1"/>
    <col min="771" max="771" width="5.7109375" style="1100" customWidth="1"/>
    <col min="772" max="772" width="7.7109375" style="1100" customWidth="1"/>
    <col min="773" max="773" width="8.7109375" style="1100" customWidth="1"/>
    <col min="774" max="774" width="24.7109375" style="1100" customWidth="1"/>
    <col min="775" max="775" width="27.7109375" style="1100" customWidth="1"/>
    <col min="776" max="776" width="13.7109375" style="1100" customWidth="1"/>
    <col min="777" max="777" width="15.7109375" style="1100" customWidth="1"/>
    <col min="778" max="1024" width="9.140625" style="1100"/>
    <col min="1025" max="1025" width="5.7109375" style="1100" customWidth="1"/>
    <col min="1026" max="1026" width="73.28515625" style="1100" customWidth="1"/>
    <col min="1027" max="1027" width="5.7109375" style="1100" customWidth="1"/>
    <col min="1028" max="1028" width="7.7109375" style="1100" customWidth="1"/>
    <col min="1029" max="1029" width="8.7109375" style="1100" customWidth="1"/>
    <col min="1030" max="1030" width="24.7109375" style="1100" customWidth="1"/>
    <col min="1031" max="1031" width="27.7109375" style="1100" customWidth="1"/>
    <col min="1032" max="1032" width="13.7109375" style="1100" customWidth="1"/>
    <col min="1033" max="1033" width="15.7109375" style="1100" customWidth="1"/>
    <col min="1034" max="1280" width="9.140625" style="1100"/>
    <col min="1281" max="1281" width="5.7109375" style="1100" customWidth="1"/>
    <col min="1282" max="1282" width="73.28515625" style="1100" customWidth="1"/>
    <col min="1283" max="1283" width="5.7109375" style="1100" customWidth="1"/>
    <col min="1284" max="1284" width="7.7109375" style="1100" customWidth="1"/>
    <col min="1285" max="1285" width="8.7109375" style="1100" customWidth="1"/>
    <col min="1286" max="1286" width="24.7109375" style="1100" customWidth="1"/>
    <col min="1287" max="1287" width="27.7109375" style="1100" customWidth="1"/>
    <col min="1288" max="1288" width="13.7109375" style="1100" customWidth="1"/>
    <col min="1289" max="1289" width="15.7109375" style="1100" customWidth="1"/>
    <col min="1290" max="1536" width="9.140625" style="1100"/>
    <col min="1537" max="1537" width="5.7109375" style="1100" customWidth="1"/>
    <col min="1538" max="1538" width="73.28515625" style="1100" customWidth="1"/>
    <col min="1539" max="1539" width="5.7109375" style="1100" customWidth="1"/>
    <col min="1540" max="1540" width="7.7109375" style="1100" customWidth="1"/>
    <col min="1541" max="1541" width="8.7109375" style="1100" customWidth="1"/>
    <col min="1542" max="1542" width="24.7109375" style="1100" customWidth="1"/>
    <col min="1543" max="1543" width="27.7109375" style="1100" customWidth="1"/>
    <col min="1544" max="1544" width="13.7109375" style="1100" customWidth="1"/>
    <col min="1545" max="1545" width="15.7109375" style="1100" customWidth="1"/>
    <col min="1546" max="1792" width="9.140625" style="1100"/>
    <col min="1793" max="1793" width="5.7109375" style="1100" customWidth="1"/>
    <col min="1794" max="1794" width="73.28515625" style="1100" customWidth="1"/>
    <col min="1795" max="1795" width="5.7109375" style="1100" customWidth="1"/>
    <col min="1796" max="1796" width="7.7109375" style="1100" customWidth="1"/>
    <col min="1797" max="1797" width="8.7109375" style="1100" customWidth="1"/>
    <col min="1798" max="1798" width="24.7109375" style="1100" customWidth="1"/>
    <col min="1799" max="1799" width="27.7109375" style="1100" customWidth="1"/>
    <col min="1800" max="1800" width="13.7109375" style="1100" customWidth="1"/>
    <col min="1801" max="1801" width="15.7109375" style="1100" customWidth="1"/>
    <col min="1802" max="2048" width="9.140625" style="1100"/>
    <col min="2049" max="2049" width="5.7109375" style="1100" customWidth="1"/>
    <col min="2050" max="2050" width="73.28515625" style="1100" customWidth="1"/>
    <col min="2051" max="2051" width="5.7109375" style="1100" customWidth="1"/>
    <col min="2052" max="2052" width="7.7109375" style="1100" customWidth="1"/>
    <col min="2053" max="2053" width="8.7109375" style="1100" customWidth="1"/>
    <col min="2054" max="2054" width="24.7109375" style="1100" customWidth="1"/>
    <col min="2055" max="2055" width="27.7109375" style="1100" customWidth="1"/>
    <col min="2056" max="2056" width="13.7109375" style="1100" customWidth="1"/>
    <col min="2057" max="2057" width="15.7109375" style="1100" customWidth="1"/>
    <col min="2058" max="2304" width="9.140625" style="1100"/>
    <col min="2305" max="2305" width="5.7109375" style="1100" customWidth="1"/>
    <col min="2306" max="2306" width="73.28515625" style="1100" customWidth="1"/>
    <col min="2307" max="2307" width="5.7109375" style="1100" customWidth="1"/>
    <col min="2308" max="2308" width="7.7109375" style="1100" customWidth="1"/>
    <col min="2309" max="2309" width="8.7109375" style="1100" customWidth="1"/>
    <col min="2310" max="2310" width="24.7109375" style="1100" customWidth="1"/>
    <col min="2311" max="2311" width="27.7109375" style="1100" customWidth="1"/>
    <col min="2312" max="2312" width="13.7109375" style="1100" customWidth="1"/>
    <col min="2313" max="2313" width="15.7109375" style="1100" customWidth="1"/>
    <col min="2314" max="2560" width="9.140625" style="1100"/>
    <col min="2561" max="2561" width="5.7109375" style="1100" customWidth="1"/>
    <col min="2562" max="2562" width="73.28515625" style="1100" customWidth="1"/>
    <col min="2563" max="2563" width="5.7109375" style="1100" customWidth="1"/>
    <col min="2564" max="2564" width="7.7109375" style="1100" customWidth="1"/>
    <col min="2565" max="2565" width="8.7109375" style="1100" customWidth="1"/>
    <col min="2566" max="2566" width="24.7109375" style="1100" customWidth="1"/>
    <col min="2567" max="2567" width="27.7109375" style="1100" customWidth="1"/>
    <col min="2568" max="2568" width="13.7109375" style="1100" customWidth="1"/>
    <col min="2569" max="2569" width="15.7109375" style="1100" customWidth="1"/>
    <col min="2570" max="2816" width="9.140625" style="1100"/>
    <col min="2817" max="2817" width="5.7109375" style="1100" customWidth="1"/>
    <col min="2818" max="2818" width="73.28515625" style="1100" customWidth="1"/>
    <col min="2819" max="2819" width="5.7109375" style="1100" customWidth="1"/>
    <col min="2820" max="2820" width="7.7109375" style="1100" customWidth="1"/>
    <col min="2821" max="2821" width="8.7109375" style="1100" customWidth="1"/>
    <col min="2822" max="2822" width="24.7109375" style="1100" customWidth="1"/>
    <col min="2823" max="2823" width="27.7109375" style="1100" customWidth="1"/>
    <col min="2824" max="2824" width="13.7109375" style="1100" customWidth="1"/>
    <col min="2825" max="2825" width="15.7109375" style="1100" customWidth="1"/>
    <col min="2826" max="3072" width="9.140625" style="1100"/>
    <col min="3073" max="3073" width="5.7109375" style="1100" customWidth="1"/>
    <col min="3074" max="3074" width="73.28515625" style="1100" customWidth="1"/>
    <col min="3075" max="3075" width="5.7109375" style="1100" customWidth="1"/>
    <col min="3076" max="3076" width="7.7109375" style="1100" customWidth="1"/>
    <col min="3077" max="3077" width="8.7109375" style="1100" customWidth="1"/>
    <col min="3078" max="3078" width="24.7109375" style="1100" customWidth="1"/>
    <col min="3079" max="3079" width="27.7109375" style="1100" customWidth="1"/>
    <col min="3080" max="3080" width="13.7109375" style="1100" customWidth="1"/>
    <col min="3081" max="3081" width="15.7109375" style="1100" customWidth="1"/>
    <col min="3082" max="3328" width="9.140625" style="1100"/>
    <col min="3329" max="3329" width="5.7109375" style="1100" customWidth="1"/>
    <col min="3330" max="3330" width="73.28515625" style="1100" customWidth="1"/>
    <col min="3331" max="3331" width="5.7109375" style="1100" customWidth="1"/>
    <col min="3332" max="3332" width="7.7109375" style="1100" customWidth="1"/>
    <col min="3333" max="3333" width="8.7109375" style="1100" customWidth="1"/>
    <col min="3334" max="3334" width="24.7109375" style="1100" customWidth="1"/>
    <col min="3335" max="3335" width="27.7109375" style="1100" customWidth="1"/>
    <col min="3336" max="3336" width="13.7109375" style="1100" customWidth="1"/>
    <col min="3337" max="3337" width="15.7109375" style="1100" customWidth="1"/>
    <col min="3338" max="3584" width="9.140625" style="1100"/>
    <col min="3585" max="3585" width="5.7109375" style="1100" customWidth="1"/>
    <col min="3586" max="3586" width="73.28515625" style="1100" customWidth="1"/>
    <col min="3587" max="3587" width="5.7109375" style="1100" customWidth="1"/>
    <col min="3588" max="3588" width="7.7109375" style="1100" customWidth="1"/>
    <col min="3589" max="3589" width="8.7109375" style="1100" customWidth="1"/>
    <col min="3590" max="3590" width="24.7109375" style="1100" customWidth="1"/>
    <col min="3591" max="3591" width="27.7109375" style="1100" customWidth="1"/>
    <col min="3592" max="3592" width="13.7109375" style="1100" customWidth="1"/>
    <col min="3593" max="3593" width="15.7109375" style="1100" customWidth="1"/>
    <col min="3594" max="3840" width="9.140625" style="1100"/>
    <col min="3841" max="3841" width="5.7109375" style="1100" customWidth="1"/>
    <col min="3842" max="3842" width="73.28515625" style="1100" customWidth="1"/>
    <col min="3843" max="3843" width="5.7109375" style="1100" customWidth="1"/>
    <col min="3844" max="3844" width="7.7109375" style="1100" customWidth="1"/>
    <col min="3845" max="3845" width="8.7109375" style="1100" customWidth="1"/>
    <col min="3846" max="3846" width="24.7109375" style="1100" customWidth="1"/>
    <col min="3847" max="3847" width="27.7109375" style="1100" customWidth="1"/>
    <col min="3848" max="3848" width="13.7109375" style="1100" customWidth="1"/>
    <col min="3849" max="3849" width="15.7109375" style="1100" customWidth="1"/>
    <col min="3850" max="4096" width="9.140625" style="1100"/>
    <col min="4097" max="4097" width="5.7109375" style="1100" customWidth="1"/>
    <col min="4098" max="4098" width="73.28515625" style="1100" customWidth="1"/>
    <col min="4099" max="4099" width="5.7109375" style="1100" customWidth="1"/>
    <col min="4100" max="4100" width="7.7109375" style="1100" customWidth="1"/>
    <col min="4101" max="4101" width="8.7109375" style="1100" customWidth="1"/>
    <col min="4102" max="4102" width="24.7109375" style="1100" customWidth="1"/>
    <col min="4103" max="4103" width="27.7109375" style="1100" customWidth="1"/>
    <col min="4104" max="4104" width="13.7109375" style="1100" customWidth="1"/>
    <col min="4105" max="4105" width="15.7109375" style="1100" customWidth="1"/>
    <col min="4106" max="4352" width="9.140625" style="1100"/>
    <col min="4353" max="4353" width="5.7109375" style="1100" customWidth="1"/>
    <col min="4354" max="4354" width="73.28515625" style="1100" customWidth="1"/>
    <col min="4355" max="4355" width="5.7109375" style="1100" customWidth="1"/>
    <col min="4356" max="4356" width="7.7109375" style="1100" customWidth="1"/>
    <col min="4357" max="4357" width="8.7109375" style="1100" customWidth="1"/>
    <col min="4358" max="4358" width="24.7109375" style="1100" customWidth="1"/>
    <col min="4359" max="4359" width="27.7109375" style="1100" customWidth="1"/>
    <col min="4360" max="4360" width="13.7109375" style="1100" customWidth="1"/>
    <col min="4361" max="4361" width="15.7109375" style="1100" customWidth="1"/>
    <col min="4362" max="4608" width="9.140625" style="1100"/>
    <col min="4609" max="4609" width="5.7109375" style="1100" customWidth="1"/>
    <col min="4610" max="4610" width="73.28515625" style="1100" customWidth="1"/>
    <col min="4611" max="4611" width="5.7109375" style="1100" customWidth="1"/>
    <col min="4612" max="4612" width="7.7109375" style="1100" customWidth="1"/>
    <col min="4613" max="4613" width="8.7109375" style="1100" customWidth="1"/>
    <col min="4614" max="4614" width="24.7109375" style="1100" customWidth="1"/>
    <col min="4615" max="4615" width="27.7109375" style="1100" customWidth="1"/>
    <col min="4616" max="4616" width="13.7109375" style="1100" customWidth="1"/>
    <col min="4617" max="4617" width="15.7109375" style="1100" customWidth="1"/>
    <col min="4618" max="4864" width="9.140625" style="1100"/>
    <col min="4865" max="4865" width="5.7109375" style="1100" customWidth="1"/>
    <col min="4866" max="4866" width="73.28515625" style="1100" customWidth="1"/>
    <col min="4867" max="4867" width="5.7109375" style="1100" customWidth="1"/>
    <col min="4868" max="4868" width="7.7109375" style="1100" customWidth="1"/>
    <col min="4869" max="4869" width="8.7109375" style="1100" customWidth="1"/>
    <col min="4870" max="4870" width="24.7109375" style="1100" customWidth="1"/>
    <col min="4871" max="4871" width="27.7109375" style="1100" customWidth="1"/>
    <col min="4872" max="4872" width="13.7109375" style="1100" customWidth="1"/>
    <col min="4873" max="4873" width="15.7109375" style="1100" customWidth="1"/>
    <col min="4874" max="5120" width="9.140625" style="1100"/>
    <col min="5121" max="5121" width="5.7109375" style="1100" customWidth="1"/>
    <col min="5122" max="5122" width="73.28515625" style="1100" customWidth="1"/>
    <col min="5123" max="5123" width="5.7109375" style="1100" customWidth="1"/>
    <col min="5124" max="5124" width="7.7109375" style="1100" customWidth="1"/>
    <col min="5125" max="5125" width="8.7109375" style="1100" customWidth="1"/>
    <col min="5126" max="5126" width="24.7109375" style="1100" customWidth="1"/>
    <col min="5127" max="5127" width="27.7109375" style="1100" customWidth="1"/>
    <col min="5128" max="5128" width="13.7109375" style="1100" customWidth="1"/>
    <col min="5129" max="5129" width="15.7109375" style="1100" customWidth="1"/>
    <col min="5130" max="5376" width="9.140625" style="1100"/>
    <col min="5377" max="5377" width="5.7109375" style="1100" customWidth="1"/>
    <col min="5378" max="5378" width="73.28515625" style="1100" customWidth="1"/>
    <col min="5379" max="5379" width="5.7109375" style="1100" customWidth="1"/>
    <col min="5380" max="5380" width="7.7109375" style="1100" customWidth="1"/>
    <col min="5381" max="5381" width="8.7109375" style="1100" customWidth="1"/>
    <col min="5382" max="5382" width="24.7109375" style="1100" customWidth="1"/>
    <col min="5383" max="5383" width="27.7109375" style="1100" customWidth="1"/>
    <col min="5384" max="5384" width="13.7109375" style="1100" customWidth="1"/>
    <col min="5385" max="5385" width="15.7109375" style="1100" customWidth="1"/>
    <col min="5386" max="5632" width="9.140625" style="1100"/>
    <col min="5633" max="5633" width="5.7109375" style="1100" customWidth="1"/>
    <col min="5634" max="5634" width="73.28515625" style="1100" customWidth="1"/>
    <col min="5635" max="5635" width="5.7109375" style="1100" customWidth="1"/>
    <col min="5636" max="5636" width="7.7109375" style="1100" customWidth="1"/>
    <col min="5637" max="5637" width="8.7109375" style="1100" customWidth="1"/>
    <col min="5638" max="5638" width="24.7109375" style="1100" customWidth="1"/>
    <col min="5639" max="5639" width="27.7109375" style="1100" customWidth="1"/>
    <col min="5640" max="5640" width="13.7109375" style="1100" customWidth="1"/>
    <col min="5641" max="5641" width="15.7109375" style="1100" customWidth="1"/>
    <col min="5642" max="5888" width="9.140625" style="1100"/>
    <col min="5889" max="5889" width="5.7109375" style="1100" customWidth="1"/>
    <col min="5890" max="5890" width="73.28515625" style="1100" customWidth="1"/>
    <col min="5891" max="5891" width="5.7109375" style="1100" customWidth="1"/>
    <col min="5892" max="5892" width="7.7109375" style="1100" customWidth="1"/>
    <col min="5893" max="5893" width="8.7109375" style="1100" customWidth="1"/>
    <col min="5894" max="5894" width="24.7109375" style="1100" customWidth="1"/>
    <col min="5895" max="5895" width="27.7109375" style="1100" customWidth="1"/>
    <col min="5896" max="5896" width="13.7109375" style="1100" customWidth="1"/>
    <col min="5897" max="5897" width="15.7109375" style="1100" customWidth="1"/>
    <col min="5898" max="6144" width="9.140625" style="1100"/>
    <col min="6145" max="6145" width="5.7109375" style="1100" customWidth="1"/>
    <col min="6146" max="6146" width="73.28515625" style="1100" customWidth="1"/>
    <col min="6147" max="6147" width="5.7109375" style="1100" customWidth="1"/>
    <col min="6148" max="6148" width="7.7109375" style="1100" customWidth="1"/>
    <col min="6149" max="6149" width="8.7109375" style="1100" customWidth="1"/>
    <col min="6150" max="6150" width="24.7109375" style="1100" customWidth="1"/>
    <col min="6151" max="6151" width="27.7109375" style="1100" customWidth="1"/>
    <col min="6152" max="6152" width="13.7109375" style="1100" customWidth="1"/>
    <col min="6153" max="6153" width="15.7109375" style="1100" customWidth="1"/>
    <col min="6154" max="6400" width="9.140625" style="1100"/>
    <col min="6401" max="6401" width="5.7109375" style="1100" customWidth="1"/>
    <col min="6402" max="6402" width="73.28515625" style="1100" customWidth="1"/>
    <col min="6403" max="6403" width="5.7109375" style="1100" customWidth="1"/>
    <col min="6404" max="6404" width="7.7109375" style="1100" customWidth="1"/>
    <col min="6405" max="6405" width="8.7109375" style="1100" customWidth="1"/>
    <col min="6406" max="6406" width="24.7109375" style="1100" customWidth="1"/>
    <col min="6407" max="6407" width="27.7109375" style="1100" customWidth="1"/>
    <col min="6408" max="6408" width="13.7109375" style="1100" customWidth="1"/>
    <col min="6409" max="6409" width="15.7109375" style="1100" customWidth="1"/>
    <col min="6410" max="6656" width="9.140625" style="1100"/>
    <col min="6657" max="6657" width="5.7109375" style="1100" customWidth="1"/>
    <col min="6658" max="6658" width="73.28515625" style="1100" customWidth="1"/>
    <col min="6659" max="6659" width="5.7109375" style="1100" customWidth="1"/>
    <col min="6660" max="6660" width="7.7109375" style="1100" customWidth="1"/>
    <col min="6661" max="6661" width="8.7109375" style="1100" customWidth="1"/>
    <col min="6662" max="6662" width="24.7109375" style="1100" customWidth="1"/>
    <col min="6663" max="6663" width="27.7109375" style="1100" customWidth="1"/>
    <col min="6664" max="6664" width="13.7109375" style="1100" customWidth="1"/>
    <col min="6665" max="6665" width="15.7109375" style="1100" customWidth="1"/>
    <col min="6666" max="6912" width="9.140625" style="1100"/>
    <col min="6913" max="6913" width="5.7109375" style="1100" customWidth="1"/>
    <col min="6914" max="6914" width="73.28515625" style="1100" customWidth="1"/>
    <col min="6915" max="6915" width="5.7109375" style="1100" customWidth="1"/>
    <col min="6916" max="6916" width="7.7109375" style="1100" customWidth="1"/>
    <col min="6917" max="6917" width="8.7109375" style="1100" customWidth="1"/>
    <col min="6918" max="6918" width="24.7109375" style="1100" customWidth="1"/>
    <col min="6919" max="6919" width="27.7109375" style="1100" customWidth="1"/>
    <col min="6920" max="6920" width="13.7109375" style="1100" customWidth="1"/>
    <col min="6921" max="6921" width="15.7109375" style="1100" customWidth="1"/>
    <col min="6922" max="7168" width="9.140625" style="1100"/>
    <col min="7169" max="7169" width="5.7109375" style="1100" customWidth="1"/>
    <col min="7170" max="7170" width="73.28515625" style="1100" customWidth="1"/>
    <col min="7171" max="7171" width="5.7109375" style="1100" customWidth="1"/>
    <col min="7172" max="7172" width="7.7109375" style="1100" customWidth="1"/>
    <col min="7173" max="7173" width="8.7109375" style="1100" customWidth="1"/>
    <col min="7174" max="7174" width="24.7109375" style="1100" customWidth="1"/>
    <col min="7175" max="7175" width="27.7109375" style="1100" customWidth="1"/>
    <col min="7176" max="7176" width="13.7109375" style="1100" customWidth="1"/>
    <col min="7177" max="7177" width="15.7109375" style="1100" customWidth="1"/>
    <col min="7178" max="7424" width="9.140625" style="1100"/>
    <col min="7425" max="7425" width="5.7109375" style="1100" customWidth="1"/>
    <col min="7426" max="7426" width="73.28515625" style="1100" customWidth="1"/>
    <col min="7427" max="7427" width="5.7109375" style="1100" customWidth="1"/>
    <col min="7428" max="7428" width="7.7109375" style="1100" customWidth="1"/>
    <col min="7429" max="7429" width="8.7109375" style="1100" customWidth="1"/>
    <col min="7430" max="7430" width="24.7109375" style="1100" customWidth="1"/>
    <col min="7431" max="7431" width="27.7109375" style="1100" customWidth="1"/>
    <col min="7432" max="7432" width="13.7109375" style="1100" customWidth="1"/>
    <col min="7433" max="7433" width="15.7109375" style="1100" customWidth="1"/>
    <col min="7434" max="7680" width="9.140625" style="1100"/>
    <col min="7681" max="7681" width="5.7109375" style="1100" customWidth="1"/>
    <col min="7682" max="7682" width="73.28515625" style="1100" customWidth="1"/>
    <col min="7683" max="7683" width="5.7109375" style="1100" customWidth="1"/>
    <col min="7684" max="7684" width="7.7109375" style="1100" customWidth="1"/>
    <col min="7685" max="7685" width="8.7109375" style="1100" customWidth="1"/>
    <col min="7686" max="7686" width="24.7109375" style="1100" customWidth="1"/>
    <col min="7687" max="7687" width="27.7109375" style="1100" customWidth="1"/>
    <col min="7688" max="7688" width="13.7109375" style="1100" customWidth="1"/>
    <col min="7689" max="7689" width="15.7109375" style="1100" customWidth="1"/>
    <col min="7690" max="7936" width="9.140625" style="1100"/>
    <col min="7937" max="7937" width="5.7109375" style="1100" customWidth="1"/>
    <col min="7938" max="7938" width="73.28515625" style="1100" customWidth="1"/>
    <col min="7939" max="7939" width="5.7109375" style="1100" customWidth="1"/>
    <col min="7940" max="7940" width="7.7109375" style="1100" customWidth="1"/>
    <col min="7941" max="7941" width="8.7109375" style="1100" customWidth="1"/>
    <col min="7942" max="7942" width="24.7109375" style="1100" customWidth="1"/>
    <col min="7943" max="7943" width="27.7109375" style="1100" customWidth="1"/>
    <col min="7944" max="7944" width="13.7109375" style="1100" customWidth="1"/>
    <col min="7945" max="7945" width="15.7109375" style="1100" customWidth="1"/>
    <col min="7946" max="8192" width="9.140625" style="1100"/>
    <col min="8193" max="8193" width="5.7109375" style="1100" customWidth="1"/>
    <col min="8194" max="8194" width="73.28515625" style="1100" customWidth="1"/>
    <col min="8195" max="8195" width="5.7109375" style="1100" customWidth="1"/>
    <col min="8196" max="8196" width="7.7109375" style="1100" customWidth="1"/>
    <col min="8197" max="8197" width="8.7109375" style="1100" customWidth="1"/>
    <col min="8198" max="8198" width="24.7109375" style="1100" customWidth="1"/>
    <col min="8199" max="8199" width="27.7109375" style="1100" customWidth="1"/>
    <col min="8200" max="8200" width="13.7109375" style="1100" customWidth="1"/>
    <col min="8201" max="8201" width="15.7109375" style="1100" customWidth="1"/>
    <col min="8202" max="8448" width="9.140625" style="1100"/>
    <col min="8449" max="8449" width="5.7109375" style="1100" customWidth="1"/>
    <col min="8450" max="8450" width="73.28515625" style="1100" customWidth="1"/>
    <col min="8451" max="8451" width="5.7109375" style="1100" customWidth="1"/>
    <col min="8452" max="8452" width="7.7109375" style="1100" customWidth="1"/>
    <col min="8453" max="8453" width="8.7109375" style="1100" customWidth="1"/>
    <col min="8454" max="8454" width="24.7109375" style="1100" customWidth="1"/>
    <col min="8455" max="8455" width="27.7109375" style="1100" customWidth="1"/>
    <col min="8456" max="8456" width="13.7109375" style="1100" customWidth="1"/>
    <col min="8457" max="8457" width="15.7109375" style="1100" customWidth="1"/>
    <col min="8458" max="8704" width="9.140625" style="1100"/>
    <col min="8705" max="8705" width="5.7109375" style="1100" customWidth="1"/>
    <col min="8706" max="8706" width="73.28515625" style="1100" customWidth="1"/>
    <col min="8707" max="8707" width="5.7109375" style="1100" customWidth="1"/>
    <col min="8708" max="8708" width="7.7109375" style="1100" customWidth="1"/>
    <col min="8709" max="8709" width="8.7109375" style="1100" customWidth="1"/>
    <col min="8710" max="8710" width="24.7109375" style="1100" customWidth="1"/>
    <col min="8711" max="8711" width="27.7109375" style="1100" customWidth="1"/>
    <col min="8712" max="8712" width="13.7109375" style="1100" customWidth="1"/>
    <col min="8713" max="8713" width="15.7109375" style="1100" customWidth="1"/>
    <col min="8714" max="8960" width="9.140625" style="1100"/>
    <col min="8961" max="8961" width="5.7109375" style="1100" customWidth="1"/>
    <col min="8962" max="8962" width="73.28515625" style="1100" customWidth="1"/>
    <col min="8963" max="8963" width="5.7109375" style="1100" customWidth="1"/>
    <col min="8964" max="8964" width="7.7109375" style="1100" customWidth="1"/>
    <col min="8965" max="8965" width="8.7109375" style="1100" customWidth="1"/>
    <col min="8966" max="8966" width="24.7109375" style="1100" customWidth="1"/>
    <col min="8967" max="8967" width="27.7109375" style="1100" customWidth="1"/>
    <col min="8968" max="8968" width="13.7109375" style="1100" customWidth="1"/>
    <col min="8969" max="8969" width="15.7109375" style="1100" customWidth="1"/>
    <col min="8970" max="9216" width="9.140625" style="1100"/>
    <col min="9217" max="9217" width="5.7109375" style="1100" customWidth="1"/>
    <col min="9218" max="9218" width="73.28515625" style="1100" customWidth="1"/>
    <col min="9219" max="9219" width="5.7109375" style="1100" customWidth="1"/>
    <col min="9220" max="9220" width="7.7109375" style="1100" customWidth="1"/>
    <col min="9221" max="9221" width="8.7109375" style="1100" customWidth="1"/>
    <col min="9222" max="9222" width="24.7109375" style="1100" customWidth="1"/>
    <col min="9223" max="9223" width="27.7109375" style="1100" customWidth="1"/>
    <col min="9224" max="9224" width="13.7109375" style="1100" customWidth="1"/>
    <col min="9225" max="9225" width="15.7109375" style="1100" customWidth="1"/>
    <col min="9226" max="9472" width="9.140625" style="1100"/>
    <col min="9473" max="9473" width="5.7109375" style="1100" customWidth="1"/>
    <col min="9474" max="9474" width="73.28515625" style="1100" customWidth="1"/>
    <col min="9475" max="9475" width="5.7109375" style="1100" customWidth="1"/>
    <col min="9476" max="9476" width="7.7109375" style="1100" customWidth="1"/>
    <col min="9477" max="9477" width="8.7109375" style="1100" customWidth="1"/>
    <col min="9478" max="9478" width="24.7109375" style="1100" customWidth="1"/>
    <col min="9479" max="9479" width="27.7109375" style="1100" customWidth="1"/>
    <col min="9480" max="9480" width="13.7109375" style="1100" customWidth="1"/>
    <col min="9481" max="9481" width="15.7109375" style="1100" customWidth="1"/>
    <col min="9482" max="9728" width="9.140625" style="1100"/>
    <col min="9729" max="9729" width="5.7109375" style="1100" customWidth="1"/>
    <col min="9730" max="9730" width="73.28515625" style="1100" customWidth="1"/>
    <col min="9731" max="9731" width="5.7109375" style="1100" customWidth="1"/>
    <col min="9732" max="9732" width="7.7109375" style="1100" customWidth="1"/>
    <col min="9733" max="9733" width="8.7109375" style="1100" customWidth="1"/>
    <col min="9734" max="9734" width="24.7109375" style="1100" customWidth="1"/>
    <col min="9735" max="9735" width="27.7109375" style="1100" customWidth="1"/>
    <col min="9736" max="9736" width="13.7109375" style="1100" customWidth="1"/>
    <col min="9737" max="9737" width="15.7109375" style="1100" customWidth="1"/>
    <col min="9738" max="9984" width="9.140625" style="1100"/>
    <col min="9985" max="9985" width="5.7109375" style="1100" customWidth="1"/>
    <col min="9986" max="9986" width="73.28515625" style="1100" customWidth="1"/>
    <col min="9987" max="9987" width="5.7109375" style="1100" customWidth="1"/>
    <col min="9988" max="9988" width="7.7109375" style="1100" customWidth="1"/>
    <col min="9989" max="9989" width="8.7109375" style="1100" customWidth="1"/>
    <col min="9990" max="9990" width="24.7109375" style="1100" customWidth="1"/>
    <col min="9991" max="9991" width="27.7109375" style="1100" customWidth="1"/>
    <col min="9992" max="9992" width="13.7109375" style="1100" customWidth="1"/>
    <col min="9993" max="9993" width="15.7109375" style="1100" customWidth="1"/>
    <col min="9994" max="10240" width="9.140625" style="1100"/>
    <col min="10241" max="10241" width="5.7109375" style="1100" customWidth="1"/>
    <col min="10242" max="10242" width="73.28515625" style="1100" customWidth="1"/>
    <col min="10243" max="10243" width="5.7109375" style="1100" customWidth="1"/>
    <col min="10244" max="10244" width="7.7109375" style="1100" customWidth="1"/>
    <col min="10245" max="10245" width="8.7109375" style="1100" customWidth="1"/>
    <col min="10246" max="10246" width="24.7109375" style="1100" customWidth="1"/>
    <col min="10247" max="10247" width="27.7109375" style="1100" customWidth="1"/>
    <col min="10248" max="10248" width="13.7109375" style="1100" customWidth="1"/>
    <col min="10249" max="10249" width="15.7109375" style="1100" customWidth="1"/>
    <col min="10250" max="10496" width="9.140625" style="1100"/>
    <col min="10497" max="10497" width="5.7109375" style="1100" customWidth="1"/>
    <col min="10498" max="10498" width="73.28515625" style="1100" customWidth="1"/>
    <col min="10499" max="10499" width="5.7109375" style="1100" customWidth="1"/>
    <col min="10500" max="10500" width="7.7109375" style="1100" customWidth="1"/>
    <col min="10501" max="10501" width="8.7109375" style="1100" customWidth="1"/>
    <col min="10502" max="10502" width="24.7109375" style="1100" customWidth="1"/>
    <col min="10503" max="10503" width="27.7109375" style="1100" customWidth="1"/>
    <col min="10504" max="10504" width="13.7109375" style="1100" customWidth="1"/>
    <col min="10505" max="10505" width="15.7109375" style="1100" customWidth="1"/>
    <col min="10506" max="10752" width="9.140625" style="1100"/>
    <col min="10753" max="10753" width="5.7109375" style="1100" customWidth="1"/>
    <col min="10754" max="10754" width="73.28515625" style="1100" customWidth="1"/>
    <col min="10755" max="10755" width="5.7109375" style="1100" customWidth="1"/>
    <col min="10756" max="10756" width="7.7109375" style="1100" customWidth="1"/>
    <col min="10757" max="10757" width="8.7109375" style="1100" customWidth="1"/>
    <col min="10758" max="10758" width="24.7109375" style="1100" customWidth="1"/>
    <col min="10759" max="10759" width="27.7109375" style="1100" customWidth="1"/>
    <col min="10760" max="10760" width="13.7109375" style="1100" customWidth="1"/>
    <col min="10761" max="10761" width="15.7109375" style="1100" customWidth="1"/>
    <col min="10762" max="11008" width="9.140625" style="1100"/>
    <col min="11009" max="11009" width="5.7109375" style="1100" customWidth="1"/>
    <col min="11010" max="11010" width="73.28515625" style="1100" customWidth="1"/>
    <col min="11011" max="11011" width="5.7109375" style="1100" customWidth="1"/>
    <col min="11012" max="11012" width="7.7109375" style="1100" customWidth="1"/>
    <col min="11013" max="11013" width="8.7109375" style="1100" customWidth="1"/>
    <col min="11014" max="11014" width="24.7109375" style="1100" customWidth="1"/>
    <col min="11015" max="11015" width="27.7109375" style="1100" customWidth="1"/>
    <col min="11016" max="11016" width="13.7109375" style="1100" customWidth="1"/>
    <col min="11017" max="11017" width="15.7109375" style="1100" customWidth="1"/>
    <col min="11018" max="11264" width="9.140625" style="1100"/>
    <col min="11265" max="11265" width="5.7109375" style="1100" customWidth="1"/>
    <col min="11266" max="11266" width="73.28515625" style="1100" customWidth="1"/>
    <col min="11267" max="11267" width="5.7109375" style="1100" customWidth="1"/>
    <col min="11268" max="11268" width="7.7109375" style="1100" customWidth="1"/>
    <col min="11269" max="11269" width="8.7109375" style="1100" customWidth="1"/>
    <col min="11270" max="11270" width="24.7109375" style="1100" customWidth="1"/>
    <col min="11271" max="11271" width="27.7109375" style="1100" customWidth="1"/>
    <col min="11272" max="11272" width="13.7109375" style="1100" customWidth="1"/>
    <col min="11273" max="11273" width="15.7109375" style="1100" customWidth="1"/>
    <col min="11274" max="11520" width="9.140625" style="1100"/>
    <col min="11521" max="11521" width="5.7109375" style="1100" customWidth="1"/>
    <col min="11522" max="11522" width="73.28515625" style="1100" customWidth="1"/>
    <col min="11523" max="11523" width="5.7109375" style="1100" customWidth="1"/>
    <col min="11524" max="11524" width="7.7109375" style="1100" customWidth="1"/>
    <col min="11525" max="11525" width="8.7109375" style="1100" customWidth="1"/>
    <col min="11526" max="11526" width="24.7109375" style="1100" customWidth="1"/>
    <col min="11527" max="11527" width="27.7109375" style="1100" customWidth="1"/>
    <col min="11528" max="11528" width="13.7109375" style="1100" customWidth="1"/>
    <col min="11529" max="11529" width="15.7109375" style="1100" customWidth="1"/>
    <col min="11530" max="11776" width="9.140625" style="1100"/>
    <col min="11777" max="11777" width="5.7109375" style="1100" customWidth="1"/>
    <col min="11778" max="11778" width="73.28515625" style="1100" customWidth="1"/>
    <col min="11779" max="11779" width="5.7109375" style="1100" customWidth="1"/>
    <col min="11780" max="11780" width="7.7109375" style="1100" customWidth="1"/>
    <col min="11781" max="11781" width="8.7109375" style="1100" customWidth="1"/>
    <col min="11782" max="11782" width="24.7109375" style="1100" customWidth="1"/>
    <col min="11783" max="11783" width="27.7109375" style="1100" customWidth="1"/>
    <col min="11784" max="11784" width="13.7109375" style="1100" customWidth="1"/>
    <col min="11785" max="11785" width="15.7109375" style="1100" customWidth="1"/>
    <col min="11786" max="12032" width="9.140625" style="1100"/>
    <col min="12033" max="12033" width="5.7109375" style="1100" customWidth="1"/>
    <col min="12034" max="12034" width="73.28515625" style="1100" customWidth="1"/>
    <col min="12035" max="12035" width="5.7109375" style="1100" customWidth="1"/>
    <col min="12036" max="12036" width="7.7109375" style="1100" customWidth="1"/>
    <col min="12037" max="12037" width="8.7109375" style="1100" customWidth="1"/>
    <col min="12038" max="12038" width="24.7109375" style="1100" customWidth="1"/>
    <col min="12039" max="12039" width="27.7109375" style="1100" customWidth="1"/>
    <col min="12040" max="12040" width="13.7109375" style="1100" customWidth="1"/>
    <col min="12041" max="12041" width="15.7109375" style="1100" customWidth="1"/>
    <col min="12042" max="12288" width="9.140625" style="1100"/>
    <col min="12289" max="12289" width="5.7109375" style="1100" customWidth="1"/>
    <col min="12290" max="12290" width="73.28515625" style="1100" customWidth="1"/>
    <col min="12291" max="12291" width="5.7109375" style="1100" customWidth="1"/>
    <col min="12292" max="12292" width="7.7109375" style="1100" customWidth="1"/>
    <col min="12293" max="12293" width="8.7109375" style="1100" customWidth="1"/>
    <col min="12294" max="12294" width="24.7109375" style="1100" customWidth="1"/>
    <col min="12295" max="12295" width="27.7109375" style="1100" customWidth="1"/>
    <col min="12296" max="12296" width="13.7109375" style="1100" customWidth="1"/>
    <col min="12297" max="12297" width="15.7109375" style="1100" customWidth="1"/>
    <col min="12298" max="12544" width="9.140625" style="1100"/>
    <col min="12545" max="12545" width="5.7109375" style="1100" customWidth="1"/>
    <col min="12546" max="12546" width="73.28515625" style="1100" customWidth="1"/>
    <col min="12547" max="12547" width="5.7109375" style="1100" customWidth="1"/>
    <col min="12548" max="12548" width="7.7109375" style="1100" customWidth="1"/>
    <col min="12549" max="12549" width="8.7109375" style="1100" customWidth="1"/>
    <col min="12550" max="12550" width="24.7109375" style="1100" customWidth="1"/>
    <col min="12551" max="12551" width="27.7109375" style="1100" customWidth="1"/>
    <col min="12552" max="12552" width="13.7109375" style="1100" customWidth="1"/>
    <col min="12553" max="12553" width="15.7109375" style="1100" customWidth="1"/>
    <col min="12554" max="12800" width="9.140625" style="1100"/>
    <col min="12801" max="12801" width="5.7109375" style="1100" customWidth="1"/>
    <col min="12802" max="12802" width="73.28515625" style="1100" customWidth="1"/>
    <col min="12803" max="12803" width="5.7109375" style="1100" customWidth="1"/>
    <col min="12804" max="12804" width="7.7109375" style="1100" customWidth="1"/>
    <col min="12805" max="12805" width="8.7109375" style="1100" customWidth="1"/>
    <col min="12806" max="12806" width="24.7109375" style="1100" customWidth="1"/>
    <col min="12807" max="12807" width="27.7109375" style="1100" customWidth="1"/>
    <col min="12808" max="12808" width="13.7109375" style="1100" customWidth="1"/>
    <col min="12809" max="12809" width="15.7109375" style="1100" customWidth="1"/>
    <col min="12810" max="13056" width="9.140625" style="1100"/>
    <col min="13057" max="13057" width="5.7109375" style="1100" customWidth="1"/>
    <col min="13058" max="13058" width="73.28515625" style="1100" customWidth="1"/>
    <col min="13059" max="13059" width="5.7109375" style="1100" customWidth="1"/>
    <col min="13060" max="13060" width="7.7109375" style="1100" customWidth="1"/>
    <col min="13061" max="13061" width="8.7109375" style="1100" customWidth="1"/>
    <col min="13062" max="13062" width="24.7109375" style="1100" customWidth="1"/>
    <col min="13063" max="13063" width="27.7109375" style="1100" customWidth="1"/>
    <col min="13064" max="13064" width="13.7109375" style="1100" customWidth="1"/>
    <col min="13065" max="13065" width="15.7109375" style="1100" customWidth="1"/>
    <col min="13066" max="13312" width="9.140625" style="1100"/>
    <col min="13313" max="13313" width="5.7109375" style="1100" customWidth="1"/>
    <col min="13314" max="13314" width="73.28515625" style="1100" customWidth="1"/>
    <col min="13315" max="13315" width="5.7109375" style="1100" customWidth="1"/>
    <col min="13316" max="13316" width="7.7109375" style="1100" customWidth="1"/>
    <col min="13317" max="13317" width="8.7109375" style="1100" customWidth="1"/>
    <col min="13318" max="13318" width="24.7109375" style="1100" customWidth="1"/>
    <col min="13319" max="13319" width="27.7109375" style="1100" customWidth="1"/>
    <col min="13320" max="13320" width="13.7109375" style="1100" customWidth="1"/>
    <col min="13321" max="13321" width="15.7109375" style="1100" customWidth="1"/>
    <col min="13322" max="13568" width="9.140625" style="1100"/>
    <col min="13569" max="13569" width="5.7109375" style="1100" customWidth="1"/>
    <col min="13570" max="13570" width="73.28515625" style="1100" customWidth="1"/>
    <col min="13571" max="13571" width="5.7109375" style="1100" customWidth="1"/>
    <col min="13572" max="13572" width="7.7109375" style="1100" customWidth="1"/>
    <col min="13573" max="13573" width="8.7109375" style="1100" customWidth="1"/>
    <col min="13574" max="13574" width="24.7109375" style="1100" customWidth="1"/>
    <col min="13575" max="13575" width="27.7109375" style="1100" customWidth="1"/>
    <col min="13576" max="13576" width="13.7109375" style="1100" customWidth="1"/>
    <col min="13577" max="13577" width="15.7109375" style="1100" customWidth="1"/>
    <col min="13578" max="13824" width="9.140625" style="1100"/>
    <col min="13825" max="13825" width="5.7109375" style="1100" customWidth="1"/>
    <col min="13826" max="13826" width="73.28515625" style="1100" customWidth="1"/>
    <col min="13827" max="13827" width="5.7109375" style="1100" customWidth="1"/>
    <col min="13828" max="13828" width="7.7109375" style="1100" customWidth="1"/>
    <col min="13829" max="13829" width="8.7109375" style="1100" customWidth="1"/>
    <col min="13830" max="13830" width="24.7109375" style="1100" customWidth="1"/>
    <col min="13831" max="13831" width="27.7109375" style="1100" customWidth="1"/>
    <col min="13832" max="13832" width="13.7109375" style="1100" customWidth="1"/>
    <col min="13833" max="13833" width="15.7109375" style="1100" customWidth="1"/>
    <col min="13834" max="14080" width="9.140625" style="1100"/>
    <col min="14081" max="14081" width="5.7109375" style="1100" customWidth="1"/>
    <col min="14082" max="14082" width="73.28515625" style="1100" customWidth="1"/>
    <col min="14083" max="14083" width="5.7109375" style="1100" customWidth="1"/>
    <col min="14084" max="14084" width="7.7109375" style="1100" customWidth="1"/>
    <col min="14085" max="14085" width="8.7109375" style="1100" customWidth="1"/>
    <col min="14086" max="14086" width="24.7109375" style="1100" customWidth="1"/>
    <col min="14087" max="14087" width="27.7109375" style="1100" customWidth="1"/>
    <col min="14088" max="14088" width="13.7109375" style="1100" customWidth="1"/>
    <col min="14089" max="14089" width="15.7109375" style="1100" customWidth="1"/>
    <col min="14090" max="14336" width="9.140625" style="1100"/>
    <col min="14337" max="14337" width="5.7109375" style="1100" customWidth="1"/>
    <col min="14338" max="14338" width="73.28515625" style="1100" customWidth="1"/>
    <col min="14339" max="14339" width="5.7109375" style="1100" customWidth="1"/>
    <col min="14340" max="14340" width="7.7109375" style="1100" customWidth="1"/>
    <col min="14341" max="14341" width="8.7109375" style="1100" customWidth="1"/>
    <col min="14342" max="14342" width="24.7109375" style="1100" customWidth="1"/>
    <col min="14343" max="14343" width="27.7109375" style="1100" customWidth="1"/>
    <col min="14344" max="14344" width="13.7109375" style="1100" customWidth="1"/>
    <col min="14345" max="14345" width="15.7109375" style="1100" customWidth="1"/>
    <col min="14346" max="14592" width="9.140625" style="1100"/>
    <col min="14593" max="14593" width="5.7109375" style="1100" customWidth="1"/>
    <col min="14594" max="14594" width="73.28515625" style="1100" customWidth="1"/>
    <col min="14595" max="14595" width="5.7109375" style="1100" customWidth="1"/>
    <col min="14596" max="14596" width="7.7109375" style="1100" customWidth="1"/>
    <col min="14597" max="14597" width="8.7109375" style="1100" customWidth="1"/>
    <col min="14598" max="14598" width="24.7109375" style="1100" customWidth="1"/>
    <col min="14599" max="14599" width="27.7109375" style="1100" customWidth="1"/>
    <col min="14600" max="14600" width="13.7109375" style="1100" customWidth="1"/>
    <col min="14601" max="14601" width="15.7109375" style="1100" customWidth="1"/>
    <col min="14602" max="14848" width="9.140625" style="1100"/>
    <col min="14849" max="14849" width="5.7109375" style="1100" customWidth="1"/>
    <col min="14850" max="14850" width="73.28515625" style="1100" customWidth="1"/>
    <col min="14851" max="14851" width="5.7109375" style="1100" customWidth="1"/>
    <col min="14852" max="14852" width="7.7109375" style="1100" customWidth="1"/>
    <col min="14853" max="14853" width="8.7109375" style="1100" customWidth="1"/>
    <col min="14854" max="14854" width="24.7109375" style="1100" customWidth="1"/>
    <col min="14855" max="14855" width="27.7109375" style="1100" customWidth="1"/>
    <col min="14856" max="14856" width="13.7109375" style="1100" customWidth="1"/>
    <col min="14857" max="14857" width="15.7109375" style="1100" customWidth="1"/>
    <col min="14858" max="15104" width="9.140625" style="1100"/>
    <col min="15105" max="15105" width="5.7109375" style="1100" customWidth="1"/>
    <col min="15106" max="15106" width="73.28515625" style="1100" customWidth="1"/>
    <col min="15107" max="15107" width="5.7109375" style="1100" customWidth="1"/>
    <col min="15108" max="15108" width="7.7109375" style="1100" customWidth="1"/>
    <col min="15109" max="15109" width="8.7109375" style="1100" customWidth="1"/>
    <col min="15110" max="15110" width="24.7109375" style="1100" customWidth="1"/>
    <col min="15111" max="15111" width="27.7109375" style="1100" customWidth="1"/>
    <col min="15112" max="15112" width="13.7109375" style="1100" customWidth="1"/>
    <col min="15113" max="15113" width="15.7109375" style="1100" customWidth="1"/>
    <col min="15114" max="15360" width="9.140625" style="1100"/>
    <col min="15361" max="15361" width="5.7109375" style="1100" customWidth="1"/>
    <col min="15362" max="15362" width="73.28515625" style="1100" customWidth="1"/>
    <col min="15363" max="15363" width="5.7109375" style="1100" customWidth="1"/>
    <col min="15364" max="15364" width="7.7109375" style="1100" customWidth="1"/>
    <col min="15365" max="15365" width="8.7109375" style="1100" customWidth="1"/>
    <col min="15366" max="15366" width="24.7109375" style="1100" customWidth="1"/>
    <col min="15367" max="15367" width="27.7109375" style="1100" customWidth="1"/>
    <col min="15368" max="15368" width="13.7109375" style="1100" customWidth="1"/>
    <col min="15369" max="15369" width="15.7109375" style="1100" customWidth="1"/>
    <col min="15370" max="15616" width="9.140625" style="1100"/>
    <col min="15617" max="15617" width="5.7109375" style="1100" customWidth="1"/>
    <col min="15618" max="15618" width="73.28515625" style="1100" customWidth="1"/>
    <col min="15619" max="15619" width="5.7109375" style="1100" customWidth="1"/>
    <col min="15620" max="15620" width="7.7109375" style="1100" customWidth="1"/>
    <col min="15621" max="15621" width="8.7109375" style="1100" customWidth="1"/>
    <col min="15622" max="15622" width="24.7109375" style="1100" customWidth="1"/>
    <col min="15623" max="15623" width="27.7109375" style="1100" customWidth="1"/>
    <col min="15624" max="15624" width="13.7109375" style="1100" customWidth="1"/>
    <col min="15625" max="15625" width="15.7109375" style="1100" customWidth="1"/>
    <col min="15626" max="15872" width="9.140625" style="1100"/>
    <col min="15873" max="15873" width="5.7109375" style="1100" customWidth="1"/>
    <col min="15874" max="15874" width="73.28515625" style="1100" customWidth="1"/>
    <col min="15875" max="15875" width="5.7109375" style="1100" customWidth="1"/>
    <col min="15876" max="15876" width="7.7109375" style="1100" customWidth="1"/>
    <col min="15877" max="15877" width="8.7109375" style="1100" customWidth="1"/>
    <col min="15878" max="15878" width="24.7109375" style="1100" customWidth="1"/>
    <col min="15879" max="15879" width="27.7109375" style="1100" customWidth="1"/>
    <col min="15880" max="15880" width="13.7109375" style="1100" customWidth="1"/>
    <col min="15881" max="15881" width="15.7109375" style="1100" customWidth="1"/>
    <col min="15882" max="16128" width="9.140625" style="1100"/>
    <col min="16129" max="16129" width="5.7109375" style="1100" customWidth="1"/>
    <col min="16130" max="16130" width="73.28515625" style="1100" customWidth="1"/>
    <col min="16131" max="16131" width="5.7109375" style="1100" customWidth="1"/>
    <col min="16132" max="16132" width="7.7109375" style="1100" customWidth="1"/>
    <col min="16133" max="16133" width="8.7109375" style="1100" customWidth="1"/>
    <col min="16134" max="16134" width="24.7109375" style="1100" customWidth="1"/>
    <col min="16135" max="16135" width="27.7109375" style="1100" customWidth="1"/>
    <col min="16136" max="16136" width="13.7109375" style="1100" customWidth="1"/>
    <col min="16137" max="16137" width="15.7109375" style="1100" customWidth="1"/>
    <col min="16138" max="16384" width="9.140625" style="1100"/>
  </cols>
  <sheetData>
    <row r="1" spans="1:9" ht="21" customHeight="1" thickBot="1">
      <c r="A1" s="1420" t="s">
        <v>3150</v>
      </c>
      <c r="B1" s="1421"/>
      <c r="C1" s="1421"/>
      <c r="D1" s="1421"/>
      <c r="E1" s="1421"/>
      <c r="F1" s="1421"/>
      <c r="G1" s="1421"/>
      <c r="H1" s="1421"/>
      <c r="I1" s="1422"/>
    </row>
    <row r="2" spans="1:9" ht="21" customHeight="1" thickBot="1">
      <c r="A2" s="1417" t="str">
        <f>'Rekapitulace SO_101C.6'!A2:G2</f>
        <v>NOVÉ HURDISKY - SOCIÁLNÍ BYDLENÍ OTROKOVICE, NOVOSTAVBA BYTOVÝCH DOMŮ, S0 101C  NOVOSTAVBA BYTOVÉHO DOMU BLOK C, D.1.4. ELEKTROINSTALACE-SLABOPROUD</v>
      </c>
      <c r="B2" s="1418"/>
      <c r="C2" s="1418"/>
      <c r="D2" s="1418"/>
      <c r="E2" s="1418"/>
      <c r="F2" s="1418"/>
      <c r="G2" s="1418"/>
      <c r="H2" s="1418"/>
      <c r="I2" s="1419"/>
    </row>
    <row r="3" spans="1:9" ht="21" customHeight="1" thickBot="1">
      <c r="A3" s="745"/>
      <c r="B3" s="744"/>
      <c r="C3" s="743"/>
      <c r="D3" s="742"/>
      <c r="E3" s="742"/>
      <c r="F3" s="741"/>
      <c r="G3" s="741"/>
      <c r="H3" s="741"/>
      <c r="I3" s="740"/>
    </row>
    <row r="4" spans="1:9">
      <c r="A4" s="738" t="s">
        <v>3149</v>
      </c>
      <c r="B4" s="1121" t="s">
        <v>3148</v>
      </c>
      <c r="C4" s="1122" t="s">
        <v>156</v>
      </c>
      <c r="D4" s="1122" t="s">
        <v>2810</v>
      </c>
      <c r="E4" s="1122" t="s">
        <v>3147</v>
      </c>
      <c r="F4" s="1021" t="s">
        <v>3146</v>
      </c>
      <c r="G4" s="1021" t="s">
        <v>3145</v>
      </c>
      <c r="H4" s="1123" t="s">
        <v>3144</v>
      </c>
      <c r="I4" s="734" t="s">
        <v>2807</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3115</v>
      </c>
      <c r="C7" s="721"/>
      <c r="D7" s="720"/>
      <c r="E7" s="720"/>
      <c r="F7" s="719"/>
      <c r="G7" s="719"/>
      <c r="H7" s="719"/>
      <c r="I7" s="718"/>
    </row>
    <row r="8" spans="1:9">
      <c r="A8" s="717"/>
      <c r="B8" s="716"/>
      <c r="C8" s="715"/>
      <c r="D8" s="714"/>
      <c r="E8" s="714"/>
      <c r="F8" s="713"/>
      <c r="G8" s="713"/>
      <c r="H8" s="713"/>
      <c r="I8" s="712"/>
    </row>
    <row r="9" spans="1:9">
      <c r="A9" s="711"/>
      <c r="B9" s="1124" t="s">
        <v>3142</v>
      </c>
      <c r="C9" s="1125"/>
      <c r="D9" s="1126"/>
      <c r="E9" s="1127"/>
      <c r="F9" s="1128"/>
      <c r="G9" s="1128"/>
      <c r="H9" s="1128"/>
      <c r="I9" s="709"/>
    </row>
    <row r="10" spans="1:9" ht="13.15" customHeight="1">
      <c r="A10" s="681">
        <v>1</v>
      </c>
      <c r="B10" s="1149" t="s">
        <v>3189</v>
      </c>
      <c r="C10" s="1150"/>
      <c r="D10" s="1151">
        <v>1</v>
      </c>
      <c r="E10" s="1152" t="s">
        <v>2193</v>
      </c>
      <c r="F10" s="1186"/>
      <c r="G10" s="1044">
        <f>D10*F10</f>
        <v>0</v>
      </c>
      <c r="H10" s="1153"/>
      <c r="I10" s="578">
        <f>D10*H10</f>
        <v>0</v>
      </c>
    </row>
    <row r="11" spans="1:9" ht="25.5">
      <c r="A11" s="681">
        <v>2</v>
      </c>
      <c r="B11" s="1154" t="s">
        <v>3188</v>
      </c>
      <c r="C11" s="1150"/>
      <c r="D11" s="1151">
        <v>1</v>
      </c>
      <c r="E11" s="1152" t="s">
        <v>2193</v>
      </c>
      <c r="F11" s="1186"/>
      <c r="G11" s="1044">
        <f>D11*F11</f>
        <v>0</v>
      </c>
      <c r="H11" s="1153"/>
      <c r="I11" s="578">
        <f>D11*H11</f>
        <v>0</v>
      </c>
    </row>
    <row r="12" spans="1:9">
      <c r="A12" s="681">
        <v>3</v>
      </c>
      <c r="B12" s="1154" t="s">
        <v>3187</v>
      </c>
      <c r="C12" s="1150"/>
      <c r="D12" s="1151">
        <v>3</v>
      </c>
      <c r="E12" s="1152" t="s">
        <v>2193</v>
      </c>
      <c r="F12" s="1186"/>
      <c r="G12" s="1044">
        <f>D12*F12</f>
        <v>0</v>
      </c>
      <c r="H12" s="1153"/>
      <c r="I12" s="578">
        <f>D12*H12</f>
        <v>0</v>
      </c>
    </row>
    <row r="13" spans="1:9" ht="13.15" customHeight="1">
      <c r="A13" s="681">
        <v>4</v>
      </c>
      <c r="B13" s="1155" t="s">
        <v>3186</v>
      </c>
      <c r="C13" s="1150"/>
      <c r="D13" s="1151">
        <v>2</v>
      </c>
      <c r="E13" s="1152" t="s">
        <v>2193</v>
      </c>
      <c r="F13" s="1186"/>
      <c r="G13" s="1044">
        <f t="shared" ref="G13:G20" si="0">D13*F13</f>
        <v>0</v>
      </c>
      <c r="H13" s="1153"/>
      <c r="I13" s="578">
        <f t="shared" ref="I13:I20" si="1">D13*H13</f>
        <v>0</v>
      </c>
    </row>
    <row r="14" spans="1:9" ht="13.15" customHeight="1">
      <c r="A14" s="681">
        <v>5</v>
      </c>
      <c r="B14" s="1155" t="s">
        <v>3185</v>
      </c>
      <c r="C14" s="1150"/>
      <c r="D14" s="1151">
        <v>1</v>
      </c>
      <c r="E14" s="1152" t="s">
        <v>2193</v>
      </c>
      <c r="F14" s="1186"/>
      <c r="G14" s="1044">
        <f>D14*F14</f>
        <v>0</v>
      </c>
      <c r="H14" s="1153"/>
      <c r="I14" s="578">
        <f>D14*H14</f>
        <v>0</v>
      </c>
    </row>
    <row r="15" spans="1:9" ht="13.15" customHeight="1">
      <c r="A15" s="681">
        <v>6</v>
      </c>
      <c r="B15" s="1155" t="s">
        <v>3184</v>
      </c>
      <c r="C15" s="1150"/>
      <c r="D15" s="1151">
        <v>1</v>
      </c>
      <c r="E15" s="1152" t="s">
        <v>2193</v>
      </c>
      <c r="F15" s="1186"/>
      <c r="G15" s="1044">
        <f>D15*F15</f>
        <v>0</v>
      </c>
      <c r="H15" s="1153"/>
      <c r="I15" s="578">
        <f>D15*H15</f>
        <v>0</v>
      </c>
    </row>
    <row r="16" spans="1:9">
      <c r="A16" s="681">
        <v>7</v>
      </c>
      <c r="B16" s="1149" t="s">
        <v>3183</v>
      </c>
      <c r="C16" s="1150"/>
      <c r="D16" s="1151">
        <v>1</v>
      </c>
      <c r="E16" s="1152" t="s">
        <v>2193</v>
      </c>
      <c r="F16" s="1186"/>
      <c r="G16" s="1044">
        <f t="shared" si="0"/>
        <v>0</v>
      </c>
      <c r="H16" s="1153"/>
      <c r="I16" s="578">
        <f t="shared" si="1"/>
        <v>0</v>
      </c>
    </row>
    <row r="17" spans="1:13">
      <c r="A17" s="681">
        <v>8</v>
      </c>
      <c r="B17" s="1149" t="s">
        <v>3182</v>
      </c>
      <c r="C17" s="1150"/>
      <c r="D17" s="1151">
        <v>1</v>
      </c>
      <c r="E17" s="1152" t="s">
        <v>2193</v>
      </c>
      <c r="F17" s="1186"/>
      <c r="G17" s="1044">
        <f t="shared" si="0"/>
        <v>0</v>
      </c>
      <c r="H17" s="1153"/>
      <c r="I17" s="578">
        <f t="shared" si="1"/>
        <v>0</v>
      </c>
    </row>
    <row r="18" spans="1:13">
      <c r="A18" s="681">
        <v>9</v>
      </c>
      <c r="B18" s="1154" t="s">
        <v>3181</v>
      </c>
      <c r="C18" s="1150"/>
      <c r="D18" s="1151">
        <v>14</v>
      </c>
      <c r="E18" s="1152" t="s">
        <v>2193</v>
      </c>
      <c r="F18" s="1186"/>
      <c r="G18" s="1044">
        <f t="shared" si="0"/>
        <v>0</v>
      </c>
      <c r="H18" s="1153"/>
      <c r="I18" s="578">
        <f t="shared" si="1"/>
        <v>0</v>
      </c>
    </row>
    <row r="19" spans="1:13" s="751" customFormat="1" ht="13.5" customHeight="1">
      <c r="A19" s="681">
        <v>10</v>
      </c>
      <c r="B19" s="1156" t="s">
        <v>3180</v>
      </c>
      <c r="C19" s="1035"/>
      <c r="D19" s="1130">
        <v>14</v>
      </c>
      <c r="E19" s="1131" t="s">
        <v>2193</v>
      </c>
      <c r="F19" s="1186"/>
      <c r="G19" s="1038">
        <f t="shared" si="0"/>
        <v>0</v>
      </c>
      <c r="H19" s="1132"/>
      <c r="I19" s="679">
        <f t="shared" si="1"/>
        <v>0</v>
      </c>
    </row>
    <row r="20" spans="1:13" s="584" customFormat="1" ht="51">
      <c r="A20" s="681">
        <v>11</v>
      </c>
      <c r="B20" s="1112" t="s">
        <v>3179</v>
      </c>
      <c r="C20" s="1113"/>
      <c r="D20" s="1041">
        <v>1</v>
      </c>
      <c r="E20" s="1113" t="s">
        <v>1988</v>
      </c>
      <c r="F20" s="1186"/>
      <c r="G20" s="1033">
        <f t="shared" si="0"/>
        <v>0</v>
      </c>
      <c r="H20" s="1114"/>
      <c r="I20" s="558">
        <f t="shared" si="1"/>
        <v>0</v>
      </c>
      <c r="K20" s="533"/>
      <c r="M20" s="533"/>
    </row>
    <row r="21" spans="1:13">
      <c r="A21" s="681"/>
      <c r="B21" s="1124" t="s">
        <v>3138</v>
      </c>
      <c r="C21" s="1125"/>
      <c r="D21" s="1126"/>
      <c r="E21" s="1127"/>
      <c r="F21" s="1134"/>
      <c r="G21" s="1044"/>
      <c r="H21" s="1134"/>
      <c r="I21" s="578"/>
    </row>
    <row r="22" spans="1:13">
      <c r="A22" s="681">
        <v>12</v>
      </c>
      <c r="B22" s="1157" t="s">
        <v>3178</v>
      </c>
      <c r="C22" s="1029"/>
      <c r="D22" s="1041">
        <v>470</v>
      </c>
      <c r="E22" s="1042" t="s">
        <v>315</v>
      </c>
      <c r="F22" s="1185"/>
      <c r="G22" s="1044">
        <f>D22*F22</f>
        <v>0</v>
      </c>
      <c r="H22" s="1114"/>
      <c r="I22" s="578">
        <f t="shared" ref="I22:I27" si="2">D22*H22</f>
        <v>0</v>
      </c>
    </row>
    <row r="23" spans="1:13">
      <c r="A23" s="681">
        <v>13</v>
      </c>
      <c r="B23" s="1157" t="s">
        <v>3177</v>
      </c>
      <c r="C23" s="1029"/>
      <c r="D23" s="1041">
        <v>50</v>
      </c>
      <c r="E23" s="1042" t="s">
        <v>315</v>
      </c>
      <c r="F23" s="1185"/>
      <c r="G23" s="1044">
        <f>D23*F23</f>
        <v>0</v>
      </c>
      <c r="H23" s="1114"/>
      <c r="I23" s="578">
        <f t="shared" si="2"/>
        <v>0</v>
      </c>
    </row>
    <row r="24" spans="1:13">
      <c r="A24" s="681">
        <v>14</v>
      </c>
      <c r="B24" s="1112" t="s">
        <v>3134</v>
      </c>
      <c r="C24" s="1029"/>
      <c r="D24" s="1041">
        <v>60</v>
      </c>
      <c r="E24" s="1135" t="s">
        <v>315</v>
      </c>
      <c r="F24" s="1185"/>
      <c r="G24" s="1044">
        <f>D24*F24</f>
        <v>0</v>
      </c>
      <c r="H24" s="1114"/>
      <c r="I24" s="578">
        <f t="shared" si="2"/>
        <v>0</v>
      </c>
    </row>
    <row r="25" spans="1:13">
      <c r="A25" s="681">
        <v>15</v>
      </c>
      <c r="B25" s="1112" t="s">
        <v>3133</v>
      </c>
      <c r="C25" s="1029"/>
      <c r="D25" s="1041">
        <v>50</v>
      </c>
      <c r="E25" s="1135" t="s">
        <v>315</v>
      </c>
      <c r="F25" s="1185"/>
      <c r="G25" s="1044">
        <f>D25*F25</f>
        <v>0</v>
      </c>
      <c r="H25" s="1114"/>
      <c r="I25" s="578">
        <f t="shared" si="2"/>
        <v>0</v>
      </c>
    </row>
    <row r="26" spans="1:13" ht="12.75" customHeight="1">
      <c r="A26" s="681">
        <v>16</v>
      </c>
      <c r="B26" s="1158" t="s">
        <v>3176</v>
      </c>
      <c r="C26" s="1125"/>
      <c r="D26" s="1041">
        <v>1</v>
      </c>
      <c r="E26" s="1159" t="s">
        <v>1988</v>
      </c>
      <c r="F26" s="1185"/>
      <c r="G26" s="1044">
        <f>D26*F26</f>
        <v>0</v>
      </c>
      <c r="H26" s="1185"/>
      <c r="I26" s="578">
        <f t="shared" si="2"/>
        <v>0</v>
      </c>
    </row>
    <row r="27" spans="1:13" s="691" customFormat="1" ht="25.5">
      <c r="A27" s="681">
        <v>17</v>
      </c>
      <c r="B27" s="1034" t="s">
        <v>3126</v>
      </c>
      <c r="C27" s="1035"/>
      <c r="D27" s="1041">
        <v>8</v>
      </c>
      <c r="E27" s="1045" t="s">
        <v>3155</v>
      </c>
      <c r="F27" s="1038">
        <v>0</v>
      </c>
      <c r="G27" s="1038">
        <f>PRODUCT(D27,F27)</f>
        <v>0</v>
      </c>
      <c r="H27" s="1185"/>
      <c r="I27" s="679">
        <f t="shared" si="2"/>
        <v>0</v>
      </c>
      <c r="K27" s="647"/>
    </row>
    <row r="28" spans="1:13">
      <c r="A28" s="681"/>
      <c r="B28" s="1124" t="s">
        <v>3125</v>
      </c>
      <c r="C28" s="1125"/>
      <c r="D28" s="1126"/>
      <c r="E28" s="1140"/>
      <c r="F28" s="1134"/>
      <c r="G28" s="1044">
        <f>PRODUCT(D28,F28)</f>
        <v>0</v>
      </c>
      <c r="H28" s="1185"/>
      <c r="I28" s="578"/>
    </row>
    <row r="29" spans="1:13">
      <c r="A29" s="681">
        <v>18</v>
      </c>
      <c r="B29" s="1160" t="s">
        <v>3175</v>
      </c>
      <c r="C29" s="1125"/>
      <c r="D29" s="1041">
        <v>1</v>
      </c>
      <c r="E29" s="1161" t="s">
        <v>1988</v>
      </c>
      <c r="F29" s="1134">
        <v>0</v>
      </c>
      <c r="G29" s="1044">
        <f>PRODUCT(D29,F29)</f>
        <v>0</v>
      </c>
      <c r="H29" s="1185"/>
      <c r="I29" s="578">
        <f>D29*H29</f>
        <v>0</v>
      </c>
    </row>
    <row r="30" spans="1:13">
      <c r="A30" s="564">
        <v>19</v>
      </c>
      <c r="B30" s="1157" t="s">
        <v>3123</v>
      </c>
      <c r="C30" s="1029"/>
      <c r="D30" s="1041">
        <v>1</v>
      </c>
      <c r="E30" s="1042" t="s">
        <v>1988</v>
      </c>
      <c r="F30" s="1032">
        <v>0</v>
      </c>
      <c r="G30" s="1032">
        <f>PRODUCT(D30,F30)</f>
        <v>0</v>
      </c>
      <c r="H30" s="1185"/>
      <c r="I30" s="578">
        <f>D30*H30</f>
        <v>0</v>
      </c>
    </row>
    <row r="31" spans="1:13">
      <c r="A31" s="678"/>
      <c r="B31" s="1143" t="s">
        <v>3122</v>
      </c>
      <c r="C31" s="1144"/>
      <c r="D31" s="1145"/>
      <c r="E31" s="1146"/>
      <c r="F31" s="1147"/>
      <c r="G31" s="1147"/>
      <c r="H31" s="1147"/>
      <c r="I31" s="672"/>
    </row>
    <row r="32" spans="1:13" ht="13.5" thickBot="1">
      <c r="A32" s="671"/>
      <c r="B32" s="670"/>
      <c r="C32" s="669"/>
      <c r="D32" s="668"/>
      <c r="E32" s="667"/>
      <c r="F32" s="666"/>
      <c r="G32" s="666"/>
      <c r="H32" s="666"/>
      <c r="I32" s="665"/>
    </row>
    <row r="33" spans="1:9">
      <c r="A33" s="664"/>
      <c r="B33" s="663" t="s">
        <v>2809</v>
      </c>
      <c r="C33" s="662"/>
      <c r="D33" s="661"/>
      <c r="E33" s="660"/>
      <c r="F33" s="659"/>
      <c r="G33" s="658">
        <f>SUM(G9:G30)</f>
        <v>0</v>
      </c>
      <c r="H33" s="657"/>
      <c r="I33" s="656"/>
    </row>
    <row r="34" spans="1:9" ht="13.5" thickBot="1">
      <c r="A34" s="655"/>
      <c r="B34" s="1148" t="s">
        <v>2807</v>
      </c>
      <c r="C34" s="653"/>
      <c r="D34" s="652"/>
      <c r="E34" s="651"/>
      <c r="F34" s="650"/>
      <c r="G34" s="649"/>
      <c r="H34" s="649"/>
      <c r="I34" s="648">
        <f>SUM(I8:I30)</f>
        <v>0</v>
      </c>
    </row>
    <row r="35" spans="1:9" ht="13.5" thickBot="1">
      <c r="A35" s="646"/>
      <c r="B35" s="645" t="s">
        <v>3121</v>
      </c>
      <c r="C35" s="644"/>
      <c r="D35" s="643"/>
      <c r="E35" s="642"/>
      <c r="F35" s="640"/>
      <c r="G35" s="641"/>
      <c r="H35" s="640"/>
      <c r="I35" s="639">
        <f>SUM(I34,G33)</f>
        <v>0</v>
      </c>
    </row>
    <row r="36" spans="1:9" s="635" customFormat="1">
      <c r="A36" s="638" t="s">
        <v>3151</v>
      </c>
      <c r="B36" s="637"/>
      <c r="F36" s="636"/>
      <c r="G36" s="636"/>
      <c r="H36" s="636"/>
      <c r="I36" s="636"/>
    </row>
  </sheetData>
  <mergeCells count="2">
    <mergeCell ref="A1:I1"/>
    <mergeCell ref="A2:I2"/>
  </mergeCells>
  <conditionalFormatting sqref="F31:I35 I21:I23 G21:G23 H21 F21 F9:I9 G26 I28:I30 F28:G29 G18:I18 G13:I13 G16:I16 I26">
    <cfRule type="cellIs" dxfId="175" priority="19" stopIfTrue="1" operator="equal">
      <formula>0</formula>
    </cfRule>
  </conditionalFormatting>
  <conditionalFormatting sqref="H22:H23">
    <cfRule type="cellIs" dxfId="174" priority="18" stopIfTrue="1" operator="equal">
      <formula>0</formula>
    </cfRule>
  </conditionalFormatting>
  <conditionalFormatting sqref="F30:G30">
    <cfRule type="cellIs" dxfId="173" priority="17" stopIfTrue="1" operator="equal">
      <formula>0</formula>
    </cfRule>
  </conditionalFormatting>
  <conditionalFormatting sqref="G19:I19">
    <cfRule type="cellIs" dxfId="172" priority="16" stopIfTrue="1" operator="equal">
      <formula>0</formula>
    </cfRule>
  </conditionalFormatting>
  <conditionalFormatting sqref="F27:G27 I27">
    <cfRule type="cellIs" dxfId="171" priority="15" stopIfTrue="1" operator="equal">
      <formula>0</formula>
    </cfRule>
  </conditionalFormatting>
  <conditionalFormatting sqref="G17:I17">
    <cfRule type="cellIs" dxfId="170" priority="14" stopIfTrue="1" operator="equal">
      <formula>0</formula>
    </cfRule>
  </conditionalFormatting>
  <conditionalFormatting sqref="G20:I20">
    <cfRule type="cellIs" dxfId="169" priority="13" stopIfTrue="1" operator="equal">
      <formula>0</formula>
    </cfRule>
  </conditionalFormatting>
  <conditionalFormatting sqref="H24">
    <cfRule type="cellIs" dxfId="168" priority="11" stopIfTrue="1" operator="equal">
      <formula>0</formula>
    </cfRule>
  </conditionalFormatting>
  <conditionalFormatting sqref="G24 I24">
    <cfRule type="cellIs" dxfId="167" priority="12" stopIfTrue="1" operator="equal">
      <formula>0</formula>
    </cfRule>
  </conditionalFormatting>
  <conditionalFormatting sqref="G10:I10">
    <cfRule type="cellIs" dxfId="166" priority="10" stopIfTrue="1" operator="equal">
      <formula>0</formula>
    </cfRule>
  </conditionalFormatting>
  <conditionalFormatting sqref="G11:I11">
    <cfRule type="cellIs" dxfId="165" priority="9" stopIfTrue="1" operator="equal">
      <formula>0</formula>
    </cfRule>
  </conditionalFormatting>
  <conditionalFormatting sqref="G12:I12">
    <cfRule type="cellIs" dxfId="164" priority="8" stopIfTrue="1" operator="equal">
      <formula>0</formula>
    </cfRule>
  </conditionalFormatting>
  <conditionalFormatting sqref="G15:I15">
    <cfRule type="cellIs" dxfId="163" priority="7" stopIfTrue="1" operator="equal">
      <formula>0</formula>
    </cfRule>
  </conditionalFormatting>
  <conditionalFormatting sqref="H25">
    <cfRule type="cellIs" dxfId="162" priority="5" stopIfTrue="1" operator="equal">
      <formula>0</formula>
    </cfRule>
  </conditionalFormatting>
  <conditionalFormatting sqref="G25 I25">
    <cfRule type="cellIs" dxfId="161" priority="6" stopIfTrue="1" operator="equal">
      <formula>0</formula>
    </cfRule>
  </conditionalFormatting>
  <conditionalFormatting sqref="G14:I14">
    <cfRule type="cellIs" dxfId="160" priority="4" stopIfTrue="1" operator="equal">
      <formula>0</formula>
    </cfRule>
  </conditionalFormatting>
  <conditionalFormatting sqref="F10:F20">
    <cfRule type="cellIs" dxfId="159" priority="3" stopIfTrue="1" operator="equal">
      <formula>0</formula>
    </cfRule>
  </conditionalFormatting>
  <conditionalFormatting sqref="F22:F26">
    <cfRule type="cellIs" dxfId="158" priority="2" stopIfTrue="1" operator="equal">
      <formula>0</formula>
    </cfRule>
  </conditionalFormatting>
  <conditionalFormatting sqref="H26:H30">
    <cfRule type="cellIs" dxfId="157"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F10" sqref="F10"/>
    </sheetView>
  </sheetViews>
  <sheetFormatPr defaultRowHeight="12.75"/>
  <cols>
    <col min="1" max="1" width="5.7109375" style="1100" customWidth="1"/>
    <col min="2" max="2" width="60.7109375" style="1100" customWidth="1"/>
    <col min="3" max="3" width="5.7109375" style="1100" customWidth="1"/>
    <col min="4" max="4" width="7.7109375" style="1100" customWidth="1"/>
    <col min="5" max="5" width="8.7109375" style="1100" customWidth="1"/>
    <col min="6" max="6" width="24.7109375" style="1100" customWidth="1"/>
    <col min="7" max="7" width="27.85546875" style="1100" customWidth="1"/>
    <col min="8" max="8" width="13.7109375" style="1100" customWidth="1"/>
    <col min="9" max="9" width="15.7109375" style="1100" customWidth="1"/>
    <col min="10" max="256" width="9.140625" style="1100"/>
    <col min="257" max="257" width="5.7109375" style="1100" customWidth="1"/>
    <col min="258" max="258" width="60.7109375" style="1100" customWidth="1"/>
    <col min="259" max="259" width="5.7109375" style="1100" customWidth="1"/>
    <col min="260" max="260" width="7.7109375" style="1100" customWidth="1"/>
    <col min="261" max="261" width="8.7109375" style="1100" customWidth="1"/>
    <col min="262" max="262" width="24.7109375" style="1100" customWidth="1"/>
    <col min="263" max="263" width="27.85546875" style="1100" customWidth="1"/>
    <col min="264" max="264" width="13.7109375" style="1100" customWidth="1"/>
    <col min="265" max="265" width="15.7109375" style="1100" customWidth="1"/>
    <col min="266" max="512" width="9.140625" style="1100"/>
    <col min="513" max="513" width="5.7109375" style="1100" customWidth="1"/>
    <col min="514" max="514" width="60.7109375" style="1100" customWidth="1"/>
    <col min="515" max="515" width="5.7109375" style="1100" customWidth="1"/>
    <col min="516" max="516" width="7.7109375" style="1100" customWidth="1"/>
    <col min="517" max="517" width="8.7109375" style="1100" customWidth="1"/>
    <col min="518" max="518" width="24.7109375" style="1100" customWidth="1"/>
    <col min="519" max="519" width="27.85546875" style="1100" customWidth="1"/>
    <col min="520" max="520" width="13.7109375" style="1100" customWidth="1"/>
    <col min="521" max="521" width="15.7109375" style="1100" customWidth="1"/>
    <col min="522" max="768" width="9.140625" style="1100"/>
    <col min="769" max="769" width="5.7109375" style="1100" customWidth="1"/>
    <col min="770" max="770" width="60.7109375" style="1100" customWidth="1"/>
    <col min="771" max="771" width="5.7109375" style="1100" customWidth="1"/>
    <col min="772" max="772" width="7.7109375" style="1100" customWidth="1"/>
    <col min="773" max="773" width="8.7109375" style="1100" customWidth="1"/>
    <col min="774" max="774" width="24.7109375" style="1100" customWidth="1"/>
    <col min="775" max="775" width="27.85546875" style="1100" customWidth="1"/>
    <col min="776" max="776" width="13.7109375" style="1100" customWidth="1"/>
    <col min="777" max="777" width="15.7109375" style="1100" customWidth="1"/>
    <col min="778" max="1024" width="9.140625" style="1100"/>
    <col min="1025" max="1025" width="5.7109375" style="1100" customWidth="1"/>
    <col min="1026" max="1026" width="60.7109375" style="1100" customWidth="1"/>
    <col min="1027" max="1027" width="5.7109375" style="1100" customWidth="1"/>
    <col min="1028" max="1028" width="7.7109375" style="1100" customWidth="1"/>
    <col min="1029" max="1029" width="8.7109375" style="1100" customWidth="1"/>
    <col min="1030" max="1030" width="24.7109375" style="1100" customWidth="1"/>
    <col min="1031" max="1031" width="27.85546875" style="1100" customWidth="1"/>
    <col min="1032" max="1032" width="13.7109375" style="1100" customWidth="1"/>
    <col min="1033" max="1033" width="15.7109375" style="1100" customWidth="1"/>
    <col min="1034" max="1280" width="9.140625" style="1100"/>
    <col min="1281" max="1281" width="5.7109375" style="1100" customWidth="1"/>
    <col min="1282" max="1282" width="60.7109375" style="1100" customWidth="1"/>
    <col min="1283" max="1283" width="5.7109375" style="1100" customWidth="1"/>
    <col min="1284" max="1284" width="7.7109375" style="1100" customWidth="1"/>
    <col min="1285" max="1285" width="8.7109375" style="1100" customWidth="1"/>
    <col min="1286" max="1286" width="24.7109375" style="1100" customWidth="1"/>
    <col min="1287" max="1287" width="27.85546875" style="1100" customWidth="1"/>
    <col min="1288" max="1288" width="13.7109375" style="1100" customWidth="1"/>
    <col min="1289" max="1289" width="15.7109375" style="1100" customWidth="1"/>
    <col min="1290" max="1536" width="9.140625" style="1100"/>
    <col min="1537" max="1537" width="5.7109375" style="1100" customWidth="1"/>
    <col min="1538" max="1538" width="60.7109375" style="1100" customWidth="1"/>
    <col min="1539" max="1539" width="5.7109375" style="1100" customWidth="1"/>
    <col min="1540" max="1540" width="7.7109375" style="1100" customWidth="1"/>
    <col min="1541" max="1541" width="8.7109375" style="1100" customWidth="1"/>
    <col min="1542" max="1542" width="24.7109375" style="1100" customWidth="1"/>
    <col min="1543" max="1543" width="27.85546875" style="1100" customWidth="1"/>
    <col min="1544" max="1544" width="13.7109375" style="1100" customWidth="1"/>
    <col min="1545" max="1545" width="15.7109375" style="1100" customWidth="1"/>
    <col min="1546" max="1792" width="9.140625" style="1100"/>
    <col min="1793" max="1793" width="5.7109375" style="1100" customWidth="1"/>
    <col min="1794" max="1794" width="60.7109375" style="1100" customWidth="1"/>
    <col min="1795" max="1795" width="5.7109375" style="1100" customWidth="1"/>
    <col min="1796" max="1796" width="7.7109375" style="1100" customWidth="1"/>
    <col min="1797" max="1797" width="8.7109375" style="1100" customWidth="1"/>
    <col min="1798" max="1798" width="24.7109375" style="1100" customWidth="1"/>
    <col min="1799" max="1799" width="27.85546875" style="1100" customWidth="1"/>
    <col min="1800" max="1800" width="13.7109375" style="1100" customWidth="1"/>
    <col min="1801" max="1801" width="15.7109375" style="1100" customWidth="1"/>
    <col min="1802" max="2048" width="9.140625" style="1100"/>
    <col min="2049" max="2049" width="5.7109375" style="1100" customWidth="1"/>
    <col min="2050" max="2050" width="60.7109375" style="1100" customWidth="1"/>
    <col min="2051" max="2051" width="5.7109375" style="1100" customWidth="1"/>
    <col min="2052" max="2052" width="7.7109375" style="1100" customWidth="1"/>
    <col min="2053" max="2053" width="8.7109375" style="1100" customWidth="1"/>
    <col min="2054" max="2054" width="24.7109375" style="1100" customWidth="1"/>
    <col min="2055" max="2055" width="27.85546875" style="1100" customWidth="1"/>
    <col min="2056" max="2056" width="13.7109375" style="1100" customWidth="1"/>
    <col min="2057" max="2057" width="15.7109375" style="1100" customWidth="1"/>
    <col min="2058" max="2304" width="9.140625" style="1100"/>
    <col min="2305" max="2305" width="5.7109375" style="1100" customWidth="1"/>
    <col min="2306" max="2306" width="60.7109375" style="1100" customWidth="1"/>
    <col min="2307" max="2307" width="5.7109375" style="1100" customWidth="1"/>
    <col min="2308" max="2308" width="7.7109375" style="1100" customWidth="1"/>
    <col min="2309" max="2309" width="8.7109375" style="1100" customWidth="1"/>
    <col min="2310" max="2310" width="24.7109375" style="1100" customWidth="1"/>
    <col min="2311" max="2311" width="27.85546875" style="1100" customWidth="1"/>
    <col min="2312" max="2312" width="13.7109375" style="1100" customWidth="1"/>
    <col min="2313" max="2313" width="15.7109375" style="1100" customWidth="1"/>
    <col min="2314" max="2560" width="9.140625" style="1100"/>
    <col min="2561" max="2561" width="5.7109375" style="1100" customWidth="1"/>
    <col min="2562" max="2562" width="60.7109375" style="1100" customWidth="1"/>
    <col min="2563" max="2563" width="5.7109375" style="1100" customWidth="1"/>
    <col min="2564" max="2564" width="7.7109375" style="1100" customWidth="1"/>
    <col min="2565" max="2565" width="8.7109375" style="1100" customWidth="1"/>
    <col min="2566" max="2566" width="24.7109375" style="1100" customWidth="1"/>
    <col min="2567" max="2567" width="27.85546875" style="1100" customWidth="1"/>
    <col min="2568" max="2568" width="13.7109375" style="1100" customWidth="1"/>
    <col min="2569" max="2569" width="15.7109375" style="1100" customWidth="1"/>
    <col min="2570" max="2816" width="9.140625" style="1100"/>
    <col min="2817" max="2817" width="5.7109375" style="1100" customWidth="1"/>
    <col min="2818" max="2818" width="60.7109375" style="1100" customWidth="1"/>
    <col min="2819" max="2819" width="5.7109375" style="1100" customWidth="1"/>
    <col min="2820" max="2820" width="7.7109375" style="1100" customWidth="1"/>
    <col min="2821" max="2821" width="8.7109375" style="1100" customWidth="1"/>
    <col min="2822" max="2822" width="24.7109375" style="1100" customWidth="1"/>
    <col min="2823" max="2823" width="27.85546875" style="1100" customWidth="1"/>
    <col min="2824" max="2824" width="13.7109375" style="1100" customWidth="1"/>
    <col min="2825" max="2825" width="15.7109375" style="1100" customWidth="1"/>
    <col min="2826" max="3072" width="9.140625" style="1100"/>
    <col min="3073" max="3073" width="5.7109375" style="1100" customWidth="1"/>
    <col min="3074" max="3074" width="60.7109375" style="1100" customWidth="1"/>
    <col min="3075" max="3075" width="5.7109375" style="1100" customWidth="1"/>
    <col min="3076" max="3076" width="7.7109375" style="1100" customWidth="1"/>
    <col min="3077" max="3077" width="8.7109375" style="1100" customWidth="1"/>
    <col min="3078" max="3078" width="24.7109375" style="1100" customWidth="1"/>
    <col min="3079" max="3079" width="27.85546875" style="1100" customWidth="1"/>
    <col min="3080" max="3080" width="13.7109375" style="1100" customWidth="1"/>
    <col min="3081" max="3081" width="15.7109375" style="1100" customWidth="1"/>
    <col min="3082" max="3328" width="9.140625" style="1100"/>
    <col min="3329" max="3329" width="5.7109375" style="1100" customWidth="1"/>
    <col min="3330" max="3330" width="60.7109375" style="1100" customWidth="1"/>
    <col min="3331" max="3331" width="5.7109375" style="1100" customWidth="1"/>
    <col min="3332" max="3332" width="7.7109375" style="1100" customWidth="1"/>
    <col min="3333" max="3333" width="8.7109375" style="1100" customWidth="1"/>
    <col min="3334" max="3334" width="24.7109375" style="1100" customWidth="1"/>
    <col min="3335" max="3335" width="27.85546875" style="1100" customWidth="1"/>
    <col min="3336" max="3336" width="13.7109375" style="1100" customWidth="1"/>
    <col min="3337" max="3337" width="15.7109375" style="1100" customWidth="1"/>
    <col min="3338" max="3584" width="9.140625" style="1100"/>
    <col min="3585" max="3585" width="5.7109375" style="1100" customWidth="1"/>
    <col min="3586" max="3586" width="60.7109375" style="1100" customWidth="1"/>
    <col min="3587" max="3587" width="5.7109375" style="1100" customWidth="1"/>
    <col min="3588" max="3588" width="7.7109375" style="1100" customWidth="1"/>
    <col min="3589" max="3589" width="8.7109375" style="1100" customWidth="1"/>
    <col min="3590" max="3590" width="24.7109375" style="1100" customWidth="1"/>
    <col min="3591" max="3591" width="27.85546875" style="1100" customWidth="1"/>
    <col min="3592" max="3592" width="13.7109375" style="1100" customWidth="1"/>
    <col min="3593" max="3593" width="15.7109375" style="1100" customWidth="1"/>
    <col min="3594" max="3840" width="9.140625" style="1100"/>
    <col min="3841" max="3841" width="5.7109375" style="1100" customWidth="1"/>
    <col min="3842" max="3842" width="60.7109375" style="1100" customWidth="1"/>
    <col min="3843" max="3843" width="5.7109375" style="1100" customWidth="1"/>
    <col min="3844" max="3844" width="7.7109375" style="1100" customWidth="1"/>
    <col min="3845" max="3845" width="8.7109375" style="1100" customWidth="1"/>
    <col min="3846" max="3846" width="24.7109375" style="1100" customWidth="1"/>
    <col min="3847" max="3847" width="27.85546875" style="1100" customWidth="1"/>
    <col min="3848" max="3848" width="13.7109375" style="1100" customWidth="1"/>
    <col min="3849" max="3849" width="15.7109375" style="1100" customWidth="1"/>
    <col min="3850" max="4096" width="9.140625" style="1100"/>
    <col min="4097" max="4097" width="5.7109375" style="1100" customWidth="1"/>
    <col min="4098" max="4098" width="60.7109375" style="1100" customWidth="1"/>
    <col min="4099" max="4099" width="5.7109375" style="1100" customWidth="1"/>
    <col min="4100" max="4100" width="7.7109375" style="1100" customWidth="1"/>
    <col min="4101" max="4101" width="8.7109375" style="1100" customWidth="1"/>
    <col min="4102" max="4102" width="24.7109375" style="1100" customWidth="1"/>
    <col min="4103" max="4103" width="27.85546875" style="1100" customWidth="1"/>
    <col min="4104" max="4104" width="13.7109375" style="1100" customWidth="1"/>
    <col min="4105" max="4105" width="15.7109375" style="1100" customWidth="1"/>
    <col min="4106" max="4352" width="9.140625" style="1100"/>
    <col min="4353" max="4353" width="5.7109375" style="1100" customWidth="1"/>
    <col min="4354" max="4354" width="60.7109375" style="1100" customWidth="1"/>
    <col min="4355" max="4355" width="5.7109375" style="1100" customWidth="1"/>
    <col min="4356" max="4356" width="7.7109375" style="1100" customWidth="1"/>
    <col min="4357" max="4357" width="8.7109375" style="1100" customWidth="1"/>
    <col min="4358" max="4358" width="24.7109375" style="1100" customWidth="1"/>
    <col min="4359" max="4359" width="27.85546875" style="1100" customWidth="1"/>
    <col min="4360" max="4360" width="13.7109375" style="1100" customWidth="1"/>
    <col min="4361" max="4361" width="15.7109375" style="1100" customWidth="1"/>
    <col min="4362" max="4608" width="9.140625" style="1100"/>
    <col min="4609" max="4609" width="5.7109375" style="1100" customWidth="1"/>
    <col min="4610" max="4610" width="60.7109375" style="1100" customWidth="1"/>
    <col min="4611" max="4611" width="5.7109375" style="1100" customWidth="1"/>
    <col min="4612" max="4612" width="7.7109375" style="1100" customWidth="1"/>
    <col min="4613" max="4613" width="8.7109375" style="1100" customWidth="1"/>
    <col min="4614" max="4614" width="24.7109375" style="1100" customWidth="1"/>
    <col min="4615" max="4615" width="27.85546875" style="1100" customWidth="1"/>
    <col min="4616" max="4616" width="13.7109375" style="1100" customWidth="1"/>
    <col min="4617" max="4617" width="15.7109375" style="1100" customWidth="1"/>
    <col min="4618" max="4864" width="9.140625" style="1100"/>
    <col min="4865" max="4865" width="5.7109375" style="1100" customWidth="1"/>
    <col min="4866" max="4866" width="60.7109375" style="1100" customWidth="1"/>
    <col min="4867" max="4867" width="5.7109375" style="1100" customWidth="1"/>
    <col min="4868" max="4868" width="7.7109375" style="1100" customWidth="1"/>
    <col min="4869" max="4869" width="8.7109375" style="1100" customWidth="1"/>
    <col min="4870" max="4870" width="24.7109375" style="1100" customWidth="1"/>
    <col min="4871" max="4871" width="27.85546875" style="1100" customWidth="1"/>
    <col min="4872" max="4872" width="13.7109375" style="1100" customWidth="1"/>
    <col min="4873" max="4873" width="15.7109375" style="1100" customWidth="1"/>
    <col min="4874" max="5120" width="9.140625" style="1100"/>
    <col min="5121" max="5121" width="5.7109375" style="1100" customWidth="1"/>
    <col min="5122" max="5122" width="60.7109375" style="1100" customWidth="1"/>
    <col min="5123" max="5123" width="5.7109375" style="1100" customWidth="1"/>
    <col min="5124" max="5124" width="7.7109375" style="1100" customWidth="1"/>
    <col min="5125" max="5125" width="8.7109375" style="1100" customWidth="1"/>
    <col min="5126" max="5126" width="24.7109375" style="1100" customWidth="1"/>
    <col min="5127" max="5127" width="27.85546875" style="1100" customWidth="1"/>
    <col min="5128" max="5128" width="13.7109375" style="1100" customWidth="1"/>
    <col min="5129" max="5129" width="15.7109375" style="1100" customWidth="1"/>
    <col min="5130" max="5376" width="9.140625" style="1100"/>
    <col min="5377" max="5377" width="5.7109375" style="1100" customWidth="1"/>
    <col min="5378" max="5378" width="60.7109375" style="1100" customWidth="1"/>
    <col min="5379" max="5379" width="5.7109375" style="1100" customWidth="1"/>
    <col min="5380" max="5380" width="7.7109375" style="1100" customWidth="1"/>
    <col min="5381" max="5381" width="8.7109375" style="1100" customWidth="1"/>
    <col min="5382" max="5382" width="24.7109375" style="1100" customWidth="1"/>
    <col min="5383" max="5383" width="27.85546875" style="1100" customWidth="1"/>
    <col min="5384" max="5384" width="13.7109375" style="1100" customWidth="1"/>
    <col min="5385" max="5385" width="15.7109375" style="1100" customWidth="1"/>
    <col min="5386" max="5632" width="9.140625" style="1100"/>
    <col min="5633" max="5633" width="5.7109375" style="1100" customWidth="1"/>
    <col min="5634" max="5634" width="60.7109375" style="1100" customWidth="1"/>
    <col min="5635" max="5635" width="5.7109375" style="1100" customWidth="1"/>
    <col min="5636" max="5636" width="7.7109375" style="1100" customWidth="1"/>
    <col min="5637" max="5637" width="8.7109375" style="1100" customWidth="1"/>
    <col min="5638" max="5638" width="24.7109375" style="1100" customWidth="1"/>
    <col min="5639" max="5639" width="27.85546875" style="1100" customWidth="1"/>
    <col min="5640" max="5640" width="13.7109375" style="1100" customWidth="1"/>
    <col min="5641" max="5641" width="15.7109375" style="1100" customWidth="1"/>
    <col min="5642" max="5888" width="9.140625" style="1100"/>
    <col min="5889" max="5889" width="5.7109375" style="1100" customWidth="1"/>
    <col min="5890" max="5890" width="60.7109375" style="1100" customWidth="1"/>
    <col min="5891" max="5891" width="5.7109375" style="1100" customWidth="1"/>
    <col min="5892" max="5892" width="7.7109375" style="1100" customWidth="1"/>
    <col min="5893" max="5893" width="8.7109375" style="1100" customWidth="1"/>
    <col min="5894" max="5894" width="24.7109375" style="1100" customWidth="1"/>
    <col min="5895" max="5895" width="27.85546875" style="1100" customWidth="1"/>
    <col min="5896" max="5896" width="13.7109375" style="1100" customWidth="1"/>
    <col min="5897" max="5897" width="15.7109375" style="1100" customWidth="1"/>
    <col min="5898" max="6144" width="9.140625" style="1100"/>
    <col min="6145" max="6145" width="5.7109375" style="1100" customWidth="1"/>
    <col min="6146" max="6146" width="60.7109375" style="1100" customWidth="1"/>
    <col min="6147" max="6147" width="5.7109375" style="1100" customWidth="1"/>
    <col min="6148" max="6148" width="7.7109375" style="1100" customWidth="1"/>
    <col min="6149" max="6149" width="8.7109375" style="1100" customWidth="1"/>
    <col min="6150" max="6150" width="24.7109375" style="1100" customWidth="1"/>
    <col min="6151" max="6151" width="27.85546875" style="1100" customWidth="1"/>
    <col min="6152" max="6152" width="13.7109375" style="1100" customWidth="1"/>
    <col min="6153" max="6153" width="15.7109375" style="1100" customWidth="1"/>
    <col min="6154" max="6400" width="9.140625" style="1100"/>
    <col min="6401" max="6401" width="5.7109375" style="1100" customWidth="1"/>
    <col min="6402" max="6402" width="60.7109375" style="1100" customWidth="1"/>
    <col min="6403" max="6403" width="5.7109375" style="1100" customWidth="1"/>
    <col min="6404" max="6404" width="7.7109375" style="1100" customWidth="1"/>
    <col min="6405" max="6405" width="8.7109375" style="1100" customWidth="1"/>
    <col min="6406" max="6406" width="24.7109375" style="1100" customWidth="1"/>
    <col min="6407" max="6407" width="27.85546875" style="1100" customWidth="1"/>
    <col min="6408" max="6408" width="13.7109375" style="1100" customWidth="1"/>
    <col min="6409" max="6409" width="15.7109375" style="1100" customWidth="1"/>
    <col min="6410" max="6656" width="9.140625" style="1100"/>
    <col min="6657" max="6657" width="5.7109375" style="1100" customWidth="1"/>
    <col min="6658" max="6658" width="60.7109375" style="1100" customWidth="1"/>
    <col min="6659" max="6659" width="5.7109375" style="1100" customWidth="1"/>
    <col min="6660" max="6660" width="7.7109375" style="1100" customWidth="1"/>
    <col min="6661" max="6661" width="8.7109375" style="1100" customWidth="1"/>
    <col min="6662" max="6662" width="24.7109375" style="1100" customWidth="1"/>
    <col min="6663" max="6663" width="27.85546875" style="1100" customWidth="1"/>
    <col min="6664" max="6664" width="13.7109375" style="1100" customWidth="1"/>
    <col min="6665" max="6665" width="15.7109375" style="1100" customWidth="1"/>
    <col min="6666" max="6912" width="9.140625" style="1100"/>
    <col min="6913" max="6913" width="5.7109375" style="1100" customWidth="1"/>
    <col min="6914" max="6914" width="60.7109375" style="1100" customWidth="1"/>
    <col min="6915" max="6915" width="5.7109375" style="1100" customWidth="1"/>
    <col min="6916" max="6916" width="7.7109375" style="1100" customWidth="1"/>
    <col min="6917" max="6917" width="8.7109375" style="1100" customWidth="1"/>
    <col min="6918" max="6918" width="24.7109375" style="1100" customWidth="1"/>
    <col min="6919" max="6919" width="27.85546875" style="1100" customWidth="1"/>
    <col min="6920" max="6920" width="13.7109375" style="1100" customWidth="1"/>
    <col min="6921" max="6921" width="15.7109375" style="1100" customWidth="1"/>
    <col min="6922" max="7168" width="9.140625" style="1100"/>
    <col min="7169" max="7169" width="5.7109375" style="1100" customWidth="1"/>
    <col min="7170" max="7170" width="60.7109375" style="1100" customWidth="1"/>
    <col min="7171" max="7171" width="5.7109375" style="1100" customWidth="1"/>
    <col min="7172" max="7172" width="7.7109375" style="1100" customWidth="1"/>
    <col min="7173" max="7173" width="8.7109375" style="1100" customWidth="1"/>
    <col min="7174" max="7174" width="24.7109375" style="1100" customWidth="1"/>
    <col min="7175" max="7175" width="27.85546875" style="1100" customWidth="1"/>
    <col min="7176" max="7176" width="13.7109375" style="1100" customWidth="1"/>
    <col min="7177" max="7177" width="15.7109375" style="1100" customWidth="1"/>
    <col min="7178" max="7424" width="9.140625" style="1100"/>
    <col min="7425" max="7425" width="5.7109375" style="1100" customWidth="1"/>
    <col min="7426" max="7426" width="60.7109375" style="1100" customWidth="1"/>
    <col min="7427" max="7427" width="5.7109375" style="1100" customWidth="1"/>
    <col min="7428" max="7428" width="7.7109375" style="1100" customWidth="1"/>
    <col min="7429" max="7429" width="8.7109375" style="1100" customWidth="1"/>
    <col min="7430" max="7430" width="24.7109375" style="1100" customWidth="1"/>
    <col min="7431" max="7431" width="27.85546875" style="1100" customWidth="1"/>
    <col min="7432" max="7432" width="13.7109375" style="1100" customWidth="1"/>
    <col min="7433" max="7433" width="15.7109375" style="1100" customWidth="1"/>
    <col min="7434" max="7680" width="9.140625" style="1100"/>
    <col min="7681" max="7681" width="5.7109375" style="1100" customWidth="1"/>
    <col min="7682" max="7682" width="60.7109375" style="1100" customWidth="1"/>
    <col min="7683" max="7683" width="5.7109375" style="1100" customWidth="1"/>
    <col min="7684" max="7684" width="7.7109375" style="1100" customWidth="1"/>
    <col min="7685" max="7685" width="8.7109375" style="1100" customWidth="1"/>
    <col min="7686" max="7686" width="24.7109375" style="1100" customWidth="1"/>
    <col min="7687" max="7687" width="27.85546875" style="1100" customWidth="1"/>
    <col min="7688" max="7688" width="13.7109375" style="1100" customWidth="1"/>
    <col min="7689" max="7689" width="15.7109375" style="1100" customWidth="1"/>
    <col min="7690" max="7936" width="9.140625" style="1100"/>
    <col min="7937" max="7937" width="5.7109375" style="1100" customWidth="1"/>
    <col min="7938" max="7938" width="60.7109375" style="1100" customWidth="1"/>
    <col min="7939" max="7939" width="5.7109375" style="1100" customWidth="1"/>
    <col min="7940" max="7940" width="7.7109375" style="1100" customWidth="1"/>
    <col min="7941" max="7941" width="8.7109375" style="1100" customWidth="1"/>
    <col min="7942" max="7942" width="24.7109375" style="1100" customWidth="1"/>
    <col min="7943" max="7943" width="27.85546875" style="1100" customWidth="1"/>
    <col min="7944" max="7944" width="13.7109375" style="1100" customWidth="1"/>
    <col min="7945" max="7945" width="15.7109375" style="1100" customWidth="1"/>
    <col min="7946" max="8192" width="9.140625" style="1100"/>
    <col min="8193" max="8193" width="5.7109375" style="1100" customWidth="1"/>
    <col min="8194" max="8194" width="60.7109375" style="1100" customWidth="1"/>
    <col min="8195" max="8195" width="5.7109375" style="1100" customWidth="1"/>
    <col min="8196" max="8196" width="7.7109375" style="1100" customWidth="1"/>
    <col min="8197" max="8197" width="8.7109375" style="1100" customWidth="1"/>
    <col min="8198" max="8198" width="24.7109375" style="1100" customWidth="1"/>
    <col min="8199" max="8199" width="27.85546875" style="1100" customWidth="1"/>
    <col min="8200" max="8200" width="13.7109375" style="1100" customWidth="1"/>
    <col min="8201" max="8201" width="15.7109375" style="1100" customWidth="1"/>
    <col min="8202" max="8448" width="9.140625" style="1100"/>
    <col min="8449" max="8449" width="5.7109375" style="1100" customWidth="1"/>
    <col min="8450" max="8450" width="60.7109375" style="1100" customWidth="1"/>
    <col min="8451" max="8451" width="5.7109375" style="1100" customWidth="1"/>
    <col min="8452" max="8452" width="7.7109375" style="1100" customWidth="1"/>
    <col min="8453" max="8453" width="8.7109375" style="1100" customWidth="1"/>
    <col min="8454" max="8454" width="24.7109375" style="1100" customWidth="1"/>
    <col min="8455" max="8455" width="27.85546875" style="1100" customWidth="1"/>
    <col min="8456" max="8456" width="13.7109375" style="1100" customWidth="1"/>
    <col min="8457" max="8457" width="15.7109375" style="1100" customWidth="1"/>
    <col min="8458" max="8704" width="9.140625" style="1100"/>
    <col min="8705" max="8705" width="5.7109375" style="1100" customWidth="1"/>
    <col min="8706" max="8706" width="60.7109375" style="1100" customWidth="1"/>
    <col min="8707" max="8707" width="5.7109375" style="1100" customWidth="1"/>
    <col min="8708" max="8708" width="7.7109375" style="1100" customWidth="1"/>
    <col min="8709" max="8709" width="8.7109375" style="1100" customWidth="1"/>
    <col min="8710" max="8710" width="24.7109375" style="1100" customWidth="1"/>
    <col min="8711" max="8711" width="27.85546875" style="1100" customWidth="1"/>
    <col min="8712" max="8712" width="13.7109375" style="1100" customWidth="1"/>
    <col min="8713" max="8713" width="15.7109375" style="1100" customWidth="1"/>
    <col min="8714" max="8960" width="9.140625" style="1100"/>
    <col min="8961" max="8961" width="5.7109375" style="1100" customWidth="1"/>
    <col min="8962" max="8962" width="60.7109375" style="1100" customWidth="1"/>
    <col min="8963" max="8963" width="5.7109375" style="1100" customWidth="1"/>
    <col min="8964" max="8964" width="7.7109375" style="1100" customWidth="1"/>
    <col min="8965" max="8965" width="8.7109375" style="1100" customWidth="1"/>
    <col min="8966" max="8966" width="24.7109375" style="1100" customWidth="1"/>
    <col min="8967" max="8967" width="27.85546875" style="1100" customWidth="1"/>
    <col min="8968" max="8968" width="13.7109375" style="1100" customWidth="1"/>
    <col min="8969" max="8969" width="15.7109375" style="1100" customWidth="1"/>
    <col min="8970" max="9216" width="9.140625" style="1100"/>
    <col min="9217" max="9217" width="5.7109375" style="1100" customWidth="1"/>
    <col min="9218" max="9218" width="60.7109375" style="1100" customWidth="1"/>
    <col min="9219" max="9219" width="5.7109375" style="1100" customWidth="1"/>
    <col min="9220" max="9220" width="7.7109375" style="1100" customWidth="1"/>
    <col min="9221" max="9221" width="8.7109375" style="1100" customWidth="1"/>
    <col min="9222" max="9222" width="24.7109375" style="1100" customWidth="1"/>
    <col min="9223" max="9223" width="27.85546875" style="1100" customWidth="1"/>
    <col min="9224" max="9224" width="13.7109375" style="1100" customWidth="1"/>
    <col min="9225" max="9225" width="15.7109375" style="1100" customWidth="1"/>
    <col min="9226" max="9472" width="9.140625" style="1100"/>
    <col min="9473" max="9473" width="5.7109375" style="1100" customWidth="1"/>
    <col min="9474" max="9474" width="60.7109375" style="1100" customWidth="1"/>
    <col min="9475" max="9475" width="5.7109375" style="1100" customWidth="1"/>
    <col min="9476" max="9476" width="7.7109375" style="1100" customWidth="1"/>
    <col min="9477" max="9477" width="8.7109375" style="1100" customWidth="1"/>
    <col min="9478" max="9478" width="24.7109375" style="1100" customWidth="1"/>
    <col min="9479" max="9479" width="27.85546875" style="1100" customWidth="1"/>
    <col min="9480" max="9480" width="13.7109375" style="1100" customWidth="1"/>
    <col min="9481" max="9481" width="15.7109375" style="1100" customWidth="1"/>
    <col min="9482" max="9728" width="9.140625" style="1100"/>
    <col min="9729" max="9729" width="5.7109375" style="1100" customWidth="1"/>
    <col min="9730" max="9730" width="60.7109375" style="1100" customWidth="1"/>
    <col min="9731" max="9731" width="5.7109375" style="1100" customWidth="1"/>
    <col min="9732" max="9732" width="7.7109375" style="1100" customWidth="1"/>
    <col min="9733" max="9733" width="8.7109375" style="1100" customWidth="1"/>
    <col min="9734" max="9734" width="24.7109375" style="1100" customWidth="1"/>
    <col min="9735" max="9735" width="27.85546875" style="1100" customWidth="1"/>
    <col min="9736" max="9736" width="13.7109375" style="1100" customWidth="1"/>
    <col min="9737" max="9737" width="15.7109375" style="1100" customWidth="1"/>
    <col min="9738" max="9984" width="9.140625" style="1100"/>
    <col min="9985" max="9985" width="5.7109375" style="1100" customWidth="1"/>
    <col min="9986" max="9986" width="60.7109375" style="1100" customWidth="1"/>
    <col min="9987" max="9987" width="5.7109375" style="1100" customWidth="1"/>
    <col min="9988" max="9988" width="7.7109375" style="1100" customWidth="1"/>
    <col min="9989" max="9989" width="8.7109375" style="1100" customWidth="1"/>
    <col min="9990" max="9990" width="24.7109375" style="1100" customWidth="1"/>
    <col min="9991" max="9991" width="27.85546875" style="1100" customWidth="1"/>
    <col min="9992" max="9992" width="13.7109375" style="1100" customWidth="1"/>
    <col min="9993" max="9993" width="15.7109375" style="1100" customWidth="1"/>
    <col min="9994" max="10240" width="9.140625" style="1100"/>
    <col min="10241" max="10241" width="5.7109375" style="1100" customWidth="1"/>
    <col min="10242" max="10242" width="60.7109375" style="1100" customWidth="1"/>
    <col min="10243" max="10243" width="5.7109375" style="1100" customWidth="1"/>
    <col min="10244" max="10244" width="7.7109375" style="1100" customWidth="1"/>
    <col min="10245" max="10245" width="8.7109375" style="1100" customWidth="1"/>
    <col min="10246" max="10246" width="24.7109375" style="1100" customWidth="1"/>
    <col min="10247" max="10247" width="27.85546875" style="1100" customWidth="1"/>
    <col min="10248" max="10248" width="13.7109375" style="1100" customWidth="1"/>
    <col min="10249" max="10249" width="15.7109375" style="1100" customWidth="1"/>
    <col min="10250" max="10496" width="9.140625" style="1100"/>
    <col min="10497" max="10497" width="5.7109375" style="1100" customWidth="1"/>
    <col min="10498" max="10498" width="60.7109375" style="1100" customWidth="1"/>
    <col min="10499" max="10499" width="5.7109375" style="1100" customWidth="1"/>
    <col min="10500" max="10500" width="7.7109375" style="1100" customWidth="1"/>
    <col min="10501" max="10501" width="8.7109375" style="1100" customWidth="1"/>
    <col min="10502" max="10502" width="24.7109375" style="1100" customWidth="1"/>
    <col min="10503" max="10503" width="27.85546875" style="1100" customWidth="1"/>
    <col min="10504" max="10504" width="13.7109375" style="1100" customWidth="1"/>
    <col min="10505" max="10505" width="15.7109375" style="1100" customWidth="1"/>
    <col min="10506" max="10752" width="9.140625" style="1100"/>
    <col min="10753" max="10753" width="5.7109375" style="1100" customWidth="1"/>
    <col min="10754" max="10754" width="60.7109375" style="1100" customWidth="1"/>
    <col min="10755" max="10755" width="5.7109375" style="1100" customWidth="1"/>
    <col min="10756" max="10756" width="7.7109375" style="1100" customWidth="1"/>
    <col min="10757" max="10757" width="8.7109375" style="1100" customWidth="1"/>
    <col min="10758" max="10758" width="24.7109375" style="1100" customWidth="1"/>
    <col min="10759" max="10759" width="27.85546875" style="1100" customWidth="1"/>
    <col min="10760" max="10760" width="13.7109375" style="1100" customWidth="1"/>
    <col min="10761" max="10761" width="15.7109375" style="1100" customWidth="1"/>
    <col min="10762" max="11008" width="9.140625" style="1100"/>
    <col min="11009" max="11009" width="5.7109375" style="1100" customWidth="1"/>
    <col min="11010" max="11010" width="60.7109375" style="1100" customWidth="1"/>
    <col min="11011" max="11011" width="5.7109375" style="1100" customWidth="1"/>
    <col min="11012" max="11012" width="7.7109375" style="1100" customWidth="1"/>
    <col min="11013" max="11013" width="8.7109375" style="1100" customWidth="1"/>
    <col min="11014" max="11014" width="24.7109375" style="1100" customWidth="1"/>
    <col min="11015" max="11015" width="27.85546875" style="1100" customWidth="1"/>
    <col min="11016" max="11016" width="13.7109375" style="1100" customWidth="1"/>
    <col min="11017" max="11017" width="15.7109375" style="1100" customWidth="1"/>
    <col min="11018" max="11264" width="9.140625" style="1100"/>
    <col min="11265" max="11265" width="5.7109375" style="1100" customWidth="1"/>
    <col min="11266" max="11266" width="60.7109375" style="1100" customWidth="1"/>
    <col min="11267" max="11267" width="5.7109375" style="1100" customWidth="1"/>
    <col min="11268" max="11268" width="7.7109375" style="1100" customWidth="1"/>
    <col min="11269" max="11269" width="8.7109375" style="1100" customWidth="1"/>
    <col min="11270" max="11270" width="24.7109375" style="1100" customWidth="1"/>
    <col min="11271" max="11271" width="27.85546875" style="1100" customWidth="1"/>
    <col min="11272" max="11272" width="13.7109375" style="1100" customWidth="1"/>
    <col min="11273" max="11273" width="15.7109375" style="1100" customWidth="1"/>
    <col min="11274" max="11520" width="9.140625" style="1100"/>
    <col min="11521" max="11521" width="5.7109375" style="1100" customWidth="1"/>
    <col min="11522" max="11522" width="60.7109375" style="1100" customWidth="1"/>
    <col min="11523" max="11523" width="5.7109375" style="1100" customWidth="1"/>
    <col min="11524" max="11524" width="7.7109375" style="1100" customWidth="1"/>
    <col min="11525" max="11525" width="8.7109375" style="1100" customWidth="1"/>
    <col min="11526" max="11526" width="24.7109375" style="1100" customWidth="1"/>
    <col min="11527" max="11527" width="27.85546875" style="1100" customWidth="1"/>
    <col min="11528" max="11528" width="13.7109375" style="1100" customWidth="1"/>
    <col min="11529" max="11529" width="15.7109375" style="1100" customWidth="1"/>
    <col min="11530" max="11776" width="9.140625" style="1100"/>
    <col min="11777" max="11777" width="5.7109375" style="1100" customWidth="1"/>
    <col min="11778" max="11778" width="60.7109375" style="1100" customWidth="1"/>
    <col min="11779" max="11779" width="5.7109375" style="1100" customWidth="1"/>
    <col min="11780" max="11780" width="7.7109375" style="1100" customWidth="1"/>
    <col min="11781" max="11781" width="8.7109375" style="1100" customWidth="1"/>
    <col min="11782" max="11782" width="24.7109375" style="1100" customWidth="1"/>
    <col min="11783" max="11783" width="27.85546875" style="1100" customWidth="1"/>
    <col min="11784" max="11784" width="13.7109375" style="1100" customWidth="1"/>
    <col min="11785" max="11785" width="15.7109375" style="1100" customWidth="1"/>
    <col min="11786" max="12032" width="9.140625" style="1100"/>
    <col min="12033" max="12033" width="5.7109375" style="1100" customWidth="1"/>
    <col min="12034" max="12034" width="60.7109375" style="1100" customWidth="1"/>
    <col min="12035" max="12035" width="5.7109375" style="1100" customWidth="1"/>
    <col min="12036" max="12036" width="7.7109375" style="1100" customWidth="1"/>
    <col min="12037" max="12037" width="8.7109375" style="1100" customWidth="1"/>
    <col min="12038" max="12038" width="24.7109375" style="1100" customWidth="1"/>
    <col min="12039" max="12039" width="27.85546875" style="1100" customWidth="1"/>
    <col min="12040" max="12040" width="13.7109375" style="1100" customWidth="1"/>
    <col min="12041" max="12041" width="15.7109375" style="1100" customWidth="1"/>
    <col min="12042" max="12288" width="9.140625" style="1100"/>
    <col min="12289" max="12289" width="5.7109375" style="1100" customWidth="1"/>
    <col min="12290" max="12290" width="60.7109375" style="1100" customWidth="1"/>
    <col min="12291" max="12291" width="5.7109375" style="1100" customWidth="1"/>
    <col min="12292" max="12292" width="7.7109375" style="1100" customWidth="1"/>
    <col min="12293" max="12293" width="8.7109375" style="1100" customWidth="1"/>
    <col min="12294" max="12294" width="24.7109375" style="1100" customWidth="1"/>
    <col min="12295" max="12295" width="27.85546875" style="1100" customWidth="1"/>
    <col min="12296" max="12296" width="13.7109375" style="1100" customWidth="1"/>
    <col min="12297" max="12297" width="15.7109375" style="1100" customWidth="1"/>
    <col min="12298" max="12544" width="9.140625" style="1100"/>
    <col min="12545" max="12545" width="5.7109375" style="1100" customWidth="1"/>
    <col min="12546" max="12546" width="60.7109375" style="1100" customWidth="1"/>
    <col min="12547" max="12547" width="5.7109375" style="1100" customWidth="1"/>
    <col min="12548" max="12548" width="7.7109375" style="1100" customWidth="1"/>
    <col min="12549" max="12549" width="8.7109375" style="1100" customWidth="1"/>
    <col min="12550" max="12550" width="24.7109375" style="1100" customWidth="1"/>
    <col min="12551" max="12551" width="27.85546875" style="1100" customWidth="1"/>
    <col min="12552" max="12552" width="13.7109375" style="1100" customWidth="1"/>
    <col min="12553" max="12553" width="15.7109375" style="1100" customWidth="1"/>
    <col min="12554" max="12800" width="9.140625" style="1100"/>
    <col min="12801" max="12801" width="5.7109375" style="1100" customWidth="1"/>
    <col min="12802" max="12802" width="60.7109375" style="1100" customWidth="1"/>
    <col min="12803" max="12803" width="5.7109375" style="1100" customWidth="1"/>
    <col min="12804" max="12804" width="7.7109375" style="1100" customWidth="1"/>
    <col min="12805" max="12805" width="8.7109375" style="1100" customWidth="1"/>
    <col min="12806" max="12806" width="24.7109375" style="1100" customWidth="1"/>
    <col min="12807" max="12807" width="27.85546875" style="1100" customWidth="1"/>
    <col min="12808" max="12808" width="13.7109375" style="1100" customWidth="1"/>
    <col min="12809" max="12809" width="15.7109375" style="1100" customWidth="1"/>
    <col min="12810" max="13056" width="9.140625" style="1100"/>
    <col min="13057" max="13057" width="5.7109375" style="1100" customWidth="1"/>
    <col min="13058" max="13058" width="60.7109375" style="1100" customWidth="1"/>
    <col min="13059" max="13059" width="5.7109375" style="1100" customWidth="1"/>
    <col min="13060" max="13060" width="7.7109375" style="1100" customWidth="1"/>
    <col min="13061" max="13061" width="8.7109375" style="1100" customWidth="1"/>
    <col min="13062" max="13062" width="24.7109375" style="1100" customWidth="1"/>
    <col min="13063" max="13063" width="27.85546875" style="1100" customWidth="1"/>
    <col min="13064" max="13064" width="13.7109375" style="1100" customWidth="1"/>
    <col min="13065" max="13065" width="15.7109375" style="1100" customWidth="1"/>
    <col min="13066" max="13312" width="9.140625" style="1100"/>
    <col min="13313" max="13313" width="5.7109375" style="1100" customWidth="1"/>
    <col min="13314" max="13314" width="60.7109375" style="1100" customWidth="1"/>
    <col min="13315" max="13315" width="5.7109375" style="1100" customWidth="1"/>
    <col min="13316" max="13316" width="7.7109375" style="1100" customWidth="1"/>
    <col min="13317" max="13317" width="8.7109375" style="1100" customWidth="1"/>
    <col min="13318" max="13318" width="24.7109375" style="1100" customWidth="1"/>
    <col min="13319" max="13319" width="27.85546875" style="1100" customWidth="1"/>
    <col min="13320" max="13320" width="13.7109375" style="1100" customWidth="1"/>
    <col min="13321" max="13321" width="15.7109375" style="1100" customWidth="1"/>
    <col min="13322" max="13568" width="9.140625" style="1100"/>
    <col min="13569" max="13569" width="5.7109375" style="1100" customWidth="1"/>
    <col min="13570" max="13570" width="60.7109375" style="1100" customWidth="1"/>
    <col min="13571" max="13571" width="5.7109375" style="1100" customWidth="1"/>
    <col min="13572" max="13572" width="7.7109375" style="1100" customWidth="1"/>
    <col min="13573" max="13573" width="8.7109375" style="1100" customWidth="1"/>
    <col min="13574" max="13574" width="24.7109375" style="1100" customWidth="1"/>
    <col min="13575" max="13575" width="27.85546875" style="1100" customWidth="1"/>
    <col min="13576" max="13576" width="13.7109375" style="1100" customWidth="1"/>
    <col min="13577" max="13577" width="15.7109375" style="1100" customWidth="1"/>
    <col min="13578" max="13824" width="9.140625" style="1100"/>
    <col min="13825" max="13825" width="5.7109375" style="1100" customWidth="1"/>
    <col min="13826" max="13826" width="60.7109375" style="1100" customWidth="1"/>
    <col min="13827" max="13827" width="5.7109375" style="1100" customWidth="1"/>
    <col min="13828" max="13828" width="7.7109375" style="1100" customWidth="1"/>
    <col min="13829" max="13829" width="8.7109375" style="1100" customWidth="1"/>
    <col min="13830" max="13830" width="24.7109375" style="1100" customWidth="1"/>
    <col min="13831" max="13831" width="27.85546875" style="1100" customWidth="1"/>
    <col min="13832" max="13832" width="13.7109375" style="1100" customWidth="1"/>
    <col min="13833" max="13833" width="15.7109375" style="1100" customWidth="1"/>
    <col min="13834" max="14080" width="9.140625" style="1100"/>
    <col min="14081" max="14081" width="5.7109375" style="1100" customWidth="1"/>
    <col min="14082" max="14082" width="60.7109375" style="1100" customWidth="1"/>
    <col min="14083" max="14083" width="5.7109375" style="1100" customWidth="1"/>
    <col min="14084" max="14084" width="7.7109375" style="1100" customWidth="1"/>
    <col min="14085" max="14085" width="8.7109375" style="1100" customWidth="1"/>
    <col min="14086" max="14086" width="24.7109375" style="1100" customWidth="1"/>
    <col min="14087" max="14087" width="27.85546875" style="1100" customWidth="1"/>
    <col min="14088" max="14088" width="13.7109375" style="1100" customWidth="1"/>
    <col min="14089" max="14089" width="15.7109375" style="1100" customWidth="1"/>
    <col min="14090" max="14336" width="9.140625" style="1100"/>
    <col min="14337" max="14337" width="5.7109375" style="1100" customWidth="1"/>
    <col min="14338" max="14338" width="60.7109375" style="1100" customWidth="1"/>
    <col min="14339" max="14339" width="5.7109375" style="1100" customWidth="1"/>
    <col min="14340" max="14340" width="7.7109375" style="1100" customWidth="1"/>
    <col min="14341" max="14341" width="8.7109375" style="1100" customWidth="1"/>
    <col min="14342" max="14342" width="24.7109375" style="1100" customWidth="1"/>
    <col min="14343" max="14343" width="27.85546875" style="1100" customWidth="1"/>
    <col min="14344" max="14344" width="13.7109375" style="1100" customWidth="1"/>
    <col min="14345" max="14345" width="15.7109375" style="1100" customWidth="1"/>
    <col min="14346" max="14592" width="9.140625" style="1100"/>
    <col min="14593" max="14593" width="5.7109375" style="1100" customWidth="1"/>
    <col min="14594" max="14594" width="60.7109375" style="1100" customWidth="1"/>
    <col min="14595" max="14595" width="5.7109375" style="1100" customWidth="1"/>
    <col min="14596" max="14596" width="7.7109375" style="1100" customWidth="1"/>
    <col min="14597" max="14597" width="8.7109375" style="1100" customWidth="1"/>
    <col min="14598" max="14598" width="24.7109375" style="1100" customWidth="1"/>
    <col min="14599" max="14599" width="27.85546875" style="1100" customWidth="1"/>
    <col min="14600" max="14600" width="13.7109375" style="1100" customWidth="1"/>
    <col min="14601" max="14601" width="15.7109375" style="1100" customWidth="1"/>
    <col min="14602" max="14848" width="9.140625" style="1100"/>
    <col min="14849" max="14849" width="5.7109375" style="1100" customWidth="1"/>
    <col min="14850" max="14850" width="60.7109375" style="1100" customWidth="1"/>
    <col min="14851" max="14851" width="5.7109375" style="1100" customWidth="1"/>
    <col min="14852" max="14852" width="7.7109375" style="1100" customWidth="1"/>
    <col min="14853" max="14853" width="8.7109375" style="1100" customWidth="1"/>
    <col min="14854" max="14854" width="24.7109375" style="1100" customWidth="1"/>
    <col min="14855" max="14855" width="27.85546875" style="1100" customWidth="1"/>
    <col min="14856" max="14856" width="13.7109375" style="1100" customWidth="1"/>
    <col min="14857" max="14857" width="15.7109375" style="1100" customWidth="1"/>
    <col min="14858" max="15104" width="9.140625" style="1100"/>
    <col min="15105" max="15105" width="5.7109375" style="1100" customWidth="1"/>
    <col min="15106" max="15106" width="60.7109375" style="1100" customWidth="1"/>
    <col min="15107" max="15107" width="5.7109375" style="1100" customWidth="1"/>
    <col min="15108" max="15108" width="7.7109375" style="1100" customWidth="1"/>
    <col min="15109" max="15109" width="8.7109375" style="1100" customWidth="1"/>
    <col min="15110" max="15110" width="24.7109375" style="1100" customWidth="1"/>
    <col min="15111" max="15111" width="27.85546875" style="1100" customWidth="1"/>
    <col min="15112" max="15112" width="13.7109375" style="1100" customWidth="1"/>
    <col min="15113" max="15113" width="15.7109375" style="1100" customWidth="1"/>
    <col min="15114" max="15360" width="9.140625" style="1100"/>
    <col min="15361" max="15361" width="5.7109375" style="1100" customWidth="1"/>
    <col min="15362" max="15362" width="60.7109375" style="1100" customWidth="1"/>
    <col min="15363" max="15363" width="5.7109375" style="1100" customWidth="1"/>
    <col min="15364" max="15364" width="7.7109375" style="1100" customWidth="1"/>
    <col min="15365" max="15365" width="8.7109375" style="1100" customWidth="1"/>
    <col min="15366" max="15366" width="24.7109375" style="1100" customWidth="1"/>
    <col min="15367" max="15367" width="27.85546875" style="1100" customWidth="1"/>
    <col min="15368" max="15368" width="13.7109375" style="1100" customWidth="1"/>
    <col min="15369" max="15369" width="15.7109375" style="1100" customWidth="1"/>
    <col min="15370" max="15616" width="9.140625" style="1100"/>
    <col min="15617" max="15617" width="5.7109375" style="1100" customWidth="1"/>
    <col min="15618" max="15618" width="60.7109375" style="1100" customWidth="1"/>
    <col min="15619" max="15619" width="5.7109375" style="1100" customWidth="1"/>
    <col min="15620" max="15620" width="7.7109375" style="1100" customWidth="1"/>
    <col min="15621" max="15621" width="8.7109375" style="1100" customWidth="1"/>
    <col min="15622" max="15622" width="24.7109375" style="1100" customWidth="1"/>
    <col min="15623" max="15623" width="27.85546875" style="1100" customWidth="1"/>
    <col min="15624" max="15624" width="13.7109375" style="1100" customWidth="1"/>
    <col min="15625" max="15625" width="15.7109375" style="1100" customWidth="1"/>
    <col min="15626" max="15872" width="9.140625" style="1100"/>
    <col min="15873" max="15873" width="5.7109375" style="1100" customWidth="1"/>
    <col min="15874" max="15874" width="60.7109375" style="1100" customWidth="1"/>
    <col min="15875" max="15875" width="5.7109375" style="1100" customWidth="1"/>
    <col min="15876" max="15876" width="7.7109375" style="1100" customWidth="1"/>
    <col min="15877" max="15877" width="8.7109375" style="1100" customWidth="1"/>
    <col min="15878" max="15878" width="24.7109375" style="1100" customWidth="1"/>
    <col min="15879" max="15879" width="27.85546875" style="1100" customWidth="1"/>
    <col min="15880" max="15880" width="13.7109375" style="1100" customWidth="1"/>
    <col min="15881" max="15881" width="15.7109375" style="1100" customWidth="1"/>
    <col min="15882" max="16128" width="9.140625" style="1100"/>
    <col min="16129" max="16129" width="5.7109375" style="1100" customWidth="1"/>
    <col min="16130" max="16130" width="60.7109375" style="1100" customWidth="1"/>
    <col min="16131" max="16131" width="5.7109375" style="1100" customWidth="1"/>
    <col min="16132" max="16132" width="7.7109375" style="1100" customWidth="1"/>
    <col min="16133" max="16133" width="8.7109375" style="1100" customWidth="1"/>
    <col min="16134" max="16134" width="24.7109375" style="1100" customWidth="1"/>
    <col min="16135" max="16135" width="27.85546875" style="1100" customWidth="1"/>
    <col min="16136" max="16136" width="13.7109375" style="1100" customWidth="1"/>
    <col min="16137" max="16137" width="15.7109375" style="1100" customWidth="1"/>
    <col min="16138" max="16384" width="9.140625" style="1100"/>
  </cols>
  <sheetData>
    <row r="1" spans="1:9" ht="21" customHeight="1" thickBot="1">
      <c r="A1" s="1420" t="s">
        <v>3150</v>
      </c>
      <c r="B1" s="1421"/>
      <c r="C1" s="1421"/>
      <c r="D1" s="1421"/>
      <c r="E1" s="1421"/>
      <c r="F1" s="1421"/>
      <c r="G1" s="1421"/>
      <c r="H1" s="1421"/>
      <c r="I1" s="1422"/>
    </row>
    <row r="2" spans="1:9" ht="21" customHeight="1" thickBot="1">
      <c r="A2" s="1417" t="str">
        <f>'Rekapitulace SO_101C.6'!A2:G2</f>
        <v>NOVÉ HURDISKY - SOCIÁLNÍ BYDLENÍ OTROKOVICE, NOVOSTAVBA BYTOVÝCH DOMŮ, S0 101C  NOVOSTAVBA BYTOVÉHO DOMU BLOK C, D.1.4. ELEKTROINSTALACE-SLABOPROUD</v>
      </c>
      <c r="B2" s="1418"/>
      <c r="C2" s="1418"/>
      <c r="D2" s="1418"/>
      <c r="E2" s="1418"/>
      <c r="F2" s="1418"/>
      <c r="G2" s="1418"/>
      <c r="H2" s="1418"/>
      <c r="I2" s="1419"/>
    </row>
    <row r="3" spans="1:9" ht="21" customHeight="1" thickBot="1">
      <c r="A3" s="745"/>
      <c r="B3" s="744"/>
      <c r="C3" s="743"/>
      <c r="D3" s="742"/>
      <c r="E3" s="742"/>
      <c r="F3" s="741"/>
      <c r="G3" s="741"/>
      <c r="H3" s="741"/>
      <c r="I3" s="740"/>
    </row>
    <row r="4" spans="1:9">
      <c r="A4" s="738" t="s">
        <v>3149</v>
      </c>
      <c r="B4" s="1121" t="s">
        <v>3148</v>
      </c>
      <c r="C4" s="1122" t="s">
        <v>156</v>
      </c>
      <c r="D4" s="1122" t="s">
        <v>2810</v>
      </c>
      <c r="E4" s="1122" t="s">
        <v>3147</v>
      </c>
      <c r="F4" s="1021" t="s">
        <v>3146</v>
      </c>
      <c r="G4" s="1021" t="s">
        <v>3145</v>
      </c>
      <c r="H4" s="1123" t="s">
        <v>3144</v>
      </c>
      <c r="I4" s="734" t="s">
        <v>2807</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3114</v>
      </c>
      <c r="C7" s="721"/>
      <c r="D7" s="720"/>
      <c r="E7" s="720"/>
      <c r="F7" s="719"/>
      <c r="G7" s="719"/>
      <c r="H7" s="719"/>
      <c r="I7" s="718"/>
    </row>
    <row r="8" spans="1:9">
      <c r="A8" s="717"/>
      <c r="B8" s="716"/>
      <c r="C8" s="715"/>
      <c r="D8" s="714"/>
      <c r="E8" s="714"/>
      <c r="F8" s="713"/>
      <c r="G8" s="713"/>
      <c r="H8" s="713"/>
      <c r="I8" s="712"/>
    </row>
    <row r="9" spans="1:9">
      <c r="A9" s="711"/>
      <c r="B9" s="1124" t="s">
        <v>3142</v>
      </c>
      <c r="C9" s="1125"/>
      <c r="D9" s="1126"/>
      <c r="E9" s="1127"/>
      <c r="F9" s="1128"/>
      <c r="G9" s="1128"/>
      <c r="H9" s="1128"/>
      <c r="I9" s="709"/>
    </row>
    <row r="10" spans="1:9">
      <c r="A10" s="681">
        <v>1</v>
      </c>
      <c r="B10" s="1129" t="s">
        <v>3190</v>
      </c>
      <c r="C10" s="1035"/>
      <c r="D10" s="1130">
        <v>14</v>
      </c>
      <c r="E10" s="1131" t="s">
        <v>2193</v>
      </c>
      <c r="F10" s="1186"/>
      <c r="G10" s="1038">
        <f>D10*F10</f>
        <v>0</v>
      </c>
      <c r="H10" s="1132"/>
      <c r="I10" s="679"/>
    </row>
    <row r="11" spans="1:9">
      <c r="A11" s="678"/>
      <c r="B11" s="1143" t="s">
        <v>3122</v>
      </c>
      <c r="C11" s="1144"/>
      <c r="D11" s="1145"/>
      <c r="E11" s="1146"/>
      <c r="F11" s="1147"/>
      <c r="G11" s="1147"/>
      <c r="H11" s="1147"/>
      <c r="I11" s="672"/>
    </row>
    <row r="12" spans="1:9" ht="13.5" thickBot="1">
      <c r="A12" s="671"/>
      <c r="B12" s="670"/>
      <c r="C12" s="669"/>
      <c r="D12" s="668"/>
      <c r="E12" s="667"/>
      <c r="F12" s="666"/>
      <c r="G12" s="666"/>
      <c r="H12" s="666"/>
      <c r="I12" s="665"/>
    </row>
    <row r="13" spans="1:9">
      <c r="A13" s="664"/>
      <c r="B13" s="663" t="s">
        <v>2809</v>
      </c>
      <c r="C13" s="662"/>
      <c r="D13" s="661"/>
      <c r="E13" s="660"/>
      <c r="F13" s="659"/>
      <c r="G13" s="658">
        <f>SUM(G9:G10)</f>
        <v>0</v>
      </c>
      <c r="H13" s="657"/>
      <c r="I13" s="656"/>
    </row>
    <row r="14" spans="1:9" ht="13.5" thickBot="1">
      <c r="A14" s="655"/>
      <c r="B14" s="1148" t="s">
        <v>2807</v>
      </c>
      <c r="C14" s="653"/>
      <c r="D14" s="652"/>
      <c r="E14" s="651"/>
      <c r="F14" s="650"/>
      <c r="G14" s="649"/>
      <c r="H14" s="649"/>
      <c r="I14" s="648">
        <f>SUM(I8:I10)</f>
        <v>0</v>
      </c>
    </row>
    <row r="15" spans="1:9" ht="13.5" thickBot="1">
      <c r="A15" s="646"/>
      <c r="B15" s="645" t="s">
        <v>3121</v>
      </c>
      <c r="C15" s="644"/>
      <c r="D15" s="643"/>
      <c r="E15" s="642"/>
      <c r="F15" s="640"/>
      <c r="G15" s="641"/>
      <c r="H15" s="640"/>
      <c r="I15" s="639">
        <f>SUM(I14,G13)</f>
        <v>0</v>
      </c>
    </row>
    <row r="16" spans="1:9">
      <c r="A16" s="637"/>
      <c r="B16" s="637"/>
      <c r="C16" s="635"/>
      <c r="D16" s="635"/>
      <c r="E16" s="635"/>
      <c r="F16" s="636"/>
      <c r="G16" s="636"/>
      <c r="H16" s="636"/>
      <c r="I16" s="636"/>
    </row>
    <row r="17" spans="1:9">
      <c r="A17" s="638"/>
      <c r="B17" s="637"/>
      <c r="C17" s="635"/>
      <c r="D17" s="635"/>
      <c r="E17" s="635"/>
      <c r="F17" s="636"/>
      <c r="G17" s="636"/>
      <c r="H17" s="636"/>
      <c r="I17" s="636"/>
    </row>
  </sheetData>
  <mergeCells count="2">
    <mergeCell ref="A1:I1"/>
    <mergeCell ref="A2:I2"/>
  </mergeCells>
  <conditionalFormatting sqref="F9:I9 F11:I15 G10:I10">
    <cfRule type="cellIs" dxfId="156" priority="3" stopIfTrue="1" operator="equal">
      <formula>0</formula>
    </cfRule>
  </conditionalFormatting>
  <conditionalFormatting sqref="F10">
    <cfRule type="cellIs" dxfId="155"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workbookViewId="0">
      <selection activeCell="G23" sqref="G23"/>
    </sheetView>
  </sheetViews>
  <sheetFormatPr defaultRowHeight="15"/>
  <cols>
    <col min="1" max="1" width="39.28515625" style="1095" bestFit="1" customWidth="1"/>
    <col min="2" max="2" width="9.85546875" style="1096" bestFit="1" customWidth="1"/>
    <col min="3" max="3" width="11.28515625" style="1096" bestFit="1" customWidth="1"/>
    <col min="4" max="5" width="9.140625" style="1086"/>
    <col min="6" max="6" width="0" style="1086" hidden="1" customWidth="1"/>
    <col min="7" max="256" width="9.140625" style="1086"/>
    <col min="257" max="257" width="39.28515625" style="1086" bestFit="1" customWidth="1"/>
    <col min="258" max="258" width="9.85546875" style="1086" bestFit="1" customWidth="1"/>
    <col min="259" max="259" width="11.28515625" style="1086" bestFit="1" customWidth="1"/>
    <col min="260" max="261" width="9.140625" style="1086"/>
    <col min="262" max="262" width="0" style="1086" hidden="1" customWidth="1"/>
    <col min="263" max="512" width="9.140625" style="1086"/>
    <col min="513" max="513" width="39.28515625" style="1086" bestFit="1" customWidth="1"/>
    <col min="514" max="514" width="9.85546875" style="1086" bestFit="1" customWidth="1"/>
    <col min="515" max="515" width="11.28515625" style="1086" bestFit="1" customWidth="1"/>
    <col min="516" max="517" width="9.140625" style="1086"/>
    <col min="518" max="518" width="0" style="1086" hidden="1" customWidth="1"/>
    <col min="519" max="768" width="9.140625" style="1086"/>
    <col min="769" max="769" width="39.28515625" style="1086" bestFit="1" customWidth="1"/>
    <col min="770" max="770" width="9.85546875" style="1086" bestFit="1" customWidth="1"/>
    <col min="771" max="771" width="11.28515625" style="1086" bestFit="1" customWidth="1"/>
    <col min="772" max="773" width="9.140625" style="1086"/>
    <col min="774" max="774" width="0" style="1086" hidden="1" customWidth="1"/>
    <col min="775" max="1024" width="9.140625" style="1086"/>
    <col min="1025" max="1025" width="39.28515625" style="1086" bestFit="1" customWidth="1"/>
    <col min="1026" max="1026" width="9.85546875" style="1086" bestFit="1" customWidth="1"/>
    <col min="1027" max="1027" width="11.28515625" style="1086" bestFit="1" customWidth="1"/>
    <col min="1028" max="1029" width="9.140625" style="1086"/>
    <col min="1030" max="1030" width="0" style="1086" hidden="1" customWidth="1"/>
    <col min="1031" max="1280" width="9.140625" style="1086"/>
    <col min="1281" max="1281" width="39.28515625" style="1086" bestFit="1" customWidth="1"/>
    <col min="1282" max="1282" width="9.85546875" style="1086" bestFit="1" customWidth="1"/>
    <col min="1283" max="1283" width="11.28515625" style="1086" bestFit="1" customWidth="1"/>
    <col min="1284" max="1285" width="9.140625" style="1086"/>
    <col min="1286" max="1286" width="0" style="1086" hidden="1" customWidth="1"/>
    <col min="1287" max="1536" width="9.140625" style="1086"/>
    <col min="1537" max="1537" width="39.28515625" style="1086" bestFit="1" customWidth="1"/>
    <col min="1538" max="1538" width="9.85546875" style="1086" bestFit="1" customWidth="1"/>
    <col min="1539" max="1539" width="11.28515625" style="1086" bestFit="1" customWidth="1"/>
    <col min="1540" max="1541" width="9.140625" style="1086"/>
    <col min="1542" max="1542" width="0" style="1086" hidden="1" customWidth="1"/>
    <col min="1543" max="1792" width="9.140625" style="1086"/>
    <col min="1793" max="1793" width="39.28515625" style="1086" bestFit="1" customWidth="1"/>
    <col min="1794" max="1794" width="9.85546875" style="1086" bestFit="1" customWidth="1"/>
    <col min="1795" max="1795" width="11.28515625" style="1086" bestFit="1" customWidth="1"/>
    <col min="1796" max="1797" width="9.140625" style="1086"/>
    <col min="1798" max="1798" width="0" style="1086" hidden="1" customWidth="1"/>
    <col min="1799" max="2048" width="9.140625" style="1086"/>
    <col min="2049" max="2049" width="39.28515625" style="1086" bestFit="1" customWidth="1"/>
    <col min="2050" max="2050" width="9.85546875" style="1086" bestFit="1" customWidth="1"/>
    <col min="2051" max="2051" width="11.28515625" style="1086" bestFit="1" customWidth="1"/>
    <col min="2052" max="2053" width="9.140625" style="1086"/>
    <col min="2054" max="2054" width="0" style="1086" hidden="1" customWidth="1"/>
    <col min="2055" max="2304" width="9.140625" style="1086"/>
    <col min="2305" max="2305" width="39.28515625" style="1086" bestFit="1" customWidth="1"/>
    <col min="2306" max="2306" width="9.85546875" style="1086" bestFit="1" customWidth="1"/>
    <col min="2307" max="2307" width="11.28515625" style="1086" bestFit="1" customWidth="1"/>
    <col min="2308" max="2309" width="9.140625" style="1086"/>
    <col min="2310" max="2310" width="0" style="1086" hidden="1" customWidth="1"/>
    <col min="2311" max="2560" width="9.140625" style="1086"/>
    <col min="2561" max="2561" width="39.28515625" style="1086" bestFit="1" customWidth="1"/>
    <col min="2562" max="2562" width="9.85546875" style="1086" bestFit="1" customWidth="1"/>
    <col min="2563" max="2563" width="11.28515625" style="1086" bestFit="1" customWidth="1"/>
    <col min="2564" max="2565" width="9.140625" style="1086"/>
    <col min="2566" max="2566" width="0" style="1086" hidden="1" customWidth="1"/>
    <col min="2567" max="2816" width="9.140625" style="1086"/>
    <col min="2817" max="2817" width="39.28515625" style="1086" bestFit="1" customWidth="1"/>
    <col min="2818" max="2818" width="9.85546875" style="1086" bestFit="1" customWidth="1"/>
    <col min="2819" max="2819" width="11.28515625" style="1086" bestFit="1" customWidth="1"/>
    <col min="2820" max="2821" width="9.140625" style="1086"/>
    <col min="2822" max="2822" width="0" style="1086" hidden="1" customWidth="1"/>
    <col min="2823" max="3072" width="9.140625" style="1086"/>
    <col min="3073" max="3073" width="39.28515625" style="1086" bestFit="1" customWidth="1"/>
    <col min="3074" max="3074" width="9.85546875" style="1086" bestFit="1" customWidth="1"/>
    <col min="3075" max="3075" width="11.28515625" style="1086" bestFit="1" customWidth="1"/>
    <col min="3076" max="3077" width="9.140625" style="1086"/>
    <col min="3078" max="3078" width="0" style="1086" hidden="1" customWidth="1"/>
    <col min="3079" max="3328" width="9.140625" style="1086"/>
    <col min="3329" max="3329" width="39.28515625" style="1086" bestFit="1" customWidth="1"/>
    <col min="3330" max="3330" width="9.85546875" style="1086" bestFit="1" customWidth="1"/>
    <col min="3331" max="3331" width="11.28515625" style="1086" bestFit="1" customWidth="1"/>
    <col min="3332" max="3333" width="9.140625" style="1086"/>
    <col min="3334" max="3334" width="0" style="1086" hidden="1" customWidth="1"/>
    <col min="3335" max="3584" width="9.140625" style="1086"/>
    <col min="3585" max="3585" width="39.28515625" style="1086" bestFit="1" customWidth="1"/>
    <col min="3586" max="3586" width="9.85546875" style="1086" bestFit="1" customWidth="1"/>
    <col min="3587" max="3587" width="11.28515625" style="1086" bestFit="1" customWidth="1"/>
    <col min="3588" max="3589" width="9.140625" style="1086"/>
    <col min="3590" max="3590" width="0" style="1086" hidden="1" customWidth="1"/>
    <col min="3591" max="3840" width="9.140625" style="1086"/>
    <col min="3841" max="3841" width="39.28515625" style="1086" bestFit="1" customWidth="1"/>
    <col min="3842" max="3842" width="9.85546875" style="1086" bestFit="1" customWidth="1"/>
    <col min="3843" max="3843" width="11.28515625" style="1086" bestFit="1" customWidth="1"/>
    <col min="3844" max="3845" width="9.140625" style="1086"/>
    <col min="3846" max="3846" width="0" style="1086" hidden="1" customWidth="1"/>
    <col min="3847" max="4096" width="9.140625" style="1086"/>
    <col min="4097" max="4097" width="39.28515625" style="1086" bestFit="1" customWidth="1"/>
    <col min="4098" max="4098" width="9.85546875" style="1086" bestFit="1" customWidth="1"/>
    <col min="4099" max="4099" width="11.28515625" style="1086" bestFit="1" customWidth="1"/>
    <col min="4100" max="4101" width="9.140625" style="1086"/>
    <col min="4102" max="4102" width="0" style="1086" hidden="1" customWidth="1"/>
    <col min="4103" max="4352" width="9.140625" style="1086"/>
    <col min="4353" max="4353" width="39.28515625" style="1086" bestFit="1" customWidth="1"/>
    <col min="4354" max="4354" width="9.85546875" style="1086" bestFit="1" customWidth="1"/>
    <col min="4355" max="4355" width="11.28515625" style="1086" bestFit="1" customWidth="1"/>
    <col min="4356" max="4357" width="9.140625" style="1086"/>
    <col min="4358" max="4358" width="0" style="1086" hidden="1" customWidth="1"/>
    <col min="4359" max="4608" width="9.140625" style="1086"/>
    <col min="4609" max="4609" width="39.28515625" style="1086" bestFit="1" customWidth="1"/>
    <col min="4610" max="4610" width="9.85546875" style="1086" bestFit="1" customWidth="1"/>
    <col min="4611" max="4611" width="11.28515625" style="1086" bestFit="1" customWidth="1"/>
    <col min="4612" max="4613" width="9.140625" style="1086"/>
    <col min="4614" max="4614" width="0" style="1086" hidden="1" customWidth="1"/>
    <col min="4615" max="4864" width="9.140625" style="1086"/>
    <col min="4865" max="4865" width="39.28515625" style="1086" bestFit="1" customWidth="1"/>
    <col min="4866" max="4866" width="9.85546875" style="1086" bestFit="1" customWidth="1"/>
    <col min="4867" max="4867" width="11.28515625" style="1086" bestFit="1" customWidth="1"/>
    <col min="4868" max="4869" width="9.140625" style="1086"/>
    <col min="4870" max="4870" width="0" style="1086" hidden="1" customWidth="1"/>
    <col min="4871" max="5120" width="9.140625" style="1086"/>
    <col min="5121" max="5121" width="39.28515625" style="1086" bestFit="1" customWidth="1"/>
    <col min="5122" max="5122" width="9.85546875" style="1086" bestFit="1" customWidth="1"/>
    <col min="5123" max="5123" width="11.28515625" style="1086" bestFit="1" customWidth="1"/>
    <col min="5124" max="5125" width="9.140625" style="1086"/>
    <col min="5126" max="5126" width="0" style="1086" hidden="1" customWidth="1"/>
    <col min="5127" max="5376" width="9.140625" style="1086"/>
    <col min="5377" max="5377" width="39.28515625" style="1086" bestFit="1" customWidth="1"/>
    <col min="5378" max="5378" width="9.85546875" style="1086" bestFit="1" customWidth="1"/>
    <col min="5379" max="5379" width="11.28515625" style="1086" bestFit="1" customWidth="1"/>
    <col min="5380" max="5381" width="9.140625" style="1086"/>
    <col min="5382" max="5382" width="0" style="1086" hidden="1" customWidth="1"/>
    <col min="5383" max="5632" width="9.140625" style="1086"/>
    <col min="5633" max="5633" width="39.28515625" style="1086" bestFit="1" customWidth="1"/>
    <col min="5634" max="5634" width="9.85546875" style="1086" bestFit="1" customWidth="1"/>
    <col min="5635" max="5635" width="11.28515625" style="1086" bestFit="1" customWidth="1"/>
    <col min="5636" max="5637" width="9.140625" style="1086"/>
    <col min="5638" max="5638" width="0" style="1086" hidden="1" customWidth="1"/>
    <col min="5639" max="5888" width="9.140625" style="1086"/>
    <col min="5889" max="5889" width="39.28515625" style="1086" bestFit="1" customWidth="1"/>
    <col min="5890" max="5890" width="9.85546875" style="1086" bestFit="1" customWidth="1"/>
    <col min="5891" max="5891" width="11.28515625" style="1086" bestFit="1" customWidth="1"/>
    <col min="5892" max="5893" width="9.140625" style="1086"/>
    <col min="5894" max="5894" width="0" style="1086" hidden="1" customWidth="1"/>
    <col min="5895" max="6144" width="9.140625" style="1086"/>
    <col min="6145" max="6145" width="39.28515625" style="1086" bestFit="1" customWidth="1"/>
    <col min="6146" max="6146" width="9.85546875" style="1086" bestFit="1" customWidth="1"/>
    <col min="6147" max="6147" width="11.28515625" style="1086" bestFit="1" customWidth="1"/>
    <col min="6148" max="6149" width="9.140625" style="1086"/>
    <col min="6150" max="6150" width="0" style="1086" hidden="1" customWidth="1"/>
    <col min="6151" max="6400" width="9.140625" style="1086"/>
    <col min="6401" max="6401" width="39.28515625" style="1086" bestFit="1" customWidth="1"/>
    <col min="6402" max="6402" width="9.85546875" style="1086" bestFit="1" customWidth="1"/>
    <col min="6403" max="6403" width="11.28515625" style="1086" bestFit="1" customWidth="1"/>
    <col min="6404" max="6405" width="9.140625" style="1086"/>
    <col min="6406" max="6406" width="0" style="1086" hidden="1" customWidth="1"/>
    <col min="6407" max="6656" width="9.140625" style="1086"/>
    <col min="6657" max="6657" width="39.28515625" style="1086" bestFit="1" customWidth="1"/>
    <col min="6658" max="6658" width="9.85546875" style="1086" bestFit="1" customWidth="1"/>
    <col min="6659" max="6659" width="11.28515625" style="1086" bestFit="1" customWidth="1"/>
    <col min="6660" max="6661" width="9.140625" style="1086"/>
    <col min="6662" max="6662" width="0" style="1086" hidden="1" customWidth="1"/>
    <col min="6663" max="6912" width="9.140625" style="1086"/>
    <col min="6913" max="6913" width="39.28515625" style="1086" bestFit="1" customWidth="1"/>
    <col min="6914" max="6914" width="9.85546875" style="1086" bestFit="1" customWidth="1"/>
    <col min="6915" max="6915" width="11.28515625" style="1086" bestFit="1" customWidth="1"/>
    <col min="6916" max="6917" width="9.140625" style="1086"/>
    <col min="6918" max="6918" width="0" style="1086" hidden="1" customWidth="1"/>
    <col min="6919" max="7168" width="9.140625" style="1086"/>
    <col min="7169" max="7169" width="39.28515625" style="1086" bestFit="1" customWidth="1"/>
    <col min="7170" max="7170" width="9.85546875" style="1086" bestFit="1" customWidth="1"/>
    <col min="7171" max="7171" width="11.28515625" style="1086" bestFit="1" customWidth="1"/>
    <col min="7172" max="7173" width="9.140625" style="1086"/>
    <col min="7174" max="7174" width="0" style="1086" hidden="1" customWidth="1"/>
    <col min="7175" max="7424" width="9.140625" style="1086"/>
    <col min="7425" max="7425" width="39.28515625" style="1086" bestFit="1" customWidth="1"/>
    <col min="7426" max="7426" width="9.85546875" style="1086" bestFit="1" customWidth="1"/>
    <col min="7427" max="7427" width="11.28515625" style="1086" bestFit="1" customWidth="1"/>
    <col min="7428" max="7429" width="9.140625" style="1086"/>
    <col min="7430" max="7430" width="0" style="1086" hidden="1" customWidth="1"/>
    <col min="7431" max="7680" width="9.140625" style="1086"/>
    <col min="7681" max="7681" width="39.28515625" style="1086" bestFit="1" customWidth="1"/>
    <col min="7682" max="7682" width="9.85546875" style="1086" bestFit="1" customWidth="1"/>
    <col min="7683" max="7683" width="11.28515625" style="1086" bestFit="1" customWidth="1"/>
    <col min="7684" max="7685" width="9.140625" style="1086"/>
    <col min="7686" max="7686" width="0" style="1086" hidden="1" customWidth="1"/>
    <col min="7687" max="7936" width="9.140625" style="1086"/>
    <col min="7937" max="7937" width="39.28515625" style="1086" bestFit="1" customWidth="1"/>
    <col min="7938" max="7938" width="9.85546875" style="1086" bestFit="1" customWidth="1"/>
    <col min="7939" max="7939" width="11.28515625" style="1086" bestFit="1" customWidth="1"/>
    <col min="7940" max="7941" width="9.140625" style="1086"/>
    <col min="7942" max="7942" width="0" style="1086" hidden="1" customWidth="1"/>
    <col min="7943" max="8192" width="9.140625" style="1086"/>
    <col min="8193" max="8193" width="39.28515625" style="1086" bestFit="1" customWidth="1"/>
    <col min="8194" max="8194" width="9.85546875" style="1086" bestFit="1" customWidth="1"/>
    <col min="8195" max="8195" width="11.28515625" style="1086" bestFit="1" customWidth="1"/>
    <col min="8196" max="8197" width="9.140625" style="1086"/>
    <col min="8198" max="8198" width="0" style="1086" hidden="1" customWidth="1"/>
    <col min="8199" max="8448" width="9.140625" style="1086"/>
    <col min="8449" max="8449" width="39.28515625" style="1086" bestFit="1" customWidth="1"/>
    <col min="8450" max="8450" width="9.85546875" style="1086" bestFit="1" customWidth="1"/>
    <col min="8451" max="8451" width="11.28515625" style="1086" bestFit="1" customWidth="1"/>
    <col min="8452" max="8453" width="9.140625" style="1086"/>
    <col min="8454" max="8454" width="0" style="1086" hidden="1" customWidth="1"/>
    <col min="8455" max="8704" width="9.140625" style="1086"/>
    <col min="8705" max="8705" width="39.28515625" style="1086" bestFit="1" customWidth="1"/>
    <col min="8706" max="8706" width="9.85546875" style="1086" bestFit="1" customWidth="1"/>
    <col min="8707" max="8707" width="11.28515625" style="1086" bestFit="1" customWidth="1"/>
    <col min="8708" max="8709" width="9.140625" style="1086"/>
    <col min="8710" max="8710" width="0" style="1086" hidden="1" customWidth="1"/>
    <col min="8711" max="8960" width="9.140625" style="1086"/>
    <col min="8961" max="8961" width="39.28515625" style="1086" bestFit="1" customWidth="1"/>
    <col min="8962" max="8962" width="9.85546875" style="1086" bestFit="1" customWidth="1"/>
    <col min="8963" max="8963" width="11.28515625" style="1086" bestFit="1" customWidth="1"/>
    <col min="8964" max="8965" width="9.140625" style="1086"/>
    <col min="8966" max="8966" width="0" style="1086" hidden="1" customWidth="1"/>
    <col min="8967" max="9216" width="9.140625" style="1086"/>
    <col min="9217" max="9217" width="39.28515625" style="1086" bestFit="1" customWidth="1"/>
    <col min="9218" max="9218" width="9.85546875" style="1086" bestFit="1" customWidth="1"/>
    <col min="9219" max="9219" width="11.28515625" style="1086" bestFit="1" customWidth="1"/>
    <col min="9220" max="9221" width="9.140625" style="1086"/>
    <col min="9222" max="9222" width="0" style="1086" hidden="1" customWidth="1"/>
    <col min="9223" max="9472" width="9.140625" style="1086"/>
    <col min="9473" max="9473" width="39.28515625" style="1086" bestFit="1" customWidth="1"/>
    <col min="9474" max="9474" width="9.85546875" style="1086" bestFit="1" customWidth="1"/>
    <col min="9475" max="9475" width="11.28515625" style="1086" bestFit="1" customWidth="1"/>
    <col min="9476" max="9477" width="9.140625" style="1086"/>
    <col min="9478" max="9478" width="0" style="1086" hidden="1" customWidth="1"/>
    <col min="9479" max="9728" width="9.140625" style="1086"/>
    <col min="9729" max="9729" width="39.28515625" style="1086" bestFit="1" customWidth="1"/>
    <col min="9730" max="9730" width="9.85546875" style="1086" bestFit="1" customWidth="1"/>
    <col min="9731" max="9731" width="11.28515625" style="1086" bestFit="1" customWidth="1"/>
    <col min="9732" max="9733" width="9.140625" style="1086"/>
    <col min="9734" max="9734" width="0" style="1086" hidden="1" customWidth="1"/>
    <col min="9735" max="9984" width="9.140625" style="1086"/>
    <col min="9985" max="9985" width="39.28515625" style="1086" bestFit="1" customWidth="1"/>
    <col min="9986" max="9986" width="9.85546875" style="1086" bestFit="1" customWidth="1"/>
    <col min="9987" max="9987" width="11.28515625" style="1086" bestFit="1" customWidth="1"/>
    <col min="9988" max="9989" width="9.140625" style="1086"/>
    <col min="9990" max="9990" width="0" style="1086" hidden="1" customWidth="1"/>
    <col min="9991" max="10240" width="9.140625" style="1086"/>
    <col min="10241" max="10241" width="39.28515625" style="1086" bestFit="1" customWidth="1"/>
    <col min="10242" max="10242" width="9.85546875" style="1086" bestFit="1" customWidth="1"/>
    <col min="10243" max="10243" width="11.28515625" style="1086" bestFit="1" customWidth="1"/>
    <col min="10244" max="10245" width="9.140625" style="1086"/>
    <col min="10246" max="10246" width="0" style="1086" hidden="1" customWidth="1"/>
    <col min="10247" max="10496" width="9.140625" style="1086"/>
    <col min="10497" max="10497" width="39.28515625" style="1086" bestFit="1" customWidth="1"/>
    <col min="10498" max="10498" width="9.85546875" style="1086" bestFit="1" customWidth="1"/>
    <col min="10499" max="10499" width="11.28515625" style="1086" bestFit="1" customWidth="1"/>
    <col min="10500" max="10501" width="9.140625" style="1086"/>
    <col min="10502" max="10502" width="0" style="1086" hidden="1" customWidth="1"/>
    <col min="10503" max="10752" width="9.140625" style="1086"/>
    <col min="10753" max="10753" width="39.28515625" style="1086" bestFit="1" customWidth="1"/>
    <col min="10754" max="10754" width="9.85546875" style="1086" bestFit="1" customWidth="1"/>
    <col min="10755" max="10755" width="11.28515625" style="1086" bestFit="1" customWidth="1"/>
    <col min="10756" max="10757" width="9.140625" style="1086"/>
    <col min="10758" max="10758" width="0" style="1086" hidden="1" customWidth="1"/>
    <col min="10759" max="11008" width="9.140625" style="1086"/>
    <col min="11009" max="11009" width="39.28515625" style="1086" bestFit="1" customWidth="1"/>
    <col min="11010" max="11010" width="9.85546875" style="1086" bestFit="1" customWidth="1"/>
    <col min="11011" max="11011" width="11.28515625" style="1086" bestFit="1" customWidth="1"/>
    <col min="11012" max="11013" width="9.140625" style="1086"/>
    <col min="11014" max="11014" width="0" style="1086" hidden="1" customWidth="1"/>
    <col min="11015" max="11264" width="9.140625" style="1086"/>
    <col min="11265" max="11265" width="39.28515625" style="1086" bestFit="1" customWidth="1"/>
    <col min="11266" max="11266" width="9.85546875" style="1086" bestFit="1" customWidth="1"/>
    <col min="11267" max="11267" width="11.28515625" style="1086" bestFit="1" customWidth="1"/>
    <col min="11268" max="11269" width="9.140625" style="1086"/>
    <col min="11270" max="11270" width="0" style="1086" hidden="1" customWidth="1"/>
    <col min="11271" max="11520" width="9.140625" style="1086"/>
    <col min="11521" max="11521" width="39.28515625" style="1086" bestFit="1" customWidth="1"/>
    <col min="11522" max="11522" width="9.85546875" style="1086" bestFit="1" customWidth="1"/>
    <col min="11523" max="11523" width="11.28515625" style="1086" bestFit="1" customWidth="1"/>
    <col min="11524" max="11525" width="9.140625" style="1086"/>
    <col min="11526" max="11526" width="0" style="1086" hidden="1" customWidth="1"/>
    <col min="11527" max="11776" width="9.140625" style="1086"/>
    <col min="11777" max="11777" width="39.28515625" style="1086" bestFit="1" customWidth="1"/>
    <col min="11778" max="11778" width="9.85546875" style="1086" bestFit="1" customWidth="1"/>
    <col min="11779" max="11779" width="11.28515625" style="1086" bestFit="1" customWidth="1"/>
    <col min="11780" max="11781" width="9.140625" style="1086"/>
    <col min="11782" max="11782" width="0" style="1086" hidden="1" customWidth="1"/>
    <col min="11783" max="12032" width="9.140625" style="1086"/>
    <col min="12033" max="12033" width="39.28515625" style="1086" bestFit="1" customWidth="1"/>
    <col min="12034" max="12034" width="9.85546875" style="1086" bestFit="1" customWidth="1"/>
    <col min="12035" max="12035" width="11.28515625" style="1086" bestFit="1" customWidth="1"/>
    <col min="12036" max="12037" width="9.140625" style="1086"/>
    <col min="12038" max="12038" width="0" style="1086" hidden="1" customWidth="1"/>
    <col min="12039" max="12288" width="9.140625" style="1086"/>
    <col min="12289" max="12289" width="39.28515625" style="1086" bestFit="1" customWidth="1"/>
    <col min="12290" max="12290" width="9.85546875" style="1086" bestFit="1" customWidth="1"/>
    <col min="12291" max="12291" width="11.28515625" style="1086" bestFit="1" customWidth="1"/>
    <col min="12292" max="12293" width="9.140625" style="1086"/>
    <col min="12294" max="12294" width="0" style="1086" hidden="1" customWidth="1"/>
    <col min="12295" max="12544" width="9.140625" style="1086"/>
    <col min="12545" max="12545" width="39.28515625" style="1086" bestFit="1" customWidth="1"/>
    <col min="12546" max="12546" width="9.85546875" style="1086" bestFit="1" customWidth="1"/>
    <col min="12547" max="12547" width="11.28515625" style="1086" bestFit="1" customWidth="1"/>
    <col min="12548" max="12549" width="9.140625" style="1086"/>
    <col min="12550" max="12550" width="0" style="1086" hidden="1" customWidth="1"/>
    <col min="12551" max="12800" width="9.140625" style="1086"/>
    <col min="12801" max="12801" width="39.28515625" style="1086" bestFit="1" customWidth="1"/>
    <col min="12802" max="12802" width="9.85546875" style="1086" bestFit="1" customWidth="1"/>
    <col min="12803" max="12803" width="11.28515625" style="1086" bestFit="1" customWidth="1"/>
    <col min="12804" max="12805" width="9.140625" style="1086"/>
    <col min="12806" max="12806" width="0" style="1086" hidden="1" customWidth="1"/>
    <col min="12807" max="13056" width="9.140625" style="1086"/>
    <col min="13057" max="13057" width="39.28515625" style="1086" bestFit="1" customWidth="1"/>
    <col min="13058" max="13058" width="9.85546875" style="1086" bestFit="1" customWidth="1"/>
    <col min="13059" max="13059" width="11.28515625" style="1086" bestFit="1" customWidth="1"/>
    <col min="13060" max="13061" width="9.140625" style="1086"/>
    <col min="13062" max="13062" width="0" style="1086" hidden="1" customWidth="1"/>
    <col min="13063" max="13312" width="9.140625" style="1086"/>
    <col min="13313" max="13313" width="39.28515625" style="1086" bestFit="1" customWidth="1"/>
    <col min="13314" max="13314" width="9.85546875" style="1086" bestFit="1" customWidth="1"/>
    <col min="13315" max="13315" width="11.28515625" style="1086" bestFit="1" customWidth="1"/>
    <col min="13316" max="13317" width="9.140625" style="1086"/>
    <col min="13318" max="13318" width="0" style="1086" hidden="1" customWidth="1"/>
    <col min="13319" max="13568" width="9.140625" style="1086"/>
    <col min="13569" max="13569" width="39.28515625" style="1086" bestFit="1" customWidth="1"/>
    <col min="13570" max="13570" width="9.85546875" style="1086" bestFit="1" customWidth="1"/>
    <col min="13571" max="13571" width="11.28515625" style="1086" bestFit="1" customWidth="1"/>
    <col min="13572" max="13573" width="9.140625" style="1086"/>
    <col min="13574" max="13574" width="0" style="1086" hidden="1" customWidth="1"/>
    <col min="13575" max="13824" width="9.140625" style="1086"/>
    <col min="13825" max="13825" width="39.28515625" style="1086" bestFit="1" customWidth="1"/>
    <col min="13826" max="13826" width="9.85546875" style="1086" bestFit="1" customWidth="1"/>
    <col min="13827" max="13827" width="11.28515625" style="1086" bestFit="1" customWidth="1"/>
    <col min="13828" max="13829" width="9.140625" style="1086"/>
    <col min="13830" max="13830" width="0" style="1086" hidden="1" customWidth="1"/>
    <col min="13831" max="14080" width="9.140625" style="1086"/>
    <col min="14081" max="14081" width="39.28515625" style="1086" bestFit="1" customWidth="1"/>
    <col min="14082" max="14082" width="9.85546875" style="1086" bestFit="1" customWidth="1"/>
    <col min="14083" max="14083" width="11.28515625" style="1086" bestFit="1" customWidth="1"/>
    <col min="14084" max="14085" width="9.140625" style="1086"/>
    <col min="14086" max="14086" width="0" style="1086" hidden="1" customWidth="1"/>
    <col min="14087" max="14336" width="9.140625" style="1086"/>
    <col min="14337" max="14337" width="39.28515625" style="1086" bestFit="1" customWidth="1"/>
    <col min="14338" max="14338" width="9.85546875" style="1086" bestFit="1" customWidth="1"/>
    <col min="14339" max="14339" width="11.28515625" style="1086" bestFit="1" customWidth="1"/>
    <col min="14340" max="14341" width="9.140625" style="1086"/>
    <col min="14342" max="14342" width="0" style="1086" hidden="1" customWidth="1"/>
    <col min="14343" max="14592" width="9.140625" style="1086"/>
    <col min="14593" max="14593" width="39.28515625" style="1086" bestFit="1" customWidth="1"/>
    <col min="14594" max="14594" width="9.85546875" style="1086" bestFit="1" customWidth="1"/>
    <col min="14595" max="14595" width="11.28515625" style="1086" bestFit="1" customWidth="1"/>
    <col min="14596" max="14597" width="9.140625" style="1086"/>
    <col min="14598" max="14598" width="0" style="1086" hidden="1" customWidth="1"/>
    <col min="14599" max="14848" width="9.140625" style="1086"/>
    <col min="14849" max="14849" width="39.28515625" style="1086" bestFit="1" customWidth="1"/>
    <col min="14850" max="14850" width="9.85546875" style="1086" bestFit="1" customWidth="1"/>
    <col min="14851" max="14851" width="11.28515625" style="1086" bestFit="1" customWidth="1"/>
    <col min="14852" max="14853" width="9.140625" style="1086"/>
    <col min="14854" max="14854" width="0" style="1086" hidden="1" customWidth="1"/>
    <col min="14855" max="15104" width="9.140625" style="1086"/>
    <col min="15105" max="15105" width="39.28515625" style="1086" bestFit="1" customWidth="1"/>
    <col min="15106" max="15106" width="9.85546875" style="1086" bestFit="1" customWidth="1"/>
    <col min="15107" max="15107" width="11.28515625" style="1086" bestFit="1" customWidth="1"/>
    <col min="15108" max="15109" width="9.140625" style="1086"/>
    <col min="15110" max="15110" width="0" style="1086" hidden="1" customWidth="1"/>
    <col min="15111" max="15360" width="9.140625" style="1086"/>
    <col min="15361" max="15361" width="39.28515625" style="1086" bestFit="1" customWidth="1"/>
    <col min="15362" max="15362" width="9.85546875" style="1086" bestFit="1" customWidth="1"/>
    <col min="15363" max="15363" width="11.28515625" style="1086" bestFit="1" customWidth="1"/>
    <col min="15364" max="15365" width="9.140625" style="1086"/>
    <col min="15366" max="15366" width="0" style="1086" hidden="1" customWidth="1"/>
    <col min="15367" max="15616" width="9.140625" style="1086"/>
    <col min="15617" max="15617" width="39.28515625" style="1086" bestFit="1" customWidth="1"/>
    <col min="15618" max="15618" width="9.85546875" style="1086" bestFit="1" customWidth="1"/>
    <col min="15619" max="15619" width="11.28515625" style="1086" bestFit="1" customWidth="1"/>
    <col min="15620" max="15621" width="9.140625" style="1086"/>
    <col min="15622" max="15622" width="0" style="1086" hidden="1" customWidth="1"/>
    <col min="15623" max="15872" width="9.140625" style="1086"/>
    <col min="15873" max="15873" width="39.28515625" style="1086" bestFit="1" customWidth="1"/>
    <col min="15874" max="15874" width="9.85546875" style="1086" bestFit="1" customWidth="1"/>
    <col min="15875" max="15875" width="11.28515625" style="1086" bestFit="1" customWidth="1"/>
    <col min="15876" max="15877" width="9.140625" style="1086"/>
    <col min="15878" max="15878" width="0" style="1086" hidden="1" customWidth="1"/>
    <col min="15879" max="16128" width="9.140625" style="1086"/>
    <col min="16129" max="16129" width="39.28515625" style="1086" bestFit="1" customWidth="1"/>
    <col min="16130" max="16130" width="9.85546875" style="1086" bestFit="1" customWidth="1"/>
    <col min="16131" max="16131" width="11.28515625" style="1086" bestFit="1" customWidth="1"/>
    <col min="16132" max="16133" width="9.140625" style="1086"/>
    <col min="16134" max="16134" width="0" style="1086" hidden="1" customWidth="1"/>
    <col min="16135" max="16384" width="9.140625" style="1086"/>
  </cols>
  <sheetData>
    <row r="1" spans="1:4">
      <c r="A1" s="1083" t="s">
        <v>6</v>
      </c>
      <c r="B1" s="1084" t="s">
        <v>2769</v>
      </c>
      <c r="C1" s="1084" t="s">
        <v>2768</v>
      </c>
      <c r="D1" s="1085"/>
    </row>
    <row r="2" spans="1:4">
      <c r="A2" s="1087" t="s">
        <v>2767</v>
      </c>
      <c r="B2" s="1088"/>
      <c r="C2" s="1088"/>
      <c r="D2" s="1085"/>
    </row>
    <row r="3" spans="1:4">
      <c r="A3" s="1089" t="s">
        <v>32</v>
      </c>
      <c r="B3" s="1090">
        <f>0</f>
        <v>0</v>
      </c>
      <c r="C3" s="1090"/>
      <c r="D3" s="1085"/>
    </row>
    <row r="4" spans="1:4">
      <c r="A4" s="1089" t="s">
        <v>2766</v>
      </c>
      <c r="B4" s="1090">
        <f>B3 * 'Parametry SO_101C.7'!B16 / 100</f>
        <v>0</v>
      </c>
      <c r="C4" s="1090">
        <f>B3 * 'Parametry SO_101C.7'!B17 / 100</f>
        <v>0</v>
      </c>
      <c r="D4" s="1085"/>
    </row>
    <row r="5" spans="1:4">
      <c r="A5" s="1089" t="s">
        <v>2765</v>
      </c>
      <c r="B5" s="1090"/>
      <c r="C5" s="1090">
        <f>('Rozpočet SO_101C.7'!E62) + 0</f>
        <v>0</v>
      </c>
      <c r="D5" s="1085"/>
    </row>
    <row r="6" spans="1:4">
      <c r="A6" s="1089" t="s">
        <v>2764</v>
      </c>
      <c r="B6" s="1090"/>
      <c r="C6" s="1090">
        <f>0 + ('Rozpočet SO_101C.7'!H62) + 0</f>
        <v>0</v>
      </c>
      <c r="D6" s="1085"/>
    </row>
    <row r="7" spans="1:4">
      <c r="A7" s="1091" t="s">
        <v>2763</v>
      </c>
      <c r="B7" s="1092">
        <f>B3 + B4</f>
        <v>0</v>
      </c>
      <c r="C7" s="1092">
        <f>C3 + C4 + C5 + C6</f>
        <v>0</v>
      </c>
      <c r="D7" s="1085"/>
    </row>
    <row r="8" spans="1:4">
      <c r="A8" s="1089" t="s">
        <v>2762</v>
      </c>
      <c r="B8" s="1090"/>
      <c r="C8" s="1090">
        <f>(C5 + C6) * 'Parametry SO_101C.7'!B18 / 100</f>
        <v>0</v>
      </c>
      <c r="D8" s="1085"/>
    </row>
    <row r="9" spans="1:4">
      <c r="A9" s="1089" t="s">
        <v>178</v>
      </c>
      <c r="B9" s="1090"/>
      <c r="C9" s="1090">
        <f>0 + 0</f>
        <v>0</v>
      </c>
      <c r="D9" s="1085"/>
    </row>
    <row r="10" spans="1:4">
      <c r="A10" s="1089" t="s">
        <v>226</v>
      </c>
      <c r="B10" s="1090"/>
      <c r="C10" s="1090">
        <f>0 + 0</f>
        <v>0</v>
      </c>
      <c r="D10" s="1085"/>
    </row>
    <row r="11" spans="1:4">
      <c r="A11" s="1089" t="s">
        <v>2761</v>
      </c>
      <c r="B11" s="1090"/>
      <c r="C11" s="1090">
        <f>(C9 + C10) * 'Parametry SO_101C.7'!B19 / 100</f>
        <v>0</v>
      </c>
      <c r="D11" s="1085"/>
    </row>
    <row r="12" spans="1:4">
      <c r="A12" s="1091" t="s">
        <v>2760</v>
      </c>
      <c r="B12" s="1092">
        <f>B7</f>
        <v>0</v>
      </c>
      <c r="C12" s="1092">
        <f>C7 + C8 + C9 + C10 + C11</f>
        <v>0</v>
      </c>
      <c r="D12" s="1085"/>
    </row>
    <row r="13" spans="1:4">
      <c r="A13" s="1089" t="s">
        <v>2759</v>
      </c>
      <c r="B13" s="1090"/>
      <c r="C13" s="1090">
        <f>(B12 + C12) * 'Parametry SO_101C.7'!B20 / 100</f>
        <v>0</v>
      </c>
      <c r="D13" s="1085"/>
    </row>
    <row r="14" spans="1:4">
      <c r="A14" s="1089" t="s">
        <v>2758</v>
      </c>
      <c r="B14" s="1090"/>
      <c r="C14" s="1090">
        <f>(B12 + C12) * 'Parametry SO_101C.7'!B21 / 100</f>
        <v>0</v>
      </c>
      <c r="D14" s="1085"/>
    </row>
    <row r="15" spans="1:4">
      <c r="A15" s="1089" t="s">
        <v>2757</v>
      </c>
      <c r="B15" s="1090"/>
      <c r="C15" s="1090">
        <f>(B7 + C7) * 'Parametry SO_101C.7'!B22 / 100</f>
        <v>0</v>
      </c>
      <c r="D15" s="1085"/>
    </row>
    <row r="16" spans="1:4">
      <c r="A16" s="1087" t="s">
        <v>2756</v>
      </c>
      <c r="B16" s="1088"/>
      <c r="C16" s="1088">
        <f>B12 + C12 + C13 + C14 + C15</f>
        <v>0</v>
      </c>
      <c r="D16" s="1085"/>
    </row>
    <row r="17" spans="1:4">
      <c r="A17" s="1089" t="s">
        <v>1069</v>
      </c>
      <c r="B17" s="1090"/>
      <c r="C17" s="1090"/>
      <c r="D17" s="1085"/>
    </row>
    <row r="18" spans="1:4">
      <c r="A18" s="1087" t="s">
        <v>29</v>
      </c>
      <c r="B18" s="1088"/>
      <c r="C18" s="1088"/>
      <c r="D18" s="1085"/>
    </row>
    <row r="19" spans="1:4">
      <c r="A19" s="1089" t="s">
        <v>2755</v>
      </c>
      <c r="B19" s="1090"/>
      <c r="C19" s="1090">
        <f>C12 * 'Parametry SO_101C.7'!B23 / 100</f>
        <v>0</v>
      </c>
      <c r="D19" s="1085"/>
    </row>
    <row r="20" spans="1:4">
      <c r="A20" s="1089" t="s">
        <v>2754</v>
      </c>
      <c r="B20" s="1090"/>
      <c r="C20" s="1090">
        <f>C12 * 'Parametry SO_101C.7'!B24 / 100</f>
        <v>0</v>
      </c>
      <c r="D20" s="1085"/>
    </row>
    <row r="21" spans="1:4">
      <c r="A21" s="1087" t="s">
        <v>2753</v>
      </c>
      <c r="B21" s="1088"/>
      <c r="C21" s="1088">
        <f>C19 + C20</f>
        <v>0</v>
      </c>
      <c r="D21" s="1085"/>
    </row>
    <row r="22" spans="1:4">
      <c r="A22" s="1089" t="s">
        <v>2752</v>
      </c>
      <c r="B22" s="1090"/>
      <c r="C22" s="1090">
        <f>'Parametry SO_101C.7'!B25 * 'Parametry SO_101C.7'!B28 * (C16 * 'Parametry SO_101C.7'!B27)^'Parametry SO_101C.7'!B26</f>
        <v>0</v>
      </c>
      <c r="D22" s="1085"/>
    </row>
    <row r="23" spans="1:4">
      <c r="A23" s="1089" t="s">
        <v>1069</v>
      </c>
      <c r="B23" s="1090"/>
      <c r="C23" s="1090"/>
      <c r="D23" s="1085"/>
    </row>
    <row r="24" spans="1:4">
      <c r="A24" s="1093" t="s">
        <v>2751</v>
      </c>
      <c r="B24" s="1094"/>
      <c r="C24" s="1094">
        <f>C16 + C21 + C22</f>
        <v>0</v>
      </c>
      <c r="D24" s="1085"/>
    </row>
    <row r="25" spans="1:4">
      <c r="A25" s="1089" t="s">
        <v>2750</v>
      </c>
      <c r="B25" s="1090">
        <f>(SUM('Rozpočet SO_101C.7'!E4:E26,'Rozpočet SO_101C.7'!E29:E51,'Rozpočet SO_101C.7'!E53:E59,'Rozpočet SO_101C.7'!E61)) + (SUM('Rozpočet SO_101C.7'!H4:H26,'Rozpočet SO_101C.7'!H29:H51,'Rozpočet SO_101C.7'!H53:H59)) + B4 + C4 + C8 + C11 + C13 + C14 + C15 + C21 + C22</f>
        <v>0</v>
      </c>
      <c r="C25" s="1090">
        <f>B25 * 'Parametry SO_101C.7'!B31 / 100</f>
        <v>0</v>
      </c>
      <c r="D25" s="1085"/>
    </row>
    <row r="26" spans="1:4">
      <c r="A26" s="1093" t="s">
        <v>2749</v>
      </c>
      <c r="B26" s="1094"/>
      <c r="C26" s="1094">
        <f>C24 + C25 + C27</f>
        <v>0</v>
      </c>
      <c r="D26" s="1085"/>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0" workbookViewId="0">
      <selection activeCell="B16" sqref="B16"/>
    </sheetView>
  </sheetViews>
  <sheetFormatPr defaultRowHeight="15"/>
  <cols>
    <col min="1" max="1" width="28.42578125" style="1095" bestFit="1" customWidth="1"/>
    <col min="2" max="2" width="63.42578125" style="1095" bestFit="1" customWidth="1"/>
    <col min="3" max="3" width="9.140625" style="1086"/>
    <col min="4" max="4" width="0" style="1086" hidden="1" customWidth="1"/>
    <col min="5" max="256" width="9.140625" style="1086"/>
    <col min="257" max="257" width="28.42578125" style="1086" bestFit="1" customWidth="1"/>
    <col min="258" max="258" width="63.42578125" style="1086" bestFit="1" customWidth="1"/>
    <col min="259" max="259" width="9.140625" style="1086"/>
    <col min="260" max="260" width="0" style="1086" hidden="1" customWidth="1"/>
    <col min="261" max="512" width="9.140625" style="1086"/>
    <col min="513" max="513" width="28.42578125" style="1086" bestFit="1" customWidth="1"/>
    <col min="514" max="514" width="63.42578125" style="1086" bestFit="1" customWidth="1"/>
    <col min="515" max="515" width="9.140625" style="1086"/>
    <col min="516" max="516" width="0" style="1086" hidden="1" customWidth="1"/>
    <col min="517" max="768" width="9.140625" style="1086"/>
    <col min="769" max="769" width="28.42578125" style="1086" bestFit="1" customWidth="1"/>
    <col min="770" max="770" width="63.42578125" style="1086" bestFit="1" customWidth="1"/>
    <col min="771" max="771" width="9.140625" style="1086"/>
    <col min="772" max="772" width="0" style="1086" hidden="1" customWidth="1"/>
    <col min="773" max="1024" width="9.140625" style="1086"/>
    <col min="1025" max="1025" width="28.42578125" style="1086" bestFit="1" customWidth="1"/>
    <col min="1026" max="1026" width="63.42578125" style="1086" bestFit="1" customWidth="1"/>
    <col min="1027" max="1027" width="9.140625" style="1086"/>
    <col min="1028" max="1028" width="0" style="1086" hidden="1" customWidth="1"/>
    <col min="1029" max="1280" width="9.140625" style="1086"/>
    <col min="1281" max="1281" width="28.42578125" style="1086" bestFit="1" customWidth="1"/>
    <col min="1282" max="1282" width="63.42578125" style="1086" bestFit="1" customWidth="1"/>
    <col min="1283" max="1283" width="9.140625" style="1086"/>
    <col min="1284" max="1284" width="0" style="1086" hidden="1" customWidth="1"/>
    <col min="1285" max="1536" width="9.140625" style="1086"/>
    <col min="1537" max="1537" width="28.42578125" style="1086" bestFit="1" customWidth="1"/>
    <col min="1538" max="1538" width="63.42578125" style="1086" bestFit="1" customWidth="1"/>
    <col min="1539" max="1539" width="9.140625" style="1086"/>
    <col min="1540" max="1540" width="0" style="1086" hidden="1" customWidth="1"/>
    <col min="1541" max="1792" width="9.140625" style="1086"/>
    <col min="1793" max="1793" width="28.42578125" style="1086" bestFit="1" customWidth="1"/>
    <col min="1794" max="1794" width="63.42578125" style="1086" bestFit="1" customWidth="1"/>
    <col min="1795" max="1795" width="9.140625" style="1086"/>
    <col min="1796" max="1796" width="0" style="1086" hidden="1" customWidth="1"/>
    <col min="1797" max="2048" width="9.140625" style="1086"/>
    <col min="2049" max="2049" width="28.42578125" style="1086" bestFit="1" customWidth="1"/>
    <col min="2050" max="2050" width="63.42578125" style="1086" bestFit="1" customWidth="1"/>
    <col min="2051" max="2051" width="9.140625" style="1086"/>
    <col min="2052" max="2052" width="0" style="1086" hidden="1" customWidth="1"/>
    <col min="2053" max="2304" width="9.140625" style="1086"/>
    <col min="2305" max="2305" width="28.42578125" style="1086" bestFit="1" customWidth="1"/>
    <col min="2306" max="2306" width="63.42578125" style="1086" bestFit="1" customWidth="1"/>
    <col min="2307" max="2307" width="9.140625" style="1086"/>
    <col min="2308" max="2308" width="0" style="1086" hidden="1" customWidth="1"/>
    <col min="2309" max="2560" width="9.140625" style="1086"/>
    <col min="2561" max="2561" width="28.42578125" style="1086" bestFit="1" customWidth="1"/>
    <col min="2562" max="2562" width="63.42578125" style="1086" bestFit="1" customWidth="1"/>
    <col min="2563" max="2563" width="9.140625" style="1086"/>
    <col min="2564" max="2564" width="0" style="1086" hidden="1" customWidth="1"/>
    <col min="2565" max="2816" width="9.140625" style="1086"/>
    <col min="2817" max="2817" width="28.42578125" style="1086" bestFit="1" customWidth="1"/>
    <col min="2818" max="2818" width="63.42578125" style="1086" bestFit="1" customWidth="1"/>
    <col min="2819" max="2819" width="9.140625" style="1086"/>
    <col min="2820" max="2820" width="0" style="1086" hidden="1" customWidth="1"/>
    <col min="2821" max="3072" width="9.140625" style="1086"/>
    <col min="3073" max="3073" width="28.42578125" style="1086" bestFit="1" customWidth="1"/>
    <col min="3074" max="3074" width="63.42578125" style="1086" bestFit="1" customWidth="1"/>
    <col min="3075" max="3075" width="9.140625" style="1086"/>
    <col min="3076" max="3076" width="0" style="1086" hidden="1" customWidth="1"/>
    <col min="3077" max="3328" width="9.140625" style="1086"/>
    <col min="3329" max="3329" width="28.42578125" style="1086" bestFit="1" customWidth="1"/>
    <col min="3330" max="3330" width="63.42578125" style="1086" bestFit="1" customWidth="1"/>
    <col min="3331" max="3331" width="9.140625" style="1086"/>
    <col min="3332" max="3332" width="0" style="1086" hidden="1" customWidth="1"/>
    <col min="3333" max="3584" width="9.140625" style="1086"/>
    <col min="3585" max="3585" width="28.42578125" style="1086" bestFit="1" customWidth="1"/>
    <col min="3586" max="3586" width="63.42578125" style="1086" bestFit="1" customWidth="1"/>
    <col min="3587" max="3587" width="9.140625" style="1086"/>
    <col min="3588" max="3588" width="0" style="1086" hidden="1" customWidth="1"/>
    <col min="3589" max="3840" width="9.140625" style="1086"/>
    <col min="3841" max="3841" width="28.42578125" style="1086" bestFit="1" customWidth="1"/>
    <col min="3842" max="3842" width="63.42578125" style="1086" bestFit="1" customWidth="1"/>
    <col min="3843" max="3843" width="9.140625" style="1086"/>
    <col min="3844" max="3844" width="0" style="1086" hidden="1" customWidth="1"/>
    <col min="3845" max="4096" width="9.140625" style="1086"/>
    <col min="4097" max="4097" width="28.42578125" style="1086" bestFit="1" customWidth="1"/>
    <col min="4098" max="4098" width="63.42578125" style="1086" bestFit="1" customWidth="1"/>
    <col min="4099" max="4099" width="9.140625" style="1086"/>
    <col min="4100" max="4100" width="0" style="1086" hidden="1" customWidth="1"/>
    <col min="4101" max="4352" width="9.140625" style="1086"/>
    <col min="4353" max="4353" width="28.42578125" style="1086" bestFit="1" customWidth="1"/>
    <col min="4354" max="4354" width="63.42578125" style="1086" bestFit="1" customWidth="1"/>
    <col min="4355" max="4355" width="9.140625" style="1086"/>
    <col min="4356" max="4356" width="0" style="1086" hidden="1" customWidth="1"/>
    <col min="4357" max="4608" width="9.140625" style="1086"/>
    <col min="4609" max="4609" width="28.42578125" style="1086" bestFit="1" customWidth="1"/>
    <col min="4610" max="4610" width="63.42578125" style="1086" bestFit="1" customWidth="1"/>
    <col min="4611" max="4611" width="9.140625" style="1086"/>
    <col min="4612" max="4612" width="0" style="1086" hidden="1" customWidth="1"/>
    <col min="4613" max="4864" width="9.140625" style="1086"/>
    <col min="4865" max="4865" width="28.42578125" style="1086" bestFit="1" customWidth="1"/>
    <col min="4866" max="4866" width="63.42578125" style="1086" bestFit="1" customWidth="1"/>
    <col min="4867" max="4867" width="9.140625" style="1086"/>
    <col min="4868" max="4868" width="0" style="1086" hidden="1" customWidth="1"/>
    <col min="4869" max="5120" width="9.140625" style="1086"/>
    <col min="5121" max="5121" width="28.42578125" style="1086" bestFit="1" customWidth="1"/>
    <col min="5122" max="5122" width="63.42578125" style="1086" bestFit="1" customWidth="1"/>
    <col min="5123" max="5123" width="9.140625" style="1086"/>
    <col min="5124" max="5124" width="0" style="1086" hidden="1" customWidth="1"/>
    <col min="5125" max="5376" width="9.140625" style="1086"/>
    <col min="5377" max="5377" width="28.42578125" style="1086" bestFit="1" customWidth="1"/>
    <col min="5378" max="5378" width="63.42578125" style="1086" bestFit="1" customWidth="1"/>
    <col min="5379" max="5379" width="9.140625" style="1086"/>
    <col min="5380" max="5380" width="0" style="1086" hidden="1" customWidth="1"/>
    <col min="5381" max="5632" width="9.140625" style="1086"/>
    <col min="5633" max="5633" width="28.42578125" style="1086" bestFit="1" customWidth="1"/>
    <col min="5634" max="5634" width="63.42578125" style="1086" bestFit="1" customWidth="1"/>
    <col min="5635" max="5635" width="9.140625" style="1086"/>
    <col min="5636" max="5636" width="0" style="1086" hidden="1" customWidth="1"/>
    <col min="5637" max="5888" width="9.140625" style="1086"/>
    <col min="5889" max="5889" width="28.42578125" style="1086" bestFit="1" customWidth="1"/>
    <col min="5890" max="5890" width="63.42578125" style="1086" bestFit="1" customWidth="1"/>
    <col min="5891" max="5891" width="9.140625" style="1086"/>
    <col min="5892" max="5892" width="0" style="1086" hidden="1" customWidth="1"/>
    <col min="5893" max="6144" width="9.140625" style="1086"/>
    <col min="6145" max="6145" width="28.42578125" style="1086" bestFit="1" customWidth="1"/>
    <col min="6146" max="6146" width="63.42578125" style="1086" bestFit="1" customWidth="1"/>
    <col min="6147" max="6147" width="9.140625" style="1086"/>
    <col min="6148" max="6148" width="0" style="1086" hidden="1" customWidth="1"/>
    <col min="6149" max="6400" width="9.140625" style="1086"/>
    <col min="6401" max="6401" width="28.42578125" style="1086" bestFit="1" customWidth="1"/>
    <col min="6402" max="6402" width="63.42578125" style="1086" bestFit="1" customWidth="1"/>
    <col min="6403" max="6403" width="9.140625" style="1086"/>
    <col min="6404" max="6404" width="0" style="1086" hidden="1" customWidth="1"/>
    <col min="6405" max="6656" width="9.140625" style="1086"/>
    <col min="6657" max="6657" width="28.42578125" style="1086" bestFit="1" customWidth="1"/>
    <col min="6658" max="6658" width="63.42578125" style="1086" bestFit="1" customWidth="1"/>
    <col min="6659" max="6659" width="9.140625" style="1086"/>
    <col min="6660" max="6660" width="0" style="1086" hidden="1" customWidth="1"/>
    <col min="6661" max="6912" width="9.140625" style="1086"/>
    <col min="6913" max="6913" width="28.42578125" style="1086" bestFit="1" customWidth="1"/>
    <col min="6914" max="6914" width="63.42578125" style="1086" bestFit="1" customWidth="1"/>
    <col min="6915" max="6915" width="9.140625" style="1086"/>
    <col min="6916" max="6916" width="0" style="1086" hidden="1" customWidth="1"/>
    <col min="6917" max="7168" width="9.140625" style="1086"/>
    <col min="7169" max="7169" width="28.42578125" style="1086" bestFit="1" customWidth="1"/>
    <col min="7170" max="7170" width="63.42578125" style="1086" bestFit="1" customWidth="1"/>
    <col min="7171" max="7171" width="9.140625" style="1086"/>
    <col min="7172" max="7172" width="0" style="1086" hidden="1" customWidth="1"/>
    <col min="7173" max="7424" width="9.140625" style="1086"/>
    <col min="7425" max="7425" width="28.42578125" style="1086" bestFit="1" customWidth="1"/>
    <col min="7426" max="7426" width="63.42578125" style="1086" bestFit="1" customWidth="1"/>
    <col min="7427" max="7427" width="9.140625" style="1086"/>
    <col min="7428" max="7428" width="0" style="1086" hidden="1" customWidth="1"/>
    <col min="7429" max="7680" width="9.140625" style="1086"/>
    <col min="7681" max="7681" width="28.42578125" style="1086" bestFit="1" customWidth="1"/>
    <col min="7682" max="7682" width="63.42578125" style="1086" bestFit="1" customWidth="1"/>
    <col min="7683" max="7683" width="9.140625" style="1086"/>
    <col min="7684" max="7684" width="0" style="1086" hidden="1" customWidth="1"/>
    <col min="7685" max="7936" width="9.140625" style="1086"/>
    <col min="7937" max="7937" width="28.42578125" style="1086" bestFit="1" customWidth="1"/>
    <col min="7938" max="7938" width="63.42578125" style="1086" bestFit="1" customWidth="1"/>
    <col min="7939" max="7939" width="9.140625" style="1086"/>
    <col min="7940" max="7940" width="0" style="1086" hidden="1" customWidth="1"/>
    <col min="7941" max="8192" width="9.140625" style="1086"/>
    <col min="8193" max="8193" width="28.42578125" style="1086" bestFit="1" customWidth="1"/>
    <col min="8194" max="8194" width="63.42578125" style="1086" bestFit="1" customWidth="1"/>
    <col min="8195" max="8195" width="9.140625" style="1086"/>
    <col min="8196" max="8196" width="0" style="1086" hidden="1" customWidth="1"/>
    <col min="8197" max="8448" width="9.140625" style="1086"/>
    <col min="8449" max="8449" width="28.42578125" style="1086" bestFit="1" customWidth="1"/>
    <col min="8450" max="8450" width="63.42578125" style="1086" bestFit="1" customWidth="1"/>
    <col min="8451" max="8451" width="9.140625" style="1086"/>
    <col min="8452" max="8452" width="0" style="1086" hidden="1" customWidth="1"/>
    <col min="8453" max="8704" width="9.140625" style="1086"/>
    <col min="8705" max="8705" width="28.42578125" style="1086" bestFit="1" customWidth="1"/>
    <col min="8706" max="8706" width="63.42578125" style="1086" bestFit="1" customWidth="1"/>
    <col min="8707" max="8707" width="9.140625" style="1086"/>
    <col min="8708" max="8708" width="0" style="1086" hidden="1" customWidth="1"/>
    <col min="8709" max="8960" width="9.140625" style="1086"/>
    <col min="8961" max="8961" width="28.42578125" style="1086" bestFit="1" customWidth="1"/>
    <col min="8962" max="8962" width="63.42578125" style="1086" bestFit="1" customWidth="1"/>
    <col min="8963" max="8963" width="9.140625" style="1086"/>
    <col min="8964" max="8964" width="0" style="1086" hidden="1" customWidth="1"/>
    <col min="8965" max="9216" width="9.140625" style="1086"/>
    <col min="9217" max="9217" width="28.42578125" style="1086" bestFit="1" customWidth="1"/>
    <col min="9218" max="9218" width="63.42578125" style="1086" bestFit="1" customWidth="1"/>
    <col min="9219" max="9219" width="9.140625" style="1086"/>
    <col min="9220" max="9220" width="0" style="1086" hidden="1" customWidth="1"/>
    <col min="9221" max="9472" width="9.140625" style="1086"/>
    <col min="9473" max="9473" width="28.42578125" style="1086" bestFit="1" customWidth="1"/>
    <col min="9474" max="9474" width="63.42578125" style="1086" bestFit="1" customWidth="1"/>
    <col min="9475" max="9475" width="9.140625" style="1086"/>
    <col min="9476" max="9476" width="0" style="1086" hidden="1" customWidth="1"/>
    <col min="9477" max="9728" width="9.140625" style="1086"/>
    <col min="9729" max="9729" width="28.42578125" style="1086" bestFit="1" customWidth="1"/>
    <col min="9730" max="9730" width="63.42578125" style="1086" bestFit="1" customWidth="1"/>
    <col min="9731" max="9731" width="9.140625" style="1086"/>
    <col min="9732" max="9732" width="0" style="1086" hidden="1" customWidth="1"/>
    <col min="9733" max="9984" width="9.140625" style="1086"/>
    <col min="9985" max="9985" width="28.42578125" style="1086" bestFit="1" customWidth="1"/>
    <col min="9986" max="9986" width="63.42578125" style="1086" bestFit="1" customWidth="1"/>
    <col min="9987" max="9987" width="9.140625" style="1086"/>
    <col min="9988" max="9988" width="0" style="1086" hidden="1" customWidth="1"/>
    <col min="9989" max="10240" width="9.140625" style="1086"/>
    <col min="10241" max="10241" width="28.42578125" style="1086" bestFit="1" customWidth="1"/>
    <col min="10242" max="10242" width="63.42578125" style="1086" bestFit="1" customWidth="1"/>
    <col min="10243" max="10243" width="9.140625" style="1086"/>
    <col min="10244" max="10244" width="0" style="1086" hidden="1" customWidth="1"/>
    <col min="10245" max="10496" width="9.140625" style="1086"/>
    <col min="10497" max="10497" width="28.42578125" style="1086" bestFit="1" customWidth="1"/>
    <col min="10498" max="10498" width="63.42578125" style="1086" bestFit="1" customWidth="1"/>
    <col min="10499" max="10499" width="9.140625" style="1086"/>
    <col min="10500" max="10500" width="0" style="1086" hidden="1" customWidth="1"/>
    <col min="10501" max="10752" width="9.140625" style="1086"/>
    <col min="10753" max="10753" width="28.42578125" style="1086" bestFit="1" customWidth="1"/>
    <col min="10754" max="10754" width="63.42578125" style="1086" bestFit="1" customWidth="1"/>
    <col min="10755" max="10755" width="9.140625" style="1086"/>
    <col min="10756" max="10756" width="0" style="1086" hidden="1" customWidth="1"/>
    <col min="10757" max="11008" width="9.140625" style="1086"/>
    <col min="11009" max="11009" width="28.42578125" style="1086" bestFit="1" customWidth="1"/>
    <col min="11010" max="11010" width="63.42578125" style="1086" bestFit="1" customWidth="1"/>
    <col min="11011" max="11011" width="9.140625" style="1086"/>
    <col min="11012" max="11012" width="0" style="1086" hidden="1" customWidth="1"/>
    <col min="11013" max="11264" width="9.140625" style="1086"/>
    <col min="11265" max="11265" width="28.42578125" style="1086" bestFit="1" customWidth="1"/>
    <col min="11266" max="11266" width="63.42578125" style="1086" bestFit="1" customWidth="1"/>
    <col min="11267" max="11267" width="9.140625" style="1086"/>
    <col min="11268" max="11268" width="0" style="1086" hidden="1" customWidth="1"/>
    <col min="11269" max="11520" width="9.140625" style="1086"/>
    <col min="11521" max="11521" width="28.42578125" style="1086" bestFit="1" customWidth="1"/>
    <col min="11522" max="11522" width="63.42578125" style="1086" bestFit="1" customWidth="1"/>
    <col min="11523" max="11523" width="9.140625" style="1086"/>
    <col min="11524" max="11524" width="0" style="1086" hidden="1" customWidth="1"/>
    <col min="11525" max="11776" width="9.140625" style="1086"/>
    <col min="11777" max="11777" width="28.42578125" style="1086" bestFit="1" customWidth="1"/>
    <col min="11778" max="11778" width="63.42578125" style="1086" bestFit="1" customWidth="1"/>
    <col min="11779" max="11779" width="9.140625" style="1086"/>
    <col min="11780" max="11780" width="0" style="1086" hidden="1" customWidth="1"/>
    <col min="11781" max="12032" width="9.140625" style="1086"/>
    <col min="12033" max="12033" width="28.42578125" style="1086" bestFit="1" customWidth="1"/>
    <col min="12034" max="12034" width="63.42578125" style="1086" bestFit="1" customWidth="1"/>
    <col min="12035" max="12035" width="9.140625" style="1086"/>
    <col min="12036" max="12036" width="0" style="1086" hidden="1" customWidth="1"/>
    <col min="12037" max="12288" width="9.140625" style="1086"/>
    <col min="12289" max="12289" width="28.42578125" style="1086" bestFit="1" customWidth="1"/>
    <col min="12290" max="12290" width="63.42578125" style="1086" bestFit="1" customWidth="1"/>
    <col min="12291" max="12291" width="9.140625" style="1086"/>
    <col min="12292" max="12292" width="0" style="1086" hidden="1" customWidth="1"/>
    <col min="12293" max="12544" width="9.140625" style="1086"/>
    <col min="12545" max="12545" width="28.42578125" style="1086" bestFit="1" customWidth="1"/>
    <col min="12546" max="12546" width="63.42578125" style="1086" bestFit="1" customWidth="1"/>
    <col min="12547" max="12547" width="9.140625" style="1086"/>
    <col min="12548" max="12548" width="0" style="1086" hidden="1" customWidth="1"/>
    <col min="12549" max="12800" width="9.140625" style="1086"/>
    <col min="12801" max="12801" width="28.42578125" style="1086" bestFit="1" customWidth="1"/>
    <col min="12802" max="12802" width="63.42578125" style="1086" bestFit="1" customWidth="1"/>
    <col min="12803" max="12803" width="9.140625" style="1086"/>
    <col min="12804" max="12804" width="0" style="1086" hidden="1" customWidth="1"/>
    <col min="12805" max="13056" width="9.140625" style="1086"/>
    <col min="13057" max="13057" width="28.42578125" style="1086" bestFit="1" customWidth="1"/>
    <col min="13058" max="13058" width="63.42578125" style="1086" bestFit="1" customWidth="1"/>
    <col min="13059" max="13059" width="9.140625" style="1086"/>
    <col min="13060" max="13060" width="0" style="1086" hidden="1" customWidth="1"/>
    <col min="13061" max="13312" width="9.140625" style="1086"/>
    <col min="13313" max="13313" width="28.42578125" style="1086" bestFit="1" customWidth="1"/>
    <col min="13314" max="13314" width="63.42578125" style="1086" bestFit="1" customWidth="1"/>
    <col min="13315" max="13315" width="9.140625" style="1086"/>
    <col min="13316" max="13316" width="0" style="1086" hidden="1" customWidth="1"/>
    <col min="13317" max="13568" width="9.140625" style="1086"/>
    <col min="13569" max="13569" width="28.42578125" style="1086" bestFit="1" customWidth="1"/>
    <col min="13570" max="13570" width="63.42578125" style="1086" bestFit="1" customWidth="1"/>
    <col min="13571" max="13571" width="9.140625" style="1086"/>
    <col min="13572" max="13572" width="0" style="1086" hidden="1" customWidth="1"/>
    <col min="13573" max="13824" width="9.140625" style="1086"/>
    <col min="13825" max="13825" width="28.42578125" style="1086" bestFit="1" customWidth="1"/>
    <col min="13826" max="13826" width="63.42578125" style="1086" bestFit="1" customWidth="1"/>
    <col min="13827" max="13827" width="9.140625" style="1086"/>
    <col min="13828" max="13828" width="0" style="1086" hidden="1" customWidth="1"/>
    <col min="13829" max="14080" width="9.140625" style="1086"/>
    <col min="14081" max="14081" width="28.42578125" style="1086" bestFit="1" customWidth="1"/>
    <col min="14082" max="14082" width="63.42578125" style="1086" bestFit="1" customWidth="1"/>
    <col min="14083" max="14083" width="9.140625" style="1086"/>
    <col min="14084" max="14084" width="0" style="1086" hidden="1" customWidth="1"/>
    <col min="14085" max="14336" width="9.140625" style="1086"/>
    <col min="14337" max="14337" width="28.42578125" style="1086" bestFit="1" customWidth="1"/>
    <col min="14338" max="14338" width="63.42578125" style="1086" bestFit="1" customWidth="1"/>
    <col min="14339" max="14339" width="9.140625" style="1086"/>
    <col min="14340" max="14340" width="0" style="1086" hidden="1" customWidth="1"/>
    <col min="14341" max="14592" width="9.140625" style="1086"/>
    <col min="14593" max="14593" width="28.42578125" style="1086" bestFit="1" customWidth="1"/>
    <col min="14594" max="14594" width="63.42578125" style="1086" bestFit="1" customWidth="1"/>
    <col min="14595" max="14595" width="9.140625" style="1086"/>
    <col min="14596" max="14596" width="0" style="1086" hidden="1" customWidth="1"/>
    <col min="14597" max="14848" width="9.140625" style="1086"/>
    <col min="14849" max="14849" width="28.42578125" style="1086" bestFit="1" customWidth="1"/>
    <col min="14850" max="14850" width="63.42578125" style="1086" bestFit="1" customWidth="1"/>
    <col min="14851" max="14851" width="9.140625" style="1086"/>
    <col min="14852" max="14852" width="0" style="1086" hidden="1" customWidth="1"/>
    <col min="14853" max="15104" width="9.140625" style="1086"/>
    <col min="15105" max="15105" width="28.42578125" style="1086" bestFit="1" customWidth="1"/>
    <col min="15106" max="15106" width="63.42578125" style="1086" bestFit="1" customWidth="1"/>
    <col min="15107" max="15107" width="9.140625" style="1086"/>
    <col min="15108" max="15108" width="0" style="1086" hidden="1" customWidth="1"/>
    <col min="15109" max="15360" width="9.140625" style="1086"/>
    <col min="15361" max="15361" width="28.42578125" style="1086" bestFit="1" customWidth="1"/>
    <col min="15362" max="15362" width="63.42578125" style="1086" bestFit="1" customWidth="1"/>
    <col min="15363" max="15363" width="9.140625" style="1086"/>
    <col min="15364" max="15364" width="0" style="1086" hidden="1" customWidth="1"/>
    <col min="15365" max="15616" width="9.140625" style="1086"/>
    <col min="15617" max="15617" width="28.42578125" style="1086" bestFit="1" customWidth="1"/>
    <col min="15618" max="15618" width="63.42578125" style="1086" bestFit="1" customWidth="1"/>
    <col min="15619" max="15619" width="9.140625" style="1086"/>
    <col min="15620" max="15620" width="0" style="1086" hidden="1" customWidth="1"/>
    <col min="15621" max="15872" width="9.140625" style="1086"/>
    <col min="15873" max="15873" width="28.42578125" style="1086" bestFit="1" customWidth="1"/>
    <col min="15874" max="15874" width="63.42578125" style="1086" bestFit="1" customWidth="1"/>
    <col min="15875" max="15875" width="9.140625" style="1086"/>
    <col min="15876" max="15876" width="0" style="1086" hidden="1" customWidth="1"/>
    <col min="15877" max="16128" width="9.140625" style="1086"/>
    <col min="16129" max="16129" width="28.42578125" style="1086" bestFit="1" customWidth="1"/>
    <col min="16130" max="16130" width="63.42578125" style="1086" bestFit="1" customWidth="1"/>
    <col min="16131" max="16131" width="9.140625" style="1086"/>
    <col min="16132" max="16132" width="0" style="1086" hidden="1" customWidth="1"/>
    <col min="16133" max="16384" width="9.140625" style="1086"/>
  </cols>
  <sheetData>
    <row r="1" spans="1:3">
      <c r="A1" s="1083" t="s">
        <v>6</v>
      </c>
      <c r="B1" s="1083" t="s">
        <v>2856</v>
      </c>
      <c r="C1" s="1085"/>
    </row>
    <row r="2" spans="1:3">
      <c r="A2" s="1083" t="s">
        <v>2855</v>
      </c>
      <c r="B2" s="1093" t="s">
        <v>2854</v>
      </c>
      <c r="C2" s="1085"/>
    </row>
    <row r="3" spans="1:3">
      <c r="A3" s="1083" t="s">
        <v>2853</v>
      </c>
      <c r="B3" s="1087" t="s">
        <v>2852</v>
      </c>
      <c r="C3" s="1085"/>
    </row>
    <row r="4" spans="1:3">
      <c r="A4" s="1083" t="s">
        <v>2851</v>
      </c>
      <c r="B4" s="1087" t="s">
        <v>4551</v>
      </c>
      <c r="C4" s="1085"/>
    </row>
    <row r="5" spans="1:3">
      <c r="A5" s="1083" t="s">
        <v>2849</v>
      </c>
      <c r="B5" s="1087" t="s">
        <v>2848</v>
      </c>
      <c r="C5" s="1085"/>
    </row>
    <row r="6" spans="1:3">
      <c r="A6" s="1083" t="s">
        <v>2847</v>
      </c>
      <c r="B6" s="1087" t="s">
        <v>1069</v>
      </c>
      <c r="C6" s="1085"/>
    </row>
    <row r="7" spans="1:3">
      <c r="A7" s="1083" t="s">
        <v>2846</v>
      </c>
      <c r="B7" s="1087" t="s">
        <v>1069</v>
      </c>
      <c r="C7" s="1085"/>
    </row>
    <row r="8" spans="1:3">
      <c r="A8" s="1083" t="s">
        <v>2845</v>
      </c>
      <c r="B8" s="1087" t="s">
        <v>1069</v>
      </c>
      <c r="C8" s="1085"/>
    </row>
    <row r="9" spans="1:3">
      <c r="A9" s="1083" t="s">
        <v>2844</v>
      </c>
      <c r="B9" s="1087" t="s">
        <v>2843</v>
      </c>
      <c r="C9" s="1085"/>
    </row>
    <row r="10" spans="1:3">
      <c r="A10" s="1083" t="s">
        <v>2842</v>
      </c>
      <c r="B10" s="1087" t="s">
        <v>2841</v>
      </c>
      <c r="C10" s="1085"/>
    </row>
    <row r="11" spans="1:3">
      <c r="A11" s="1083" t="s">
        <v>2840</v>
      </c>
      <c r="B11" s="1087" t="s">
        <v>2839</v>
      </c>
      <c r="C11" s="1085"/>
    </row>
    <row r="12" spans="1:3">
      <c r="A12" s="1083" t="s">
        <v>2838</v>
      </c>
      <c r="B12" s="1087" t="s">
        <v>1069</v>
      </c>
      <c r="C12" s="1085"/>
    </row>
    <row r="13" spans="1:3">
      <c r="A13" s="1083" t="s">
        <v>2837</v>
      </c>
      <c r="B13" s="1087" t="s">
        <v>1069</v>
      </c>
      <c r="C13" s="1085"/>
    </row>
    <row r="14" spans="1:3">
      <c r="A14" s="1083" t="s">
        <v>2836</v>
      </c>
      <c r="B14" s="1087" t="s">
        <v>2835</v>
      </c>
      <c r="C14" s="1085"/>
    </row>
    <row r="15" spans="1:3">
      <c r="A15" s="1083" t="s">
        <v>1069</v>
      </c>
      <c r="B15" s="1089" t="s">
        <v>1069</v>
      </c>
      <c r="C15" s="1085"/>
    </row>
    <row r="16" spans="1:3">
      <c r="A16" s="1083" t="s">
        <v>2834</v>
      </c>
      <c r="B16" s="1091" t="s">
        <v>2833</v>
      </c>
      <c r="C16" s="1085"/>
    </row>
    <row r="17" spans="1:3">
      <c r="A17" s="1083" t="s">
        <v>2832</v>
      </c>
      <c r="B17" s="1091" t="s">
        <v>2831</v>
      </c>
      <c r="C17" s="1085"/>
    </row>
    <row r="18" spans="1:3">
      <c r="A18" s="1083" t="s">
        <v>2830</v>
      </c>
      <c r="B18" s="1091" t="s">
        <v>2829</v>
      </c>
      <c r="C18" s="1085"/>
    </row>
    <row r="19" spans="1:3">
      <c r="A19" s="1083" t="s">
        <v>2828</v>
      </c>
      <c r="B19" s="1091" t="s">
        <v>2815</v>
      </c>
      <c r="C19" s="1085"/>
    </row>
    <row r="20" spans="1:3">
      <c r="A20" s="1083" t="s">
        <v>2827</v>
      </c>
      <c r="B20" s="1091" t="s">
        <v>2815</v>
      </c>
      <c r="C20" s="1085"/>
    </row>
    <row r="21" spans="1:3">
      <c r="A21" s="1083" t="s">
        <v>2826</v>
      </c>
      <c r="B21" s="1091" t="s">
        <v>2815</v>
      </c>
      <c r="C21" s="1085"/>
    </row>
    <row r="22" spans="1:3">
      <c r="A22" s="1083" t="s">
        <v>2825</v>
      </c>
      <c r="B22" s="1091" t="s">
        <v>2815</v>
      </c>
      <c r="C22" s="1085"/>
    </row>
    <row r="23" spans="1:3">
      <c r="A23" s="1083" t="s">
        <v>2824</v>
      </c>
      <c r="B23" s="1091" t="s">
        <v>2815</v>
      </c>
      <c r="C23" s="1085"/>
    </row>
    <row r="24" spans="1:3">
      <c r="A24" s="1083" t="s">
        <v>2823</v>
      </c>
      <c r="B24" s="1091" t="s">
        <v>2815</v>
      </c>
      <c r="C24" s="1085"/>
    </row>
    <row r="25" spans="1:3">
      <c r="A25" s="1083" t="s">
        <v>2822</v>
      </c>
      <c r="B25" s="1091" t="s">
        <v>2815</v>
      </c>
      <c r="C25" s="1085"/>
    </row>
    <row r="26" spans="1:3">
      <c r="A26" s="1083" t="s">
        <v>2821</v>
      </c>
      <c r="B26" s="1091" t="s">
        <v>2820</v>
      </c>
      <c r="C26" s="1085"/>
    </row>
    <row r="27" spans="1:3">
      <c r="A27" s="1083" t="s">
        <v>2819</v>
      </c>
      <c r="B27" s="1091" t="s">
        <v>2815</v>
      </c>
      <c r="C27" s="1085"/>
    </row>
    <row r="28" spans="1:3">
      <c r="A28" s="1083" t="s">
        <v>2818</v>
      </c>
      <c r="B28" s="1091" t="s">
        <v>2815</v>
      </c>
      <c r="C28" s="1085"/>
    </row>
    <row r="29" spans="1:3">
      <c r="A29" s="1083" t="s">
        <v>2817</v>
      </c>
      <c r="B29" s="1091" t="s">
        <v>2815</v>
      </c>
      <c r="C29" s="1085"/>
    </row>
    <row r="30" spans="1:3">
      <c r="A30" s="1083" t="s">
        <v>2816</v>
      </c>
      <c r="B30" s="1091" t="s">
        <v>2815</v>
      </c>
      <c r="C30" s="1085"/>
    </row>
    <row r="31" spans="1:3" ht="24.75">
      <c r="A31" s="1099" t="s">
        <v>2814</v>
      </c>
      <c r="B31" s="1091" t="s">
        <v>2813</v>
      </c>
      <c r="C31" s="1085"/>
    </row>
    <row r="32" spans="1:3">
      <c r="A32" s="1095" t="s">
        <v>2812</v>
      </c>
      <c r="B32" s="1095">
        <v>5</v>
      </c>
    </row>
  </sheetData>
  <pageMargins left="0.7" right="0.7" top="0.78740157499999996" bottom="0.78740157499999996" header="0.3" footer="0.3"/>
  <pageSetup paperSize="9" scale="88" fitToHeight="0"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topLeftCell="A40" zoomScale="85" zoomScaleNormal="85" workbookViewId="0">
      <selection activeCell="H68" sqref="H68"/>
    </sheetView>
  </sheetViews>
  <sheetFormatPr defaultRowHeight="15"/>
  <cols>
    <col min="1" max="1" width="75.5703125" style="1095" bestFit="1" customWidth="1"/>
    <col min="2" max="2" width="4" style="1095" bestFit="1" customWidth="1"/>
    <col min="3" max="3" width="6.42578125" style="1096" bestFit="1" customWidth="1"/>
    <col min="4" max="4" width="7.85546875" style="1096" bestFit="1" customWidth="1"/>
    <col min="5" max="5" width="13.42578125" style="1096" bestFit="1" customWidth="1"/>
    <col min="6" max="6" width="3.5703125" style="1095" bestFit="1" customWidth="1"/>
    <col min="7" max="7" width="6.42578125" style="1096" bestFit="1" customWidth="1"/>
    <col min="8" max="8" width="12.5703125" style="1096" bestFit="1" customWidth="1"/>
    <col min="9" max="9" width="7.85546875" style="1096" bestFit="1" customWidth="1"/>
    <col min="10" max="10" width="11.42578125" style="1096" bestFit="1" customWidth="1"/>
    <col min="11" max="12" width="9.140625" style="1086"/>
    <col min="13" max="13" width="9" style="1086" hidden="1" customWidth="1"/>
    <col min="14" max="256" width="9.140625" style="1086"/>
    <col min="257" max="257" width="75.5703125" style="1086" bestFit="1" customWidth="1"/>
    <col min="258" max="258" width="4" style="1086" bestFit="1" customWidth="1"/>
    <col min="259" max="259" width="6.42578125" style="1086" bestFit="1" customWidth="1"/>
    <col min="260" max="260" width="7.85546875" style="1086" bestFit="1" customWidth="1"/>
    <col min="261" max="261" width="13.42578125" style="1086" bestFit="1" customWidth="1"/>
    <col min="262" max="262" width="3.5703125" style="1086" bestFit="1" customWidth="1"/>
    <col min="263" max="263" width="6.42578125" style="1086" bestFit="1" customWidth="1"/>
    <col min="264" max="264" width="12.5703125" style="1086" bestFit="1" customWidth="1"/>
    <col min="265" max="265" width="7.85546875" style="1086" bestFit="1" customWidth="1"/>
    <col min="266" max="266" width="11.42578125" style="1086" bestFit="1" customWidth="1"/>
    <col min="267" max="268" width="9.140625" style="1086"/>
    <col min="269" max="269" width="0" style="1086" hidden="1" customWidth="1"/>
    <col min="270" max="512" width="9.140625" style="1086"/>
    <col min="513" max="513" width="75.5703125" style="1086" bestFit="1" customWidth="1"/>
    <col min="514" max="514" width="4" style="1086" bestFit="1" customWidth="1"/>
    <col min="515" max="515" width="6.42578125" style="1086" bestFit="1" customWidth="1"/>
    <col min="516" max="516" width="7.85546875" style="1086" bestFit="1" customWidth="1"/>
    <col min="517" max="517" width="13.42578125" style="1086" bestFit="1" customWidth="1"/>
    <col min="518" max="518" width="3.5703125" style="1086" bestFit="1" customWidth="1"/>
    <col min="519" max="519" width="6.42578125" style="1086" bestFit="1" customWidth="1"/>
    <col min="520" max="520" width="12.5703125" style="1086" bestFit="1" customWidth="1"/>
    <col min="521" max="521" width="7.85546875" style="1086" bestFit="1" customWidth="1"/>
    <col min="522" max="522" width="11.42578125" style="1086" bestFit="1" customWidth="1"/>
    <col min="523" max="524" width="9.140625" style="1086"/>
    <col min="525" max="525" width="0" style="1086" hidden="1" customWidth="1"/>
    <col min="526" max="768" width="9.140625" style="1086"/>
    <col min="769" max="769" width="75.5703125" style="1086" bestFit="1" customWidth="1"/>
    <col min="770" max="770" width="4" style="1086" bestFit="1" customWidth="1"/>
    <col min="771" max="771" width="6.42578125" style="1086" bestFit="1" customWidth="1"/>
    <col min="772" max="772" width="7.85546875" style="1086" bestFit="1" customWidth="1"/>
    <col min="773" max="773" width="13.42578125" style="1086" bestFit="1" customWidth="1"/>
    <col min="774" max="774" width="3.5703125" style="1086" bestFit="1" customWidth="1"/>
    <col min="775" max="775" width="6.42578125" style="1086" bestFit="1" customWidth="1"/>
    <col min="776" max="776" width="12.5703125" style="1086" bestFit="1" customWidth="1"/>
    <col min="777" max="777" width="7.85546875" style="1086" bestFit="1" customWidth="1"/>
    <col min="778" max="778" width="11.42578125" style="1086" bestFit="1" customWidth="1"/>
    <col min="779" max="780" width="9.140625" style="1086"/>
    <col min="781" max="781" width="0" style="1086" hidden="1" customWidth="1"/>
    <col min="782" max="1024" width="9.140625" style="1086"/>
    <col min="1025" max="1025" width="75.5703125" style="1086" bestFit="1" customWidth="1"/>
    <col min="1026" max="1026" width="4" style="1086" bestFit="1" customWidth="1"/>
    <col min="1027" max="1027" width="6.42578125" style="1086" bestFit="1" customWidth="1"/>
    <col min="1028" max="1028" width="7.85546875" style="1086" bestFit="1" customWidth="1"/>
    <col min="1029" max="1029" width="13.42578125" style="1086" bestFit="1" customWidth="1"/>
    <col min="1030" max="1030" width="3.5703125" style="1086" bestFit="1" customWidth="1"/>
    <col min="1031" max="1031" width="6.42578125" style="1086" bestFit="1" customWidth="1"/>
    <col min="1032" max="1032" width="12.5703125" style="1086" bestFit="1" customWidth="1"/>
    <col min="1033" max="1033" width="7.85546875" style="1086" bestFit="1" customWidth="1"/>
    <col min="1034" max="1034" width="11.42578125" style="1086" bestFit="1" customWidth="1"/>
    <col min="1035" max="1036" width="9.140625" style="1086"/>
    <col min="1037" max="1037" width="0" style="1086" hidden="1" customWidth="1"/>
    <col min="1038" max="1280" width="9.140625" style="1086"/>
    <col min="1281" max="1281" width="75.5703125" style="1086" bestFit="1" customWidth="1"/>
    <col min="1282" max="1282" width="4" style="1086" bestFit="1" customWidth="1"/>
    <col min="1283" max="1283" width="6.42578125" style="1086" bestFit="1" customWidth="1"/>
    <col min="1284" max="1284" width="7.85546875" style="1086" bestFit="1" customWidth="1"/>
    <col min="1285" max="1285" width="13.42578125" style="1086" bestFit="1" customWidth="1"/>
    <col min="1286" max="1286" width="3.5703125" style="1086" bestFit="1" customWidth="1"/>
    <col min="1287" max="1287" width="6.42578125" style="1086" bestFit="1" customWidth="1"/>
    <col min="1288" max="1288" width="12.5703125" style="1086" bestFit="1" customWidth="1"/>
    <col min="1289" max="1289" width="7.85546875" style="1086" bestFit="1" customWidth="1"/>
    <col min="1290" max="1290" width="11.42578125" style="1086" bestFit="1" customWidth="1"/>
    <col min="1291" max="1292" width="9.140625" style="1086"/>
    <col min="1293" max="1293" width="0" style="1086" hidden="1" customWidth="1"/>
    <col min="1294" max="1536" width="9.140625" style="1086"/>
    <col min="1537" max="1537" width="75.5703125" style="1086" bestFit="1" customWidth="1"/>
    <col min="1538" max="1538" width="4" style="1086" bestFit="1" customWidth="1"/>
    <col min="1539" max="1539" width="6.42578125" style="1086" bestFit="1" customWidth="1"/>
    <col min="1540" max="1540" width="7.85546875" style="1086" bestFit="1" customWidth="1"/>
    <col min="1541" max="1541" width="13.42578125" style="1086" bestFit="1" customWidth="1"/>
    <col min="1542" max="1542" width="3.5703125" style="1086" bestFit="1" customWidth="1"/>
    <col min="1543" max="1543" width="6.42578125" style="1086" bestFit="1" customWidth="1"/>
    <col min="1544" max="1544" width="12.5703125" style="1086" bestFit="1" customWidth="1"/>
    <col min="1545" max="1545" width="7.85546875" style="1086" bestFit="1" customWidth="1"/>
    <col min="1546" max="1546" width="11.42578125" style="1086" bestFit="1" customWidth="1"/>
    <col min="1547" max="1548" width="9.140625" style="1086"/>
    <col min="1549" max="1549" width="0" style="1086" hidden="1" customWidth="1"/>
    <col min="1550" max="1792" width="9.140625" style="1086"/>
    <col min="1793" max="1793" width="75.5703125" style="1086" bestFit="1" customWidth="1"/>
    <col min="1794" max="1794" width="4" style="1086" bestFit="1" customWidth="1"/>
    <col min="1795" max="1795" width="6.42578125" style="1086" bestFit="1" customWidth="1"/>
    <col min="1796" max="1796" width="7.85546875" style="1086" bestFit="1" customWidth="1"/>
    <col min="1797" max="1797" width="13.42578125" style="1086" bestFit="1" customWidth="1"/>
    <col min="1798" max="1798" width="3.5703125" style="1086" bestFit="1" customWidth="1"/>
    <col min="1799" max="1799" width="6.42578125" style="1086" bestFit="1" customWidth="1"/>
    <col min="1800" max="1800" width="12.5703125" style="1086" bestFit="1" customWidth="1"/>
    <col min="1801" max="1801" width="7.85546875" style="1086" bestFit="1" customWidth="1"/>
    <col min="1802" max="1802" width="11.42578125" style="1086" bestFit="1" customWidth="1"/>
    <col min="1803" max="1804" width="9.140625" style="1086"/>
    <col min="1805" max="1805" width="0" style="1086" hidden="1" customWidth="1"/>
    <col min="1806" max="2048" width="9.140625" style="1086"/>
    <col min="2049" max="2049" width="75.5703125" style="1086" bestFit="1" customWidth="1"/>
    <col min="2050" max="2050" width="4" style="1086" bestFit="1" customWidth="1"/>
    <col min="2051" max="2051" width="6.42578125" style="1086" bestFit="1" customWidth="1"/>
    <col min="2052" max="2052" width="7.85546875" style="1086" bestFit="1" customWidth="1"/>
    <col min="2053" max="2053" width="13.42578125" style="1086" bestFit="1" customWidth="1"/>
    <col min="2054" max="2054" width="3.5703125" style="1086" bestFit="1" customWidth="1"/>
    <col min="2055" max="2055" width="6.42578125" style="1086" bestFit="1" customWidth="1"/>
    <col min="2056" max="2056" width="12.5703125" style="1086" bestFit="1" customWidth="1"/>
    <col min="2057" max="2057" width="7.85546875" style="1086" bestFit="1" customWidth="1"/>
    <col min="2058" max="2058" width="11.42578125" style="1086" bestFit="1" customWidth="1"/>
    <col min="2059" max="2060" width="9.140625" style="1086"/>
    <col min="2061" max="2061" width="0" style="1086" hidden="1" customWidth="1"/>
    <col min="2062" max="2304" width="9.140625" style="1086"/>
    <col min="2305" max="2305" width="75.5703125" style="1086" bestFit="1" customWidth="1"/>
    <col min="2306" max="2306" width="4" style="1086" bestFit="1" customWidth="1"/>
    <col min="2307" max="2307" width="6.42578125" style="1086" bestFit="1" customWidth="1"/>
    <col min="2308" max="2308" width="7.85546875" style="1086" bestFit="1" customWidth="1"/>
    <col min="2309" max="2309" width="13.42578125" style="1086" bestFit="1" customWidth="1"/>
    <col min="2310" max="2310" width="3.5703125" style="1086" bestFit="1" customWidth="1"/>
    <col min="2311" max="2311" width="6.42578125" style="1086" bestFit="1" customWidth="1"/>
    <col min="2312" max="2312" width="12.5703125" style="1086" bestFit="1" customWidth="1"/>
    <col min="2313" max="2313" width="7.85546875" style="1086" bestFit="1" customWidth="1"/>
    <col min="2314" max="2314" width="11.42578125" style="1086" bestFit="1" customWidth="1"/>
    <col min="2315" max="2316" width="9.140625" style="1086"/>
    <col min="2317" max="2317" width="0" style="1086" hidden="1" customWidth="1"/>
    <col min="2318" max="2560" width="9.140625" style="1086"/>
    <col min="2561" max="2561" width="75.5703125" style="1086" bestFit="1" customWidth="1"/>
    <col min="2562" max="2562" width="4" style="1086" bestFit="1" customWidth="1"/>
    <col min="2563" max="2563" width="6.42578125" style="1086" bestFit="1" customWidth="1"/>
    <col min="2564" max="2564" width="7.85546875" style="1086" bestFit="1" customWidth="1"/>
    <col min="2565" max="2565" width="13.42578125" style="1086" bestFit="1" customWidth="1"/>
    <col min="2566" max="2566" width="3.5703125" style="1086" bestFit="1" customWidth="1"/>
    <col min="2567" max="2567" width="6.42578125" style="1086" bestFit="1" customWidth="1"/>
    <col min="2568" max="2568" width="12.5703125" style="1086" bestFit="1" customWidth="1"/>
    <col min="2569" max="2569" width="7.85546875" style="1086" bestFit="1" customWidth="1"/>
    <col min="2570" max="2570" width="11.42578125" style="1086" bestFit="1" customWidth="1"/>
    <col min="2571" max="2572" width="9.140625" style="1086"/>
    <col min="2573" max="2573" width="0" style="1086" hidden="1" customWidth="1"/>
    <col min="2574" max="2816" width="9.140625" style="1086"/>
    <col min="2817" max="2817" width="75.5703125" style="1086" bestFit="1" customWidth="1"/>
    <col min="2818" max="2818" width="4" style="1086" bestFit="1" customWidth="1"/>
    <col min="2819" max="2819" width="6.42578125" style="1086" bestFit="1" customWidth="1"/>
    <col min="2820" max="2820" width="7.85546875" style="1086" bestFit="1" customWidth="1"/>
    <col min="2821" max="2821" width="13.42578125" style="1086" bestFit="1" customWidth="1"/>
    <col min="2822" max="2822" width="3.5703125" style="1086" bestFit="1" customWidth="1"/>
    <col min="2823" max="2823" width="6.42578125" style="1086" bestFit="1" customWidth="1"/>
    <col min="2824" max="2824" width="12.5703125" style="1086" bestFit="1" customWidth="1"/>
    <col min="2825" max="2825" width="7.85546875" style="1086" bestFit="1" customWidth="1"/>
    <col min="2826" max="2826" width="11.42578125" style="1086" bestFit="1" customWidth="1"/>
    <col min="2827" max="2828" width="9.140625" style="1086"/>
    <col min="2829" max="2829" width="0" style="1086" hidden="1" customWidth="1"/>
    <col min="2830" max="3072" width="9.140625" style="1086"/>
    <col min="3073" max="3073" width="75.5703125" style="1086" bestFit="1" customWidth="1"/>
    <col min="3074" max="3074" width="4" style="1086" bestFit="1" customWidth="1"/>
    <col min="3075" max="3075" width="6.42578125" style="1086" bestFit="1" customWidth="1"/>
    <col min="3076" max="3076" width="7.85546875" style="1086" bestFit="1" customWidth="1"/>
    <col min="3077" max="3077" width="13.42578125" style="1086" bestFit="1" customWidth="1"/>
    <col min="3078" max="3078" width="3.5703125" style="1086" bestFit="1" customWidth="1"/>
    <col min="3079" max="3079" width="6.42578125" style="1086" bestFit="1" customWidth="1"/>
    <col min="3080" max="3080" width="12.5703125" style="1086" bestFit="1" customWidth="1"/>
    <col min="3081" max="3081" width="7.85546875" style="1086" bestFit="1" customWidth="1"/>
    <col min="3082" max="3082" width="11.42578125" style="1086" bestFit="1" customWidth="1"/>
    <col min="3083" max="3084" width="9.140625" style="1086"/>
    <col min="3085" max="3085" width="0" style="1086" hidden="1" customWidth="1"/>
    <col min="3086" max="3328" width="9.140625" style="1086"/>
    <col min="3329" max="3329" width="75.5703125" style="1086" bestFit="1" customWidth="1"/>
    <col min="3330" max="3330" width="4" style="1086" bestFit="1" customWidth="1"/>
    <col min="3331" max="3331" width="6.42578125" style="1086" bestFit="1" customWidth="1"/>
    <col min="3332" max="3332" width="7.85546875" style="1086" bestFit="1" customWidth="1"/>
    <col min="3333" max="3333" width="13.42578125" style="1086" bestFit="1" customWidth="1"/>
    <col min="3334" max="3334" width="3.5703125" style="1086" bestFit="1" customWidth="1"/>
    <col min="3335" max="3335" width="6.42578125" style="1086" bestFit="1" customWidth="1"/>
    <col min="3336" max="3336" width="12.5703125" style="1086" bestFit="1" customWidth="1"/>
    <col min="3337" max="3337" width="7.85546875" style="1086" bestFit="1" customWidth="1"/>
    <col min="3338" max="3338" width="11.42578125" style="1086" bestFit="1" customWidth="1"/>
    <col min="3339" max="3340" width="9.140625" style="1086"/>
    <col min="3341" max="3341" width="0" style="1086" hidden="1" customWidth="1"/>
    <col min="3342" max="3584" width="9.140625" style="1086"/>
    <col min="3585" max="3585" width="75.5703125" style="1086" bestFit="1" customWidth="1"/>
    <col min="3586" max="3586" width="4" style="1086" bestFit="1" customWidth="1"/>
    <col min="3587" max="3587" width="6.42578125" style="1086" bestFit="1" customWidth="1"/>
    <col min="3588" max="3588" width="7.85546875" style="1086" bestFit="1" customWidth="1"/>
    <col min="3589" max="3589" width="13.42578125" style="1086" bestFit="1" customWidth="1"/>
    <col min="3590" max="3590" width="3.5703125" style="1086" bestFit="1" customWidth="1"/>
    <col min="3591" max="3591" width="6.42578125" style="1086" bestFit="1" customWidth="1"/>
    <col min="3592" max="3592" width="12.5703125" style="1086" bestFit="1" customWidth="1"/>
    <col min="3593" max="3593" width="7.85546875" style="1086" bestFit="1" customWidth="1"/>
    <col min="3594" max="3594" width="11.42578125" style="1086" bestFit="1" customWidth="1"/>
    <col min="3595" max="3596" width="9.140625" style="1086"/>
    <col min="3597" max="3597" width="0" style="1086" hidden="1" customWidth="1"/>
    <col min="3598" max="3840" width="9.140625" style="1086"/>
    <col min="3841" max="3841" width="75.5703125" style="1086" bestFit="1" customWidth="1"/>
    <col min="3842" max="3842" width="4" style="1086" bestFit="1" customWidth="1"/>
    <col min="3843" max="3843" width="6.42578125" style="1086" bestFit="1" customWidth="1"/>
    <col min="3844" max="3844" width="7.85546875" style="1086" bestFit="1" customWidth="1"/>
    <col min="3845" max="3845" width="13.42578125" style="1086" bestFit="1" customWidth="1"/>
    <col min="3846" max="3846" width="3.5703125" style="1086" bestFit="1" customWidth="1"/>
    <col min="3847" max="3847" width="6.42578125" style="1086" bestFit="1" customWidth="1"/>
    <col min="3848" max="3848" width="12.5703125" style="1086" bestFit="1" customWidth="1"/>
    <col min="3849" max="3849" width="7.85546875" style="1086" bestFit="1" customWidth="1"/>
    <col min="3850" max="3850" width="11.42578125" style="1086" bestFit="1" customWidth="1"/>
    <col min="3851" max="3852" width="9.140625" style="1086"/>
    <col min="3853" max="3853" width="0" style="1086" hidden="1" customWidth="1"/>
    <col min="3854" max="4096" width="9.140625" style="1086"/>
    <col min="4097" max="4097" width="75.5703125" style="1086" bestFit="1" customWidth="1"/>
    <col min="4098" max="4098" width="4" style="1086" bestFit="1" customWidth="1"/>
    <col min="4099" max="4099" width="6.42578125" style="1086" bestFit="1" customWidth="1"/>
    <col min="4100" max="4100" width="7.85546875" style="1086" bestFit="1" customWidth="1"/>
    <col min="4101" max="4101" width="13.42578125" style="1086" bestFit="1" customWidth="1"/>
    <col min="4102" max="4102" width="3.5703125" style="1086" bestFit="1" customWidth="1"/>
    <col min="4103" max="4103" width="6.42578125" style="1086" bestFit="1" customWidth="1"/>
    <col min="4104" max="4104" width="12.5703125" style="1086" bestFit="1" customWidth="1"/>
    <col min="4105" max="4105" width="7.85546875" style="1086" bestFit="1" customWidth="1"/>
    <col min="4106" max="4106" width="11.42578125" style="1086" bestFit="1" customWidth="1"/>
    <col min="4107" max="4108" width="9.140625" style="1086"/>
    <col min="4109" max="4109" width="0" style="1086" hidden="1" customWidth="1"/>
    <col min="4110" max="4352" width="9.140625" style="1086"/>
    <col min="4353" max="4353" width="75.5703125" style="1086" bestFit="1" customWidth="1"/>
    <col min="4354" max="4354" width="4" style="1086" bestFit="1" customWidth="1"/>
    <col min="4355" max="4355" width="6.42578125" style="1086" bestFit="1" customWidth="1"/>
    <col min="4356" max="4356" width="7.85546875" style="1086" bestFit="1" customWidth="1"/>
    <col min="4357" max="4357" width="13.42578125" style="1086" bestFit="1" customWidth="1"/>
    <col min="4358" max="4358" width="3.5703125" style="1086" bestFit="1" customWidth="1"/>
    <col min="4359" max="4359" width="6.42578125" style="1086" bestFit="1" customWidth="1"/>
    <col min="4360" max="4360" width="12.5703125" style="1086" bestFit="1" customWidth="1"/>
    <col min="4361" max="4361" width="7.85546875" style="1086" bestFit="1" customWidth="1"/>
    <col min="4362" max="4362" width="11.42578125" style="1086" bestFit="1" customWidth="1"/>
    <col min="4363" max="4364" width="9.140625" style="1086"/>
    <col min="4365" max="4365" width="0" style="1086" hidden="1" customWidth="1"/>
    <col min="4366" max="4608" width="9.140625" style="1086"/>
    <col min="4609" max="4609" width="75.5703125" style="1086" bestFit="1" customWidth="1"/>
    <col min="4610" max="4610" width="4" style="1086" bestFit="1" customWidth="1"/>
    <col min="4611" max="4611" width="6.42578125" style="1086" bestFit="1" customWidth="1"/>
    <col min="4612" max="4612" width="7.85546875" style="1086" bestFit="1" customWidth="1"/>
    <col min="4613" max="4613" width="13.42578125" style="1086" bestFit="1" customWidth="1"/>
    <col min="4614" max="4614" width="3.5703125" style="1086" bestFit="1" customWidth="1"/>
    <col min="4615" max="4615" width="6.42578125" style="1086" bestFit="1" customWidth="1"/>
    <col min="4616" max="4616" width="12.5703125" style="1086" bestFit="1" customWidth="1"/>
    <col min="4617" max="4617" width="7.85546875" style="1086" bestFit="1" customWidth="1"/>
    <col min="4618" max="4618" width="11.42578125" style="1086" bestFit="1" customWidth="1"/>
    <col min="4619" max="4620" width="9.140625" style="1086"/>
    <col min="4621" max="4621" width="0" style="1086" hidden="1" customWidth="1"/>
    <col min="4622" max="4864" width="9.140625" style="1086"/>
    <col min="4865" max="4865" width="75.5703125" style="1086" bestFit="1" customWidth="1"/>
    <col min="4866" max="4866" width="4" style="1086" bestFit="1" customWidth="1"/>
    <col min="4867" max="4867" width="6.42578125" style="1086" bestFit="1" customWidth="1"/>
    <col min="4868" max="4868" width="7.85546875" style="1086" bestFit="1" customWidth="1"/>
    <col min="4869" max="4869" width="13.42578125" style="1086" bestFit="1" customWidth="1"/>
    <col min="4870" max="4870" width="3.5703125" style="1086" bestFit="1" customWidth="1"/>
    <col min="4871" max="4871" width="6.42578125" style="1086" bestFit="1" customWidth="1"/>
    <col min="4872" max="4872" width="12.5703125" style="1086" bestFit="1" customWidth="1"/>
    <col min="4873" max="4873" width="7.85546875" style="1086" bestFit="1" customWidth="1"/>
    <col min="4874" max="4874" width="11.42578125" style="1086" bestFit="1" customWidth="1"/>
    <col min="4875" max="4876" width="9.140625" style="1086"/>
    <col min="4877" max="4877" width="0" style="1086" hidden="1" customWidth="1"/>
    <col min="4878" max="5120" width="9.140625" style="1086"/>
    <col min="5121" max="5121" width="75.5703125" style="1086" bestFit="1" customWidth="1"/>
    <col min="5122" max="5122" width="4" style="1086" bestFit="1" customWidth="1"/>
    <col min="5123" max="5123" width="6.42578125" style="1086" bestFit="1" customWidth="1"/>
    <col min="5124" max="5124" width="7.85546875" style="1086" bestFit="1" customWidth="1"/>
    <col min="5125" max="5125" width="13.42578125" style="1086" bestFit="1" customWidth="1"/>
    <col min="5126" max="5126" width="3.5703125" style="1086" bestFit="1" customWidth="1"/>
    <col min="5127" max="5127" width="6.42578125" style="1086" bestFit="1" customWidth="1"/>
    <col min="5128" max="5128" width="12.5703125" style="1086" bestFit="1" customWidth="1"/>
    <col min="5129" max="5129" width="7.85546875" style="1086" bestFit="1" customWidth="1"/>
    <col min="5130" max="5130" width="11.42578125" style="1086" bestFit="1" customWidth="1"/>
    <col min="5131" max="5132" width="9.140625" style="1086"/>
    <col min="5133" max="5133" width="0" style="1086" hidden="1" customWidth="1"/>
    <col min="5134" max="5376" width="9.140625" style="1086"/>
    <col min="5377" max="5377" width="75.5703125" style="1086" bestFit="1" customWidth="1"/>
    <col min="5378" max="5378" width="4" style="1086" bestFit="1" customWidth="1"/>
    <col min="5379" max="5379" width="6.42578125" style="1086" bestFit="1" customWidth="1"/>
    <col min="5380" max="5380" width="7.85546875" style="1086" bestFit="1" customWidth="1"/>
    <col min="5381" max="5381" width="13.42578125" style="1086" bestFit="1" customWidth="1"/>
    <col min="5382" max="5382" width="3.5703125" style="1086" bestFit="1" customWidth="1"/>
    <col min="5383" max="5383" width="6.42578125" style="1086" bestFit="1" customWidth="1"/>
    <col min="5384" max="5384" width="12.5703125" style="1086" bestFit="1" customWidth="1"/>
    <col min="5385" max="5385" width="7.85546875" style="1086" bestFit="1" customWidth="1"/>
    <col min="5386" max="5386" width="11.42578125" style="1086" bestFit="1" customWidth="1"/>
    <col min="5387" max="5388" width="9.140625" style="1086"/>
    <col min="5389" max="5389" width="0" style="1086" hidden="1" customWidth="1"/>
    <col min="5390" max="5632" width="9.140625" style="1086"/>
    <col min="5633" max="5633" width="75.5703125" style="1086" bestFit="1" customWidth="1"/>
    <col min="5634" max="5634" width="4" style="1086" bestFit="1" customWidth="1"/>
    <col min="5635" max="5635" width="6.42578125" style="1086" bestFit="1" customWidth="1"/>
    <col min="5636" max="5636" width="7.85546875" style="1086" bestFit="1" customWidth="1"/>
    <col min="5637" max="5637" width="13.42578125" style="1086" bestFit="1" customWidth="1"/>
    <col min="5638" max="5638" width="3.5703125" style="1086" bestFit="1" customWidth="1"/>
    <col min="5639" max="5639" width="6.42578125" style="1086" bestFit="1" customWidth="1"/>
    <col min="5640" max="5640" width="12.5703125" style="1086" bestFit="1" customWidth="1"/>
    <col min="5641" max="5641" width="7.85546875" style="1086" bestFit="1" customWidth="1"/>
    <col min="5642" max="5642" width="11.42578125" style="1086" bestFit="1" customWidth="1"/>
    <col min="5643" max="5644" width="9.140625" style="1086"/>
    <col min="5645" max="5645" width="0" style="1086" hidden="1" customWidth="1"/>
    <col min="5646" max="5888" width="9.140625" style="1086"/>
    <col min="5889" max="5889" width="75.5703125" style="1086" bestFit="1" customWidth="1"/>
    <col min="5890" max="5890" width="4" style="1086" bestFit="1" customWidth="1"/>
    <col min="5891" max="5891" width="6.42578125" style="1086" bestFit="1" customWidth="1"/>
    <col min="5892" max="5892" width="7.85546875" style="1086" bestFit="1" customWidth="1"/>
    <col min="5893" max="5893" width="13.42578125" style="1086" bestFit="1" customWidth="1"/>
    <col min="5894" max="5894" width="3.5703125" style="1086" bestFit="1" customWidth="1"/>
    <col min="5895" max="5895" width="6.42578125" style="1086" bestFit="1" customWidth="1"/>
    <col min="5896" max="5896" width="12.5703125" style="1086" bestFit="1" customWidth="1"/>
    <col min="5897" max="5897" width="7.85546875" style="1086" bestFit="1" customWidth="1"/>
    <col min="5898" max="5898" width="11.42578125" style="1086" bestFit="1" customWidth="1"/>
    <col min="5899" max="5900" width="9.140625" style="1086"/>
    <col min="5901" max="5901" width="0" style="1086" hidden="1" customWidth="1"/>
    <col min="5902" max="6144" width="9.140625" style="1086"/>
    <col min="6145" max="6145" width="75.5703125" style="1086" bestFit="1" customWidth="1"/>
    <col min="6146" max="6146" width="4" style="1086" bestFit="1" customWidth="1"/>
    <col min="6147" max="6147" width="6.42578125" style="1086" bestFit="1" customWidth="1"/>
    <col min="6148" max="6148" width="7.85546875" style="1086" bestFit="1" customWidth="1"/>
    <col min="6149" max="6149" width="13.42578125" style="1086" bestFit="1" customWidth="1"/>
    <col min="6150" max="6150" width="3.5703125" style="1086" bestFit="1" customWidth="1"/>
    <col min="6151" max="6151" width="6.42578125" style="1086" bestFit="1" customWidth="1"/>
    <col min="6152" max="6152" width="12.5703125" style="1086" bestFit="1" customWidth="1"/>
    <col min="6153" max="6153" width="7.85546875" style="1086" bestFit="1" customWidth="1"/>
    <col min="6154" max="6154" width="11.42578125" style="1086" bestFit="1" customWidth="1"/>
    <col min="6155" max="6156" width="9.140625" style="1086"/>
    <col min="6157" max="6157" width="0" style="1086" hidden="1" customWidth="1"/>
    <col min="6158" max="6400" width="9.140625" style="1086"/>
    <col min="6401" max="6401" width="75.5703125" style="1086" bestFit="1" customWidth="1"/>
    <col min="6402" max="6402" width="4" style="1086" bestFit="1" customWidth="1"/>
    <col min="6403" max="6403" width="6.42578125" style="1086" bestFit="1" customWidth="1"/>
    <col min="6404" max="6404" width="7.85546875" style="1086" bestFit="1" customWidth="1"/>
    <col min="6405" max="6405" width="13.42578125" style="1086" bestFit="1" customWidth="1"/>
    <col min="6406" max="6406" width="3.5703125" style="1086" bestFit="1" customWidth="1"/>
    <col min="6407" max="6407" width="6.42578125" style="1086" bestFit="1" customWidth="1"/>
    <col min="6408" max="6408" width="12.5703125" style="1086" bestFit="1" customWidth="1"/>
    <col min="6409" max="6409" width="7.85546875" style="1086" bestFit="1" customWidth="1"/>
    <col min="6410" max="6410" width="11.42578125" style="1086" bestFit="1" customWidth="1"/>
    <col min="6411" max="6412" width="9.140625" style="1086"/>
    <col min="6413" max="6413" width="0" style="1086" hidden="1" customWidth="1"/>
    <col min="6414" max="6656" width="9.140625" style="1086"/>
    <col min="6657" max="6657" width="75.5703125" style="1086" bestFit="1" customWidth="1"/>
    <col min="6658" max="6658" width="4" style="1086" bestFit="1" customWidth="1"/>
    <col min="6659" max="6659" width="6.42578125" style="1086" bestFit="1" customWidth="1"/>
    <col min="6660" max="6660" width="7.85546875" style="1086" bestFit="1" customWidth="1"/>
    <col min="6661" max="6661" width="13.42578125" style="1086" bestFit="1" customWidth="1"/>
    <col min="6662" max="6662" width="3.5703125" style="1086" bestFit="1" customWidth="1"/>
    <col min="6663" max="6663" width="6.42578125" style="1086" bestFit="1" customWidth="1"/>
    <col min="6664" max="6664" width="12.5703125" style="1086" bestFit="1" customWidth="1"/>
    <col min="6665" max="6665" width="7.85546875" style="1086" bestFit="1" customWidth="1"/>
    <col min="6666" max="6666" width="11.42578125" style="1086" bestFit="1" customWidth="1"/>
    <col min="6667" max="6668" width="9.140625" style="1086"/>
    <col min="6669" max="6669" width="0" style="1086" hidden="1" customWidth="1"/>
    <col min="6670" max="6912" width="9.140625" style="1086"/>
    <col min="6913" max="6913" width="75.5703125" style="1086" bestFit="1" customWidth="1"/>
    <col min="6914" max="6914" width="4" style="1086" bestFit="1" customWidth="1"/>
    <col min="6915" max="6915" width="6.42578125" style="1086" bestFit="1" customWidth="1"/>
    <col min="6916" max="6916" width="7.85546875" style="1086" bestFit="1" customWidth="1"/>
    <col min="6917" max="6917" width="13.42578125" style="1086" bestFit="1" customWidth="1"/>
    <col min="6918" max="6918" width="3.5703125" style="1086" bestFit="1" customWidth="1"/>
    <col min="6919" max="6919" width="6.42578125" style="1086" bestFit="1" customWidth="1"/>
    <col min="6920" max="6920" width="12.5703125" style="1086" bestFit="1" customWidth="1"/>
    <col min="6921" max="6921" width="7.85546875" style="1086" bestFit="1" customWidth="1"/>
    <col min="6922" max="6922" width="11.42578125" style="1086" bestFit="1" customWidth="1"/>
    <col min="6923" max="6924" width="9.140625" style="1086"/>
    <col min="6925" max="6925" width="0" style="1086" hidden="1" customWidth="1"/>
    <col min="6926" max="7168" width="9.140625" style="1086"/>
    <col min="7169" max="7169" width="75.5703125" style="1086" bestFit="1" customWidth="1"/>
    <col min="7170" max="7170" width="4" style="1086" bestFit="1" customWidth="1"/>
    <col min="7171" max="7171" width="6.42578125" style="1086" bestFit="1" customWidth="1"/>
    <col min="7172" max="7172" width="7.85546875" style="1086" bestFit="1" customWidth="1"/>
    <col min="7173" max="7173" width="13.42578125" style="1086" bestFit="1" customWidth="1"/>
    <col min="7174" max="7174" width="3.5703125" style="1086" bestFit="1" customWidth="1"/>
    <col min="7175" max="7175" width="6.42578125" style="1086" bestFit="1" customWidth="1"/>
    <col min="7176" max="7176" width="12.5703125" style="1086" bestFit="1" customWidth="1"/>
    <col min="7177" max="7177" width="7.85546875" style="1086" bestFit="1" customWidth="1"/>
    <col min="7178" max="7178" width="11.42578125" style="1086" bestFit="1" customWidth="1"/>
    <col min="7179" max="7180" width="9.140625" style="1086"/>
    <col min="7181" max="7181" width="0" style="1086" hidden="1" customWidth="1"/>
    <col min="7182" max="7424" width="9.140625" style="1086"/>
    <col min="7425" max="7425" width="75.5703125" style="1086" bestFit="1" customWidth="1"/>
    <col min="7426" max="7426" width="4" style="1086" bestFit="1" customWidth="1"/>
    <col min="7427" max="7427" width="6.42578125" style="1086" bestFit="1" customWidth="1"/>
    <col min="7428" max="7428" width="7.85546875" style="1086" bestFit="1" customWidth="1"/>
    <col min="7429" max="7429" width="13.42578125" style="1086" bestFit="1" customWidth="1"/>
    <col min="7430" max="7430" width="3.5703125" style="1086" bestFit="1" customWidth="1"/>
    <col min="7431" max="7431" width="6.42578125" style="1086" bestFit="1" customWidth="1"/>
    <col min="7432" max="7432" width="12.5703125" style="1086" bestFit="1" customWidth="1"/>
    <col min="7433" max="7433" width="7.85546875" style="1086" bestFit="1" customWidth="1"/>
    <col min="7434" max="7434" width="11.42578125" style="1086" bestFit="1" customWidth="1"/>
    <col min="7435" max="7436" width="9.140625" style="1086"/>
    <col min="7437" max="7437" width="0" style="1086" hidden="1" customWidth="1"/>
    <col min="7438" max="7680" width="9.140625" style="1086"/>
    <col min="7681" max="7681" width="75.5703125" style="1086" bestFit="1" customWidth="1"/>
    <col min="7682" max="7682" width="4" style="1086" bestFit="1" customWidth="1"/>
    <col min="7683" max="7683" width="6.42578125" style="1086" bestFit="1" customWidth="1"/>
    <col min="7684" max="7684" width="7.85546875" style="1086" bestFit="1" customWidth="1"/>
    <col min="7685" max="7685" width="13.42578125" style="1086" bestFit="1" customWidth="1"/>
    <col min="7686" max="7686" width="3.5703125" style="1086" bestFit="1" customWidth="1"/>
    <col min="7687" max="7687" width="6.42578125" style="1086" bestFit="1" customWidth="1"/>
    <col min="7688" max="7688" width="12.5703125" style="1086" bestFit="1" customWidth="1"/>
    <col min="7689" max="7689" width="7.85546875" style="1086" bestFit="1" customWidth="1"/>
    <col min="7690" max="7690" width="11.42578125" style="1086" bestFit="1" customWidth="1"/>
    <col min="7691" max="7692" width="9.140625" style="1086"/>
    <col min="7693" max="7693" width="0" style="1086" hidden="1" customWidth="1"/>
    <col min="7694" max="7936" width="9.140625" style="1086"/>
    <col min="7937" max="7937" width="75.5703125" style="1086" bestFit="1" customWidth="1"/>
    <col min="7938" max="7938" width="4" style="1086" bestFit="1" customWidth="1"/>
    <col min="7939" max="7939" width="6.42578125" style="1086" bestFit="1" customWidth="1"/>
    <col min="7940" max="7940" width="7.85546875" style="1086" bestFit="1" customWidth="1"/>
    <col min="7941" max="7941" width="13.42578125" style="1086" bestFit="1" customWidth="1"/>
    <col min="7942" max="7942" width="3.5703125" style="1086" bestFit="1" customWidth="1"/>
    <col min="7943" max="7943" width="6.42578125" style="1086" bestFit="1" customWidth="1"/>
    <col min="7944" max="7944" width="12.5703125" style="1086" bestFit="1" customWidth="1"/>
    <col min="7945" max="7945" width="7.85546875" style="1086" bestFit="1" customWidth="1"/>
    <col min="7946" max="7946" width="11.42578125" style="1086" bestFit="1" customWidth="1"/>
    <col min="7947" max="7948" width="9.140625" style="1086"/>
    <col min="7949" max="7949" width="0" style="1086" hidden="1" customWidth="1"/>
    <col min="7950" max="8192" width="9.140625" style="1086"/>
    <col min="8193" max="8193" width="75.5703125" style="1086" bestFit="1" customWidth="1"/>
    <col min="8194" max="8194" width="4" style="1086" bestFit="1" customWidth="1"/>
    <col min="8195" max="8195" width="6.42578125" style="1086" bestFit="1" customWidth="1"/>
    <col min="8196" max="8196" width="7.85546875" style="1086" bestFit="1" customWidth="1"/>
    <col min="8197" max="8197" width="13.42578125" style="1086" bestFit="1" customWidth="1"/>
    <col min="8198" max="8198" width="3.5703125" style="1086" bestFit="1" customWidth="1"/>
    <col min="8199" max="8199" width="6.42578125" style="1086" bestFit="1" customWidth="1"/>
    <col min="8200" max="8200" width="12.5703125" style="1086" bestFit="1" customWidth="1"/>
    <col min="8201" max="8201" width="7.85546875" style="1086" bestFit="1" customWidth="1"/>
    <col min="8202" max="8202" width="11.42578125" style="1086" bestFit="1" customWidth="1"/>
    <col min="8203" max="8204" width="9.140625" style="1086"/>
    <col min="8205" max="8205" width="0" style="1086" hidden="1" customWidth="1"/>
    <col min="8206" max="8448" width="9.140625" style="1086"/>
    <col min="8449" max="8449" width="75.5703125" style="1086" bestFit="1" customWidth="1"/>
    <col min="8450" max="8450" width="4" style="1086" bestFit="1" customWidth="1"/>
    <col min="8451" max="8451" width="6.42578125" style="1086" bestFit="1" customWidth="1"/>
    <col min="8452" max="8452" width="7.85546875" style="1086" bestFit="1" customWidth="1"/>
    <col min="8453" max="8453" width="13.42578125" style="1086" bestFit="1" customWidth="1"/>
    <col min="8454" max="8454" width="3.5703125" style="1086" bestFit="1" customWidth="1"/>
    <col min="8455" max="8455" width="6.42578125" style="1086" bestFit="1" customWidth="1"/>
    <col min="8456" max="8456" width="12.5703125" style="1086" bestFit="1" customWidth="1"/>
    <col min="8457" max="8457" width="7.85546875" style="1086" bestFit="1" customWidth="1"/>
    <col min="8458" max="8458" width="11.42578125" style="1086" bestFit="1" customWidth="1"/>
    <col min="8459" max="8460" width="9.140625" style="1086"/>
    <col min="8461" max="8461" width="0" style="1086" hidden="1" customWidth="1"/>
    <col min="8462" max="8704" width="9.140625" style="1086"/>
    <col min="8705" max="8705" width="75.5703125" style="1086" bestFit="1" customWidth="1"/>
    <col min="8706" max="8706" width="4" style="1086" bestFit="1" customWidth="1"/>
    <col min="8707" max="8707" width="6.42578125" style="1086" bestFit="1" customWidth="1"/>
    <col min="8708" max="8708" width="7.85546875" style="1086" bestFit="1" customWidth="1"/>
    <col min="8709" max="8709" width="13.42578125" style="1086" bestFit="1" customWidth="1"/>
    <col min="8710" max="8710" width="3.5703125" style="1086" bestFit="1" customWidth="1"/>
    <col min="8711" max="8711" width="6.42578125" style="1086" bestFit="1" customWidth="1"/>
    <col min="8712" max="8712" width="12.5703125" style="1086" bestFit="1" customWidth="1"/>
    <col min="8713" max="8713" width="7.85546875" style="1086" bestFit="1" customWidth="1"/>
    <col min="8714" max="8714" width="11.42578125" style="1086" bestFit="1" customWidth="1"/>
    <col min="8715" max="8716" width="9.140625" style="1086"/>
    <col min="8717" max="8717" width="0" style="1086" hidden="1" customWidth="1"/>
    <col min="8718" max="8960" width="9.140625" style="1086"/>
    <col min="8961" max="8961" width="75.5703125" style="1086" bestFit="1" customWidth="1"/>
    <col min="8962" max="8962" width="4" style="1086" bestFit="1" customWidth="1"/>
    <col min="8963" max="8963" width="6.42578125" style="1086" bestFit="1" customWidth="1"/>
    <col min="8964" max="8964" width="7.85546875" style="1086" bestFit="1" customWidth="1"/>
    <col min="8965" max="8965" width="13.42578125" style="1086" bestFit="1" customWidth="1"/>
    <col min="8966" max="8966" width="3.5703125" style="1086" bestFit="1" customWidth="1"/>
    <col min="8967" max="8967" width="6.42578125" style="1086" bestFit="1" customWidth="1"/>
    <col min="8968" max="8968" width="12.5703125" style="1086" bestFit="1" customWidth="1"/>
    <col min="8969" max="8969" width="7.85546875" style="1086" bestFit="1" customWidth="1"/>
    <col min="8970" max="8970" width="11.42578125" style="1086" bestFit="1" customWidth="1"/>
    <col min="8971" max="8972" width="9.140625" style="1086"/>
    <col min="8973" max="8973" width="0" style="1086" hidden="1" customWidth="1"/>
    <col min="8974" max="9216" width="9.140625" style="1086"/>
    <col min="9217" max="9217" width="75.5703125" style="1086" bestFit="1" customWidth="1"/>
    <col min="9218" max="9218" width="4" style="1086" bestFit="1" customWidth="1"/>
    <col min="9219" max="9219" width="6.42578125" style="1086" bestFit="1" customWidth="1"/>
    <col min="9220" max="9220" width="7.85546875" style="1086" bestFit="1" customWidth="1"/>
    <col min="9221" max="9221" width="13.42578125" style="1086" bestFit="1" customWidth="1"/>
    <col min="9222" max="9222" width="3.5703125" style="1086" bestFit="1" customWidth="1"/>
    <col min="9223" max="9223" width="6.42578125" style="1086" bestFit="1" customWidth="1"/>
    <col min="9224" max="9224" width="12.5703125" style="1086" bestFit="1" customWidth="1"/>
    <col min="9225" max="9225" width="7.85546875" style="1086" bestFit="1" customWidth="1"/>
    <col min="9226" max="9226" width="11.42578125" style="1086" bestFit="1" customWidth="1"/>
    <col min="9227" max="9228" width="9.140625" style="1086"/>
    <col min="9229" max="9229" width="0" style="1086" hidden="1" customWidth="1"/>
    <col min="9230" max="9472" width="9.140625" style="1086"/>
    <col min="9473" max="9473" width="75.5703125" style="1086" bestFit="1" customWidth="1"/>
    <col min="9474" max="9474" width="4" style="1086" bestFit="1" customWidth="1"/>
    <col min="9475" max="9475" width="6.42578125" style="1086" bestFit="1" customWidth="1"/>
    <col min="9476" max="9476" width="7.85546875" style="1086" bestFit="1" customWidth="1"/>
    <col min="9477" max="9477" width="13.42578125" style="1086" bestFit="1" customWidth="1"/>
    <col min="9478" max="9478" width="3.5703125" style="1086" bestFit="1" customWidth="1"/>
    <col min="9479" max="9479" width="6.42578125" style="1086" bestFit="1" customWidth="1"/>
    <col min="9480" max="9480" width="12.5703125" style="1086" bestFit="1" customWidth="1"/>
    <col min="9481" max="9481" width="7.85546875" style="1086" bestFit="1" customWidth="1"/>
    <col min="9482" max="9482" width="11.42578125" style="1086" bestFit="1" customWidth="1"/>
    <col min="9483" max="9484" width="9.140625" style="1086"/>
    <col min="9485" max="9485" width="0" style="1086" hidden="1" customWidth="1"/>
    <col min="9486" max="9728" width="9.140625" style="1086"/>
    <col min="9729" max="9729" width="75.5703125" style="1086" bestFit="1" customWidth="1"/>
    <col min="9730" max="9730" width="4" style="1086" bestFit="1" customWidth="1"/>
    <col min="9731" max="9731" width="6.42578125" style="1086" bestFit="1" customWidth="1"/>
    <col min="9732" max="9732" width="7.85546875" style="1086" bestFit="1" customWidth="1"/>
    <col min="9733" max="9733" width="13.42578125" style="1086" bestFit="1" customWidth="1"/>
    <col min="9734" max="9734" width="3.5703125" style="1086" bestFit="1" customWidth="1"/>
    <col min="9735" max="9735" width="6.42578125" style="1086" bestFit="1" customWidth="1"/>
    <col min="9736" max="9736" width="12.5703125" style="1086" bestFit="1" customWidth="1"/>
    <col min="9737" max="9737" width="7.85546875" style="1086" bestFit="1" customWidth="1"/>
    <col min="9738" max="9738" width="11.42578125" style="1086" bestFit="1" customWidth="1"/>
    <col min="9739" max="9740" width="9.140625" style="1086"/>
    <col min="9741" max="9741" width="0" style="1086" hidden="1" customWidth="1"/>
    <col min="9742" max="9984" width="9.140625" style="1086"/>
    <col min="9985" max="9985" width="75.5703125" style="1086" bestFit="1" customWidth="1"/>
    <col min="9986" max="9986" width="4" style="1086" bestFit="1" customWidth="1"/>
    <col min="9987" max="9987" width="6.42578125" style="1086" bestFit="1" customWidth="1"/>
    <col min="9988" max="9988" width="7.85546875" style="1086" bestFit="1" customWidth="1"/>
    <col min="9989" max="9989" width="13.42578125" style="1086" bestFit="1" customWidth="1"/>
    <col min="9990" max="9990" width="3.5703125" style="1086" bestFit="1" customWidth="1"/>
    <col min="9991" max="9991" width="6.42578125" style="1086" bestFit="1" customWidth="1"/>
    <col min="9992" max="9992" width="12.5703125" style="1086" bestFit="1" customWidth="1"/>
    <col min="9993" max="9993" width="7.85546875" style="1086" bestFit="1" customWidth="1"/>
    <col min="9994" max="9994" width="11.42578125" style="1086" bestFit="1" customWidth="1"/>
    <col min="9995" max="9996" width="9.140625" style="1086"/>
    <col min="9997" max="9997" width="0" style="1086" hidden="1" customWidth="1"/>
    <col min="9998" max="10240" width="9.140625" style="1086"/>
    <col min="10241" max="10241" width="75.5703125" style="1086" bestFit="1" customWidth="1"/>
    <col min="10242" max="10242" width="4" style="1086" bestFit="1" customWidth="1"/>
    <col min="10243" max="10243" width="6.42578125" style="1086" bestFit="1" customWidth="1"/>
    <col min="10244" max="10244" width="7.85546875" style="1086" bestFit="1" customWidth="1"/>
    <col min="10245" max="10245" width="13.42578125" style="1086" bestFit="1" customWidth="1"/>
    <col min="10246" max="10246" width="3.5703125" style="1086" bestFit="1" customWidth="1"/>
    <col min="10247" max="10247" width="6.42578125" style="1086" bestFit="1" customWidth="1"/>
    <col min="10248" max="10248" width="12.5703125" style="1086" bestFit="1" customWidth="1"/>
    <col min="10249" max="10249" width="7.85546875" style="1086" bestFit="1" customWidth="1"/>
    <col min="10250" max="10250" width="11.42578125" style="1086" bestFit="1" customWidth="1"/>
    <col min="10251" max="10252" width="9.140625" style="1086"/>
    <col min="10253" max="10253" width="0" style="1086" hidden="1" customWidth="1"/>
    <col min="10254" max="10496" width="9.140625" style="1086"/>
    <col min="10497" max="10497" width="75.5703125" style="1086" bestFit="1" customWidth="1"/>
    <col min="10498" max="10498" width="4" style="1086" bestFit="1" customWidth="1"/>
    <col min="10499" max="10499" width="6.42578125" style="1086" bestFit="1" customWidth="1"/>
    <col min="10500" max="10500" width="7.85546875" style="1086" bestFit="1" customWidth="1"/>
    <col min="10501" max="10501" width="13.42578125" style="1086" bestFit="1" customWidth="1"/>
    <col min="10502" max="10502" width="3.5703125" style="1086" bestFit="1" customWidth="1"/>
    <col min="10503" max="10503" width="6.42578125" style="1086" bestFit="1" customWidth="1"/>
    <col min="10504" max="10504" width="12.5703125" style="1086" bestFit="1" customWidth="1"/>
    <col min="10505" max="10505" width="7.85546875" style="1086" bestFit="1" customWidth="1"/>
    <col min="10506" max="10506" width="11.42578125" style="1086" bestFit="1" customWidth="1"/>
    <col min="10507" max="10508" width="9.140625" style="1086"/>
    <col min="10509" max="10509" width="0" style="1086" hidden="1" customWidth="1"/>
    <col min="10510" max="10752" width="9.140625" style="1086"/>
    <col min="10753" max="10753" width="75.5703125" style="1086" bestFit="1" customWidth="1"/>
    <col min="10754" max="10754" width="4" style="1086" bestFit="1" customWidth="1"/>
    <col min="10755" max="10755" width="6.42578125" style="1086" bestFit="1" customWidth="1"/>
    <col min="10756" max="10756" width="7.85546875" style="1086" bestFit="1" customWidth="1"/>
    <col min="10757" max="10757" width="13.42578125" style="1086" bestFit="1" customWidth="1"/>
    <col min="10758" max="10758" width="3.5703125" style="1086" bestFit="1" customWidth="1"/>
    <col min="10759" max="10759" width="6.42578125" style="1086" bestFit="1" customWidth="1"/>
    <col min="10760" max="10760" width="12.5703125" style="1086" bestFit="1" customWidth="1"/>
    <col min="10761" max="10761" width="7.85546875" style="1086" bestFit="1" customWidth="1"/>
    <col min="10762" max="10762" width="11.42578125" style="1086" bestFit="1" customWidth="1"/>
    <col min="10763" max="10764" width="9.140625" style="1086"/>
    <col min="10765" max="10765" width="0" style="1086" hidden="1" customWidth="1"/>
    <col min="10766" max="11008" width="9.140625" style="1086"/>
    <col min="11009" max="11009" width="75.5703125" style="1086" bestFit="1" customWidth="1"/>
    <col min="11010" max="11010" width="4" style="1086" bestFit="1" customWidth="1"/>
    <col min="11011" max="11011" width="6.42578125" style="1086" bestFit="1" customWidth="1"/>
    <col min="11012" max="11012" width="7.85546875" style="1086" bestFit="1" customWidth="1"/>
    <col min="11013" max="11013" width="13.42578125" style="1086" bestFit="1" customWidth="1"/>
    <col min="11014" max="11014" width="3.5703125" style="1086" bestFit="1" customWidth="1"/>
    <col min="11015" max="11015" width="6.42578125" style="1086" bestFit="1" customWidth="1"/>
    <col min="11016" max="11016" width="12.5703125" style="1086" bestFit="1" customWidth="1"/>
    <col min="11017" max="11017" width="7.85546875" style="1086" bestFit="1" customWidth="1"/>
    <col min="11018" max="11018" width="11.42578125" style="1086" bestFit="1" customWidth="1"/>
    <col min="11019" max="11020" width="9.140625" style="1086"/>
    <col min="11021" max="11021" width="0" style="1086" hidden="1" customWidth="1"/>
    <col min="11022" max="11264" width="9.140625" style="1086"/>
    <col min="11265" max="11265" width="75.5703125" style="1086" bestFit="1" customWidth="1"/>
    <col min="11266" max="11266" width="4" style="1086" bestFit="1" customWidth="1"/>
    <col min="11267" max="11267" width="6.42578125" style="1086" bestFit="1" customWidth="1"/>
    <col min="11268" max="11268" width="7.85546875" style="1086" bestFit="1" customWidth="1"/>
    <col min="11269" max="11269" width="13.42578125" style="1086" bestFit="1" customWidth="1"/>
    <col min="11270" max="11270" width="3.5703125" style="1086" bestFit="1" customWidth="1"/>
    <col min="11271" max="11271" width="6.42578125" style="1086" bestFit="1" customWidth="1"/>
    <col min="11272" max="11272" width="12.5703125" style="1086" bestFit="1" customWidth="1"/>
    <col min="11273" max="11273" width="7.85546875" style="1086" bestFit="1" customWidth="1"/>
    <col min="11274" max="11274" width="11.42578125" style="1086" bestFit="1" customWidth="1"/>
    <col min="11275" max="11276" width="9.140625" style="1086"/>
    <col min="11277" max="11277" width="0" style="1086" hidden="1" customWidth="1"/>
    <col min="11278" max="11520" width="9.140625" style="1086"/>
    <col min="11521" max="11521" width="75.5703125" style="1086" bestFit="1" customWidth="1"/>
    <col min="11522" max="11522" width="4" style="1086" bestFit="1" customWidth="1"/>
    <col min="11523" max="11523" width="6.42578125" style="1086" bestFit="1" customWidth="1"/>
    <col min="11524" max="11524" width="7.85546875" style="1086" bestFit="1" customWidth="1"/>
    <col min="11525" max="11525" width="13.42578125" style="1086" bestFit="1" customWidth="1"/>
    <col min="11526" max="11526" width="3.5703125" style="1086" bestFit="1" customWidth="1"/>
    <col min="11527" max="11527" width="6.42578125" style="1086" bestFit="1" customWidth="1"/>
    <col min="11528" max="11528" width="12.5703125" style="1086" bestFit="1" customWidth="1"/>
    <col min="11529" max="11529" width="7.85546875" style="1086" bestFit="1" customWidth="1"/>
    <col min="11530" max="11530" width="11.42578125" style="1086" bestFit="1" customWidth="1"/>
    <col min="11531" max="11532" width="9.140625" style="1086"/>
    <col min="11533" max="11533" width="0" style="1086" hidden="1" customWidth="1"/>
    <col min="11534" max="11776" width="9.140625" style="1086"/>
    <col min="11777" max="11777" width="75.5703125" style="1086" bestFit="1" customWidth="1"/>
    <col min="11778" max="11778" width="4" style="1086" bestFit="1" customWidth="1"/>
    <col min="11779" max="11779" width="6.42578125" style="1086" bestFit="1" customWidth="1"/>
    <col min="11780" max="11780" width="7.85546875" style="1086" bestFit="1" customWidth="1"/>
    <col min="11781" max="11781" width="13.42578125" style="1086" bestFit="1" customWidth="1"/>
    <col min="11782" max="11782" width="3.5703125" style="1086" bestFit="1" customWidth="1"/>
    <col min="11783" max="11783" width="6.42578125" style="1086" bestFit="1" customWidth="1"/>
    <col min="11784" max="11784" width="12.5703125" style="1086" bestFit="1" customWidth="1"/>
    <col min="11785" max="11785" width="7.85546875" style="1086" bestFit="1" customWidth="1"/>
    <col min="11786" max="11786" width="11.42578125" style="1086" bestFit="1" customWidth="1"/>
    <col min="11787" max="11788" width="9.140625" style="1086"/>
    <col min="11789" max="11789" width="0" style="1086" hidden="1" customWidth="1"/>
    <col min="11790" max="12032" width="9.140625" style="1086"/>
    <col min="12033" max="12033" width="75.5703125" style="1086" bestFit="1" customWidth="1"/>
    <col min="12034" max="12034" width="4" style="1086" bestFit="1" customWidth="1"/>
    <col min="12035" max="12035" width="6.42578125" style="1086" bestFit="1" customWidth="1"/>
    <col min="12036" max="12036" width="7.85546875" style="1086" bestFit="1" customWidth="1"/>
    <col min="12037" max="12037" width="13.42578125" style="1086" bestFit="1" customWidth="1"/>
    <col min="12038" max="12038" width="3.5703125" style="1086" bestFit="1" customWidth="1"/>
    <col min="12039" max="12039" width="6.42578125" style="1086" bestFit="1" customWidth="1"/>
    <col min="12040" max="12040" width="12.5703125" style="1086" bestFit="1" customWidth="1"/>
    <col min="12041" max="12041" width="7.85546875" style="1086" bestFit="1" customWidth="1"/>
    <col min="12042" max="12042" width="11.42578125" style="1086" bestFit="1" customWidth="1"/>
    <col min="12043" max="12044" width="9.140625" style="1086"/>
    <col min="12045" max="12045" width="0" style="1086" hidden="1" customWidth="1"/>
    <col min="12046" max="12288" width="9.140625" style="1086"/>
    <col min="12289" max="12289" width="75.5703125" style="1086" bestFit="1" customWidth="1"/>
    <col min="12290" max="12290" width="4" style="1086" bestFit="1" customWidth="1"/>
    <col min="12291" max="12291" width="6.42578125" style="1086" bestFit="1" customWidth="1"/>
    <col min="12292" max="12292" width="7.85546875" style="1086" bestFit="1" customWidth="1"/>
    <col min="12293" max="12293" width="13.42578125" style="1086" bestFit="1" customWidth="1"/>
    <col min="12294" max="12294" width="3.5703125" style="1086" bestFit="1" customWidth="1"/>
    <col min="12295" max="12295" width="6.42578125" style="1086" bestFit="1" customWidth="1"/>
    <col min="12296" max="12296" width="12.5703125" style="1086" bestFit="1" customWidth="1"/>
    <col min="12297" max="12297" width="7.85546875" style="1086" bestFit="1" customWidth="1"/>
    <col min="12298" max="12298" width="11.42578125" style="1086" bestFit="1" customWidth="1"/>
    <col min="12299" max="12300" width="9.140625" style="1086"/>
    <col min="12301" max="12301" width="0" style="1086" hidden="1" customWidth="1"/>
    <col min="12302" max="12544" width="9.140625" style="1086"/>
    <col min="12545" max="12545" width="75.5703125" style="1086" bestFit="1" customWidth="1"/>
    <col min="12546" max="12546" width="4" style="1086" bestFit="1" customWidth="1"/>
    <col min="12547" max="12547" width="6.42578125" style="1086" bestFit="1" customWidth="1"/>
    <col min="12548" max="12548" width="7.85546875" style="1086" bestFit="1" customWidth="1"/>
    <col min="12549" max="12549" width="13.42578125" style="1086" bestFit="1" customWidth="1"/>
    <col min="12550" max="12550" width="3.5703125" style="1086" bestFit="1" customWidth="1"/>
    <col min="12551" max="12551" width="6.42578125" style="1086" bestFit="1" customWidth="1"/>
    <col min="12552" max="12552" width="12.5703125" style="1086" bestFit="1" customWidth="1"/>
    <col min="12553" max="12553" width="7.85546875" style="1086" bestFit="1" customWidth="1"/>
    <col min="12554" max="12554" width="11.42578125" style="1086" bestFit="1" customWidth="1"/>
    <col min="12555" max="12556" width="9.140625" style="1086"/>
    <col min="12557" max="12557" width="0" style="1086" hidden="1" customWidth="1"/>
    <col min="12558" max="12800" width="9.140625" style="1086"/>
    <col min="12801" max="12801" width="75.5703125" style="1086" bestFit="1" customWidth="1"/>
    <col min="12802" max="12802" width="4" style="1086" bestFit="1" customWidth="1"/>
    <col min="12803" max="12803" width="6.42578125" style="1086" bestFit="1" customWidth="1"/>
    <col min="12804" max="12804" width="7.85546875" style="1086" bestFit="1" customWidth="1"/>
    <col min="12805" max="12805" width="13.42578125" style="1086" bestFit="1" customWidth="1"/>
    <col min="12806" max="12806" width="3.5703125" style="1086" bestFit="1" customWidth="1"/>
    <col min="12807" max="12807" width="6.42578125" style="1086" bestFit="1" customWidth="1"/>
    <col min="12808" max="12808" width="12.5703125" style="1086" bestFit="1" customWidth="1"/>
    <col min="12809" max="12809" width="7.85546875" style="1086" bestFit="1" customWidth="1"/>
    <col min="12810" max="12810" width="11.42578125" style="1086" bestFit="1" customWidth="1"/>
    <col min="12811" max="12812" width="9.140625" style="1086"/>
    <col min="12813" max="12813" width="0" style="1086" hidden="1" customWidth="1"/>
    <col min="12814" max="13056" width="9.140625" style="1086"/>
    <col min="13057" max="13057" width="75.5703125" style="1086" bestFit="1" customWidth="1"/>
    <col min="13058" max="13058" width="4" style="1086" bestFit="1" customWidth="1"/>
    <col min="13059" max="13059" width="6.42578125" style="1086" bestFit="1" customWidth="1"/>
    <col min="13060" max="13060" width="7.85546875" style="1086" bestFit="1" customWidth="1"/>
    <col min="13061" max="13061" width="13.42578125" style="1086" bestFit="1" customWidth="1"/>
    <col min="13062" max="13062" width="3.5703125" style="1086" bestFit="1" customWidth="1"/>
    <col min="13063" max="13063" width="6.42578125" style="1086" bestFit="1" customWidth="1"/>
    <col min="13064" max="13064" width="12.5703125" style="1086" bestFit="1" customWidth="1"/>
    <col min="13065" max="13065" width="7.85546875" style="1086" bestFit="1" customWidth="1"/>
    <col min="13066" max="13066" width="11.42578125" style="1086" bestFit="1" customWidth="1"/>
    <col min="13067" max="13068" width="9.140625" style="1086"/>
    <col min="13069" max="13069" width="0" style="1086" hidden="1" customWidth="1"/>
    <col min="13070" max="13312" width="9.140625" style="1086"/>
    <col min="13313" max="13313" width="75.5703125" style="1086" bestFit="1" customWidth="1"/>
    <col min="13314" max="13314" width="4" style="1086" bestFit="1" customWidth="1"/>
    <col min="13315" max="13315" width="6.42578125" style="1086" bestFit="1" customWidth="1"/>
    <col min="13316" max="13316" width="7.85546875" style="1086" bestFit="1" customWidth="1"/>
    <col min="13317" max="13317" width="13.42578125" style="1086" bestFit="1" customWidth="1"/>
    <col min="13318" max="13318" width="3.5703125" style="1086" bestFit="1" customWidth="1"/>
    <col min="13319" max="13319" width="6.42578125" style="1086" bestFit="1" customWidth="1"/>
    <col min="13320" max="13320" width="12.5703125" style="1086" bestFit="1" customWidth="1"/>
    <col min="13321" max="13321" width="7.85546875" style="1086" bestFit="1" customWidth="1"/>
    <col min="13322" max="13322" width="11.42578125" style="1086" bestFit="1" customWidth="1"/>
    <col min="13323" max="13324" width="9.140625" style="1086"/>
    <col min="13325" max="13325" width="0" style="1086" hidden="1" customWidth="1"/>
    <col min="13326" max="13568" width="9.140625" style="1086"/>
    <col min="13569" max="13569" width="75.5703125" style="1086" bestFit="1" customWidth="1"/>
    <col min="13570" max="13570" width="4" style="1086" bestFit="1" customWidth="1"/>
    <col min="13571" max="13571" width="6.42578125" style="1086" bestFit="1" customWidth="1"/>
    <col min="13572" max="13572" width="7.85546875" style="1086" bestFit="1" customWidth="1"/>
    <col min="13573" max="13573" width="13.42578125" style="1086" bestFit="1" customWidth="1"/>
    <col min="13574" max="13574" width="3.5703125" style="1086" bestFit="1" customWidth="1"/>
    <col min="13575" max="13575" width="6.42578125" style="1086" bestFit="1" customWidth="1"/>
    <col min="13576" max="13576" width="12.5703125" style="1086" bestFit="1" customWidth="1"/>
    <col min="13577" max="13577" width="7.85546875" style="1086" bestFit="1" customWidth="1"/>
    <col min="13578" max="13578" width="11.42578125" style="1086" bestFit="1" customWidth="1"/>
    <col min="13579" max="13580" width="9.140625" style="1086"/>
    <col min="13581" max="13581" width="0" style="1086" hidden="1" customWidth="1"/>
    <col min="13582" max="13824" width="9.140625" style="1086"/>
    <col min="13825" max="13825" width="75.5703125" style="1086" bestFit="1" customWidth="1"/>
    <col min="13826" max="13826" width="4" style="1086" bestFit="1" customWidth="1"/>
    <col min="13827" max="13827" width="6.42578125" style="1086" bestFit="1" customWidth="1"/>
    <col min="13828" max="13828" width="7.85546875" style="1086" bestFit="1" customWidth="1"/>
    <col min="13829" max="13829" width="13.42578125" style="1086" bestFit="1" customWidth="1"/>
    <col min="13830" max="13830" width="3.5703125" style="1086" bestFit="1" customWidth="1"/>
    <col min="13831" max="13831" width="6.42578125" style="1086" bestFit="1" customWidth="1"/>
    <col min="13832" max="13832" width="12.5703125" style="1086" bestFit="1" customWidth="1"/>
    <col min="13833" max="13833" width="7.85546875" style="1086" bestFit="1" customWidth="1"/>
    <col min="13834" max="13834" width="11.42578125" style="1086" bestFit="1" customWidth="1"/>
    <col min="13835" max="13836" width="9.140625" style="1086"/>
    <col min="13837" max="13837" width="0" style="1086" hidden="1" customWidth="1"/>
    <col min="13838" max="14080" width="9.140625" style="1086"/>
    <col min="14081" max="14081" width="75.5703125" style="1086" bestFit="1" customWidth="1"/>
    <col min="14082" max="14082" width="4" style="1086" bestFit="1" customWidth="1"/>
    <col min="14083" max="14083" width="6.42578125" style="1086" bestFit="1" customWidth="1"/>
    <col min="14084" max="14084" width="7.85546875" style="1086" bestFit="1" customWidth="1"/>
    <col min="14085" max="14085" width="13.42578125" style="1086" bestFit="1" customWidth="1"/>
    <col min="14086" max="14086" width="3.5703125" style="1086" bestFit="1" customWidth="1"/>
    <col min="14087" max="14087" width="6.42578125" style="1086" bestFit="1" customWidth="1"/>
    <col min="14088" max="14088" width="12.5703125" style="1086" bestFit="1" customWidth="1"/>
    <col min="14089" max="14089" width="7.85546875" style="1086" bestFit="1" customWidth="1"/>
    <col min="14090" max="14090" width="11.42578125" style="1086" bestFit="1" customWidth="1"/>
    <col min="14091" max="14092" width="9.140625" style="1086"/>
    <col min="14093" max="14093" width="0" style="1086" hidden="1" customWidth="1"/>
    <col min="14094" max="14336" width="9.140625" style="1086"/>
    <col min="14337" max="14337" width="75.5703125" style="1086" bestFit="1" customWidth="1"/>
    <col min="14338" max="14338" width="4" style="1086" bestFit="1" customWidth="1"/>
    <col min="14339" max="14339" width="6.42578125" style="1086" bestFit="1" customWidth="1"/>
    <col min="14340" max="14340" width="7.85546875" style="1086" bestFit="1" customWidth="1"/>
    <col min="14341" max="14341" width="13.42578125" style="1086" bestFit="1" customWidth="1"/>
    <col min="14342" max="14342" width="3.5703125" style="1086" bestFit="1" customWidth="1"/>
    <col min="14343" max="14343" width="6.42578125" style="1086" bestFit="1" customWidth="1"/>
    <col min="14344" max="14344" width="12.5703125" style="1086" bestFit="1" customWidth="1"/>
    <col min="14345" max="14345" width="7.85546875" style="1086" bestFit="1" customWidth="1"/>
    <col min="14346" max="14346" width="11.42578125" style="1086" bestFit="1" customWidth="1"/>
    <col min="14347" max="14348" width="9.140625" style="1086"/>
    <col min="14349" max="14349" width="0" style="1086" hidden="1" customWidth="1"/>
    <col min="14350" max="14592" width="9.140625" style="1086"/>
    <col min="14593" max="14593" width="75.5703125" style="1086" bestFit="1" customWidth="1"/>
    <col min="14594" max="14594" width="4" style="1086" bestFit="1" customWidth="1"/>
    <col min="14595" max="14595" width="6.42578125" style="1086" bestFit="1" customWidth="1"/>
    <col min="14596" max="14596" width="7.85546875" style="1086" bestFit="1" customWidth="1"/>
    <col min="14597" max="14597" width="13.42578125" style="1086" bestFit="1" customWidth="1"/>
    <col min="14598" max="14598" width="3.5703125" style="1086" bestFit="1" customWidth="1"/>
    <col min="14599" max="14599" width="6.42578125" style="1086" bestFit="1" customWidth="1"/>
    <col min="14600" max="14600" width="12.5703125" style="1086" bestFit="1" customWidth="1"/>
    <col min="14601" max="14601" width="7.85546875" style="1086" bestFit="1" customWidth="1"/>
    <col min="14602" max="14602" width="11.42578125" style="1086" bestFit="1" customWidth="1"/>
    <col min="14603" max="14604" width="9.140625" style="1086"/>
    <col min="14605" max="14605" width="0" style="1086" hidden="1" customWidth="1"/>
    <col min="14606" max="14848" width="9.140625" style="1086"/>
    <col min="14849" max="14849" width="75.5703125" style="1086" bestFit="1" customWidth="1"/>
    <col min="14850" max="14850" width="4" style="1086" bestFit="1" customWidth="1"/>
    <col min="14851" max="14851" width="6.42578125" style="1086" bestFit="1" customWidth="1"/>
    <col min="14852" max="14852" width="7.85546875" style="1086" bestFit="1" customWidth="1"/>
    <col min="14853" max="14853" width="13.42578125" style="1086" bestFit="1" customWidth="1"/>
    <col min="14854" max="14854" width="3.5703125" style="1086" bestFit="1" customWidth="1"/>
    <col min="14855" max="14855" width="6.42578125" style="1086" bestFit="1" customWidth="1"/>
    <col min="14856" max="14856" width="12.5703125" style="1086" bestFit="1" customWidth="1"/>
    <col min="14857" max="14857" width="7.85546875" style="1086" bestFit="1" customWidth="1"/>
    <col min="14858" max="14858" width="11.42578125" style="1086" bestFit="1" customWidth="1"/>
    <col min="14859" max="14860" width="9.140625" style="1086"/>
    <col min="14861" max="14861" width="0" style="1086" hidden="1" customWidth="1"/>
    <col min="14862" max="15104" width="9.140625" style="1086"/>
    <col min="15105" max="15105" width="75.5703125" style="1086" bestFit="1" customWidth="1"/>
    <col min="15106" max="15106" width="4" style="1086" bestFit="1" customWidth="1"/>
    <col min="15107" max="15107" width="6.42578125" style="1086" bestFit="1" customWidth="1"/>
    <col min="15108" max="15108" width="7.85546875" style="1086" bestFit="1" customWidth="1"/>
    <col min="15109" max="15109" width="13.42578125" style="1086" bestFit="1" customWidth="1"/>
    <col min="15110" max="15110" width="3.5703125" style="1086" bestFit="1" customWidth="1"/>
    <col min="15111" max="15111" width="6.42578125" style="1086" bestFit="1" customWidth="1"/>
    <col min="15112" max="15112" width="12.5703125" style="1086" bestFit="1" customWidth="1"/>
    <col min="15113" max="15113" width="7.85546875" style="1086" bestFit="1" customWidth="1"/>
    <col min="15114" max="15114" width="11.42578125" style="1086" bestFit="1" customWidth="1"/>
    <col min="15115" max="15116" width="9.140625" style="1086"/>
    <col min="15117" max="15117" width="0" style="1086" hidden="1" customWidth="1"/>
    <col min="15118" max="15360" width="9.140625" style="1086"/>
    <col min="15361" max="15361" width="75.5703125" style="1086" bestFit="1" customWidth="1"/>
    <col min="15362" max="15362" width="4" style="1086" bestFit="1" customWidth="1"/>
    <col min="15363" max="15363" width="6.42578125" style="1086" bestFit="1" customWidth="1"/>
    <col min="15364" max="15364" width="7.85546875" style="1086" bestFit="1" customWidth="1"/>
    <col min="15365" max="15365" width="13.42578125" style="1086" bestFit="1" customWidth="1"/>
    <col min="15366" max="15366" width="3.5703125" style="1086" bestFit="1" customWidth="1"/>
    <col min="15367" max="15367" width="6.42578125" style="1086" bestFit="1" customWidth="1"/>
    <col min="15368" max="15368" width="12.5703125" style="1086" bestFit="1" customWidth="1"/>
    <col min="15369" max="15369" width="7.85546875" style="1086" bestFit="1" customWidth="1"/>
    <col min="15370" max="15370" width="11.42578125" style="1086" bestFit="1" customWidth="1"/>
    <col min="15371" max="15372" width="9.140625" style="1086"/>
    <col min="15373" max="15373" width="0" style="1086" hidden="1" customWidth="1"/>
    <col min="15374" max="15616" width="9.140625" style="1086"/>
    <col min="15617" max="15617" width="75.5703125" style="1086" bestFit="1" customWidth="1"/>
    <col min="15618" max="15618" width="4" style="1086" bestFit="1" customWidth="1"/>
    <col min="15619" max="15619" width="6.42578125" style="1086" bestFit="1" customWidth="1"/>
    <col min="15620" max="15620" width="7.85546875" style="1086" bestFit="1" customWidth="1"/>
    <col min="15621" max="15621" width="13.42578125" style="1086" bestFit="1" customWidth="1"/>
    <col min="15622" max="15622" width="3.5703125" style="1086" bestFit="1" customWidth="1"/>
    <col min="15623" max="15623" width="6.42578125" style="1086" bestFit="1" customWidth="1"/>
    <col min="15624" max="15624" width="12.5703125" style="1086" bestFit="1" customWidth="1"/>
    <col min="15625" max="15625" width="7.85546875" style="1086" bestFit="1" customWidth="1"/>
    <col min="15626" max="15626" width="11.42578125" style="1086" bestFit="1" customWidth="1"/>
    <col min="15627" max="15628" width="9.140625" style="1086"/>
    <col min="15629" max="15629" width="0" style="1086" hidden="1" customWidth="1"/>
    <col min="15630" max="15872" width="9.140625" style="1086"/>
    <col min="15873" max="15873" width="75.5703125" style="1086" bestFit="1" customWidth="1"/>
    <col min="15874" max="15874" width="4" style="1086" bestFit="1" customWidth="1"/>
    <col min="15875" max="15875" width="6.42578125" style="1086" bestFit="1" customWidth="1"/>
    <col min="15876" max="15876" width="7.85546875" style="1086" bestFit="1" customWidth="1"/>
    <col min="15877" max="15877" width="13.42578125" style="1086" bestFit="1" customWidth="1"/>
    <col min="15878" max="15878" width="3.5703125" style="1086" bestFit="1" customWidth="1"/>
    <col min="15879" max="15879" width="6.42578125" style="1086" bestFit="1" customWidth="1"/>
    <col min="15880" max="15880" width="12.5703125" style="1086" bestFit="1" customWidth="1"/>
    <col min="15881" max="15881" width="7.85546875" style="1086" bestFit="1" customWidth="1"/>
    <col min="15882" max="15882" width="11.42578125" style="1086" bestFit="1" customWidth="1"/>
    <col min="15883" max="15884" width="9.140625" style="1086"/>
    <col min="15885" max="15885" width="0" style="1086" hidden="1" customWidth="1"/>
    <col min="15886" max="16128" width="9.140625" style="1086"/>
    <col min="16129" max="16129" width="75.5703125" style="1086" bestFit="1" customWidth="1"/>
    <col min="16130" max="16130" width="4" style="1086" bestFit="1" customWidth="1"/>
    <col min="16131" max="16131" width="6.42578125" style="1086" bestFit="1" customWidth="1"/>
    <col min="16132" max="16132" width="7.85546875" style="1086" bestFit="1" customWidth="1"/>
    <col min="16133" max="16133" width="13.42578125" style="1086" bestFit="1" customWidth="1"/>
    <col min="16134" max="16134" width="3.5703125" style="1086" bestFit="1" customWidth="1"/>
    <col min="16135" max="16135" width="6.42578125" style="1086" bestFit="1" customWidth="1"/>
    <col min="16136" max="16136" width="12.5703125" style="1086" bestFit="1" customWidth="1"/>
    <col min="16137" max="16137" width="7.85546875" style="1086" bestFit="1" customWidth="1"/>
    <col min="16138" max="16138" width="11.42578125" style="1086" bestFit="1" customWidth="1"/>
    <col min="16139" max="16140" width="9.140625" style="1086"/>
    <col min="16141" max="16141" width="0" style="1086" hidden="1" customWidth="1"/>
    <col min="16142" max="16384" width="9.140625" style="1086"/>
  </cols>
  <sheetData>
    <row r="1" spans="1:13">
      <c r="A1" s="1083" t="s">
        <v>6</v>
      </c>
      <c r="B1" s="1083" t="s">
        <v>2811</v>
      </c>
      <c r="C1" s="1084" t="s">
        <v>2810</v>
      </c>
      <c r="D1" s="1084" t="s">
        <v>2804</v>
      </c>
      <c r="E1" s="1084" t="s">
        <v>2809</v>
      </c>
      <c r="F1" s="1083" t="s">
        <v>2808</v>
      </c>
      <c r="G1" s="1084" t="s">
        <v>33</v>
      </c>
      <c r="H1" s="1084" t="s">
        <v>2807</v>
      </c>
      <c r="I1" s="1084" t="s">
        <v>2806</v>
      </c>
      <c r="J1" s="1084" t="s">
        <v>1</v>
      </c>
      <c r="K1" s="1085"/>
      <c r="L1" s="1085"/>
      <c r="M1" s="1086">
        <f>'Parametry SO_101C.7'!B32/100*E4+'Parametry SO_101C.7'!B32/100*E5+'Parametry SO_101C.7'!B32/100*E6+'Parametry SO_101C.7'!B32/100*E7+'Parametry SO_101C.7'!B32/100*E8+'Parametry SO_101C.7'!B32/100*E9+'Parametry SO_101C.7'!B32/100*E10+'Parametry SO_101C.7'!B32/100*E11+'Parametry SO_101C.7'!B32/100*E12+'Parametry SO_101C.7'!B32/100*E13+'Parametry SO_101C.7'!B32/100*E14+'Parametry SO_101C.7'!B32/100*E15+'Parametry SO_101C.7'!B32/100*E16+'Parametry SO_101C.7'!B32/100*E17+'Parametry SO_101C.7'!B32/100*E18+'Parametry SO_101C.7'!B32/100*E19+'Parametry SO_101C.7'!B32/100*E20+'Parametry SO_101C.7'!B32/100*E21+'Parametry SO_101C.7'!B32/100*E22+'Parametry SO_101C.7'!B32/100*E23+'Parametry SO_101C.7'!B32/100*E24+'Parametry SO_101C.7'!B32/100*E25+'Parametry SO_101C.7'!B32/100*E26</f>
        <v>0</v>
      </c>
    </row>
    <row r="2" spans="1:13">
      <c r="A2" s="1093" t="s">
        <v>2805</v>
      </c>
      <c r="B2" s="1093" t="s">
        <v>1069</v>
      </c>
      <c r="C2" s="1094"/>
      <c r="D2" s="1094"/>
      <c r="E2" s="1094"/>
      <c r="F2" s="1093" t="s">
        <v>1069</v>
      </c>
      <c r="G2" s="1094"/>
      <c r="H2" s="1094"/>
      <c r="I2" s="1094"/>
      <c r="J2" s="1094"/>
      <c r="K2" s="1085"/>
      <c r="L2" s="1085"/>
      <c r="M2" s="1086">
        <f>M1+'Parametry SO_101C.7'!B32/100*E29+'Parametry SO_101C.7'!B32/100*E30+'Parametry SO_101C.7'!B32/100*E31+'Parametry SO_101C.7'!B32/100*E32+'Parametry SO_101C.7'!B32/100*E33+'Parametry SO_101C.7'!B32/100*E34+'Parametry SO_101C.7'!B32/100*E35+'Parametry SO_101C.7'!B32/100*E36+'Parametry SO_101C.7'!B32/100*E37+'Parametry SO_101C.7'!B32/100*E38+'Parametry SO_101C.7'!B32/100*E39+'Parametry SO_101C.7'!B32/100*E40+'Parametry SO_101C.7'!B32/100*E41+'Parametry SO_101C.7'!B32/100*E42+'Parametry SO_101C.7'!B32/100*E43+'Parametry SO_101C.7'!B32/100*E44+'Parametry SO_101C.7'!B32/100*E45+'Parametry SO_101C.7'!B32/100*E46+'Parametry SO_101C.7'!B32/100*E47+'Parametry SO_101C.7'!B32/100*E48+'Parametry SO_101C.7'!B32/100*E49+'Parametry SO_101C.7'!B32/100*E50+'Parametry SO_101C.7'!B32/100*E51</f>
        <v>0</v>
      </c>
    </row>
    <row r="3" spans="1:13">
      <c r="A3" s="1087" t="s">
        <v>2804</v>
      </c>
      <c r="B3" s="1087" t="s">
        <v>1069</v>
      </c>
      <c r="C3" s="1088"/>
      <c r="D3" s="1088"/>
      <c r="E3" s="1088"/>
      <c r="F3" s="1087" t="s">
        <v>1069</v>
      </c>
      <c r="G3" s="1088"/>
      <c r="H3" s="1088"/>
      <c r="I3" s="1088"/>
      <c r="J3" s="1088"/>
      <c r="K3" s="1085"/>
      <c r="L3" s="1085"/>
    </row>
    <row r="4" spans="1:13">
      <c r="A4" s="1089" t="s">
        <v>2802</v>
      </c>
      <c r="B4" s="1089" t="s">
        <v>315</v>
      </c>
      <c r="C4" s="1090">
        <v>280</v>
      </c>
      <c r="D4" s="1195"/>
      <c r="E4" s="1090">
        <f t="shared" ref="E4:E26" si="0">C4*D4</f>
        <v>0</v>
      </c>
      <c r="F4" s="1089" t="s">
        <v>1069</v>
      </c>
      <c r="G4" s="1090">
        <v>0</v>
      </c>
      <c r="H4" s="1090">
        <f t="shared" ref="H4:H26" si="1">C4*G4</f>
        <v>0</v>
      </c>
      <c r="I4" s="1090">
        <f t="shared" ref="I4:J26" si="2">D4+G4</f>
        <v>0</v>
      </c>
      <c r="J4" s="1090">
        <f t="shared" si="2"/>
        <v>0</v>
      </c>
      <c r="K4" s="1085"/>
      <c r="L4" s="1085"/>
    </row>
    <row r="5" spans="1:13">
      <c r="A5" s="1089" t="s">
        <v>2801</v>
      </c>
      <c r="B5" s="1089" t="s">
        <v>315</v>
      </c>
      <c r="C5" s="1090">
        <v>75</v>
      </c>
      <c r="D5" s="1195"/>
      <c r="E5" s="1090">
        <f t="shared" si="0"/>
        <v>0</v>
      </c>
      <c r="F5" s="1089" t="s">
        <v>1069</v>
      </c>
      <c r="G5" s="1090">
        <v>0</v>
      </c>
      <c r="H5" s="1090">
        <f t="shared" si="1"/>
        <v>0</v>
      </c>
      <c r="I5" s="1090">
        <f t="shared" si="2"/>
        <v>0</v>
      </c>
      <c r="J5" s="1090">
        <f t="shared" si="2"/>
        <v>0</v>
      </c>
      <c r="K5" s="1085"/>
      <c r="L5" s="1085"/>
    </row>
    <row r="6" spans="1:13">
      <c r="A6" s="1089" t="s">
        <v>2800</v>
      </c>
      <c r="B6" s="1089" t="s">
        <v>315</v>
      </c>
      <c r="C6" s="1090">
        <v>310</v>
      </c>
      <c r="D6" s="1195"/>
      <c r="E6" s="1090">
        <f t="shared" si="0"/>
        <v>0</v>
      </c>
      <c r="F6" s="1089" t="s">
        <v>1069</v>
      </c>
      <c r="G6" s="1090">
        <v>0</v>
      </c>
      <c r="H6" s="1090">
        <f t="shared" si="1"/>
        <v>0</v>
      </c>
      <c r="I6" s="1090">
        <f t="shared" si="2"/>
        <v>0</v>
      </c>
      <c r="J6" s="1090">
        <f t="shared" si="2"/>
        <v>0</v>
      </c>
      <c r="K6" s="1085"/>
      <c r="L6" s="1085"/>
    </row>
    <row r="7" spans="1:13">
      <c r="A7" s="1089" t="s">
        <v>2799</v>
      </c>
      <c r="B7" s="1089" t="s">
        <v>2193</v>
      </c>
      <c r="C7" s="1090">
        <v>170</v>
      </c>
      <c r="D7" s="1195"/>
      <c r="E7" s="1090">
        <f t="shared" si="0"/>
        <v>0</v>
      </c>
      <c r="F7" s="1089" t="s">
        <v>1069</v>
      </c>
      <c r="G7" s="1090">
        <v>0</v>
      </c>
      <c r="H7" s="1090">
        <f t="shared" si="1"/>
        <v>0</v>
      </c>
      <c r="I7" s="1090">
        <f t="shared" si="2"/>
        <v>0</v>
      </c>
      <c r="J7" s="1090">
        <f t="shared" si="2"/>
        <v>0</v>
      </c>
      <c r="K7" s="1085"/>
      <c r="L7" s="1085"/>
    </row>
    <row r="8" spans="1:13">
      <c r="A8" s="1089" t="s">
        <v>2798</v>
      </c>
      <c r="B8" s="1089" t="s">
        <v>2193</v>
      </c>
      <c r="C8" s="1090">
        <v>30</v>
      </c>
      <c r="D8" s="1195"/>
      <c r="E8" s="1090">
        <f t="shared" si="0"/>
        <v>0</v>
      </c>
      <c r="F8" s="1089" t="s">
        <v>1069</v>
      </c>
      <c r="G8" s="1090">
        <v>0</v>
      </c>
      <c r="H8" s="1090">
        <f t="shared" si="1"/>
        <v>0</v>
      </c>
      <c r="I8" s="1090">
        <f t="shared" si="2"/>
        <v>0</v>
      </c>
      <c r="J8" s="1090">
        <f t="shared" si="2"/>
        <v>0</v>
      </c>
      <c r="K8" s="1085"/>
      <c r="L8" s="1085"/>
    </row>
    <row r="9" spans="1:13">
      <c r="A9" s="1089" t="s">
        <v>2797</v>
      </c>
      <c r="B9" s="1089" t="s">
        <v>2193</v>
      </c>
      <c r="C9" s="1090">
        <v>18</v>
      </c>
      <c r="D9" s="1195"/>
      <c r="E9" s="1090">
        <f t="shared" si="0"/>
        <v>0</v>
      </c>
      <c r="F9" s="1089" t="s">
        <v>1069</v>
      </c>
      <c r="G9" s="1090">
        <v>0</v>
      </c>
      <c r="H9" s="1090">
        <f t="shared" si="1"/>
        <v>0</v>
      </c>
      <c r="I9" s="1090">
        <f t="shared" si="2"/>
        <v>0</v>
      </c>
      <c r="J9" s="1090">
        <f t="shared" si="2"/>
        <v>0</v>
      </c>
      <c r="K9" s="1085"/>
      <c r="L9" s="1085"/>
    </row>
    <row r="10" spans="1:13">
      <c r="A10" s="1089" t="s">
        <v>2796</v>
      </c>
      <c r="B10" s="1089" t="s">
        <v>2193</v>
      </c>
      <c r="C10" s="1090">
        <v>10</v>
      </c>
      <c r="D10" s="1195"/>
      <c r="E10" s="1090">
        <f t="shared" si="0"/>
        <v>0</v>
      </c>
      <c r="F10" s="1089" t="s">
        <v>1069</v>
      </c>
      <c r="G10" s="1090">
        <v>0</v>
      </c>
      <c r="H10" s="1090">
        <f t="shared" si="1"/>
        <v>0</v>
      </c>
      <c r="I10" s="1090">
        <f t="shared" si="2"/>
        <v>0</v>
      </c>
      <c r="J10" s="1090">
        <f t="shared" si="2"/>
        <v>0</v>
      </c>
      <c r="K10" s="1085"/>
      <c r="L10" s="1085"/>
    </row>
    <row r="11" spans="1:13">
      <c r="A11" s="1089" t="s">
        <v>2795</v>
      </c>
      <c r="B11" s="1089" t="s">
        <v>2193</v>
      </c>
      <c r="C11" s="1090">
        <v>30</v>
      </c>
      <c r="D11" s="1195"/>
      <c r="E11" s="1090">
        <f t="shared" si="0"/>
        <v>0</v>
      </c>
      <c r="F11" s="1089" t="s">
        <v>1069</v>
      </c>
      <c r="G11" s="1090">
        <v>0</v>
      </c>
      <c r="H11" s="1090">
        <f t="shared" si="1"/>
        <v>0</v>
      </c>
      <c r="I11" s="1090">
        <f t="shared" si="2"/>
        <v>0</v>
      </c>
      <c r="J11" s="1090">
        <f t="shared" si="2"/>
        <v>0</v>
      </c>
      <c r="K11" s="1085"/>
      <c r="L11" s="1085"/>
    </row>
    <row r="12" spans="1:13">
      <c r="A12" s="1089" t="s">
        <v>2794</v>
      </c>
      <c r="B12" s="1089" t="s">
        <v>2193</v>
      </c>
      <c r="C12" s="1090">
        <v>18</v>
      </c>
      <c r="D12" s="1195"/>
      <c r="E12" s="1090">
        <f t="shared" si="0"/>
        <v>0</v>
      </c>
      <c r="F12" s="1089" t="s">
        <v>1069</v>
      </c>
      <c r="G12" s="1090">
        <v>0</v>
      </c>
      <c r="H12" s="1090">
        <f t="shared" si="1"/>
        <v>0</v>
      </c>
      <c r="I12" s="1090">
        <f t="shared" si="2"/>
        <v>0</v>
      </c>
      <c r="J12" s="1090">
        <f t="shared" si="2"/>
        <v>0</v>
      </c>
      <c r="K12" s="1085"/>
      <c r="L12" s="1085"/>
    </row>
    <row r="13" spans="1:13">
      <c r="A13" s="1089" t="s">
        <v>2793</v>
      </c>
      <c r="B13" s="1089" t="s">
        <v>2193</v>
      </c>
      <c r="C13" s="1090">
        <v>27</v>
      </c>
      <c r="D13" s="1195"/>
      <c r="E13" s="1090">
        <f t="shared" si="0"/>
        <v>0</v>
      </c>
      <c r="F13" s="1089" t="s">
        <v>1069</v>
      </c>
      <c r="G13" s="1090">
        <v>0</v>
      </c>
      <c r="H13" s="1090">
        <f t="shared" si="1"/>
        <v>0</v>
      </c>
      <c r="I13" s="1090">
        <f t="shared" si="2"/>
        <v>0</v>
      </c>
      <c r="J13" s="1090">
        <f t="shared" si="2"/>
        <v>0</v>
      </c>
      <c r="K13" s="1085"/>
      <c r="L13" s="1085"/>
    </row>
    <row r="14" spans="1:13">
      <c r="A14" s="1089" t="s">
        <v>2792</v>
      </c>
      <c r="B14" s="1089" t="s">
        <v>2193</v>
      </c>
      <c r="C14" s="1090">
        <v>12</v>
      </c>
      <c r="D14" s="1195"/>
      <c r="E14" s="1090">
        <f t="shared" si="0"/>
        <v>0</v>
      </c>
      <c r="F14" s="1089" t="s">
        <v>1069</v>
      </c>
      <c r="G14" s="1090">
        <v>0</v>
      </c>
      <c r="H14" s="1090">
        <f t="shared" si="1"/>
        <v>0</v>
      </c>
      <c r="I14" s="1090">
        <f t="shared" si="2"/>
        <v>0</v>
      </c>
      <c r="J14" s="1090">
        <f t="shared" si="2"/>
        <v>0</v>
      </c>
      <c r="K14" s="1085"/>
      <c r="L14" s="1085"/>
    </row>
    <row r="15" spans="1:13">
      <c r="A15" s="1089" t="s">
        <v>2791</v>
      </c>
      <c r="B15" s="1089" t="s">
        <v>2193</v>
      </c>
      <c r="C15" s="1090">
        <v>8</v>
      </c>
      <c r="D15" s="1195"/>
      <c r="E15" s="1090">
        <f t="shared" si="0"/>
        <v>0</v>
      </c>
      <c r="F15" s="1089" t="s">
        <v>1069</v>
      </c>
      <c r="G15" s="1090">
        <v>0</v>
      </c>
      <c r="H15" s="1090">
        <f t="shared" si="1"/>
        <v>0</v>
      </c>
      <c r="I15" s="1090">
        <f t="shared" si="2"/>
        <v>0</v>
      </c>
      <c r="J15" s="1090">
        <f t="shared" si="2"/>
        <v>0</v>
      </c>
      <c r="K15" s="1085"/>
      <c r="L15" s="1085"/>
    </row>
    <row r="16" spans="1:13">
      <c r="A16" s="1089" t="s">
        <v>2790</v>
      </c>
      <c r="B16" s="1089" t="s">
        <v>2193</v>
      </c>
      <c r="C16" s="1090">
        <v>5</v>
      </c>
      <c r="D16" s="1195"/>
      <c r="E16" s="1090">
        <f t="shared" si="0"/>
        <v>0</v>
      </c>
      <c r="F16" s="1089" t="s">
        <v>1069</v>
      </c>
      <c r="G16" s="1090">
        <v>0</v>
      </c>
      <c r="H16" s="1090">
        <f t="shared" si="1"/>
        <v>0</v>
      </c>
      <c r="I16" s="1090">
        <f t="shared" si="2"/>
        <v>0</v>
      </c>
      <c r="J16" s="1090">
        <f t="shared" si="2"/>
        <v>0</v>
      </c>
      <c r="K16" s="1085"/>
      <c r="L16" s="1085"/>
    </row>
    <row r="17" spans="1:12">
      <c r="A17" s="1089" t="s">
        <v>2789</v>
      </c>
      <c r="B17" s="1089" t="s">
        <v>2193</v>
      </c>
      <c r="C17" s="1090">
        <v>1</v>
      </c>
      <c r="D17" s="1195"/>
      <c r="E17" s="1090">
        <f t="shared" si="0"/>
        <v>0</v>
      </c>
      <c r="F17" s="1089" t="s">
        <v>1069</v>
      </c>
      <c r="G17" s="1090">
        <v>0</v>
      </c>
      <c r="H17" s="1090">
        <f t="shared" si="1"/>
        <v>0</v>
      </c>
      <c r="I17" s="1090">
        <f t="shared" si="2"/>
        <v>0</v>
      </c>
      <c r="J17" s="1090">
        <f t="shared" si="2"/>
        <v>0</v>
      </c>
      <c r="K17" s="1085"/>
      <c r="L17" s="1085"/>
    </row>
    <row r="18" spans="1:12">
      <c r="A18" s="1089" t="s">
        <v>2788</v>
      </c>
      <c r="B18" s="1089" t="s">
        <v>2193</v>
      </c>
      <c r="C18" s="1090">
        <v>6</v>
      </c>
      <c r="D18" s="1195"/>
      <c r="E18" s="1090">
        <f t="shared" si="0"/>
        <v>0</v>
      </c>
      <c r="F18" s="1089" t="s">
        <v>1069</v>
      </c>
      <c r="G18" s="1090">
        <v>0</v>
      </c>
      <c r="H18" s="1090">
        <f t="shared" si="1"/>
        <v>0</v>
      </c>
      <c r="I18" s="1090">
        <f t="shared" si="2"/>
        <v>0</v>
      </c>
      <c r="J18" s="1090">
        <f t="shared" si="2"/>
        <v>0</v>
      </c>
      <c r="K18" s="1085"/>
      <c r="L18" s="1085"/>
    </row>
    <row r="19" spans="1:12">
      <c r="A19" s="1089" t="s">
        <v>2787</v>
      </c>
      <c r="B19" s="1089" t="s">
        <v>2193</v>
      </c>
      <c r="C19" s="1090">
        <v>11</v>
      </c>
      <c r="D19" s="1195"/>
      <c r="E19" s="1090">
        <f t="shared" si="0"/>
        <v>0</v>
      </c>
      <c r="F19" s="1089" t="s">
        <v>1069</v>
      </c>
      <c r="G19" s="1090">
        <v>0</v>
      </c>
      <c r="H19" s="1090">
        <f t="shared" si="1"/>
        <v>0</v>
      </c>
      <c r="I19" s="1090">
        <f t="shared" si="2"/>
        <v>0</v>
      </c>
      <c r="J19" s="1090">
        <f t="shared" si="2"/>
        <v>0</v>
      </c>
      <c r="K19" s="1085"/>
      <c r="L19" s="1085"/>
    </row>
    <row r="20" spans="1:12">
      <c r="A20" s="1089" t="s">
        <v>2786</v>
      </c>
      <c r="B20" s="1089" t="s">
        <v>2193</v>
      </c>
      <c r="C20" s="1090">
        <v>6</v>
      </c>
      <c r="D20" s="1195"/>
      <c r="E20" s="1090">
        <f t="shared" si="0"/>
        <v>0</v>
      </c>
      <c r="F20" s="1089" t="s">
        <v>1069</v>
      </c>
      <c r="G20" s="1090">
        <v>0</v>
      </c>
      <c r="H20" s="1090">
        <f t="shared" si="1"/>
        <v>0</v>
      </c>
      <c r="I20" s="1090">
        <f t="shared" si="2"/>
        <v>0</v>
      </c>
      <c r="J20" s="1090">
        <f t="shared" si="2"/>
        <v>0</v>
      </c>
      <c r="K20" s="1085"/>
      <c r="L20" s="1085"/>
    </row>
    <row r="21" spans="1:12">
      <c r="A21" s="1089" t="s">
        <v>2785</v>
      </c>
      <c r="B21" s="1089" t="s">
        <v>2193</v>
      </c>
      <c r="C21" s="1090">
        <v>10</v>
      </c>
      <c r="D21" s="1195"/>
      <c r="E21" s="1090">
        <f t="shared" si="0"/>
        <v>0</v>
      </c>
      <c r="F21" s="1089" t="s">
        <v>1069</v>
      </c>
      <c r="G21" s="1090">
        <v>0</v>
      </c>
      <c r="H21" s="1090">
        <f t="shared" si="1"/>
        <v>0</v>
      </c>
      <c r="I21" s="1090">
        <f t="shared" si="2"/>
        <v>0</v>
      </c>
      <c r="J21" s="1090">
        <f t="shared" si="2"/>
        <v>0</v>
      </c>
      <c r="K21" s="1085"/>
      <c r="L21" s="1085"/>
    </row>
    <row r="22" spans="1:12">
      <c r="A22" s="1089" t="s">
        <v>2784</v>
      </c>
      <c r="B22" s="1089" t="s">
        <v>2193</v>
      </c>
      <c r="C22" s="1090">
        <v>35</v>
      </c>
      <c r="D22" s="1195"/>
      <c r="E22" s="1090">
        <f t="shared" si="0"/>
        <v>0</v>
      </c>
      <c r="F22" s="1089" t="s">
        <v>1069</v>
      </c>
      <c r="G22" s="1090">
        <v>0</v>
      </c>
      <c r="H22" s="1090">
        <f t="shared" si="1"/>
        <v>0</v>
      </c>
      <c r="I22" s="1090">
        <f t="shared" si="2"/>
        <v>0</v>
      </c>
      <c r="J22" s="1090">
        <f t="shared" si="2"/>
        <v>0</v>
      </c>
      <c r="K22" s="1085"/>
      <c r="L22" s="1085"/>
    </row>
    <row r="23" spans="1:12">
      <c r="A23" s="1089" t="s">
        <v>2783</v>
      </c>
      <c r="B23" s="1089" t="s">
        <v>2193</v>
      </c>
      <c r="C23" s="1090">
        <v>280</v>
      </c>
      <c r="D23" s="1195"/>
      <c r="E23" s="1090">
        <f t="shared" si="0"/>
        <v>0</v>
      </c>
      <c r="F23" s="1089" t="s">
        <v>1069</v>
      </c>
      <c r="G23" s="1090">
        <v>0</v>
      </c>
      <c r="H23" s="1090">
        <f t="shared" si="1"/>
        <v>0</v>
      </c>
      <c r="I23" s="1090">
        <f t="shared" si="2"/>
        <v>0</v>
      </c>
      <c r="J23" s="1090">
        <f t="shared" si="2"/>
        <v>0</v>
      </c>
      <c r="K23" s="1085"/>
      <c r="L23" s="1085"/>
    </row>
    <row r="24" spans="1:12">
      <c r="A24" s="1089" t="s">
        <v>2782</v>
      </c>
      <c r="B24" s="1089" t="s">
        <v>2193</v>
      </c>
      <c r="C24" s="1090">
        <v>5</v>
      </c>
      <c r="D24" s="1195"/>
      <c r="E24" s="1090">
        <f t="shared" si="0"/>
        <v>0</v>
      </c>
      <c r="F24" s="1089" t="s">
        <v>1069</v>
      </c>
      <c r="G24" s="1090">
        <v>0</v>
      </c>
      <c r="H24" s="1090">
        <f t="shared" si="1"/>
        <v>0</v>
      </c>
      <c r="I24" s="1090">
        <f t="shared" si="2"/>
        <v>0</v>
      </c>
      <c r="J24" s="1090">
        <f t="shared" si="2"/>
        <v>0</v>
      </c>
      <c r="K24" s="1085"/>
      <c r="L24" s="1085"/>
    </row>
    <row r="25" spans="1:12">
      <c r="A25" s="1089" t="s">
        <v>2781</v>
      </c>
      <c r="B25" s="1089" t="s">
        <v>2193</v>
      </c>
      <c r="C25" s="1090">
        <v>8</v>
      </c>
      <c r="D25" s="1195"/>
      <c r="E25" s="1090">
        <f t="shared" si="0"/>
        <v>0</v>
      </c>
      <c r="F25" s="1089" t="s">
        <v>1069</v>
      </c>
      <c r="G25" s="1090">
        <v>0</v>
      </c>
      <c r="H25" s="1090">
        <f t="shared" si="1"/>
        <v>0</v>
      </c>
      <c r="I25" s="1090">
        <f t="shared" si="2"/>
        <v>0</v>
      </c>
      <c r="J25" s="1090">
        <f t="shared" si="2"/>
        <v>0</v>
      </c>
      <c r="K25" s="1085"/>
      <c r="L25" s="1085"/>
    </row>
    <row r="26" spans="1:12">
      <c r="A26" s="1089" t="s">
        <v>2780</v>
      </c>
      <c r="B26" s="1089" t="s">
        <v>2193</v>
      </c>
      <c r="C26" s="1090">
        <v>1</v>
      </c>
      <c r="D26" s="1195"/>
      <c r="E26" s="1090">
        <f t="shared" si="0"/>
        <v>0</v>
      </c>
      <c r="F26" s="1089" t="s">
        <v>1069</v>
      </c>
      <c r="G26" s="1090">
        <v>0</v>
      </c>
      <c r="H26" s="1090">
        <f t="shared" si="1"/>
        <v>0</v>
      </c>
      <c r="I26" s="1090">
        <f t="shared" si="2"/>
        <v>0</v>
      </c>
      <c r="J26" s="1090">
        <f t="shared" si="2"/>
        <v>0</v>
      </c>
      <c r="K26" s="1085"/>
      <c r="L26" s="1085"/>
    </row>
    <row r="27" spans="1:12">
      <c r="A27" s="1087" t="s">
        <v>2803</v>
      </c>
      <c r="B27" s="1087" t="s">
        <v>1069</v>
      </c>
      <c r="C27" s="1088"/>
      <c r="D27" s="1088"/>
      <c r="E27" s="1088">
        <f>SUM(E4:E26)</f>
        <v>0</v>
      </c>
      <c r="F27" s="1087" t="s">
        <v>1069</v>
      </c>
      <c r="G27" s="1088"/>
      <c r="H27" s="1088">
        <f>SUM(H4:H26)</f>
        <v>0</v>
      </c>
      <c r="I27" s="1088"/>
      <c r="J27" s="1088">
        <f>SUM(J4:J26)</f>
        <v>0</v>
      </c>
      <c r="K27" s="1085"/>
      <c r="L27" s="1085"/>
    </row>
    <row r="28" spans="1:12">
      <c r="A28" s="1087" t="s">
        <v>33</v>
      </c>
      <c r="B28" s="1087" t="s">
        <v>1069</v>
      </c>
      <c r="C28" s="1088"/>
      <c r="D28" s="1088"/>
      <c r="E28" s="1088"/>
      <c r="F28" s="1087" t="s">
        <v>1069</v>
      </c>
      <c r="G28" s="1088"/>
      <c r="H28" s="1088"/>
      <c r="I28" s="1088"/>
      <c r="J28" s="1088"/>
      <c r="K28" s="1085"/>
      <c r="L28" s="1085"/>
    </row>
    <row r="29" spans="1:12">
      <c r="A29" s="1089" t="s">
        <v>2802</v>
      </c>
      <c r="B29" s="1089" t="s">
        <v>315</v>
      </c>
      <c r="C29" s="1090">
        <v>280</v>
      </c>
      <c r="D29" s="1090">
        <v>0</v>
      </c>
      <c r="E29" s="1090">
        <f t="shared" ref="E29:E51" si="3">C29*D29</f>
        <v>0</v>
      </c>
      <c r="F29" s="1089" t="s">
        <v>1069</v>
      </c>
      <c r="G29" s="1195"/>
      <c r="H29" s="1090">
        <f t="shared" ref="H29:H51" si="4">C29*G29</f>
        <v>0</v>
      </c>
      <c r="I29" s="1090">
        <f t="shared" ref="I29:J51" si="5">D29+G29</f>
        <v>0</v>
      </c>
      <c r="J29" s="1090">
        <f t="shared" si="5"/>
        <v>0</v>
      </c>
      <c r="K29" s="1085"/>
      <c r="L29" s="1085"/>
    </row>
    <row r="30" spans="1:12">
      <c r="A30" s="1089" t="s">
        <v>2801</v>
      </c>
      <c r="B30" s="1089" t="s">
        <v>315</v>
      </c>
      <c r="C30" s="1090">
        <v>75</v>
      </c>
      <c r="D30" s="1090">
        <v>0</v>
      </c>
      <c r="E30" s="1090">
        <f t="shared" si="3"/>
        <v>0</v>
      </c>
      <c r="F30" s="1089" t="s">
        <v>1069</v>
      </c>
      <c r="G30" s="1195"/>
      <c r="H30" s="1090">
        <f t="shared" si="4"/>
        <v>0</v>
      </c>
      <c r="I30" s="1090">
        <f t="shared" si="5"/>
        <v>0</v>
      </c>
      <c r="J30" s="1090">
        <f t="shared" si="5"/>
        <v>0</v>
      </c>
      <c r="K30" s="1085"/>
      <c r="L30" s="1085"/>
    </row>
    <row r="31" spans="1:12">
      <c r="A31" s="1089" t="s">
        <v>2800</v>
      </c>
      <c r="B31" s="1089" t="s">
        <v>315</v>
      </c>
      <c r="C31" s="1090">
        <v>310</v>
      </c>
      <c r="D31" s="1090">
        <v>0</v>
      </c>
      <c r="E31" s="1090">
        <f t="shared" si="3"/>
        <v>0</v>
      </c>
      <c r="F31" s="1089" t="s">
        <v>1069</v>
      </c>
      <c r="G31" s="1195"/>
      <c r="H31" s="1090">
        <f t="shared" si="4"/>
        <v>0</v>
      </c>
      <c r="I31" s="1090">
        <f t="shared" si="5"/>
        <v>0</v>
      </c>
      <c r="J31" s="1090">
        <f t="shared" si="5"/>
        <v>0</v>
      </c>
      <c r="K31" s="1085"/>
      <c r="L31" s="1085"/>
    </row>
    <row r="32" spans="1:12">
      <c r="A32" s="1089" t="s">
        <v>2799</v>
      </c>
      <c r="B32" s="1089" t="s">
        <v>2193</v>
      </c>
      <c r="C32" s="1090">
        <v>170</v>
      </c>
      <c r="D32" s="1090">
        <v>0</v>
      </c>
      <c r="E32" s="1090">
        <f t="shared" si="3"/>
        <v>0</v>
      </c>
      <c r="F32" s="1089" t="s">
        <v>1069</v>
      </c>
      <c r="G32" s="1195"/>
      <c r="H32" s="1090">
        <f t="shared" si="4"/>
        <v>0</v>
      </c>
      <c r="I32" s="1090">
        <f t="shared" si="5"/>
        <v>0</v>
      </c>
      <c r="J32" s="1090">
        <f t="shared" si="5"/>
        <v>0</v>
      </c>
      <c r="K32" s="1085"/>
      <c r="L32" s="1085"/>
    </row>
    <row r="33" spans="1:12">
      <c r="A33" s="1089" t="s">
        <v>2798</v>
      </c>
      <c r="B33" s="1089" t="s">
        <v>2193</v>
      </c>
      <c r="C33" s="1090">
        <v>30</v>
      </c>
      <c r="D33" s="1090">
        <v>0</v>
      </c>
      <c r="E33" s="1090">
        <f t="shared" si="3"/>
        <v>0</v>
      </c>
      <c r="F33" s="1089" t="s">
        <v>1069</v>
      </c>
      <c r="G33" s="1195"/>
      <c r="H33" s="1090">
        <f t="shared" si="4"/>
        <v>0</v>
      </c>
      <c r="I33" s="1090">
        <f t="shared" si="5"/>
        <v>0</v>
      </c>
      <c r="J33" s="1090">
        <f t="shared" si="5"/>
        <v>0</v>
      </c>
      <c r="K33" s="1085"/>
      <c r="L33" s="1085"/>
    </row>
    <row r="34" spans="1:12">
      <c r="A34" s="1089" t="s">
        <v>2797</v>
      </c>
      <c r="B34" s="1089" t="s">
        <v>2193</v>
      </c>
      <c r="C34" s="1090">
        <v>18</v>
      </c>
      <c r="D34" s="1090">
        <v>0</v>
      </c>
      <c r="E34" s="1090">
        <f t="shared" si="3"/>
        <v>0</v>
      </c>
      <c r="F34" s="1089" t="s">
        <v>1069</v>
      </c>
      <c r="G34" s="1195"/>
      <c r="H34" s="1090">
        <f t="shared" si="4"/>
        <v>0</v>
      </c>
      <c r="I34" s="1090">
        <f t="shared" si="5"/>
        <v>0</v>
      </c>
      <c r="J34" s="1090">
        <f t="shared" si="5"/>
        <v>0</v>
      </c>
      <c r="K34" s="1085"/>
      <c r="L34" s="1085"/>
    </row>
    <row r="35" spans="1:12">
      <c r="A35" s="1089" t="s">
        <v>2796</v>
      </c>
      <c r="B35" s="1089" t="s">
        <v>2193</v>
      </c>
      <c r="C35" s="1090">
        <v>10</v>
      </c>
      <c r="D35" s="1090">
        <v>0</v>
      </c>
      <c r="E35" s="1090">
        <f t="shared" si="3"/>
        <v>0</v>
      </c>
      <c r="F35" s="1089" t="s">
        <v>1069</v>
      </c>
      <c r="G35" s="1195"/>
      <c r="H35" s="1090">
        <f t="shared" si="4"/>
        <v>0</v>
      </c>
      <c r="I35" s="1090">
        <f t="shared" si="5"/>
        <v>0</v>
      </c>
      <c r="J35" s="1090">
        <f t="shared" si="5"/>
        <v>0</v>
      </c>
      <c r="K35" s="1085"/>
      <c r="L35" s="1085"/>
    </row>
    <row r="36" spans="1:12">
      <c r="A36" s="1089" t="s">
        <v>2795</v>
      </c>
      <c r="B36" s="1089" t="s">
        <v>2193</v>
      </c>
      <c r="C36" s="1090">
        <v>30</v>
      </c>
      <c r="D36" s="1090">
        <v>0</v>
      </c>
      <c r="E36" s="1090">
        <f t="shared" si="3"/>
        <v>0</v>
      </c>
      <c r="F36" s="1089" t="s">
        <v>1069</v>
      </c>
      <c r="G36" s="1195"/>
      <c r="H36" s="1090">
        <f t="shared" si="4"/>
        <v>0</v>
      </c>
      <c r="I36" s="1090">
        <f t="shared" si="5"/>
        <v>0</v>
      </c>
      <c r="J36" s="1090">
        <f t="shared" si="5"/>
        <v>0</v>
      </c>
      <c r="K36" s="1085"/>
      <c r="L36" s="1085"/>
    </row>
    <row r="37" spans="1:12">
      <c r="A37" s="1089" t="s">
        <v>2794</v>
      </c>
      <c r="B37" s="1089" t="s">
        <v>2193</v>
      </c>
      <c r="C37" s="1090">
        <v>18</v>
      </c>
      <c r="D37" s="1090">
        <v>0</v>
      </c>
      <c r="E37" s="1090">
        <f t="shared" si="3"/>
        <v>0</v>
      </c>
      <c r="F37" s="1089" t="s">
        <v>1069</v>
      </c>
      <c r="G37" s="1195"/>
      <c r="H37" s="1090">
        <f t="shared" si="4"/>
        <v>0</v>
      </c>
      <c r="I37" s="1090">
        <f t="shared" si="5"/>
        <v>0</v>
      </c>
      <c r="J37" s="1090">
        <f t="shared" si="5"/>
        <v>0</v>
      </c>
      <c r="K37" s="1085"/>
      <c r="L37" s="1085"/>
    </row>
    <row r="38" spans="1:12">
      <c r="A38" s="1089" t="s">
        <v>2793</v>
      </c>
      <c r="B38" s="1089" t="s">
        <v>2193</v>
      </c>
      <c r="C38" s="1090">
        <v>27</v>
      </c>
      <c r="D38" s="1090">
        <v>0</v>
      </c>
      <c r="E38" s="1090">
        <f t="shared" si="3"/>
        <v>0</v>
      </c>
      <c r="F38" s="1089" t="s">
        <v>1069</v>
      </c>
      <c r="G38" s="1195"/>
      <c r="H38" s="1090">
        <f t="shared" si="4"/>
        <v>0</v>
      </c>
      <c r="I38" s="1090">
        <f t="shared" si="5"/>
        <v>0</v>
      </c>
      <c r="J38" s="1090">
        <f t="shared" si="5"/>
        <v>0</v>
      </c>
      <c r="K38" s="1085"/>
      <c r="L38" s="1085"/>
    </row>
    <row r="39" spans="1:12">
      <c r="A39" s="1089" t="s">
        <v>2792</v>
      </c>
      <c r="B39" s="1089" t="s">
        <v>2193</v>
      </c>
      <c r="C39" s="1090">
        <v>12</v>
      </c>
      <c r="D39" s="1090">
        <v>0</v>
      </c>
      <c r="E39" s="1090">
        <f t="shared" si="3"/>
        <v>0</v>
      </c>
      <c r="F39" s="1089" t="s">
        <v>1069</v>
      </c>
      <c r="G39" s="1195"/>
      <c r="H39" s="1090">
        <f t="shared" si="4"/>
        <v>0</v>
      </c>
      <c r="I39" s="1090">
        <f t="shared" si="5"/>
        <v>0</v>
      </c>
      <c r="J39" s="1090">
        <f t="shared" si="5"/>
        <v>0</v>
      </c>
      <c r="K39" s="1085"/>
      <c r="L39" s="1085"/>
    </row>
    <row r="40" spans="1:12">
      <c r="A40" s="1089" t="s">
        <v>2791</v>
      </c>
      <c r="B40" s="1089" t="s">
        <v>2193</v>
      </c>
      <c r="C40" s="1090">
        <v>8</v>
      </c>
      <c r="D40" s="1090">
        <v>0</v>
      </c>
      <c r="E40" s="1090">
        <f t="shared" si="3"/>
        <v>0</v>
      </c>
      <c r="F40" s="1089" t="s">
        <v>1069</v>
      </c>
      <c r="G40" s="1195"/>
      <c r="H40" s="1090">
        <f t="shared" si="4"/>
        <v>0</v>
      </c>
      <c r="I40" s="1090">
        <f t="shared" si="5"/>
        <v>0</v>
      </c>
      <c r="J40" s="1090">
        <f t="shared" si="5"/>
        <v>0</v>
      </c>
      <c r="K40" s="1085"/>
      <c r="L40" s="1085"/>
    </row>
    <row r="41" spans="1:12">
      <c r="A41" s="1089" t="s">
        <v>2790</v>
      </c>
      <c r="B41" s="1089" t="s">
        <v>2193</v>
      </c>
      <c r="C41" s="1090">
        <v>5</v>
      </c>
      <c r="D41" s="1090">
        <v>0</v>
      </c>
      <c r="E41" s="1090">
        <f t="shared" si="3"/>
        <v>0</v>
      </c>
      <c r="F41" s="1089" t="s">
        <v>1069</v>
      </c>
      <c r="G41" s="1195"/>
      <c r="H41" s="1090">
        <f t="shared" si="4"/>
        <v>0</v>
      </c>
      <c r="I41" s="1090">
        <f t="shared" si="5"/>
        <v>0</v>
      </c>
      <c r="J41" s="1090">
        <f t="shared" si="5"/>
        <v>0</v>
      </c>
      <c r="K41" s="1085"/>
      <c r="L41" s="1085"/>
    </row>
    <row r="42" spans="1:12">
      <c r="A42" s="1089" t="s">
        <v>2789</v>
      </c>
      <c r="B42" s="1089" t="s">
        <v>2193</v>
      </c>
      <c r="C42" s="1090">
        <v>1</v>
      </c>
      <c r="D42" s="1090">
        <v>0</v>
      </c>
      <c r="E42" s="1090">
        <f t="shared" si="3"/>
        <v>0</v>
      </c>
      <c r="F42" s="1089" t="s">
        <v>1069</v>
      </c>
      <c r="G42" s="1195"/>
      <c r="H42" s="1090">
        <f t="shared" si="4"/>
        <v>0</v>
      </c>
      <c r="I42" s="1090">
        <f t="shared" si="5"/>
        <v>0</v>
      </c>
      <c r="J42" s="1090">
        <f t="shared" si="5"/>
        <v>0</v>
      </c>
      <c r="K42" s="1085"/>
      <c r="L42" s="1085"/>
    </row>
    <row r="43" spans="1:12">
      <c r="A43" s="1089" t="s">
        <v>2788</v>
      </c>
      <c r="B43" s="1089" t="s">
        <v>2193</v>
      </c>
      <c r="C43" s="1090">
        <v>6</v>
      </c>
      <c r="D43" s="1090">
        <v>0</v>
      </c>
      <c r="E43" s="1090">
        <f t="shared" si="3"/>
        <v>0</v>
      </c>
      <c r="F43" s="1089" t="s">
        <v>1069</v>
      </c>
      <c r="G43" s="1195"/>
      <c r="H43" s="1090">
        <f t="shared" si="4"/>
        <v>0</v>
      </c>
      <c r="I43" s="1090">
        <f t="shared" si="5"/>
        <v>0</v>
      </c>
      <c r="J43" s="1090">
        <f t="shared" si="5"/>
        <v>0</v>
      </c>
      <c r="K43" s="1085"/>
      <c r="L43" s="1085"/>
    </row>
    <row r="44" spans="1:12">
      <c r="A44" s="1089" t="s">
        <v>2787</v>
      </c>
      <c r="B44" s="1089" t="s">
        <v>2193</v>
      </c>
      <c r="C44" s="1090">
        <v>11</v>
      </c>
      <c r="D44" s="1090">
        <v>0</v>
      </c>
      <c r="E44" s="1090">
        <f t="shared" si="3"/>
        <v>0</v>
      </c>
      <c r="F44" s="1089" t="s">
        <v>1069</v>
      </c>
      <c r="G44" s="1195"/>
      <c r="H44" s="1090">
        <f t="shared" si="4"/>
        <v>0</v>
      </c>
      <c r="I44" s="1090">
        <f t="shared" si="5"/>
        <v>0</v>
      </c>
      <c r="J44" s="1090">
        <f t="shared" si="5"/>
        <v>0</v>
      </c>
      <c r="K44" s="1085"/>
      <c r="L44" s="1085"/>
    </row>
    <row r="45" spans="1:12">
      <c r="A45" s="1089" t="s">
        <v>2786</v>
      </c>
      <c r="B45" s="1089" t="s">
        <v>2193</v>
      </c>
      <c r="C45" s="1090">
        <v>6</v>
      </c>
      <c r="D45" s="1090">
        <v>0</v>
      </c>
      <c r="E45" s="1090">
        <f t="shared" si="3"/>
        <v>0</v>
      </c>
      <c r="F45" s="1089" t="s">
        <v>1069</v>
      </c>
      <c r="G45" s="1195"/>
      <c r="H45" s="1090">
        <f t="shared" si="4"/>
        <v>0</v>
      </c>
      <c r="I45" s="1090">
        <f t="shared" si="5"/>
        <v>0</v>
      </c>
      <c r="J45" s="1090">
        <f t="shared" si="5"/>
        <v>0</v>
      </c>
      <c r="K45" s="1085"/>
      <c r="L45" s="1085"/>
    </row>
    <row r="46" spans="1:12">
      <c r="A46" s="1089" t="s">
        <v>2785</v>
      </c>
      <c r="B46" s="1089" t="s">
        <v>2193</v>
      </c>
      <c r="C46" s="1090">
        <v>10</v>
      </c>
      <c r="D46" s="1090">
        <v>0</v>
      </c>
      <c r="E46" s="1090">
        <f t="shared" si="3"/>
        <v>0</v>
      </c>
      <c r="F46" s="1089" t="s">
        <v>1069</v>
      </c>
      <c r="G46" s="1195"/>
      <c r="H46" s="1090">
        <f t="shared" si="4"/>
        <v>0</v>
      </c>
      <c r="I46" s="1090">
        <f t="shared" si="5"/>
        <v>0</v>
      </c>
      <c r="J46" s="1090">
        <f t="shared" si="5"/>
        <v>0</v>
      </c>
      <c r="K46" s="1085"/>
      <c r="L46" s="1085"/>
    </row>
    <row r="47" spans="1:12">
      <c r="A47" s="1089" t="s">
        <v>2784</v>
      </c>
      <c r="B47" s="1089" t="s">
        <v>2193</v>
      </c>
      <c r="C47" s="1090">
        <v>35</v>
      </c>
      <c r="D47" s="1090">
        <v>0</v>
      </c>
      <c r="E47" s="1090">
        <f t="shared" si="3"/>
        <v>0</v>
      </c>
      <c r="F47" s="1089" t="s">
        <v>1069</v>
      </c>
      <c r="G47" s="1195"/>
      <c r="H47" s="1090">
        <f t="shared" si="4"/>
        <v>0</v>
      </c>
      <c r="I47" s="1090">
        <f t="shared" si="5"/>
        <v>0</v>
      </c>
      <c r="J47" s="1090">
        <f t="shared" si="5"/>
        <v>0</v>
      </c>
      <c r="K47" s="1085"/>
      <c r="L47" s="1085"/>
    </row>
    <row r="48" spans="1:12">
      <c r="A48" s="1089" t="s">
        <v>2783</v>
      </c>
      <c r="B48" s="1089" t="s">
        <v>2193</v>
      </c>
      <c r="C48" s="1090">
        <v>280</v>
      </c>
      <c r="D48" s="1090">
        <v>0</v>
      </c>
      <c r="E48" s="1090">
        <f t="shared" si="3"/>
        <v>0</v>
      </c>
      <c r="F48" s="1089" t="s">
        <v>1069</v>
      </c>
      <c r="G48" s="1195"/>
      <c r="H48" s="1090">
        <f t="shared" si="4"/>
        <v>0</v>
      </c>
      <c r="I48" s="1090">
        <f t="shared" si="5"/>
        <v>0</v>
      </c>
      <c r="J48" s="1090">
        <f t="shared" si="5"/>
        <v>0</v>
      </c>
      <c r="K48" s="1085"/>
      <c r="L48" s="1085"/>
    </row>
    <row r="49" spans="1:12">
      <c r="A49" s="1089" t="s">
        <v>2782</v>
      </c>
      <c r="B49" s="1089" t="s">
        <v>2193</v>
      </c>
      <c r="C49" s="1090">
        <v>5</v>
      </c>
      <c r="D49" s="1090">
        <v>0</v>
      </c>
      <c r="E49" s="1090">
        <f t="shared" si="3"/>
        <v>0</v>
      </c>
      <c r="F49" s="1089" t="s">
        <v>1069</v>
      </c>
      <c r="G49" s="1195"/>
      <c r="H49" s="1090">
        <f t="shared" si="4"/>
        <v>0</v>
      </c>
      <c r="I49" s="1090">
        <f t="shared" si="5"/>
        <v>0</v>
      </c>
      <c r="J49" s="1090">
        <f t="shared" si="5"/>
        <v>0</v>
      </c>
      <c r="K49" s="1085"/>
      <c r="L49" s="1085"/>
    </row>
    <row r="50" spans="1:12">
      <c r="A50" s="1089" t="s">
        <v>2781</v>
      </c>
      <c r="B50" s="1089" t="s">
        <v>2193</v>
      </c>
      <c r="C50" s="1090">
        <v>8</v>
      </c>
      <c r="D50" s="1090">
        <v>0</v>
      </c>
      <c r="E50" s="1090">
        <f t="shared" si="3"/>
        <v>0</v>
      </c>
      <c r="F50" s="1089" t="s">
        <v>1069</v>
      </c>
      <c r="G50" s="1195"/>
      <c r="H50" s="1090">
        <f t="shared" si="4"/>
        <v>0</v>
      </c>
      <c r="I50" s="1090">
        <f t="shared" si="5"/>
        <v>0</v>
      </c>
      <c r="J50" s="1090">
        <f t="shared" si="5"/>
        <v>0</v>
      </c>
      <c r="K50" s="1085"/>
      <c r="L50" s="1085"/>
    </row>
    <row r="51" spans="1:12">
      <c r="A51" s="1089" t="s">
        <v>2780</v>
      </c>
      <c r="B51" s="1089" t="s">
        <v>2193</v>
      </c>
      <c r="C51" s="1090">
        <v>1</v>
      </c>
      <c r="D51" s="1090">
        <v>0</v>
      </c>
      <c r="E51" s="1090">
        <f t="shared" si="3"/>
        <v>0</v>
      </c>
      <c r="F51" s="1089" t="s">
        <v>1069</v>
      </c>
      <c r="G51" s="1195"/>
      <c r="H51" s="1090">
        <f t="shared" si="4"/>
        <v>0</v>
      </c>
      <c r="I51" s="1090">
        <f t="shared" si="5"/>
        <v>0</v>
      </c>
      <c r="J51" s="1090">
        <f t="shared" si="5"/>
        <v>0</v>
      </c>
      <c r="K51" s="1085"/>
      <c r="L51" s="1085"/>
    </row>
    <row r="52" spans="1:12">
      <c r="A52" s="1087" t="s">
        <v>2779</v>
      </c>
      <c r="B52" s="1087" t="s">
        <v>1069</v>
      </c>
      <c r="C52" s="1088"/>
      <c r="D52" s="1088"/>
      <c r="E52" s="1088">
        <f>SUM(E29:E51)</f>
        <v>0</v>
      </c>
      <c r="F52" s="1087" t="s">
        <v>1069</v>
      </c>
      <c r="G52" s="1197"/>
      <c r="H52" s="1088">
        <f>SUM(H29:H51)</f>
        <v>0</v>
      </c>
      <c r="I52" s="1088"/>
      <c r="J52" s="1088">
        <f>SUM(J29:J51)</f>
        <v>0</v>
      </c>
      <c r="K52" s="1085"/>
      <c r="L52" s="1085"/>
    </row>
    <row r="53" spans="1:12">
      <c r="A53" s="1097" t="s">
        <v>2778</v>
      </c>
      <c r="B53" s="1097" t="s">
        <v>1069</v>
      </c>
      <c r="C53" s="1098"/>
      <c r="D53" s="1098"/>
      <c r="E53" s="1098"/>
      <c r="F53" s="1097" t="s">
        <v>1069</v>
      </c>
      <c r="G53" s="1198"/>
      <c r="H53" s="1098"/>
      <c r="I53" s="1098"/>
      <c r="J53" s="1098"/>
      <c r="K53" s="1085"/>
      <c r="L53" s="1085"/>
    </row>
    <row r="54" spans="1:12">
      <c r="A54" s="1089" t="s">
        <v>2777</v>
      </c>
      <c r="B54" s="1089" t="s">
        <v>2064</v>
      </c>
      <c r="C54" s="1090">
        <v>30</v>
      </c>
      <c r="D54" s="1090">
        <v>0</v>
      </c>
      <c r="E54" s="1090">
        <f>C54*D54</f>
        <v>0</v>
      </c>
      <c r="F54" s="1089" t="s">
        <v>1069</v>
      </c>
      <c r="G54" s="1195"/>
      <c r="H54" s="1090">
        <f>C54*G54</f>
        <v>0</v>
      </c>
      <c r="I54" s="1090">
        <f>D54+G54</f>
        <v>0</v>
      </c>
      <c r="J54" s="1090">
        <f>E54+H54</f>
        <v>0</v>
      </c>
      <c r="K54" s="1085"/>
      <c r="L54" s="1085"/>
    </row>
    <row r="55" spans="1:12">
      <c r="A55" s="1089" t="s">
        <v>2776</v>
      </c>
      <c r="B55" s="1089" t="s">
        <v>2064</v>
      </c>
      <c r="C55" s="1090">
        <v>20</v>
      </c>
      <c r="D55" s="1090">
        <v>0</v>
      </c>
      <c r="E55" s="1090">
        <f>C55*D55</f>
        <v>0</v>
      </c>
      <c r="F55" s="1089" t="s">
        <v>1069</v>
      </c>
      <c r="G55" s="1195"/>
      <c r="H55" s="1090">
        <f>C55*G55</f>
        <v>0</v>
      </c>
      <c r="I55" s="1090">
        <f>D55+G55</f>
        <v>0</v>
      </c>
      <c r="J55" s="1090">
        <f>E55+H55</f>
        <v>0</v>
      </c>
      <c r="K55" s="1085"/>
      <c r="L55" s="1085"/>
    </row>
    <row r="56" spans="1:12">
      <c r="A56" s="1097" t="s">
        <v>2775</v>
      </c>
      <c r="B56" s="1097" t="s">
        <v>1069</v>
      </c>
      <c r="C56" s="1098"/>
      <c r="D56" s="1098"/>
      <c r="E56" s="1098"/>
      <c r="F56" s="1097" t="s">
        <v>1069</v>
      </c>
      <c r="G56" s="1198"/>
      <c r="H56" s="1098"/>
      <c r="I56" s="1098"/>
      <c r="J56" s="1098"/>
      <c r="K56" s="1085"/>
      <c r="L56" s="1085"/>
    </row>
    <row r="57" spans="1:12">
      <c r="A57" s="1097" t="s">
        <v>2774</v>
      </c>
      <c r="B57" s="1097" t="s">
        <v>1069</v>
      </c>
      <c r="C57" s="1098"/>
      <c r="D57" s="1098"/>
      <c r="E57" s="1098"/>
      <c r="F57" s="1097" t="s">
        <v>1069</v>
      </c>
      <c r="G57" s="1198"/>
      <c r="H57" s="1098"/>
      <c r="I57" s="1098"/>
      <c r="J57" s="1098"/>
      <c r="K57" s="1085"/>
      <c r="L57" s="1085"/>
    </row>
    <row r="58" spans="1:12">
      <c r="A58" s="1089" t="s">
        <v>2773</v>
      </c>
      <c r="B58" s="1089" t="s">
        <v>2064</v>
      </c>
      <c r="C58" s="1090">
        <v>25</v>
      </c>
      <c r="D58" s="1090">
        <v>0</v>
      </c>
      <c r="E58" s="1090">
        <f>C58*D58</f>
        <v>0</v>
      </c>
      <c r="F58" s="1089" t="s">
        <v>1069</v>
      </c>
      <c r="G58" s="1195"/>
      <c r="H58" s="1090">
        <f>C58*G58</f>
        <v>0</v>
      </c>
      <c r="I58" s="1090">
        <f t="shared" ref="I58:J61" si="6">D58+G58</f>
        <v>0</v>
      </c>
      <c r="J58" s="1090">
        <f t="shared" si="6"/>
        <v>0</v>
      </c>
      <c r="K58" s="1085"/>
      <c r="L58" s="1085"/>
    </row>
    <row r="59" spans="1:12">
      <c r="A59" s="1089" t="s">
        <v>2772</v>
      </c>
      <c r="B59" s="1089" t="s">
        <v>2064</v>
      </c>
      <c r="C59" s="1090">
        <v>10</v>
      </c>
      <c r="D59" s="1090">
        <v>0</v>
      </c>
      <c r="E59" s="1090">
        <f>C59*D59</f>
        <v>0</v>
      </c>
      <c r="F59" s="1089" t="s">
        <v>1069</v>
      </c>
      <c r="G59" s="1195"/>
      <c r="H59" s="1090">
        <f>C59*G59</f>
        <v>0</v>
      </c>
      <c r="I59" s="1090">
        <f t="shared" si="6"/>
        <v>0</v>
      </c>
      <c r="J59" s="1090">
        <f t="shared" si="6"/>
        <v>0</v>
      </c>
      <c r="K59" s="1085"/>
      <c r="L59" s="1085"/>
    </row>
    <row r="60" spans="1:12">
      <c r="A60" s="1089" t="s">
        <v>1069</v>
      </c>
      <c r="B60" s="1089" t="s">
        <v>1069</v>
      </c>
      <c r="C60" s="1090"/>
      <c r="D60" s="1090"/>
      <c r="E60" s="1090"/>
      <c r="F60" s="1089" t="s">
        <v>1069</v>
      </c>
      <c r="G60" s="1090"/>
      <c r="H60" s="1090"/>
      <c r="I60" s="1090">
        <f t="shared" si="6"/>
        <v>0</v>
      </c>
      <c r="J60" s="1090">
        <f t="shared" si="6"/>
        <v>0</v>
      </c>
      <c r="K60" s="1085"/>
      <c r="L60" s="1085"/>
    </row>
    <row r="61" spans="1:12">
      <c r="A61" s="1089" t="s">
        <v>2771</v>
      </c>
      <c r="B61" s="1089" t="s">
        <v>1069</v>
      </c>
      <c r="C61" s="1090"/>
      <c r="D61" s="1090"/>
      <c r="E61" s="1090">
        <f>M2+'Parametry SO_101C.7'!B32/100*E54+'Parametry SO_101C.7'!B32/100*E58+'Parametry SO_101C.7'!B32/100*E59</f>
        <v>0</v>
      </c>
      <c r="F61" s="1089" t="s">
        <v>1069</v>
      </c>
      <c r="G61" s="1090"/>
      <c r="H61" s="1090"/>
      <c r="I61" s="1090">
        <f t="shared" si="6"/>
        <v>0</v>
      </c>
      <c r="J61" s="1090">
        <f t="shared" si="6"/>
        <v>0</v>
      </c>
      <c r="K61" s="1085"/>
      <c r="L61" s="1085"/>
    </row>
    <row r="62" spans="1:12">
      <c r="A62" s="1093" t="s">
        <v>2770</v>
      </c>
      <c r="B62" s="1093" t="s">
        <v>1069</v>
      </c>
      <c r="C62" s="1094"/>
      <c r="D62" s="1094"/>
      <c r="E62" s="1094">
        <f>SUM(E3:E26,E29:E51,E53:E61)</f>
        <v>0</v>
      </c>
      <c r="F62" s="1093" t="s">
        <v>1069</v>
      </c>
      <c r="G62" s="1094"/>
      <c r="H62" s="1094">
        <f>SUM(H3:H26,H29:H51,H53:H61)</f>
        <v>0</v>
      </c>
      <c r="I62" s="1094"/>
      <c r="J62" s="1094">
        <f>SUM(J3:J26,J29:J51,J53:J61)</f>
        <v>0</v>
      </c>
      <c r="K62" s="1085"/>
      <c r="L62" s="1085"/>
    </row>
  </sheetData>
  <pageMargins left="0.7" right="0.7" top="0.78740157499999996" bottom="0.78740157499999996" header="0.3" footer="0.3"/>
  <pageSetup paperSize="9" scale="89" fitToHeight="0" orientation="landscape"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4" sqref="A34:C34"/>
    </sheetView>
  </sheetViews>
  <sheetFormatPr defaultColWidth="12.140625" defaultRowHeight="15" customHeight="1"/>
  <cols>
    <col min="1" max="1" width="10.5703125" style="916" customWidth="1"/>
    <col min="2" max="2" width="14.85546875" style="916" customWidth="1"/>
    <col min="3" max="3" width="31.42578125" style="916" customWidth="1"/>
    <col min="4" max="4" width="11.28515625" style="916" customWidth="1"/>
    <col min="5" max="5" width="12" style="916" customWidth="1"/>
    <col min="6" max="6" width="31.42578125" style="916" customWidth="1"/>
    <col min="7" max="7" width="12.140625" style="916"/>
    <col min="8" max="8" width="14.5703125" style="916" customWidth="1"/>
    <col min="9" max="9" width="31.42578125" style="916" customWidth="1"/>
    <col min="10" max="16384" width="12.140625" style="909"/>
  </cols>
  <sheetData>
    <row r="1" spans="1:9" s="916" customFormat="1" ht="54.75" customHeight="1">
      <c r="A1" s="1479" t="s">
        <v>4026</v>
      </c>
      <c r="B1" s="1480"/>
      <c r="C1" s="1480"/>
      <c r="D1" s="1480"/>
      <c r="E1" s="1480"/>
      <c r="F1" s="1480"/>
      <c r="G1" s="1480"/>
      <c r="H1" s="1480"/>
      <c r="I1" s="1480"/>
    </row>
    <row r="2" spans="1:9" s="916" customFormat="1" ht="15" customHeight="1">
      <c r="A2" s="1481" t="s">
        <v>4027</v>
      </c>
      <c r="B2" s="1482"/>
      <c r="C2" s="1491" t="str">
        <f>'Rozpočet SO_102A'!D2</f>
        <v>Nové Hurdisky - sociální bydlení Otrokovice</v>
      </c>
      <c r="D2" s="1492"/>
      <c r="E2" s="1497" t="s">
        <v>23</v>
      </c>
      <c r="F2" s="1497" t="str">
        <f>'Rozpočet SO_102A'!J2</f>
        <v> </v>
      </c>
      <c r="G2" s="1482"/>
      <c r="H2" s="1497" t="s">
        <v>4028</v>
      </c>
      <c r="I2" s="1486" t="s">
        <v>1069</v>
      </c>
    </row>
    <row r="3" spans="1:9" s="916" customFormat="1" ht="15" customHeight="1">
      <c r="A3" s="1483"/>
      <c r="B3" s="1484"/>
      <c r="C3" s="1493"/>
      <c r="D3" s="1493"/>
      <c r="E3" s="1484"/>
      <c r="F3" s="1484"/>
      <c r="G3" s="1484"/>
      <c r="H3" s="1484"/>
      <c r="I3" s="1487"/>
    </row>
    <row r="4" spans="1:9" s="916" customFormat="1" ht="15" customHeight="1">
      <c r="A4" s="1485" t="s">
        <v>4029</v>
      </c>
      <c r="B4" s="1484"/>
      <c r="C4" s="1489" t="str">
        <f>'Rozpočet SO_102A'!D4</f>
        <v>SO 102 - A</v>
      </c>
      <c r="D4" s="1484"/>
      <c r="E4" s="1489" t="s">
        <v>21</v>
      </c>
      <c r="F4" s="1489" t="str">
        <f>'Rozpočet SO_102A'!J4</f>
        <v> </v>
      </c>
      <c r="G4" s="1484"/>
      <c r="H4" s="1489" t="s">
        <v>4028</v>
      </c>
      <c r="I4" s="1487" t="s">
        <v>1069</v>
      </c>
    </row>
    <row r="5" spans="1:9" s="916" customFormat="1" ht="15" customHeight="1">
      <c r="A5" s="1483"/>
      <c r="B5" s="1484"/>
      <c r="C5" s="1484"/>
      <c r="D5" s="1484"/>
      <c r="E5" s="1484"/>
      <c r="F5" s="1484"/>
      <c r="G5" s="1484"/>
      <c r="H5" s="1484"/>
      <c r="I5" s="1487"/>
    </row>
    <row r="6" spans="1:9" s="916" customFormat="1" ht="15" customHeight="1">
      <c r="A6" s="1485" t="s">
        <v>4030</v>
      </c>
      <c r="B6" s="1484"/>
      <c r="C6" s="1489" t="str">
        <f>'Rozpočet SO_102A'!D6</f>
        <v xml:space="preserve"> </v>
      </c>
      <c r="D6" s="1484"/>
      <c r="E6" s="1489" t="s">
        <v>20</v>
      </c>
      <c r="F6" s="1489" t="str">
        <f>'Rozpočet SO_102A'!J6</f>
        <v> </v>
      </c>
      <c r="G6" s="1484"/>
      <c r="H6" s="1489" t="s">
        <v>4028</v>
      </c>
      <c r="I6" s="1487" t="s">
        <v>1069</v>
      </c>
    </row>
    <row r="7" spans="1:9" s="916" customFormat="1" ht="15" customHeight="1">
      <c r="A7" s="1483"/>
      <c r="B7" s="1484"/>
      <c r="C7" s="1484"/>
      <c r="D7" s="1484"/>
      <c r="E7" s="1484"/>
      <c r="F7" s="1484"/>
      <c r="G7" s="1484"/>
      <c r="H7" s="1484"/>
      <c r="I7" s="1487"/>
    </row>
    <row r="8" spans="1:9" s="916" customFormat="1" ht="15" customHeight="1">
      <c r="A8" s="1485" t="s">
        <v>4031</v>
      </c>
      <c r="B8" s="1484"/>
      <c r="C8" s="1489" t="str">
        <f>'Rozpočet SO_102A'!H4</f>
        <v>26.10.2022</v>
      </c>
      <c r="D8" s="1484"/>
      <c r="E8" s="1489" t="s">
        <v>4032</v>
      </c>
      <c r="F8" s="1489" t="str">
        <f>'Rozpočet SO_102A'!H6</f>
        <v xml:space="preserve"> </v>
      </c>
      <c r="G8" s="1484"/>
      <c r="H8" s="1484" t="s">
        <v>4033</v>
      </c>
      <c r="I8" s="1488">
        <v>35</v>
      </c>
    </row>
    <row r="9" spans="1:9" s="916" customFormat="1" ht="15" customHeight="1">
      <c r="A9" s="1483"/>
      <c r="B9" s="1484"/>
      <c r="C9" s="1484"/>
      <c r="D9" s="1484"/>
      <c r="E9" s="1484"/>
      <c r="F9" s="1484"/>
      <c r="G9" s="1484"/>
      <c r="H9" s="1484"/>
      <c r="I9" s="1487"/>
    </row>
    <row r="10" spans="1:9" s="916" customFormat="1" ht="15" customHeight="1">
      <c r="A10" s="1485" t="s">
        <v>4034</v>
      </c>
      <c r="B10" s="1484"/>
      <c r="C10" s="1489" t="str">
        <f>'Rozpočet SO_102A'!D8</f>
        <v xml:space="preserve"> </v>
      </c>
      <c r="D10" s="1484"/>
      <c r="E10" s="1489" t="s">
        <v>4035</v>
      </c>
      <c r="F10" s="1489" t="str">
        <f>'Rozpočet SO_102A'!J8</f>
        <v> </v>
      </c>
      <c r="G10" s="1484"/>
      <c r="H10" s="1484" t="s">
        <v>4036</v>
      </c>
      <c r="I10" s="1494" t="str">
        <f>'Rozpočet SO_102A'!H8</f>
        <v>26.10.2022</v>
      </c>
    </row>
    <row r="11" spans="1:9" s="916" customFormat="1" ht="15" customHeight="1">
      <c r="A11" s="1498"/>
      <c r="B11" s="1490"/>
      <c r="C11" s="1490"/>
      <c r="D11" s="1490"/>
      <c r="E11" s="1490"/>
      <c r="F11" s="1490"/>
      <c r="G11" s="1490"/>
      <c r="H11" s="1490"/>
      <c r="I11" s="1495"/>
    </row>
    <row r="12" spans="1:9" s="916" customFormat="1" ht="22.5" customHeight="1">
      <c r="A12" s="1496" t="s">
        <v>4037</v>
      </c>
      <c r="B12" s="1496"/>
      <c r="C12" s="1496"/>
      <c r="D12" s="1496"/>
      <c r="E12" s="1496"/>
      <c r="F12" s="1496"/>
      <c r="G12" s="1496"/>
      <c r="H12" s="1496"/>
      <c r="I12" s="1496"/>
    </row>
    <row r="13" spans="1:9" s="916" customFormat="1" ht="26.25" customHeight="1">
      <c r="A13" s="917" t="s">
        <v>4038</v>
      </c>
      <c r="B13" s="1499" t="s">
        <v>4039</v>
      </c>
      <c r="C13" s="1500"/>
      <c r="D13" s="918" t="s">
        <v>4040</v>
      </c>
      <c r="E13" s="1499" t="s">
        <v>4041</v>
      </c>
      <c r="F13" s="1500"/>
      <c r="G13" s="918" t="s">
        <v>4042</v>
      </c>
      <c r="H13" s="1499" t="s">
        <v>4043</v>
      </c>
      <c r="I13" s="1500"/>
    </row>
    <row r="14" spans="1:9" s="916" customFormat="1" ht="15" customHeight="1">
      <c r="A14" s="919" t="s">
        <v>26</v>
      </c>
      <c r="B14" s="920" t="s">
        <v>4044</v>
      </c>
      <c r="C14" s="921">
        <f>SUM('Rozpočet SO_102A'!AB12:AB60)</f>
        <v>0</v>
      </c>
      <c r="D14" s="1507" t="s">
        <v>4045</v>
      </c>
      <c r="E14" s="1508"/>
      <c r="F14" s="921">
        <v>0</v>
      </c>
      <c r="G14" s="1507" t="s">
        <v>4046</v>
      </c>
      <c r="H14" s="1508"/>
      <c r="I14" s="921">
        <v>0</v>
      </c>
    </row>
    <row r="15" spans="1:9" s="916" customFormat="1" ht="15" customHeight="1">
      <c r="A15" s="922" t="s">
        <v>1069</v>
      </c>
      <c r="B15" s="920" t="s">
        <v>33</v>
      </c>
      <c r="C15" s="921">
        <f>SUM('Rozpočet SO_102A'!AC12:AC60)</f>
        <v>0</v>
      </c>
      <c r="D15" s="1507" t="s">
        <v>4047</v>
      </c>
      <c r="E15" s="1508"/>
      <c r="F15" s="921">
        <v>0</v>
      </c>
      <c r="G15" s="1507" t="s">
        <v>4048</v>
      </c>
      <c r="H15" s="1508"/>
      <c r="I15" s="921">
        <v>0</v>
      </c>
    </row>
    <row r="16" spans="1:9" s="916" customFormat="1" ht="15" customHeight="1">
      <c r="A16" s="919" t="s">
        <v>27</v>
      </c>
      <c r="B16" s="920" t="s">
        <v>4044</v>
      </c>
      <c r="C16" s="921">
        <f>SUM('Rozpočet SO_102A'!AD12:AD60)</f>
        <v>0</v>
      </c>
      <c r="D16" s="1507" t="s">
        <v>4049</v>
      </c>
      <c r="E16" s="1508"/>
      <c r="F16" s="921">
        <v>0</v>
      </c>
      <c r="G16" s="1507" t="s">
        <v>4050</v>
      </c>
      <c r="H16" s="1508"/>
      <c r="I16" s="921">
        <v>0</v>
      </c>
    </row>
    <row r="17" spans="1:9" s="916" customFormat="1" ht="15" customHeight="1">
      <c r="A17" s="922" t="s">
        <v>1069</v>
      </c>
      <c r="B17" s="920" t="s">
        <v>33</v>
      </c>
      <c r="C17" s="921">
        <f>SUM('Rozpočet SO_102A'!AE12:AE60)</f>
        <v>0</v>
      </c>
      <c r="D17" s="1507" t="s">
        <v>1069</v>
      </c>
      <c r="E17" s="1508"/>
      <c r="F17" s="923" t="s">
        <v>1069</v>
      </c>
      <c r="G17" s="1507" t="s">
        <v>4051</v>
      </c>
      <c r="H17" s="1508"/>
      <c r="I17" s="921">
        <v>0</v>
      </c>
    </row>
    <row r="18" spans="1:9" s="916" customFormat="1" ht="15" customHeight="1">
      <c r="A18" s="919" t="s">
        <v>4052</v>
      </c>
      <c r="B18" s="920" t="s">
        <v>4044</v>
      </c>
      <c r="C18" s="921">
        <f>SUM('Rozpočet SO_102A'!AF12:AF60)</f>
        <v>0</v>
      </c>
      <c r="D18" s="1507" t="s">
        <v>1069</v>
      </c>
      <c r="E18" s="1508"/>
      <c r="F18" s="923" t="s">
        <v>1069</v>
      </c>
      <c r="G18" s="1507" t="s">
        <v>3125</v>
      </c>
      <c r="H18" s="1508"/>
      <c r="I18" s="921">
        <v>0</v>
      </c>
    </row>
    <row r="19" spans="1:9" s="916" customFormat="1" ht="15" customHeight="1">
      <c r="A19" s="922" t="s">
        <v>1069</v>
      </c>
      <c r="B19" s="920" t="s">
        <v>33</v>
      </c>
      <c r="C19" s="921">
        <f>SUM('Rozpočet SO_102A'!AG12:AG60)</f>
        <v>0</v>
      </c>
      <c r="D19" s="1507" t="s">
        <v>1069</v>
      </c>
      <c r="E19" s="1508"/>
      <c r="F19" s="923" t="s">
        <v>1069</v>
      </c>
      <c r="G19" s="1507" t="s">
        <v>4053</v>
      </c>
      <c r="H19" s="1508"/>
      <c r="I19" s="921">
        <v>0</v>
      </c>
    </row>
    <row r="20" spans="1:9" s="916" customFormat="1" ht="15" customHeight="1">
      <c r="A20" s="1501" t="s">
        <v>4054</v>
      </c>
      <c r="B20" s="1502"/>
      <c r="C20" s="921">
        <f>SUM('Rozpočet SO_102A'!AH12:AH60)</f>
        <v>0</v>
      </c>
      <c r="D20" s="1507" t="s">
        <v>1069</v>
      </c>
      <c r="E20" s="1508"/>
      <c r="F20" s="923" t="s">
        <v>1069</v>
      </c>
      <c r="G20" s="1507" t="s">
        <v>1069</v>
      </c>
      <c r="H20" s="1508"/>
      <c r="I20" s="923" t="s">
        <v>1069</v>
      </c>
    </row>
    <row r="21" spans="1:9" s="916" customFormat="1" ht="15" customHeight="1">
      <c r="A21" s="1503" t="s">
        <v>4055</v>
      </c>
      <c r="B21" s="1504"/>
      <c r="C21" s="924">
        <f>SUM('Rozpočet SO_102A'!Z12:Z60)</f>
        <v>0</v>
      </c>
      <c r="D21" s="1509" t="s">
        <v>1069</v>
      </c>
      <c r="E21" s="1510"/>
      <c r="F21" s="925" t="s">
        <v>1069</v>
      </c>
      <c r="G21" s="1509" t="s">
        <v>1069</v>
      </c>
      <c r="H21" s="1510"/>
      <c r="I21" s="925" t="s">
        <v>1069</v>
      </c>
    </row>
    <row r="22" spans="1:9" s="916" customFormat="1" ht="16.5" customHeight="1">
      <c r="A22" s="1505" t="s">
        <v>4056</v>
      </c>
      <c r="B22" s="1506"/>
      <c r="C22" s="926">
        <f>SUM(C14:C21)</f>
        <v>0</v>
      </c>
      <c r="D22" s="1511" t="s">
        <v>4057</v>
      </c>
      <c r="E22" s="1506"/>
      <c r="F22" s="926">
        <f>SUM(F14:F21)</f>
        <v>0</v>
      </c>
      <c r="G22" s="1511" t="s">
        <v>4058</v>
      </c>
      <c r="H22" s="1506"/>
      <c r="I22" s="926">
        <f>SUM(I14:I21)</f>
        <v>0</v>
      </c>
    </row>
    <row r="23" spans="1:9" s="916" customFormat="1" ht="15" customHeight="1" thickBot="1">
      <c r="D23" s="1501" t="s">
        <v>4059</v>
      </c>
      <c r="E23" s="1502"/>
      <c r="F23" s="927">
        <v>0</v>
      </c>
      <c r="G23" s="1512" t="s">
        <v>4060</v>
      </c>
      <c r="H23" s="1502"/>
      <c r="I23" s="921">
        <v>0</v>
      </c>
    </row>
    <row r="24" spans="1:9" s="916" customFormat="1" ht="15" customHeight="1">
      <c r="G24" s="1501" t="s">
        <v>4061</v>
      </c>
      <c r="H24" s="1502"/>
      <c r="I24" s="921">
        <v>0</v>
      </c>
    </row>
    <row r="25" spans="1:9" s="916" customFormat="1" ht="15" customHeight="1">
      <c r="G25" s="1501" t="s">
        <v>4062</v>
      </c>
      <c r="H25" s="1502"/>
      <c r="I25" s="921">
        <v>0</v>
      </c>
    </row>
    <row r="26" spans="1:9" s="916" customFormat="1" ht="15" customHeight="1"/>
    <row r="27" spans="1:9" s="916" customFormat="1" ht="15" customHeight="1">
      <c r="A27" s="1513" t="s">
        <v>4063</v>
      </c>
      <c r="B27" s="1514"/>
      <c r="C27" s="928">
        <f>SUM('Rozpočet SO_102A'!AJ12:AJ60)</f>
        <v>0</v>
      </c>
    </row>
    <row r="28" spans="1:9" s="916" customFormat="1" ht="15" customHeight="1">
      <c r="A28" s="1515" t="s">
        <v>4064</v>
      </c>
      <c r="B28" s="1516"/>
      <c r="C28" s="929">
        <f>SUM('Rozpočet SO_102A'!AK12:AK60)</f>
        <v>0</v>
      </c>
      <c r="D28" s="1514" t="s">
        <v>4065</v>
      </c>
      <c r="E28" s="1514"/>
      <c r="F28" s="928">
        <f>ROUND(C28*(15/100),2)</f>
        <v>0</v>
      </c>
      <c r="G28" s="1514" t="s">
        <v>4066</v>
      </c>
      <c r="H28" s="1514"/>
      <c r="I28" s="928">
        <f>SUM(C27:C29)</f>
        <v>0</v>
      </c>
    </row>
    <row r="29" spans="1:9" s="916" customFormat="1" ht="15" customHeight="1">
      <c r="A29" s="1515" t="s">
        <v>4067</v>
      </c>
      <c r="B29" s="1516"/>
      <c r="C29" s="929">
        <f>SUM('Rozpočet SO_102A'!AL12:AL60)+(F22+I22+F23+I23+I24+I25)</f>
        <v>0</v>
      </c>
      <c r="D29" s="1516" t="s">
        <v>4068</v>
      </c>
      <c r="E29" s="1516"/>
      <c r="F29" s="929">
        <f>ROUND(C29*(21/100),2)</f>
        <v>0</v>
      </c>
      <c r="G29" s="1516" t="s">
        <v>4069</v>
      </c>
      <c r="H29" s="1516"/>
      <c r="I29" s="929">
        <f>SUM(F28:F29)+I28</f>
        <v>0</v>
      </c>
    </row>
    <row r="30" spans="1:9" s="916" customFormat="1" ht="15" customHeight="1" thickBot="1"/>
    <row r="31" spans="1:9" s="916" customFormat="1" ht="15" customHeight="1">
      <c r="A31" s="1517" t="s">
        <v>4070</v>
      </c>
      <c r="B31" s="1518"/>
      <c r="C31" s="1519"/>
      <c r="D31" s="1518" t="s">
        <v>4071</v>
      </c>
      <c r="E31" s="1518"/>
      <c r="F31" s="1519"/>
      <c r="G31" s="1518" t="s">
        <v>4072</v>
      </c>
      <c r="H31" s="1518"/>
      <c r="I31" s="1519"/>
    </row>
    <row r="32" spans="1:9" s="916" customFormat="1" ht="15" customHeight="1">
      <c r="A32" s="1520" t="s">
        <v>1069</v>
      </c>
      <c r="B32" s="1509"/>
      <c r="C32" s="1521"/>
      <c r="D32" s="1509" t="s">
        <v>1069</v>
      </c>
      <c r="E32" s="1509"/>
      <c r="F32" s="1521"/>
      <c r="G32" s="1509" t="s">
        <v>1069</v>
      </c>
      <c r="H32" s="1509"/>
      <c r="I32" s="1521"/>
    </row>
    <row r="33" spans="1:9" s="916" customFormat="1" ht="15" customHeight="1">
      <c r="A33" s="1520" t="s">
        <v>1069</v>
      </c>
      <c r="B33" s="1509"/>
      <c r="C33" s="1521"/>
      <c r="D33" s="1509" t="s">
        <v>1069</v>
      </c>
      <c r="E33" s="1509"/>
      <c r="F33" s="1521"/>
      <c r="G33" s="1509" t="s">
        <v>1069</v>
      </c>
      <c r="H33" s="1509"/>
      <c r="I33" s="1521"/>
    </row>
    <row r="34" spans="1:9" s="916" customFormat="1" ht="15" customHeight="1">
      <c r="A34" s="1520" t="s">
        <v>1069</v>
      </c>
      <c r="B34" s="1509"/>
      <c r="C34" s="1521"/>
      <c r="D34" s="1509" t="s">
        <v>1069</v>
      </c>
      <c r="E34" s="1509"/>
      <c r="F34" s="1521"/>
      <c r="G34" s="1509" t="s">
        <v>1069</v>
      </c>
      <c r="H34" s="1509"/>
      <c r="I34" s="1521"/>
    </row>
    <row r="35" spans="1:9" s="916" customFormat="1" ht="15" customHeight="1" thickBot="1">
      <c r="A35" s="1524" t="s">
        <v>4073</v>
      </c>
      <c r="B35" s="1522"/>
      <c r="C35" s="1523"/>
      <c r="D35" s="1522" t="s">
        <v>4073</v>
      </c>
      <c r="E35" s="1522"/>
      <c r="F35" s="1523"/>
      <c r="G35" s="1522" t="s">
        <v>4073</v>
      </c>
      <c r="H35" s="1522"/>
      <c r="I35" s="1523"/>
    </row>
    <row r="36" spans="1:9" s="916" customFormat="1" ht="15" customHeight="1">
      <c r="A36" s="930" t="s">
        <v>4074</v>
      </c>
    </row>
    <row r="37" spans="1:9" s="916" customFormat="1" ht="12.75" customHeight="1">
      <c r="A37" s="1489" t="s">
        <v>1069</v>
      </c>
      <c r="B37" s="1484"/>
      <c r="C37" s="1484"/>
      <c r="D37" s="1484"/>
      <c r="E37" s="1484"/>
      <c r="F37" s="1484"/>
      <c r="G37" s="1484"/>
      <c r="H37" s="1484"/>
      <c r="I37" s="1484"/>
    </row>
  </sheetData>
  <mergeCells count="83">
    <mergeCell ref="A37:I37"/>
    <mergeCell ref="A31:C31"/>
    <mergeCell ref="A32:C32"/>
    <mergeCell ref="A33:C33"/>
    <mergeCell ref="A34:C34"/>
    <mergeCell ref="G31:I31"/>
    <mergeCell ref="G32:I32"/>
    <mergeCell ref="G33:I33"/>
    <mergeCell ref="G34:I34"/>
    <mergeCell ref="G35:I35"/>
    <mergeCell ref="A35:C35"/>
    <mergeCell ref="D31:F31"/>
    <mergeCell ref="D32:F32"/>
    <mergeCell ref="D33:F33"/>
    <mergeCell ref="D34:F34"/>
    <mergeCell ref="D35:F35"/>
    <mergeCell ref="G24:H24"/>
    <mergeCell ref="G25:H25"/>
    <mergeCell ref="A27:B27"/>
    <mergeCell ref="A28:B28"/>
    <mergeCell ref="A29:B29"/>
    <mergeCell ref="D28:E28"/>
    <mergeCell ref="D29:E29"/>
    <mergeCell ref="G28:H28"/>
    <mergeCell ref="G29:H29"/>
    <mergeCell ref="D23:E23"/>
    <mergeCell ref="G14:H14"/>
    <mergeCell ref="G15:H15"/>
    <mergeCell ref="G16:H16"/>
    <mergeCell ref="G17:H17"/>
    <mergeCell ref="G18:H18"/>
    <mergeCell ref="G19:H19"/>
    <mergeCell ref="G20:H20"/>
    <mergeCell ref="G21:H21"/>
    <mergeCell ref="G22:H22"/>
    <mergeCell ref="G23:H23"/>
    <mergeCell ref="A22:B22"/>
    <mergeCell ref="D14:E14"/>
    <mergeCell ref="D15:E15"/>
    <mergeCell ref="D16:E16"/>
    <mergeCell ref="D17:E17"/>
    <mergeCell ref="D18:E18"/>
    <mergeCell ref="D19:E19"/>
    <mergeCell ref="D20:E20"/>
    <mergeCell ref="D21:E21"/>
    <mergeCell ref="D22:E22"/>
    <mergeCell ref="B13:C13"/>
    <mergeCell ref="E13:F13"/>
    <mergeCell ref="H13:I13"/>
    <mergeCell ref="A20:B20"/>
    <mergeCell ref="A21:B21"/>
    <mergeCell ref="I10:I11"/>
    <mergeCell ref="A12:I12"/>
    <mergeCell ref="F2:G3"/>
    <mergeCell ref="F4:G5"/>
    <mergeCell ref="F6:G7"/>
    <mergeCell ref="F8:G9"/>
    <mergeCell ref="F10:G11"/>
    <mergeCell ref="H2:H3"/>
    <mergeCell ref="H4:H5"/>
    <mergeCell ref="H6:H7"/>
    <mergeCell ref="H8:H9"/>
    <mergeCell ref="H10:H11"/>
    <mergeCell ref="A10:B11"/>
    <mergeCell ref="E2:E3"/>
    <mergeCell ref="E4:E5"/>
    <mergeCell ref="E6:E7"/>
    <mergeCell ref="E10:E11"/>
    <mergeCell ref="C2:D3"/>
    <mergeCell ref="C4:D5"/>
    <mergeCell ref="C6:D7"/>
    <mergeCell ref="C8:D9"/>
    <mergeCell ref="C10:D11"/>
    <mergeCell ref="A1:I1"/>
    <mergeCell ref="A2:B3"/>
    <mergeCell ref="A4:B5"/>
    <mergeCell ref="A6:B7"/>
    <mergeCell ref="A8:B9"/>
    <mergeCell ref="I2:I3"/>
    <mergeCell ref="I4:I5"/>
    <mergeCell ref="I6:I7"/>
    <mergeCell ref="I8:I9"/>
    <mergeCell ref="E8:E9"/>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5"/>
  <sheetViews>
    <sheetView showOutlineSymbols="0" topLeftCell="D1" workbookViewId="0">
      <pane ySplit="11" topLeftCell="A12" activePane="bottomLeft" state="frozenSplit"/>
      <selection activeCell="A37" sqref="A37:I37"/>
      <selection pane="bottomLeft" activeCell="F34" sqref="F34"/>
    </sheetView>
  </sheetViews>
  <sheetFormatPr defaultColWidth="12.140625" defaultRowHeight="15" customHeight="1"/>
  <cols>
    <col min="1" max="2" width="9.7109375" style="909" customWidth="1"/>
    <col min="3" max="3" width="83" style="909" customWidth="1"/>
    <col min="4" max="6" width="32.28515625" style="909" customWidth="1"/>
    <col min="7" max="7" width="42.7109375" style="909" customWidth="1"/>
    <col min="8" max="9" width="0" style="909" hidden="1" customWidth="1"/>
    <col min="10" max="16384" width="12.140625" style="909"/>
  </cols>
  <sheetData>
    <row r="1" spans="1:9" ht="54.75" customHeight="1">
      <c r="A1" s="1525" t="s">
        <v>4075</v>
      </c>
      <c r="B1" s="1525"/>
      <c r="C1" s="1525"/>
      <c r="D1" s="1525"/>
      <c r="E1" s="1525"/>
      <c r="F1" s="1525"/>
      <c r="G1" s="1525"/>
    </row>
    <row r="2" spans="1:9" ht="15" customHeight="1">
      <c r="A2" s="1526" t="s">
        <v>4027</v>
      </c>
      <c r="B2" s="1527"/>
      <c r="C2" s="1532" t="str">
        <f>'Rozpočet SO_102A'!D2</f>
        <v>Nové Hurdisky - sociální bydlení Otrokovice</v>
      </c>
      <c r="D2" s="1527" t="s">
        <v>4076</v>
      </c>
      <c r="E2" s="1527" t="s">
        <v>2901</v>
      </c>
      <c r="F2" s="1531" t="s">
        <v>23</v>
      </c>
      <c r="G2" s="1535" t="str">
        <f>'Rozpočet SO_102A'!J2</f>
        <v> </v>
      </c>
    </row>
    <row r="3" spans="1:9" ht="15" customHeight="1">
      <c r="A3" s="1528"/>
      <c r="B3" s="1529"/>
      <c r="C3" s="1533"/>
      <c r="D3" s="1529"/>
      <c r="E3" s="1529"/>
      <c r="F3" s="1529"/>
      <c r="G3" s="1536"/>
    </row>
    <row r="4" spans="1:9" ht="15" customHeight="1">
      <c r="A4" s="1530" t="s">
        <v>4029</v>
      </c>
      <c r="B4" s="1529"/>
      <c r="C4" s="1534" t="str">
        <f>'Rozpočet SO_102A'!D4</f>
        <v>SO 102 - A</v>
      </c>
      <c r="D4" s="1529" t="s">
        <v>4031</v>
      </c>
      <c r="E4" s="1529" t="s">
        <v>4077</v>
      </c>
      <c r="F4" s="1534" t="s">
        <v>21</v>
      </c>
      <c r="G4" s="1537" t="str">
        <f>'Rozpočet SO_102A'!J4</f>
        <v> </v>
      </c>
    </row>
    <row r="5" spans="1:9" ht="15" customHeight="1">
      <c r="A5" s="1528"/>
      <c r="B5" s="1529"/>
      <c r="C5" s="1529"/>
      <c r="D5" s="1529"/>
      <c r="E5" s="1529"/>
      <c r="F5" s="1529"/>
      <c r="G5" s="1536"/>
    </row>
    <row r="6" spans="1:9" ht="15" customHeight="1">
      <c r="A6" s="1530" t="s">
        <v>4030</v>
      </c>
      <c r="B6" s="1529"/>
      <c r="C6" s="1534" t="str">
        <f>'Rozpočet SO_102A'!D6</f>
        <v xml:space="preserve"> </v>
      </c>
      <c r="D6" s="1529" t="s">
        <v>4032</v>
      </c>
      <c r="E6" s="1529" t="s">
        <v>2901</v>
      </c>
      <c r="F6" s="1534" t="s">
        <v>20</v>
      </c>
      <c r="G6" s="1537" t="str">
        <f>'Rozpočet SO_102A'!J6</f>
        <v> </v>
      </c>
    </row>
    <row r="7" spans="1:9" ht="15" customHeight="1">
      <c r="A7" s="1528"/>
      <c r="B7" s="1529"/>
      <c r="C7" s="1529"/>
      <c r="D7" s="1529"/>
      <c r="E7" s="1529"/>
      <c r="F7" s="1529"/>
      <c r="G7" s="1536"/>
    </row>
    <row r="8" spans="1:9" ht="15" customHeight="1">
      <c r="A8" s="1530" t="s">
        <v>4035</v>
      </c>
      <c r="B8" s="1529"/>
      <c r="C8" s="1534" t="str">
        <f>'Rozpočet SO_102A'!J8</f>
        <v> </v>
      </c>
      <c r="D8" s="1529" t="s">
        <v>4078</v>
      </c>
      <c r="E8" s="1529" t="s">
        <v>4077</v>
      </c>
      <c r="F8" s="1529" t="s">
        <v>4078</v>
      </c>
      <c r="G8" s="1537" t="str">
        <f>'Rozpočet SO_102A'!H8</f>
        <v>26.10.2022</v>
      </c>
    </row>
    <row r="9" spans="1:9" ht="15" customHeight="1" thickBot="1">
      <c r="A9" s="1528"/>
      <c r="B9" s="1529"/>
      <c r="C9" s="1529"/>
      <c r="D9" s="1529"/>
      <c r="E9" s="1529"/>
      <c r="F9" s="1529"/>
      <c r="G9" s="1536"/>
    </row>
    <row r="10" spans="1:9" ht="15" customHeight="1" thickBot="1">
      <c r="A10" s="931" t="s">
        <v>4079</v>
      </c>
      <c r="B10" s="932" t="s">
        <v>4080</v>
      </c>
      <c r="C10" s="933" t="s">
        <v>4081</v>
      </c>
      <c r="D10" s="934" t="s">
        <v>4082</v>
      </c>
      <c r="E10" s="934" t="s">
        <v>4083</v>
      </c>
      <c r="F10" s="934" t="s">
        <v>4084</v>
      </c>
      <c r="G10" s="935" t="s">
        <v>4085</v>
      </c>
    </row>
    <row r="11" spans="1:9" ht="15" customHeight="1">
      <c r="A11" s="911" t="s">
        <v>1069</v>
      </c>
      <c r="B11" s="912" t="s">
        <v>4086</v>
      </c>
      <c r="C11" s="912" t="s">
        <v>4087</v>
      </c>
      <c r="D11" s="936">
        <f>'Rozpočet SO_102A'!I12</f>
        <v>0</v>
      </c>
      <c r="E11" s="936">
        <f>'Rozpočet SO_102A'!J12</f>
        <v>0</v>
      </c>
      <c r="F11" s="936">
        <f>'Rozpočet SO_102A'!K12</f>
        <v>0</v>
      </c>
      <c r="G11" s="937">
        <f>'Rozpočet SO_102A'!M12</f>
        <v>0</v>
      </c>
      <c r="H11" s="936"/>
      <c r="I11" s="936">
        <f t="shared" ref="I11:I24" si="0">IF(H11="F",0,F11)</f>
        <v>0</v>
      </c>
    </row>
    <row r="12" spans="1:9" ht="15" customHeight="1">
      <c r="A12" s="911" t="s">
        <v>1069</v>
      </c>
      <c r="B12" s="912" t="s">
        <v>4088</v>
      </c>
      <c r="C12" s="912" t="s">
        <v>4089</v>
      </c>
      <c r="D12" s="936">
        <f>'Rozpočet SO_102A'!I14</f>
        <v>0</v>
      </c>
      <c r="E12" s="936">
        <f>'Rozpočet SO_102A'!J14</f>
        <v>0</v>
      </c>
      <c r="F12" s="936">
        <f>'Rozpočet SO_102A'!K14</f>
        <v>0</v>
      </c>
      <c r="G12" s="937">
        <f>'Rozpočet SO_102A'!M14</f>
        <v>0</v>
      </c>
      <c r="H12" s="936"/>
      <c r="I12" s="936">
        <f t="shared" si="0"/>
        <v>0</v>
      </c>
    </row>
    <row r="13" spans="1:9" ht="15" customHeight="1">
      <c r="A13" s="911" t="s">
        <v>1069</v>
      </c>
      <c r="B13" s="912" t="s">
        <v>4090</v>
      </c>
      <c r="C13" s="912" t="s">
        <v>4091</v>
      </c>
      <c r="D13" s="936">
        <f>'Rozpočet SO_102A'!I19</f>
        <v>0</v>
      </c>
      <c r="E13" s="936">
        <f>'Rozpočet SO_102A'!J19</f>
        <v>0</v>
      </c>
      <c r="F13" s="936">
        <f>'Rozpočet SO_102A'!K19</f>
        <v>0</v>
      </c>
      <c r="G13" s="937">
        <f>'Rozpočet SO_102A'!M19</f>
        <v>0.29997000000000001</v>
      </c>
      <c r="H13" s="936"/>
      <c r="I13" s="936">
        <f t="shared" si="0"/>
        <v>0</v>
      </c>
    </row>
    <row r="14" spans="1:9" ht="15" customHeight="1">
      <c r="A14" s="911" t="s">
        <v>1069</v>
      </c>
      <c r="B14" s="912" t="s">
        <v>4092</v>
      </c>
      <c r="C14" s="912" t="s">
        <v>4093</v>
      </c>
      <c r="D14" s="936">
        <f>'Rozpočet SO_102A'!I22</f>
        <v>0</v>
      </c>
      <c r="E14" s="936">
        <f>'Rozpočet SO_102A'!J22</f>
        <v>0</v>
      </c>
      <c r="F14" s="936">
        <f>'Rozpočet SO_102A'!K22</f>
        <v>0</v>
      </c>
      <c r="G14" s="937">
        <f>'Rozpočet SO_102A'!M22</f>
        <v>0</v>
      </c>
      <c r="H14" s="936"/>
      <c r="I14" s="936">
        <f t="shared" si="0"/>
        <v>0</v>
      </c>
    </row>
    <row r="15" spans="1:9" ht="15" customHeight="1">
      <c r="A15" s="911" t="s">
        <v>1069</v>
      </c>
      <c r="B15" s="912" t="s">
        <v>4094</v>
      </c>
      <c r="C15" s="912" t="s">
        <v>4095</v>
      </c>
      <c r="D15" s="936">
        <f>'Rozpočet SO_102A'!I24</f>
        <v>0</v>
      </c>
      <c r="E15" s="936">
        <f>'Rozpočet SO_102A'!J24</f>
        <v>0</v>
      </c>
      <c r="F15" s="936">
        <f>'Rozpočet SO_102A'!K24</f>
        <v>0</v>
      </c>
      <c r="G15" s="937">
        <f>'Rozpočet SO_102A'!M24</f>
        <v>60.721199999999996</v>
      </c>
      <c r="H15" s="936"/>
      <c r="I15" s="936">
        <f t="shared" si="0"/>
        <v>0</v>
      </c>
    </row>
    <row r="16" spans="1:9" ht="15" customHeight="1">
      <c r="A16" s="911" t="s">
        <v>1069</v>
      </c>
      <c r="B16" s="912" t="s">
        <v>4096</v>
      </c>
      <c r="C16" s="912" t="s">
        <v>4097</v>
      </c>
      <c r="D16" s="936">
        <f>'Rozpočet SO_102A'!I28</f>
        <v>0</v>
      </c>
      <c r="E16" s="936">
        <f>'Rozpočet SO_102A'!J28</f>
        <v>0</v>
      </c>
      <c r="F16" s="936">
        <f>'Rozpočet SO_102A'!K28</f>
        <v>0</v>
      </c>
      <c r="G16" s="937">
        <f>'Rozpočet SO_102A'!M28</f>
        <v>0</v>
      </c>
      <c r="H16" s="936"/>
      <c r="I16" s="936">
        <f t="shared" si="0"/>
        <v>0</v>
      </c>
    </row>
    <row r="17" spans="1:9" ht="15" customHeight="1">
      <c r="A17" s="911" t="s">
        <v>1069</v>
      </c>
      <c r="B17" s="912" t="s">
        <v>4098</v>
      </c>
      <c r="C17" s="912" t="s">
        <v>4099</v>
      </c>
      <c r="D17" s="936">
        <f>'Rozpočet SO_102A'!I30</f>
        <v>0</v>
      </c>
      <c r="E17" s="936">
        <f>'Rozpočet SO_102A'!J30</f>
        <v>0</v>
      </c>
      <c r="F17" s="936">
        <f>'Rozpočet SO_102A'!K30</f>
        <v>0</v>
      </c>
      <c r="G17" s="937">
        <f>'Rozpočet SO_102A'!M30</f>
        <v>14.087464404999999</v>
      </c>
      <c r="H17" s="936"/>
      <c r="I17" s="936">
        <f t="shared" si="0"/>
        <v>0</v>
      </c>
    </row>
    <row r="18" spans="1:9" ht="15" customHeight="1">
      <c r="A18" s="911" t="s">
        <v>1069</v>
      </c>
      <c r="B18" s="912" t="s">
        <v>4100</v>
      </c>
      <c r="C18" s="912" t="s">
        <v>4101</v>
      </c>
      <c r="D18" s="936">
        <f>'Rozpočet SO_102A'!I33</f>
        <v>0</v>
      </c>
      <c r="E18" s="936">
        <f>'Rozpočet SO_102A'!J33</f>
        <v>0</v>
      </c>
      <c r="F18" s="936">
        <f>'Rozpočet SO_102A'!K33</f>
        <v>0</v>
      </c>
      <c r="G18" s="937">
        <f>'Rozpočet SO_102A'!M33</f>
        <v>15.2774216</v>
      </c>
      <c r="H18" s="936"/>
      <c r="I18" s="936">
        <f t="shared" si="0"/>
        <v>0</v>
      </c>
    </row>
    <row r="19" spans="1:9" ht="15" customHeight="1">
      <c r="A19" s="911" t="s">
        <v>1069</v>
      </c>
      <c r="B19" s="912" t="s">
        <v>4102</v>
      </c>
      <c r="C19" s="912" t="s">
        <v>4103</v>
      </c>
      <c r="D19" s="936">
        <f>'Rozpočet SO_102A'!I35</f>
        <v>0</v>
      </c>
      <c r="E19" s="936">
        <f>'Rozpočet SO_102A'!J35</f>
        <v>0</v>
      </c>
      <c r="F19" s="936">
        <f>'Rozpočet SO_102A'!K35</f>
        <v>0</v>
      </c>
      <c r="G19" s="937">
        <f>'Rozpočet SO_102A'!M35</f>
        <v>1.0100000000000001E-2</v>
      </c>
      <c r="H19" s="936"/>
      <c r="I19" s="936">
        <f t="shared" si="0"/>
        <v>0</v>
      </c>
    </row>
    <row r="20" spans="1:9" ht="15" customHeight="1">
      <c r="A20" s="911" t="s">
        <v>1069</v>
      </c>
      <c r="B20" s="912" t="s">
        <v>4104</v>
      </c>
      <c r="C20" s="912" t="s">
        <v>4105</v>
      </c>
      <c r="D20" s="936">
        <f>'Rozpočet SO_102A'!I37</f>
        <v>0</v>
      </c>
      <c r="E20" s="936">
        <f>'Rozpočet SO_102A'!J37</f>
        <v>0</v>
      </c>
      <c r="F20" s="936">
        <f>'Rozpočet SO_102A'!K37</f>
        <v>0</v>
      </c>
      <c r="G20" s="937">
        <f>'Rozpočet SO_102A'!M37</f>
        <v>0</v>
      </c>
      <c r="H20" s="936"/>
      <c r="I20" s="936">
        <f t="shared" si="0"/>
        <v>0</v>
      </c>
    </row>
    <row r="21" spans="1:9" ht="15" customHeight="1">
      <c r="A21" s="911" t="s">
        <v>1069</v>
      </c>
      <c r="B21" s="912" t="s">
        <v>4106</v>
      </c>
      <c r="C21" s="912" t="s">
        <v>4107</v>
      </c>
      <c r="D21" s="936">
        <f>'Rozpočet SO_102A'!I41</f>
        <v>0</v>
      </c>
      <c r="E21" s="936">
        <f>'Rozpočet SO_102A'!J41</f>
        <v>0</v>
      </c>
      <c r="F21" s="936">
        <f>'Rozpočet SO_102A'!K41</f>
        <v>0</v>
      </c>
      <c r="G21" s="937">
        <f>'Rozpočet SO_102A'!M41</f>
        <v>0</v>
      </c>
      <c r="H21" s="936"/>
      <c r="I21" s="936">
        <f t="shared" si="0"/>
        <v>0</v>
      </c>
    </row>
    <row r="22" spans="1:9" ht="15" customHeight="1">
      <c r="A22" s="911" t="s">
        <v>1069</v>
      </c>
      <c r="B22" s="912" t="s">
        <v>4108</v>
      </c>
      <c r="C22" s="912" t="s">
        <v>4109</v>
      </c>
      <c r="D22" s="936">
        <f>'Rozpočet SO_102A'!I44</f>
        <v>0</v>
      </c>
      <c r="E22" s="936">
        <f>'Rozpočet SO_102A'!J44</f>
        <v>0</v>
      </c>
      <c r="F22" s="936">
        <f>'Rozpočet SO_102A'!K44</f>
        <v>0</v>
      </c>
      <c r="G22" s="937">
        <f>'Rozpočet SO_102A'!M44</f>
        <v>0</v>
      </c>
      <c r="H22" s="936"/>
      <c r="I22" s="936">
        <f t="shared" si="0"/>
        <v>0</v>
      </c>
    </row>
    <row r="23" spans="1:9" ht="15" customHeight="1">
      <c r="A23" s="911" t="s">
        <v>1069</v>
      </c>
      <c r="B23" s="912" t="s">
        <v>4110</v>
      </c>
      <c r="C23" s="912" t="s">
        <v>4111</v>
      </c>
      <c r="D23" s="936">
        <f>'Rozpočet SO_102A'!I46</f>
        <v>0</v>
      </c>
      <c r="E23" s="936">
        <f>'Rozpočet SO_102A'!J46</f>
        <v>0</v>
      </c>
      <c r="F23" s="936">
        <f>'Rozpočet SO_102A'!K46</f>
        <v>0</v>
      </c>
      <c r="G23" s="937">
        <f>'Rozpočet SO_102A'!M46</f>
        <v>0.22570999999999999</v>
      </c>
      <c r="H23" s="936"/>
      <c r="I23" s="936">
        <f t="shared" si="0"/>
        <v>0</v>
      </c>
    </row>
    <row r="24" spans="1:9" ht="15" customHeight="1">
      <c r="A24" s="914" t="s">
        <v>1069</v>
      </c>
      <c r="B24" s="915" t="s">
        <v>1069</v>
      </c>
      <c r="C24" s="915" t="s">
        <v>4054</v>
      </c>
      <c r="D24" s="938">
        <f>'Rozpočet SO_102A'!I49</f>
        <v>0</v>
      </c>
      <c r="E24" s="938">
        <f>'Rozpočet SO_102A'!J49</f>
        <v>0</v>
      </c>
      <c r="F24" s="938">
        <f>'Rozpočet SO_102A'!K49</f>
        <v>0</v>
      </c>
      <c r="G24" s="939">
        <f>'Rozpočet SO_102A'!M49</f>
        <v>2.8315000000000001</v>
      </c>
      <c r="H24" s="936"/>
      <c r="I24" s="936">
        <f t="shared" si="0"/>
        <v>0</v>
      </c>
    </row>
    <row r="25" spans="1:9" ht="15" customHeight="1">
      <c r="E25" s="913" t="s">
        <v>4112</v>
      </c>
      <c r="F25" s="940">
        <f>SUM(I11:I24)</f>
        <v>0</v>
      </c>
    </row>
  </sheetData>
  <mergeCells count="25">
    <mergeCell ref="E6:E7"/>
    <mergeCell ref="E8:E9"/>
    <mergeCell ref="G2:G3"/>
    <mergeCell ref="G4:G5"/>
    <mergeCell ref="G6:G7"/>
    <mergeCell ref="G8:G9"/>
    <mergeCell ref="F4:F5"/>
    <mergeCell ref="F6:F7"/>
    <mergeCell ref="F8:F9"/>
    <mergeCell ref="A1:G1"/>
    <mergeCell ref="A2:B3"/>
    <mergeCell ref="A4:B5"/>
    <mergeCell ref="A6:B7"/>
    <mergeCell ref="A8:B9"/>
    <mergeCell ref="D2:D3"/>
    <mergeCell ref="D4:D5"/>
    <mergeCell ref="D6:D7"/>
    <mergeCell ref="D8:D9"/>
    <mergeCell ref="F2:F3"/>
    <mergeCell ref="C2:C3"/>
    <mergeCell ref="C4:C5"/>
    <mergeCell ref="C6:C7"/>
    <mergeCell ref="C8:C9"/>
    <mergeCell ref="E2:E3"/>
    <mergeCell ref="E4:E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3"/>
  <sheetViews>
    <sheetView showOutlineSymbols="0" zoomScale="85" zoomScaleNormal="85" workbookViewId="0">
      <pane ySplit="11" topLeftCell="A45" activePane="bottomLeft" state="frozenSplit"/>
      <selection activeCell="A37" sqref="A37:I37"/>
      <selection pane="bottomLeft" activeCell="H45" sqref="H45"/>
    </sheetView>
  </sheetViews>
  <sheetFormatPr defaultColWidth="12.140625" defaultRowHeight="15" customHeight="1"/>
  <cols>
    <col min="1" max="1" width="4.42578125" style="909" customWidth="1"/>
    <col min="2" max="2" width="8.42578125" style="909" customWidth="1"/>
    <col min="3" max="3" width="20.7109375" style="909" customWidth="1"/>
    <col min="4" max="4" width="1.5703125" style="909" customWidth="1"/>
    <col min="5" max="5" width="63.7109375" style="909" customWidth="1"/>
    <col min="6" max="6" width="4.7109375" style="909" customWidth="1"/>
    <col min="7" max="7" width="14.7109375" style="909" customWidth="1"/>
    <col min="8" max="8" width="13.7109375" style="909" customWidth="1"/>
    <col min="9" max="11" width="18.28515625" style="909" customWidth="1"/>
    <col min="12" max="14" width="13.5703125" style="909" customWidth="1"/>
    <col min="15" max="25" width="12.140625" style="909"/>
    <col min="26" max="64" width="0" style="909" hidden="1" customWidth="1"/>
    <col min="65" max="16384" width="12.140625" style="909"/>
  </cols>
  <sheetData>
    <row r="1" spans="1:64" ht="54.75" customHeight="1">
      <c r="A1" s="1541" t="s">
        <v>4113</v>
      </c>
      <c r="B1" s="1541"/>
      <c r="C1" s="1541"/>
      <c r="D1" s="1541"/>
      <c r="E1" s="1541"/>
      <c r="F1" s="1541"/>
      <c r="G1" s="1541"/>
      <c r="H1" s="1541"/>
      <c r="I1" s="1541"/>
      <c r="J1" s="1541"/>
      <c r="K1" s="1541"/>
      <c r="L1" s="1541"/>
      <c r="M1" s="1541"/>
      <c r="N1" s="1541"/>
    </row>
    <row r="2" spans="1:64" ht="15" customHeight="1">
      <c r="A2" s="1526" t="s">
        <v>4027</v>
      </c>
      <c r="B2" s="1531"/>
      <c r="C2" s="1531"/>
      <c r="D2" s="1532" t="s">
        <v>2852</v>
      </c>
      <c r="E2" s="1532"/>
      <c r="F2" s="1527" t="s">
        <v>4076</v>
      </c>
      <c r="G2" s="1527"/>
      <c r="H2" s="1527" t="s">
        <v>2901</v>
      </c>
      <c r="I2" s="1531" t="s">
        <v>23</v>
      </c>
      <c r="J2" s="1527" t="s">
        <v>4114</v>
      </c>
      <c r="K2" s="1527"/>
      <c r="L2" s="1527"/>
      <c r="M2" s="1527"/>
      <c r="N2" s="1538"/>
    </row>
    <row r="3" spans="1:64" ht="15" customHeight="1">
      <c r="A3" s="1530"/>
      <c r="B3" s="1534"/>
      <c r="C3" s="1534"/>
      <c r="D3" s="1544"/>
      <c r="E3" s="1544"/>
      <c r="F3" s="1529"/>
      <c r="G3" s="1529"/>
      <c r="H3" s="1529"/>
      <c r="I3" s="1534"/>
      <c r="J3" s="1529"/>
      <c r="K3" s="1529"/>
      <c r="L3" s="1529"/>
      <c r="M3" s="1529"/>
      <c r="N3" s="1536"/>
    </row>
    <row r="4" spans="1:64" ht="15" customHeight="1">
      <c r="A4" s="1530" t="s">
        <v>4029</v>
      </c>
      <c r="B4" s="1534"/>
      <c r="C4" s="1534"/>
      <c r="D4" s="1534" t="s">
        <v>4115</v>
      </c>
      <c r="E4" s="1534"/>
      <c r="F4" s="1529" t="s">
        <v>4031</v>
      </c>
      <c r="G4" s="1529"/>
      <c r="H4" s="1529" t="s">
        <v>4077</v>
      </c>
      <c r="I4" s="1534" t="s">
        <v>21</v>
      </c>
      <c r="J4" s="1529" t="s">
        <v>4114</v>
      </c>
      <c r="K4" s="1529"/>
      <c r="L4" s="1529"/>
      <c r="M4" s="1529"/>
      <c r="N4" s="1536"/>
    </row>
    <row r="5" spans="1:64" ht="15" customHeight="1">
      <c r="A5" s="1530"/>
      <c r="B5" s="1534"/>
      <c r="C5" s="1534"/>
      <c r="D5" s="1534"/>
      <c r="E5" s="1534"/>
      <c r="F5" s="1529"/>
      <c r="G5" s="1529"/>
      <c r="H5" s="1529"/>
      <c r="I5" s="1534"/>
      <c r="J5" s="1529"/>
      <c r="K5" s="1529"/>
      <c r="L5" s="1529"/>
      <c r="M5" s="1529"/>
      <c r="N5" s="1536"/>
    </row>
    <row r="6" spans="1:64" ht="15" customHeight="1">
      <c r="A6" s="1530" t="s">
        <v>4030</v>
      </c>
      <c r="B6" s="1534"/>
      <c r="C6" s="1534"/>
      <c r="D6" s="1534" t="s">
        <v>2901</v>
      </c>
      <c r="E6" s="1534"/>
      <c r="F6" s="1529" t="s">
        <v>4032</v>
      </c>
      <c r="G6" s="1529"/>
      <c r="H6" s="1529" t="s">
        <v>2901</v>
      </c>
      <c r="I6" s="1534" t="s">
        <v>20</v>
      </c>
      <c r="J6" s="1529" t="s">
        <v>4114</v>
      </c>
      <c r="K6" s="1529"/>
      <c r="L6" s="1529"/>
      <c r="M6" s="1529"/>
      <c r="N6" s="1536"/>
    </row>
    <row r="7" spans="1:64" ht="15" customHeight="1">
      <c r="A7" s="1530"/>
      <c r="B7" s="1534"/>
      <c r="C7" s="1534"/>
      <c r="D7" s="1534"/>
      <c r="E7" s="1534"/>
      <c r="F7" s="1529"/>
      <c r="G7" s="1529"/>
      <c r="H7" s="1529"/>
      <c r="I7" s="1534"/>
      <c r="J7" s="1529"/>
      <c r="K7" s="1529"/>
      <c r="L7" s="1529"/>
      <c r="M7" s="1529"/>
      <c r="N7" s="1536"/>
    </row>
    <row r="8" spans="1:64" ht="15" customHeight="1">
      <c r="A8" s="1530" t="s">
        <v>4034</v>
      </c>
      <c r="B8" s="1534"/>
      <c r="C8" s="1534"/>
      <c r="D8" s="1534" t="s">
        <v>2901</v>
      </c>
      <c r="E8" s="1534"/>
      <c r="F8" s="1529" t="s">
        <v>4078</v>
      </c>
      <c r="G8" s="1529"/>
      <c r="H8" s="1529" t="s">
        <v>4077</v>
      </c>
      <c r="I8" s="1534" t="s">
        <v>4035</v>
      </c>
      <c r="J8" s="1529" t="s">
        <v>4114</v>
      </c>
      <c r="K8" s="1529"/>
      <c r="L8" s="1529"/>
      <c r="M8" s="1529"/>
      <c r="N8" s="1536"/>
    </row>
    <row r="9" spans="1:64" ht="15" customHeight="1" thickBot="1">
      <c r="A9" s="1542"/>
      <c r="B9" s="1543"/>
      <c r="C9" s="1543"/>
      <c r="D9" s="1543"/>
      <c r="E9" s="1543"/>
      <c r="F9" s="1539"/>
      <c r="G9" s="1539"/>
      <c r="H9" s="1539"/>
      <c r="I9" s="1543"/>
      <c r="J9" s="1539"/>
      <c r="K9" s="1539"/>
      <c r="L9" s="1539"/>
      <c r="M9" s="1539"/>
      <c r="N9" s="1540"/>
    </row>
    <row r="10" spans="1:64" ht="15" customHeight="1">
      <c r="A10" s="941" t="s">
        <v>4116</v>
      </c>
      <c r="B10" s="942" t="s">
        <v>4079</v>
      </c>
      <c r="C10" s="942" t="s">
        <v>4080</v>
      </c>
      <c r="D10" s="1551" t="s">
        <v>4081</v>
      </c>
      <c r="E10" s="1552"/>
      <c r="F10" s="942" t="s">
        <v>151</v>
      </c>
      <c r="G10" s="943" t="s">
        <v>152</v>
      </c>
      <c r="H10" s="944" t="s">
        <v>4117</v>
      </c>
      <c r="I10" s="1547" t="s">
        <v>4118</v>
      </c>
      <c r="J10" s="1548"/>
      <c r="K10" s="1549"/>
      <c r="L10" s="1547" t="s">
        <v>4119</v>
      </c>
      <c r="M10" s="1549"/>
      <c r="N10" s="945" t="s">
        <v>4120</v>
      </c>
      <c r="BK10" s="946" t="s">
        <v>4121</v>
      </c>
      <c r="BL10" s="947" t="s">
        <v>4122</v>
      </c>
    </row>
    <row r="11" spans="1:64" ht="15" customHeight="1" thickBot="1">
      <c r="A11" s="948" t="s">
        <v>2901</v>
      </c>
      <c r="B11" s="949" t="s">
        <v>2901</v>
      </c>
      <c r="C11" s="949" t="s">
        <v>2901</v>
      </c>
      <c r="D11" s="1545" t="s">
        <v>4123</v>
      </c>
      <c r="E11" s="1546"/>
      <c r="F11" s="949" t="s">
        <v>2901</v>
      </c>
      <c r="G11" s="949" t="s">
        <v>2901</v>
      </c>
      <c r="H11" s="950" t="s">
        <v>4124</v>
      </c>
      <c r="I11" s="951" t="s">
        <v>32</v>
      </c>
      <c r="J11" s="952" t="s">
        <v>33</v>
      </c>
      <c r="K11" s="953" t="s">
        <v>31</v>
      </c>
      <c r="L11" s="952" t="s">
        <v>4125</v>
      </c>
      <c r="M11" s="950" t="s">
        <v>31</v>
      </c>
      <c r="N11" s="954" t="s">
        <v>4126</v>
      </c>
      <c r="Z11" s="946" t="s">
        <v>4127</v>
      </c>
      <c r="AA11" s="946" t="s">
        <v>4128</v>
      </c>
      <c r="AB11" s="946" t="s">
        <v>4129</v>
      </c>
      <c r="AC11" s="946" t="s">
        <v>4130</v>
      </c>
      <c r="AD11" s="946" t="s">
        <v>4131</v>
      </c>
      <c r="AE11" s="946" t="s">
        <v>4132</v>
      </c>
      <c r="AF11" s="946" t="s">
        <v>4133</v>
      </c>
      <c r="AG11" s="946" t="s">
        <v>4134</v>
      </c>
      <c r="AH11" s="946" t="s">
        <v>4135</v>
      </c>
      <c r="BH11" s="946" t="s">
        <v>4136</v>
      </c>
      <c r="BI11" s="946" t="s">
        <v>4137</v>
      </c>
      <c r="BJ11" s="946" t="s">
        <v>4138</v>
      </c>
    </row>
    <row r="12" spans="1:64" ht="15" customHeight="1">
      <c r="A12" s="955" t="s">
        <v>1069</v>
      </c>
      <c r="B12" s="956" t="s">
        <v>1069</v>
      </c>
      <c r="C12" s="956" t="s">
        <v>4086</v>
      </c>
      <c r="D12" s="1550" t="s">
        <v>4087</v>
      </c>
      <c r="E12" s="1550"/>
      <c r="F12" s="957" t="s">
        <v>2901</v>
      </c>
      <c r="G12" s="957" t="s">
        <v>2901</v>
      </c>
      <c r="H12" s="957" t="s">
        <v>2901</v>
      </c>
      <c r="I12" s="958">
        <f>SUM(I13:I13)</f>
        <v>0</v>
      </c>
      <c r="J12" s="958">
        <f>SUM(J13:J13)</f>
        <v>0</v>
      </c>
      <c r="K12" s="958">
        <f>SUM(K13:K13)</f>
        <v>0</v>
      </c>
      <c r="L12" s="946" t="s">
        <v>1069</v>
      </c>
      <c r="M12" s="958">
        <f>SUM(M13:M13)</f>
        <v>0</v>
      </c>
      <c r="N12" s="959" t="s">
        <v>1069</v>
      </c>
      <c r="AI12" s="946" t="s">
        <v>1069</v>
      </c>
      <c r="AS12" s="958">
        <f>SUM(AJ13:AJ13)</f>
        <v>0</v>
      </c>
      <c r="AT12" s="958">
        <f>SUM(AK13:AK13)</f>
        <v>0</v>
      </c>
      <c r="AU12" s="958">
        <f>SUM(AL13:AL13)</f>
        <v>0</v>
      </c>
    </row>
    <row r="13" spans="1:64" ht="15" customHeight="1">
      <c r="A13" s="911" t="s">
        <v>227</v>
      </c>
      <c r="B13" s="912" t="s">
        <v>1069</v>
      </c>
      <c r="C13" s="912" t="s">
        <v>4139</v>
      </c>
      <c r="D13" s="1529" t="s">
        <v>4140</v>
      </c>
      <c r="E13" s="1529"/>
      <c r="F13" s="912" t="s">
        <v>567</v>
      </c>
      <c r="G13" s="936">
        <v>62.4</v>
      </c>
      <c r="H13" s="1173"/>
      <c r="I13" s="936">
        <f>G13*AO13</f>
        <v>0</v>
      </c>
      <c r="J13" s="936">
        <f>G13*AP13</f>
        <v>0</v>
      </c>
      <c r="K13" s="936">
        <f>G13*H13</f>
        <v>0</v>
      </c>
      <c r="L13" s="936">
        <v>0</v>
      </c>
      <c r="M13" s="936">
        <f>G13*L13</f>
        <v>0</v>
      </c>
      <c r="N13" s="960" t="s">
        <v>4141</v>
      </c>
      <c r="Z13" s="936">
        <f>IF(AQ13="5",BJ13,0)</f>
        <v>0</v>
      </c>
      <c r="AB13" s="936">
        <f>IF(AQ13="1",BH13,0)</f>
        <v>0</v>
      </c>
      <c r="AC13" s="936">
        <f>IF(AQ13="1",BI13,0)</f>
        <v>0</v>
      </c>
      <c r="AD13" s="936">
        <f>IF(AQ13="7",BH13,0)</f>
        <v>0</v>
      </c>
      <c r="AE13" s="936">
        <f>IF(AQ13="7",BI13,0)</f>
        <v>0</v>
      </c>
      <c r="AF13" s="936">
        <f>IF(AQ13="2",BH13,0)</f>
        <v>0</v>
      </c>
      <c r="AG13" s="936">
        <f>IF(AQ13="2",BI13,0)</f>
        <v>0</v>
      </c>
      <c r="AH13" s="936">
        <f>IF(AQ13="0",BJ13,0)</f>
        <v>0</v>
      </c>
      <c r="AI13" s="946" t="s">
        <v>1069</v>
      </c>
      <c r="AJ13" s="936">
        <f>IF(AN13=0,K13,0)</f>
        <v>0</v>
      </c>
      <c r="AK13" s="936">
        <f>IF(AN13=15,K13,0)</f>
        <v>0</v>
      </c>
      <c r="AL13" s="936">
        <f>IF(AN13=21,K13,0)</f>
        <v>0</v>
      </c>
      <c r="AN13" s="936">
        <v>21</v>
      </c>
      <c r="AO13" s="936">
        <f>H13*0</f>
        <v>0</v>
      </c>
      <c r="AP13" s="936">
        <f>H13*(1-0)</f>
        <v>0</v>
      </c>
      <c r="AQ13" s="961" t="s">
        <v>227</v>
      </c>
      <c r="AV13" s="936">
        <f>AW13+AX13</f>
        <v>0</v>
      </c>
      <c r="AW13" s="936">
        <f>G13*AO13</f>
        <v>0</v>
      </c>
      <c r="AX13" s="936">
        <f>G13*AP13</f>
        <v>0</v>
      </c>
      <c r="AY13" s="961" t="s">
        <v>4142</v>
      </c>
      <c r="AZ13" s="961" t="s">
        <v>4143</v>
      </c>
      <c r="BA13" s="946" t="s">
        <v>4144</v>
      </c>
      <c r="BC13" s="936">
        <f>AW13+AX13</f>
        <v>0</v>
      </c>
      <c r="BD13" s="936">
        <f>H13/(100-BE13)*100</f>
        <v>0</v>
      </c>
      <c r="BE13" s="936">
        <v>0</v>
      </c>
      <c r="BF13" s="936">
        <f>M13</f>
        <v>0</v>
      </c>
      <c r="BH13" s="936">
        <f>G13*AO13</f>
        <v>0</v>
      </c>
      <c r="BI13" s="936">
        <f>G13*AP13</f>
        <v>0</v>
      </c>
      <c r="BJ13" s="936">
        <f>G13*H13</f>
        <v>0</v>
      </c>
      <c r="BK13" s="936"/>
      <c r="BL13" s="936">
        <v>12</v>
      </c>
    </row>
    <row r="14" spans="1:64" ht="15" customHeight="1">
      <c r="A14" s="955" t="s">
        <v>1069</v>
      </c>
      <c r="B14" s="956" t="s">
        <v>1069</v>
      </c>
      <c r="C14" s="956" t="s">
        <v>4088</v>
      </c>
      <c r="D14" s="1553" t="s">
        <v>4089</v>
      </c>
      <c r="E14" s="1553"/>
      <c r="F14" s="957" t="s">
        <v>2901</v>
      </c>
      <c r="G14" s="957" t="s">
        <v>2901</v>
      </c>
      <c r="H14" s="957"/>
      <c r="I14" s="958">
        <f>SUM(I15:I18)</f>
        <v>0</v>
      </c>
      <c r="J14" s="958">
        <f>SUM(J15:J18)</f>
        <v>0</v>
      </c>
      <c r="K14" s="958">
        <f>SUM(K15:K18)</f>
        <v>0</v>
      </c>
      <c r="L14" s="946" t="s">
        <v>1069</v>
      </c>
      <c r="M14" s="958">
        <f>SUM(M15:M18)</f>
        <v>0</v>
      </c>
      <c r="N14" s="959" t="s">
        <v>1069</v>
      </c>
      <c r="AI14" s="946" t="s">
        <v>1069</v>
      </c>
      <c r="AS14" s="958">
        <f>SUM(AJ15:AJ18)</f>
        <v>0</v>
      </c>
      <c r="AT14" s="958">
        <f>SUM(AK15:AK18)</f>
        <v>0</v>
      </c>
      <c r="AU14" s="958">
        <f>SUM(AL15:AL18)</f>
        <v>0</v>
      </c>
    </row>
    <row r="15" spans="1:64" ht="15" customHeight="1">
      <c r="A15" s="911" t="s">
        <v>225</v>
      </c>
      <c r="B15" s="912" t="s">
        <v>1069</v>
      </c>
      <c r="C15" s="912" t="s">
        <v>4145</v>
      </c>
      <c r="D15" s="1529" t="s">
        <v>4146</v>
      </c>
      <c r="E15" s="1529"/>
      <c r="F15" s="912" t="s">
        <v>567</v>
      </c>
      <c r="G15" s="936">
        <v>121.2</v>
      </c>
      <c r="H15" s="1173"/>
      <c r="I15" s="936">
        <f>G15*AO15</f>
        <v>0</v>
      </c>
      <c r="J15" s="936">
        <f>G15*AP15</f>
        <v>0</v>
      </c>
      <c r="K15" s="936">
        <f>G15*H15</f>
        <v>0</v>
      </c>
      <c r="L15" s="936">
        <v>0</v>
      </c>
      <c r="M15" s="936">
        <f>G15*L15</f>
        <v>0</v>
      </c>
      <c r="N15" s="960" t="s">
        <v>4141</v>
      </c>
      <c r="Z15" s="936">
        <f>IF(AQ15="5",BJ15,0)</f>
        <v>0</v>
      </c>
      <c r="AB15" s="936">
        <f>IF(AQ15="1",BH15,0)</f>
        <v>0</v>
      </c>
      <c r="AC15" s="936">
        <f>IF(AQ15="1",BI15,0)</f>
        <v>0</v>
      </c>
      <c r="AD15" s="936">
        <f>IF(AQ15="7",BH15,0)</f>
        <v>0</v>
      </c>
      <c r="AE15" s="936">
        <f>IF(AQ15="7",BI15,0)</f>
        <v>0</v>
      </c>
      <c r="AF15" s="936">
        <f>IF(AQ15="2",BH15,0)</f>
        <v>0</v>
      </c>
      <c r="AG15" s="936">
        <f>IF(AQ15="2",BI15,0)</f>
        <v>0</v>
      </c>
      <c r="AH15" s="936">
        <f>IF(AQ15="0",BJ15,0)</f>
        <v>0</v>
      </c>
      <c r="AI15" s="946" t="s">
        <v>1069</v>
      </c>
      <c r="AJ15" s="936">
        <f>IF(AN15=0,K15,0)</f>
        <v>0</v>
      </c>
      <c r="AK15" s="936">
        <f>IF(AN15=15,K15,0)</f>
        <v>0</v>
      </c>
      <c r="AL15" s="936">
        <f>IF(AN15=21,K15,0)</f>
        <v>0</v>
      </c>
      <c r="AN15" s="936">
        <v>21</v>
      </c>
      <c r="AO15" s="936">
        <f>H15*0</f>
        <v>0</v>
      </c>
      <c r="AP15" s="936">
        <f>H15*(1-0)</f>
        <v>0</v>
      </c>
      <c r="AQ15" s="961" t="s">
        <v>227</v>
      </c>
      <c r="AV15" s="936">
        <f>AW15+AX15</f>
        <v>0</v>
      </c>
      <c r="AW15" s="936">
        <f>G15*AO15</f>
        <v>0</v>
      </c>
      <c r="AX15" s="936">
        <f>G15*AP15</f>
        <v>0</v>
      </c>
      <c r="AY15" s="961" t="s">
        <v>4147</v>
      </c>
      <c r="AZ15" s="961" t="s">
        <v>4143</v>
      </c>
      <c r="BA15" s="946" t="s">
        <v>4144</v>
      </c>
      <c r="BC15" s="936">
        <f>AW15+AX15</f>
        <v>0</v>
      </c>
      <c r="BD15" s="936">
        <f>H15/(100-BE15)*100</f>
        <v>0</v>
      </c>
      <c r="BE15" s="936">
        <v>0</v>
      </c>
      <c r="BF15" s="936">
        <f>M15</f>
        <v>0</v>
      </c>
      <c r="BH15" s="936">
        <f>G15*AO15</f>
        <v>0</v>
      </c>
      <c r="BI15" s="936">
        <f>G15*AP15</f>
        <v>0</v>
      </c>
      <c r="BJ15" s="936">
        <f>G15*H15</f>
        <v>0</v>
      </c>
      <c r="BK15" s="936"/>
      <c r="BL15" s="936">
        <v>13</v>
      </c>
    </row>
    <row r="16" spans="1:64" ht="15" customHeight="1">
      <c r="A16" s="911" t="s">
        <v>223</v>
      </c>
      <c r="B16" s="912" t="s">
        <v>1069</v>
      </c>
      <c r="C16" s="912" t="s">
        <v>4148</v>
      </c>
      <c r="D16" s="1529" t="s">
        <v>4149</v>
      </c>
      <c r="E16" s="1529"/>
      <c r="F16" s="912" t="s">
        <v>567</v>
      </c>
      <c r="G16" s="936">
        <v>12</v>
      </c>
      <c r="H16" s="1173"/>
      <c r="I16" s="936">
        <f>G16*AO16</f>
        <v>0</v>
      </c>
      <c r="J16" s="936">
        <f>G16*AP16</f>
        <v>0</v>
      </c>
      <c r="K16" s="936">
        <f>G16*H16</f>
        <v>0</v>
      </c>
      <c r="L16" s="936">
        <v>0</v>
      </c>
      <c r="M16" s="936">
        <f>G16*L16</f>
        <v>0</v>
      </c>
      <c r="N16" s="960" t="s">
        <v>4141</v>
      </c>
      <c r="Z16" s="936">
        <f>IF(AQ16="5",BJ16,0)</f>
        <v>0</v>
      </c>
      <c r="AB16" s="936">
        <f>IF(AQ16="1",BH16,0)</f>
        <v>0</v>
      </c>
      <c r="AC16" s="936">
        <f>IF(AQ16="1",BI16,0)</f>
        <v>0</v>
      </c>
      <c r="AD16" s="936">
        <f>IF(AQ16="7",BH16,0)</f>
        <v>0</v>
      </c>
      <c r="AE16" s="936">
        <f>IF(AQ16="7",BI16,0)</f>
        <v>0</v>
      </c>
      <c r="AF16" s="936">
        <f>IF(AQ16="2",BH16,0)</f>
        <v>0</v>
      </c>
      <c r="AG16" s="936">
        <f>IF(AQ16="2",BI16,0)</f>
        <v>0</v>
      </c>
      <c r="AH16" s="936">
        <f>IF(AQ16="0",BJ16,0)</f>
        <v>0</v>
      </c>
      <c r="AI16" s="946" t="s">
        <v>1069</v>
      </c>
      <c r="AJ16" s="936">
        <f>IF(AN16=0,K16,0)</f>
        <v>0</v>
      </c>
      <c r="AK16" s="936">
        <f>IF(AN16=15,K16,0)</f>
        <v>0</v>
      </c>
      <c r="AL16" s="936">
        <f>IF(AN16=21,K16,0)</f>
        <v>0</v>
      </c>
      <c r="AN16" s="936">
        <v>21</v>
      </c>
      <c r="AO16" s="936">
        <f>H16*0</f>
        <v>0</v>
      </c>
      <c r="AP16" s="936">
        <f>H16*(1-0)</f>
        <v>0</v>
      </c>
      <c r="AQ16" s="961" t="s">
        <v>227</v>
      </c>
      <c r="AV16" s="936">
        <f>AW16+AX16</f>
        <v>0</v>
      </c>
      <c r="AW16" s="936">
        <f>G16*AO16</f>
        <v>0</v>
      </c>
      <c r="AX16" s="936">
        <f>G16*AP16</f>
        <v>0</v>
      </c>
      <c r="AY16" s="961" t="s">
        <v>4147</v>
      </c>
      <c r="AZ16" s="961" t="s">
        <v>4143</v>
      </c>
      <c r="BA16" s="946" t="s">
        <v>4144</v>
      </c>
      <c r="BC16" s="936">
        <f>AW16+AX16</f>
        <v>0</v>
      </c>
      <c r="BD16" s="936">
        <f>H16/(100-BE16)*100</f>
        <v>0</v>
      </c>
      <c r="BE16" s="936">
        <v>0</v>
      </c>
      <c r="BF16" s="936">
        <f>M16</f>
        <v>0</v>
      </c>
      <c r="BH16" s="936">
        <f>G16*AO16</f>
        <v>0</v>
      </c>
      <c r="BI16" s="936">
        <f>G16*AP16</f>
        <v>0</v>
      </c>
      <c r="BJ16" s="936">
        <f>G16*H16</f>
        <v>0</v>
      </c>
      <c r="BK16" s="936"/>
      <c r="BL16" s="936">
        <v>13</v>
      </c>
    </row>
    <row r="17" spans="1:64" ht="15" customHeight="1">
      <c r="A17" s="911" t="s">
        <v>219</v>
      </c>
      <c r="B17" s="912" t="s">
        <v>1069</v>
      </c>
      <c r="C17" s="912" t="s">
        <v>1780</v>
      </c>
      <c r="D17" s="1529" t="s">
        <v>1779</v>
      </c>
      <c r="E17" s="1529"/>
      <c r="F17" s="912" t="s">
        <v>567</v>
      </c>
      <c r="G17" s="936">
        <v>4</v>
      </c>
      <c r="H17" s="1173"/>
      <c r="I17" s="936">
        <f>G17*AO17</f>
        <v>0</v>
      </c>
      <c r="J17" s="936">
        <f>G17*AP17</f>
        <v>0</v>
      </c>
      <c r="K17" s="936">
        <f>G17*H17</f>
        <v>0</v>
      </c>
      <c r="L17" s="936">
        <v>0</v>
      </c>
      <c r="M17" s="936">
        <f>G17*L17</f>
        <v>0</v>
      </c>
      <c r="N17" s="960" t="s">
        <v>4141</v>
      </c>
      <c r="Z17" s="936">
        <f>IF(AQ17="5",BJ17,0)</f>
        <v>0</v>
      </c>
      <c r="AB17" s="936">
        <f>IF(AQ17="1",BH17,0)</f>
        <v>0</v>
      </c>
      <c r="AC17" s="936">
        <f>IF(AQ17="1",BI17,0)</f>
        <v>0</v>
      </c>
      <c r="AD17" s="936">
        <f>IF(AQ17="7",BH17,0)</f>
        <v>0</v>
      </c>
      <c r="AE17" s="936">
        <f>IF(AQ17="7",BI17,0)</f>
        <v>0</v>
      </c>
      <c r="AF17" s="936">
        <f>IF(AQ17="2",BH17,0)</f>
        <v>0</v>
      </c>
      <c r="AG17" s="936">
        <f>IF(AQ17="2",BI17,0)</f>
        <v>0</v>
      </c>
      <c r="AH17" s="936">
        <f>IF(AQ17="0",BJ17,0)</f>
        <v>0</v>
      </c>
      <c r="AI17" s="946" t="s">
        <v>1069</v>
      </c>
      <c r="AJ17" s="936">
        <f>IF(AN17=0,K17,0)</f>
        <v>0</v>
      </c>
      <c r="AK17" s="936">
        <f>IF(AN17=15,K17,0)</f>
        <v>0</v>
      </c>
      <c r="AL17" s="936">
        <f>IF(AN17=21,K17,0)</f>
        <v>0</v>
      </c>
      <c r="AN17" s="936">
        <v>21</v>
      </c>
      <c r="AO17" s="936">
        <f>H17*0</f>
        <v>0</v>
      </c>
      <c r="AP17" s="936">
        <f>H17*(1-0)</f>
        <v>0</v>
      </c>
      <c r="AQ17" s="961" t="s">
        <v>227</v>
      </c>
      <c r="AV17" s="936">
        <f>AW17+AX17</f>
        <v>0</v>
      </c>
      <c r="AW17" s="936">
        <f>G17*AO17</f>
        <v>0</v>
      </c>
      <c r="AX17" s="936">
        <f>G17*AP17</f>
        <v>0</v>
      </c>
      <c r="AY17" s="961" t="s">
        <v>4147</v>
      </c>
      <c r="AZ17" s="961" t="s">
        <v>4143</v>
      </c>
      <c r="BA17" s="946" t="s">
        <v>4144</v>
      </c>
      <c r="BC17" s="936">
        <f>AW17+AX17</f>
        <v>0</v>
      </c>
      <c r="BD17" s="936">
        <f>H17/(100-BE17)*100</f>
        <v>0</v>
      </c>
      <c r="BE17" s="936">
        <v>0</v>
      </c>
      <c r="BF17" s="936">
        <f>M17</f>
        <v>0</v>
      </c>
      <c r="BH17" s="936">
        <f>G17*AO17</f>
        <v>0</v>
      </c>
      <c r="BI17" s="936">
        <f>G17*AP17</f>
        <v>0</v>
      </c>
      <c r="BJ17" s="936">
        <f>G17*H17</f>
        <v>0</v>
      </c>
      <c r="BK17" s="936"/>
      <c r="BL17" s="936">
        <v>13</v>
      </c>
    </row>
    <row r="18" spans="1:64" ht="15" customHeight="1">
      <c r="A18" s="911" t="s">
        <v>3399</v>
      </c>
      <c r="B18" s="912" t="s">
        <v>1069</v>
      </c>
      <c r="C18" s="912" t="s">
        <v>1788</v>
      </c>
      <c r="D18" s="1529" t="s">
        <v>1787</v>
      </c>
      <c r="E18" s="1529"/>
      <c r="F18" s="912" t="s">
        <v>567</v>
      </c>
      <c r="G18" s="936">
        <v>43.927999999999997</v>
      </c>
      <c r="H18" s="1173"/>
      <c r="I18" s="936">
        <f>G18*AO18</f>
        <v>0</v>
      </c>
      <c r="J18" s="936">
        <f>G18*AP18</f>
        <v>0</v>
      </c>
      <c r="K18" s="936">
        <f>G18*H18</f>
        <v>0</v>
      </c>
      <c r="L18" s="936">
        <v>0</v>
      </c>
      <c r="M18" s="936">
        <f>G18*L18</f>
        <v>0</v>
      </c>
      <c r="N18" s="960" t="s">
        <v>4141</v>
      </c>
      <c r="Z18" s="936">
        <f>IF(AQ18="5",BJ18,0)</f>
        <v>0</v>
      </c>
      <c r="AB18" s="936">
        <f>IF(AQ18="1",BH18,0)</f>
        <v>0</v>
      </c>
      <c r="AC18" s="936">
        <f>IF(AQ18="1",BI18,0)</f>
        <v>0</v>
      </c>
      <c r="AD18" s="936">
        <f>IF(AQ18="7",BH18,0)</f>
        <v>0</v>
      </c>
      <c r="AE18" s="936">
        <f>IF(AQ18="7",BI18,0)</f>
        <v>0</v>
      </c>
      <c r="AF18" s="936">
        <f>IF(AQ18="2",BH18,0)</f>
        <v>0</v>
      </c>
      <c r="AG18" s="936">
        <f>IF(AQ18="2",BI18,0)</f>
        <v>0</v>
      </c>
      <c r="AH18" s="936">
        <f>IF(AQ18="0",BJ18,0)</f>
        <v>0</v>
      </c>
      <c r="AI18" s="946" t="s">
        <v>1069</v>
      </c>
      <c r="AJ18" s="936">
        <f>IF(AN18=0,K18,0)</f>
        <v>0</v>
      </c>
      <c r="AK18" s="936">
        <f>IF(AN18=15,K18,0)</f>
        <v>0</v>
      </c>
      <c r="AL18" s="936">
        <f>IF(AN18=21,K18,0)</f>
        <v>0</v>
      </c>
      <c r="AN18" s="936">
        <v>21</v>
      </c>
      <c r="AO18" s="936">
        <f>H18*0</f>
        <v>0</v>
      </c>
      <c r="AP18" s="936">
        <f>H18*(1-0)</f>
        <v>0</v>
      </c>
      <c r="AQ18" s="961" t="s">
        <v>227</v>
      </c>
      <c r="AV18" s="936">
        <f>AW18+AX18</f>
        <v>0</v>
      </c>
      <c r="AW18" s="936">
        <f>G18*AO18</f>
        <v>0</v>
      </c>
      <c r="AX18" s="936">
        <f>G18*AP18</f>
        <v>0</v>
      </c>
      <c r="AY18" s="961" t="s">
        <v>4147</v>
      </c>
      <c r="AZ18" s="961" t="s">
        <v>4143</v>
      </c>
      <c r="BA18" s="946" t="s">
        <v>4144</v>
      </c>
      <c r="BC18" s="936">
        <f>AW18+AX18</f>
        <v>0</v>
      </c>
      <c r="BD18" s="936">
        <f>H18/(100-BE18)*100</f>
        <v>0</v>
      </c>
      <c r="BE18" s="936">
        <v>0</v>
      </c>
      <c r="BF18" s="936">
        <f>M18</f>
        <v>0</v>
      </c>
      <c r="BH18" s="936">
        <f>G18*AO18</f>
        <v>0</v>
      </c>
      <c r="BI18" s="936">
        <f>G18*AP18</f>
        <v>0</v>
      </c>
      <c r="BJ18" s="936">
        <f>G18*H18</f>
        <v>0</v>
      </c>
      <c r="BK18" s="936"/>
      <c r="BL18" s="936">
        <v>13</v>
      </c>
    </row>
    <row r="19" spans="1:64" ht="15" customHeight="1">
      <c r="A19" s="955" t="s">
        <v>1069</v>
      </c>
      <c r="B19" s="956" t="s">
        <v>1069</v>
      </c>
      <c r="C19" s="956" t="s">
        <v>4090</v>
      </c>
      <c r="D19" s="1553" t="s">
        <v>4091</v>
      </c>
      <c r="E19" s="1553"/>
      <c r="F19" s="957" t="s">
        <v>2901</v>
      </c>
      <c r="G19" s="957" t="s">
        <v>2901</v>
      </c>
      <c r="H19" s="957"/>
      <c r="I19" s="958">
        <f>SUM(I20:I21)</f>
        <v>0</v>
      </c>
      <c r="J19" s="958">
        <f>SUM(J20:J21)</f>
        <v>0</v>
      </c>
      <c r="K19" s="958">
        <f>SUM(K20:K21)</f>
        <v>0</v>
      </c>
      <c r="L19" s="946" t="s">
        <v>1069</v>
      </c>
      <c r="M19" s="958">
        <f>SUM(M20:M21)</f>
        <v>0.29997000000000001</v>
      </c>
      <c r="N19" s="959" t="s">
        <v>1069</v>
      </c>
      <c r="AI19" s="946" t="s">
        <v>1069</v>
      </c>
      <c r="AS19" s="958">
        <f>SUM(AJ20:AJ21)</f>
        <v>0</v>
      </c>
      <c r="AT19" s="958">
        <f>SUM(AK20:AK21)</f>
        <v>0</v>
      </c>
      <c r="AU19" s="958">
        <f>SUM(AL20:AL21)</f>
        <v>0</v>
      </c>
    </row>
    <row r="20" spans="1:64" ht="15" customHeight="1">
      <c r="A20" s="911" t="s">
        <v>4150</v>
      </c>
      <c r="B20" s="912" t="s">
        <v>1069</v>
      </c>
      <c r="C20" s="912" t="s">
        <v>1811</v>
      </c>
      <c r="D20" s="1529" t="s">
        <v>1812</v>
      </c>
      <c r="E20" s="1529"/>
      <c r="F20" s="912" t="s">
        <v>256</v>
      </c>
      <c r="G20" s="936">
        <v>303</v>
      </c>
      <c r="H20" s="1173"/>
      <c r="I20" s="936">
        <f>G20*AO20</f>
        <v>0</v>
      </c>
      <c r="J20" s="936">
        <f>G20*AP20</f>
        <v>0</v>
      </c>
      <c r="K20" s="936">
        <f>G20*H20</f>
        <v>0</v>
      </c>
      <c r="L20" s="936">
        <v>0</v>
      </c>
      <c r="M20" s="936">
        <f>G20*L20</f>
        <v>0</v>
      </c>
      <c r="N20" s="960" t="s">
        <v>4141</v>
      </c>
      <c r="Z20" s="936">
        <f>IF(AQ20="5",BJ20,0)</f>
        <v>0</v>
      </c>
      <c r="AB20" s="936">
        <f>IF(AQ20="1",BH20,0)</f>
        <v>0</v>
      </c>
      <c r="AC20" s="936">
        <f>IF(AQ20="1",BI20,0)</f>
        <v>0</v>
      </c>
      <c r="AD20" s="936">
        <f>IF(AQ20="7",BH20,0)</f>
        <v>0</v>
      </c>
      <c r="AE20" s="936">
        <f>IF(AQ20="7",BI20,0)</f>
        <v>0</v>
      </c>
      <c r="AF20" s="936">
        <f>IF(AQ20="2",BH20,0)</f>
        <v>0</v>
      </c>
      <c r="AG20" s="936">
        <f>IF(AQ20="2",BI20,0)</f>
        <v>0</v>
      </c>
      <c r="AH20" s="936">
        <f>IF(AQ20="0",BJ20,0)</f>
        <v>0</v>
      </c>
      <c r="AI20" s="946" t="s">
        <v>1069</v>
      </c>
      <c r="AJ20" s="936">
        <f>IF(AN20=0,K20,0)</f>
        <v>0</v>
      </c>
      <c r="AK20" s="936">
        <f>IF(AN20=15,K20,0)</f>
        <v>0</v>
      </c>
      <c r="AL20" s="936">
        <f>IF(AN20=21,K20,0)</f>
        <v>0</v>
      </c>
      <c r="AN20" s="936">
        <v>21</v>
      </c>
      <c r="AO20" s="936">
        <f>H20*0</f>
        <v>0</v>
      </c>
      <c r="AP20" s="936">
        <f>H20*(1-0)</f>
        <v>0</v>
      </c>
      <c r="AQ20" s="961" t="s">
        <v>227</v>
      </c>
      <c r="AV20" s="936">
        <f>AW20+AX20</f>
        <v>0</v>
      </c>
      <c r="AW20" s="936">
        <f>G20*AO20</f>
        <v>0</v>
      </c>
      <c r="AX20" s="936">
        <f>G20*AP20</f>
        <v>0</v>
      </c>
      <c r="AY20" s="961" t="s">
        <v>4151</v>
      </c>
      <c r="AZ20" s="961" t="s">
        <v>4143</v>
      </c>
      <c r="BA20" s="946" t="s">
        <v>4144</v>
      </c>
      <c r="BC20" s="936">
        <f>AW20+AX20</f>
        <v>0</v>
      </c>
      <c r="BD20" s="936">
        <f>H20/(100-BE20)*100</f>
        <v>0</v>
      </c>
      <c r="BE20" s="936">
        <v>0</v>
      </c>
      <c r="BF20" s="936">
        <f>M20</f>
        <v>0</v>
      </c>
      <c r="BH20" s="936">
        <f>G20*AO20</f>
        <v>0</v>
      </c>
      <c r="BI20" s="936">
        <f>G20*AP20</f>
        <v>0</v>
      </c>
      <c r="BJ20" s="936">
        <f>G20*H20</f>
        <v>0</v>
      </c>
      <c r="BK20" s="936"/>
      <c r="BL20" s="936">
        <v>15</v>
      </c>
    </row>
    <row r="21" spans="1:64" ht="15" customHeight="1">
      <c r="A21" s="911" t="s">
        <v>4152</v>
      </c>
      <c r="B21" s="912" t="s">
        <v>1069</v>
      </c>
      <c r="C21" s="912" t="s">
        <v>1809</v>
      </c>
      <c r="D21" s="1529" t="s">
        <v>1810</v>
      </c>
      <c r="E21" s="1529"/>
      <c r="F21" s="912" t="s">
        <v>256</v>
      </c>
      <c r="G21" s="936">
        <v>303</v>
      </c>
      <c r="H21" s="1173"/>
      <c r="I21" s="936">
        <f>G21*AO21</f>
        <v>0</v>
      </c>
      <c r="J21" s="936">
        <f>G21*AP21</f>
        <v>0</v>
      </c>
      <c r="K21" s="936">
        <f>G21*H21</f>
        <v>0</v>
      </c>
      <c r="L21" s="936">
        <v>9.8999999999999999E-4</v>
      </c>
      <c r="M21" s="936">
        <f>G21*L21</f>
        <v>0.29997000000000001</v>
      </c>
      <c r="N21" s="960" t="s">
        <v>4141</v>
      </c>
      <c r="Z21" s="936">
        <f>IF(AQ21="5",BJ21,0)</f>
        <v>0</v>
      </c>
      <c r="AB21" s="936">
        <f>IF(AQ21="1",BH21,0)</f>
        <v>0</v>
      </c>
      <c r="AC21" s="936">
        <f>IF(AQ21="1",BI21,0)</f>
        <v>0</v>
      </c>
      <c r="AD21" s="936">
        <f>IF(AQ21="7",BH21,0)</f>
        <v>0</v>
      </c>
      <c r="AE21" s="936">
        <f>IF(AQ21="7",BI21,0)</f>
        <v>0</v>
      </c>
      <c r="AF21" s="936">
        <f>IF(AQ21="2",BH21,0)</f>
        <v>0</v>
      </c>
      <c r="AG21" s="936">
        <f>IF(AQ21="2",BI21,0)</f>
        <v>0</v>
      </c>
      <c r="AH21" s="936">
        <f>IF(AQ21="0",BJ21,0)</f>
        <v>0</v>
      </c>
      <c r="AI21" s="946" t="s">
        <v>1069</v>
      </c>
      <c r="AJ21" s="936">
        <f>IF(AN21=0,K21,0)</f>
        <v>0</v>
      </c>
      <c r="AK21" s="936">
        <f>IF(AN21=15,K21,0)</f>
        <v>0</v>
      </c>
      <c r="AL21" s="936">
        <f>IF(AN21=21,K21,0)</f>
        <v>0</v>
      </c>
      <c r="AN21" s="936">
        <v>21</v>
      </c>
      <c r="AO21" s="936">
        <f>H21*0.111621621621622</f>
        <v>0</v>
      </c>
      <c r="AP21" s="936">
        <f>H21*(1-0.111621621621622)</f>
        <v>0</v>
      </c>
      <c r="AQ21" s="961" t="s">
        <v>227</v>
      </c>
      <c r="AV21" s="936">
        <f>AW21+AX21</f>
        <v>0</v>
      </c>
      <c r="AW21" s="936">
        <f>G21*AO21</f>
        <v>0</v>
      </c>
      <c r="AX21" s="936">
        <f>G21*AP21</f>
        <v>0</v>
      </c>
      <c r="AY21" s="961" t="s">
        <v>4151</v>
      </c>
      <c r="AZ21" s="961" t="s">
        <v>4143</v>
      </c>
      <c r="BA21" s="946" t="s">
        <v>4144</v>
      </c>
      <c r="BC21" s="936">
        <f>AW21+AX21</f>
        <v>0</v>
      </c>
      <c r="BD21" s="936">
        <f>H21/(100-BE21)*100</f>
        <v>0</v>
      </c>
      <c r="BE21" s="936">
        <v>0</v>
      </c>
      <c r="BF21" s="936">
        <f>M21</f>
        <v>0.29997000000000001</v>
      </c>
      <c r="BH21" s="936">
        <f>G21*AO21</f>
        <v>0</v>
      </c>
      <c r="BI21" s="936">
        <f>G21*AP21</f>
        <v>0</v>
      </c>
      <c r="BJ21" s="936">
        <f>G21*H21</f>
        <v>0</v>
      </c>
      <c r="BK21" s="936"/>
      <c r="BL21" s="936">
        <v>15</v>
      </c>
    </row>
    <row r="22" spans="1:64" ht="15" customHeight="1">
      <c r="A22" s="955" t="s">
        <v>1069</v>
      </c>
      <c r="B22" s="956" t="s">
        <v>1069</v>
      </c>
      <c r="C22" s="956" t="s">
        <v>4092</v>
      </c>
      <c r="D22" s="1553" t="s">
        <v>4093</v>
      </c>
      <c r="E22" s="1553"/>
      <c r="F22" s="957" t="s">
        <v>2901</v>
      </c>
      <c r="G22" s="957" t="s">
        <v>2901</v>
      </c>
      <c r="H22" s="957"/>
      <c r="I22" s="958">
        <f>SUM(I23:I23)</f>
        <v>0</v>
      </c>
      <c r="J22" s="958">
        <f>SUM(J23:J23)</f>
        <v>0</v>
      </c>
      <c r="K22" s="958">
        <f>SUM(K23:K23)</f>
        <v>0</v>
      </c>
      <c r="L22" s="946" t="s">
        <v>1069</v>
      </c>
      <c r="M22" s="958">
        <f>SUM(M23:M23)</f>
        <v>0</v>
      </c>
      <c r="N22" s="959" t="s">
        <v>1069</v>
      </c>
      <c r="AI22" s="946" t="s">
        <v>1069</v>
      </c>
      <c r="AS22" s="958">
        <f>SUM(AJ23:AJ23)</f>
        <v>0</v>
      </c>
      <c r="AT22" s="958">
        <f>SUM(AK23:AK23)</f>
        <v>0</v>
      </c>
      <c r="AU22" s="958">
        <f>SUM(AL23:AL23)</f>
        <v>0</v>
      </c>
    </row>
    <row r="23" spans="1:64" ht="15" customHeight="1">
      <c r="A23" s="911" t="s">
        <v>3401</v>
      </c>
      <c r="B23" s="912" t="s">
        <v>1069</v>
      </c>
      <c r="C23" s="912" t="s">
        <v>3456</v>
      </c>
      <c r="D23" s="1529" t="s">
        <v>3457</v>
      </c>
      <c r="E23" s="1529"/>
      <c r="F23" s="912" t="s">
        <v>567</v>
      </c>
      <c r="G23" s="936">
        <v>245.93</v>
      </c>
      <c r="H23" s="1173"/>
      <c r="I23" s="936">
        <f>G23*AO23</f>
        <v>0</v>
      </c>
      <c r="J23" s="936">
        <f>G23*AP23</f>
        <v>0</v>
      </c>
      <c r="K23" s="936">
        <f>G23*H23</f>
        <v>0</v>
      </c>
      <c r="L23" s="936">
        <v>0</v>
      </c>
      <c r="M23" s="936">
        <f>G23*L23</f>
        <v>0</v>
      </c>
      <c r="N23" s="960" t="s">
        <v>4141</v>
      </c>
      <c r="Z23" s="936">
        <f>IF(AQ23="5",BJ23,0)</f>
        <v>0</v>
      </c>
      <c r="AB23" s="936">
        <f>IF(AQ23="1",BH23,0)</f>
        <v>0</v>
      </c>
      <c r="AC23" s="936">
        <f>IF(AQ23="1",BI23,0)</f>
        <v>0</v>
      </c>
      <c r="AD23" s="936">
        <f>IF(AQ23="7",BH23,0)</f>
        <v>0</v>
      </c>
      <c r="AE23" s="936">
        <f>IF(AQ23="7",BI23,0)</f>
        <v>0</v>
      </c>
      <c r="AF23" s="936">
        <f>IF(AQ23="2",BH23,0)</f>
        <v>0</v>
      </c>
      <c r="AG23" s="936">
        <f>IF(AQ23="2",BI23,0)</f>
        <v>0</v>
      </c>
      <c r="AH23" s="936">
        <f>IF(AQ23="0",BJ23,0)</f>
        <v>0</v>
      </c>
      <c r="AI23" s="946" t="s">
        <v>1069</v>
      </c>
      <c r="AJ23" s="936">
        <f>IF(AN23=0,K23,0)</f>
        <v>0</v>
      </c>
      <c r="AK23" s="936">
        <f>IF(AN23=15,K23,0)</f>
        <v>0</v>
      </c>
      <c r="AL23" s="936">
        <f>IF(AN23=21,K23,0)</f>
        <v>0</v>
      </c>
      <c r="AN23" s="936">
        <v>21</v>
      </c>
      <c r="AO23" s="936">
        <f>H23*0</f>
        <v>0</v>
      </c>
      <c r="AP23" s="936">
        <f>H23*(1-0)</f>
        <v>0</v>
      </c>
      <c r="AQ23" s="961" t="s">
        <v>227</v>
      </c>
      <c r="AV23" s="936">
        <f>AW23+AX23</f>
        <v>0</v>
      </c>
      <c r="AW23" s="936">
        <f>G23*AO23</f>
        <v>0</v>
      </c>
      <c r="AX23" s="936">
        <f>G23*AP23</f>
        <v>0</v>
      </c>
      <c r="AY23" s="961" t="s">
        <v>4153</v>
      </c>
      <c r="AZ23" s="961" t="s">
        <v>4143</v>
      </c>
      <c r="BA23" s="946" t="s">
        <v>4144</v>
      </c>
      <c r="BC23" s="936">
        <f>AW23+AX23</f>
        <v>0</v>
      </c>
      <c r="BD23" s="936">
        <f>H23/(100-BE23)*100</f>
        <v>0</v>
      </c>
      <c r="BE23" s="936">
        <v>0</v>
      </c>
      <c r="BF23" s="936">
        <f>M23</f>
        <v>0</v>
      </c>
      <c r="BH23" s="936">
        <f>G23*AO23</f>
        <v>0</v>
      </c>
      <c r="BI23" s="936">
        <f>G23*AP23</f>
        <v>0</v>
      </c>
      <c r="BJ23" s="936">
        <f>G23*H23</f>
        <v>0</v>
      </c>
      <c r="BK23" s="936"/>
      <c r="BL23" s="936">
        <v>16</v>
      </c>
    </row>
    <row r="24" spans="1:64" ht="15" customHeight="1">
      <c r="A24" s="955" t="s">
        <v>1069</v>
      </c>
      <c r="B24" s="956" t="s">
        <v>1069</v>
      </c>
      <c r="C24" s="956" t="s">
        <v>4094</v>
      </c>
      <c r="D24" s="1553" t="s">
        <v>4095</v>
      </c>
      <c r="E24" s="1553"/>
      <c r="F24" s="957" t="s">
        <v>2901</v>
      </c>
      <c r="G24" s="957" t="s">
        <v>2901</v>
      </c>
      <c r="H24" s="957"/>
      <c r="I24" s="958">
        <f>SUM(I25:I27)</f>
        <v>0</v>
      </c>
      <c r="J24" s="958">
        <f>SUM(J25:J27)</f>
        <v>0</v>
      </c>
      <c r="K24" s="958">
        <f>SUM(K25:K27)</f>
        <v>0</v>
      </c>
      <c r="L24" s="946" t="s">
        <v>1069</v>
      </c>
      <c r="M24" s="958">
        <f>SUM(M25:M27)</f>
        <v>60.721199999999996</v>
      </c>
      <c r="N24" s="959" t="s">
        <v>1069</v>
      </c>
      <c r="AI24" s="946" t="s">
        <v>1069</v>
      </c>
      <c r="AS24" s="958">
        <f>SUM(AJ25:AJ27)</f>
        <v>0</v>
      </c>
      <c r="AT24" s="958">
        <f>SUM(AK25:AK27)</f>
        <v>0</v>
      </c>
      <c r="AU24" s="958">
        <f>SUM(AL25:AL27)</f>
        <v>0</v>
      </c>
    </row>
    <row r="25" spans="1:64" ht="15" customHeight="1">
      <c r="A25" s="911" t="s">
        <v>4154</v>
      </c>
      <c r="B25" s="912" t="s">
        <v>1069</v>
      </c>
      <c r="C25" s="912" t="s">
        <v>4155</v>
      </c>
      <c r="D25" s="1529" t="s">
        <v>4156</v>
      </c>
      <c r="E25" s="1529"/>
      <c r="F25" s="912" t="s">
        <v>567</v>
      </c>
      <c r="G25" s="936">
        <v>26.4</v>
      </c>
      <c r="H25" s="1173"/>
      <c r="I25" s="936">
        <f>G25*AO25</f>
        <v>0</v>
      </c>
      <c r="J25" s="936">
        <f>G25*AP25</f>
        <v>0</v>
      </c>
      <c r="K25" s="936">
        <f>G25*H25</f>
        <v>0</v>
      </c>
      <c r="L25" s="936">
        <v>0</v>
      </c>
      <c r="M25" s="936">
        <f>G25*L25</f>
        <v>0</v>
      </c>
      <c r="N25" s="960" t="s">
        <v>4141</v>
      </c>
      <c r="Z25" s="936">
        <f>IF(AQ25="5",BJ25,0)</f>
        <v>0</v>
      </c>
      <c r="AB25" s="936">
        <f>IF(AQ25="1",BH25,0)</f>
        <v>0</v>
      </c>
      <c r="AC25" s="936">
        <f>IF(AQ25="1",BI25,0)</f>
        <v>0</v>
      </c>
      <c r="AD25" s="936">
        <f>IF(AQ25="7",BH25,0)</f>
        <v>0</v>
      </c>
      <c r="AE25" s="936">
        <f>IF(AQ25="7",BI25,0)</f>
        <v>0</v>
      </c>
      <c r="AF25" s="936">
        <f>IF(AQ25="2",BH25,0)</f>
        <v>0</v>
      </c>
      <c r="AG25" s="936">
        <f>IF(AQ25="2",BI25,0)</f>
        <v>0</v>
      </c>
      <c r="AH25" s="936">
        <f>IF(AQ25="0",BJ25,0)</f>
        <v>0</v>
      </c>
      <c r="AI25" s="946" t="s">
        <v>1069</v>
      </c>
      <c r="AJ25" s="936">
        <f>IF(AN25=0,K25,0)</f>
        <v>0</v>
      </c>
      <c r="AK25" s="936">
        <f>IF(AN25=15,K25,0)</f>
        <v>0</v>
      </c>
      <c r="AL25" s="936">
        <f>IF(AN25=21,K25,0)</f>
        <v>0</v>
      </c>
      <c r="AN25" s="936">
        <v>21</v>
      </c>
      <c r="AO25" s="936">
        <f>H25*0</f>
        <v>0</v>
      </c>
      <c r="AP25" s="936">
        <f>H25*(1-0)</f>
        <v>0</v>
      </c>
      <c r="AQ25" s="961" t="s">
        <v>227</v>
      </c>
      <c r="AV25" s="936">
        <f>AW25+AX25</f>
        <v>0</v>
      </c>
      <c r="AW25" s="936">
        <f>G25*AO25</f>
        <v>0</v>
      </c>
      <c r="AX25" s="936">
        <f>G25*AP25</f>
        <v>0</v>
      </c>
      <c r="AY25" s="961" t="s">
        <v>4157</v>
      </c>
      <c r="AZ25" s="961" t="s">
        <v>4143</v>
      </c>
      <c r="BA25" s="946" t="s">
        <v>4144</v>
      </c>
      <c r="BC25" s="936">
        <f>AW25+AX25</f>
        <v>0</v>
      </c>
      <c r="BD25" s="936">
        <f>H25/(100-BE25)*100</f>
        <v>0</v>
      </c>
      <c r="BE25" s="936">
        <v>0</v>
      </c>
      <c r="BF25" s="936">
        <f>M25</f>
        <v>0</v>
      </c>
      <c r="BH25" s="936">
        <f>G25*AO25</f>
        <v>0</v>
      </c>
      <c r="BI25" s="936">
        <f>G25*AP25</f>
        <v>0</v>
      </c>
      <c r="BJ25" s="936">
        <f>G25*H25</f>
        <v>0</v>
      </c>
      <c r="BK25" s="936"/>
      <c r="BL25" s="936">
        <v>17</v>
      </c>
    </row>
    <row r="26" spans="1:64" ht="15" customHeight="1">
      <c r="A26" s="911" t="s">
        <v>4158</v>
      </c>
      <c r="B26" s="912" t="s">
        <v>1069</v>
      </c>
      <c r="C26" s="912" t="s">
        <v>4159</v>
      </c>
      <c r="D26" s="1529" t="s">
        <v>1820</v>
      </c>
      <c r="E26" s="1529"/>
      <c r="F26" s="912" t="s">
        <v>567</v>
      </c>
      <c r="G26" s="936">
        <v>36.36</v>
      </c>
      <c r="H26" s="1173"/>
      <c r="I26" s="936">
        <f>G26*AO26</f>
        <v>0</v>
      </c>
      <c r="J26" s="936">
        <f>G26*AP26</f>
        <v>0</v>
      </c>
      <c r="K26" s="936">
        <f>G26*H26</f>
        <v>0</v>
      </c>
      <c r="L26" s="936">
        <v>1.67</v>
      </c>
      <c r="M26" s="936">
        <f>G26*L26</f>
        <v>60.721199999999996</v>
      </c>
      <c r="N26" s="960" t="s">
        <v>4141</v>
      </c>
      <c r="Z26" s="936">
        <f>IF(AQ26="5",BJ26,0)</f>
        <v>0</v>
      </c>
      <c r="AB26" s="936">
        <f>IF(AQ26="1",BH26,0)</f>
        <v>0</v>
      </c>
      <c r="AC26" s="936">
        <f>IF(AQ26="1",BI26,0)</f>
        <v>0</v>
      </c>
      <c r="AD26" s="936">
        <f>IF(AQ26="7",BH26,0)</f>
        <v>0</v>
      </c>
      <c r="AE26" s="936">
        <f>IF(AQ26="7",BI26,0)</f>
        <v>0</v>
      </c>
      <c r="AF26" s="936">
        <f>IF(AQ26="2",BH26,0)</f>
        <v>0</v>
      </c>
      <c r="AG26" s="936">
        <f>IF(AQ26="2",BI26,0)</f>
        <v>0</v>
      </c>
      <c r="AH26" s="936">
        <f>IF(AQ26="0",BJ26,0)</f>
        <v>0</v>
      </c>
      <c r="AI26" s="946" t="s">
        <v>1069</v>
      </c>
      <c r="AJ26" s="936">
        <f>IF(AN26=0,K26,0)</f>
        <v>0</v>
      </c>
      <c r="AK26" s="936">
        <f>IF(AN26=15,K26,0)</f>
        <v>0</v>
      </c>
      <c r="AL26" s="936">
        <f>IF(AN26=21,K26,0)</f>
        <v>0</v>
      </c>
      <c r="AN26" s="936">
        <v>21</v>
      </c>
      <c r="AO26" s="936">
        <f>H26*0.360427937198636</f>
        <v>0</v>
      </c>
      <c r="AP26" s="936">
        <f>H26*(1-0.360427937198636)</f>
        <v>0</v>
      </c>
      <c r="AQ26" s="961" t="s">
        <v>227</v>
      </c>
      <c r="AV26" s="936">
        <f>AW26+AX26</f>
        <v>0</v>
      </c>
      <c r="AW26" s="936">
        <f>G26*AO26</f>
        <v>0</v>
      </c>
      <c r="AX26" s="936">
        <f>G26*AP26</f>
        <v>0</v>
      </c>
      <c r="AY26" s="961" t="s">
        <v>4157</v>
      </c>
      <c r="AZ26" s="961" t="s">
        <v>4143</v>
      </c>
      <c r="BA26" s="946" t="s">
        <v>4144</v>
      </c>
      <c r="BC26" s="936">
        <f>AW26+AX26</f>
        <v>0</v>
      </c>
      <c r="BD26" s="936">
        <f>H26/(100-BE26)*100</f>
        <v>0</v>
      </c>
      <c r="BE26" s="936">
        <v>0</v>
      </c>
      <c r="BF26" s="936">
        <f>M26</f>
        <v>60.721199999999996</v>
      </c>
      <c r="BH26" s="936">
        <f>G26*AO26</f>
        <v>0</v>
      </c>
      <c r="BI26" s="936">
        <f>G26*AP26</f>
        <v>0</v>
      </c>
      <c r="BJ26" s="936">
        <f>G26*H26</f>
        <v>0</v>
      </c>
      <c r="BK26" s="936"/>
      <c r="BL26" s="936">
        <v>17</v>
      </c>
    </row>
    <row r="27" spans="1:64" ht="15" customHeight="1">
      <c r="A27" s="911" t="s">
        <v>4160</v>
      </c>
      <c r="B27" s="912" t="s">
        <v>1069</v>
      </c>
      <c r="C27" s="912" t="s">
        <v>1763</v>
      </c>
      <c r="D27" s="1529" t="s">
        <v>1762</v>
      </c>
      <c r="E27" s="1529"/>
      <c r="F27" s="912" t="s">
        <v>567</v>
      </c>
      <c r="G27" s="936">
        <v>80.8</v>
      </c>
      <c r="H27" s="1173"/>
      <c r="I27" s="936">
        <f>G27*AO27</f>
        <v>0</v>
      </c>
      <c r="J27" s="936">
        <f>G27*AP27</f>
        <v>0</v>
      </c>
      <c r="K27" s="936">
        <f>G27*H27</f>
        <v>0</v>
      </c>
      <c r="L27" s="936">
        <v>0</v>
      </c>
      <c r="M27" s="936">
        <f>G27*L27</f>
        <v>0</v>
      </c>
      <c r="N27" s="960" t="s">
        <v>4141</v>
      </c>
      <c r="Z27" s="936">
        <f>IF(AQ27="5",BJ27,0)</f>
        <v>0</v>
      </c>
      <c r="AB27" s="936">
        <f>IF(AQ27="1",BH27,0)</f>
        <v>0</v>
      </c>
      <c r="AC27" s="936">
        <f>IF(AQ27="1",BI27,0)</f>
        <v>0</v>
      </c>
      <c r="AD27" s="936">
        <f>IF(AQ27="7",BH27,0)</f>
        <v>0</v>
      </c>
      <c r="AE27" s="936">
        <f>IF(AQ27="7",BI27,0)</f>
        <v>0</v>
      </c>
      <c r="AF27" s="936">
        <f>IF(AQ27="2",BH27,0)</f>
        <v>0</v>
      </c>
      <c r="AG27" s="936">
        <f>IF(AQ27="2",BI27,0)</f>
        <v>0</v>
      </c>
      <c r="AH27" s="936">
        <f>IF(AQ27="0",BJ27,0)</f>
        <v>0</v>
      </c>
      <c r="AI27" s="946" t="s">
        <v>1069</v>
      </c>
      <c r="AJ27" s="936">
        <f>IF(AN27=0,K27,0)</f>
        <v>0</v>
      </c>
      <c r="AK27" s="936">
        <f>IF(AN27=15,K27,0)</f>
        <v>0</v>
      </c>
      <c r="AL27" s="936">
        <f>IF(AN27=21,K27,0)</f>
        <v>0</v>
      </c>
      <c r="AN27" s="936">
        <v>21</v>
      </c>
      <c r="AO27" s="936">
        <f>H27*0</f>
        <v>0</v>
      </c>
      <c r="AP27" s="936">
        <f>H27*(1-0)</f>
        <v>0</v>
      </c>
      <c r="AQ27" s="961" t="s">
        <v>227</v>
      </c>
      <c r="AV27" s="936">
        <f>AW27+AX27</f>
        <v>0</v>
      </c>
      <c r="AW27" s="936">
        <f>G27*AO27</f>
        <v>0</v>
      </c>
      <c r="AX27" s="936">
        <f>G27*AP27</f>
        <v>0</v>
      </c>
      <c r="AY27" s="961" t="s">
        <v>4157</v>
      </c>
      <c r="AZ27" s="961" t="s">
        <v>4143</v>
      </c>
      <c r="BA27" s="946" t="s">
        <v>4144</v>
      </c>
      <c r="BC27" s="936">
        <f>AW27+AX27</f>
        <v>0</v>
      </c>
      <c r="BD27" s="936">
        <f>H27/(100-BE27)*100</f>
        <v>0</v>
      </c>
      <c r="BE27" s="936">
        <v>0</v>
      </c>
      <c r="BF27" s="936">
        <f>M27</f>
        <v>0</v>
      </c>
      <c r="BH27" s="936">
        <f>G27*AO27</f>
        <v>0</v>
      </c>
      <c r="BI27" s="936">
        <f>G27*AP27</f>
        <v>0</v>
      </c>
      <c r="BJ27" s="936">
        <f>G27*H27</f>
        <v>0</v>
      </c>
      <c r="BK27" s="936"/>
      <c r="BL27" s="936">
        <v>17</v>
      </c>
    </row>
    <row r="28" spans="1:64" ht="15" customHeight="1">
      <c r="A28" s="955" t="s">
        <v>1069</v>
      </c>
      <c r="B28" s="956" t="s">
        <v>1069</v>
      </c>
      <c r="C28" s="956" t="s">
        <v>4096</v>
      </c>
      <c r="D28" s="1553" t="s">
        <v>4097</v>
      </c>
      <c r="E28" s="1553"/>
      <c r="F28" s="957" t="s">
        <v>2901</v>
      </c>
      <c r="G28" s="957" t="s">
        <v>2901</v>
      </c>
      <c r="H28" s="957"/>
      <c r="I28" s="958">
        <f>SUM(I29:I29)</f>
        <v>0</v>
      </c>
      <c r="J28" s="958">
        <f>SUM(J29:J29)</f>
        <v>0</v>
      </c>
      <c r="K28" s="958">
        <f>SUM(K29:K29)</f>
        <v>0</v>
      </c>
      <c r="L28" s="946" t="s">
        <v>1069</v>
      </c>
      <c r="M28" s="958">
        <f>SUM(M29:M29)</f>
        <v>0</v>
      </c>
      <c r="N28" s="959" t="s">
        <v>1069</v>
      </c>
      <c r="AI28" s="946" t="s">
        <v>1069</v>
      </c>
      <c r="AS28" s="958">
        <f>SUM(AJ29:AJ29)</f>
        <v>0</v>
      </c>
      <c r="AT28" s="958">
        <f>SUM(AK29:AK29)</f>
        <v>0</v>
      </c>
      <c r="AU28" s="958">
        <f>SUM(AL29:AL29)</f>
        <v>0</v>
      </c>
    </row>
    <row r="29" spans="1:64" ht="15" customHeight="1">
      <c r="A29" s="911" t="s">
        <v>4086</v>
      </c>
      <c r="B29" s="912" t="s">
        <v>1069</v>
      </c>
      <c r="C29" s="912" t="s">
        <v>4161</v>
      </c>
      <c r="D29" s="1529" t="s">
        <v>4162</v>
      </c>
      <c r="E29" s="1529"/>
      <c r="F29" s="912" t="s">
        <v>2193</v>
      </c>
      <c r="G29" s="936">
        <v>1</v>
      </c>
      <c r="H29" s="1173"/>
      <c r="I29" s="936">
        <f>G29*AO29</f>
        <v>0</v>
      </c>
      <c r="J29" s="936">
        <f>G29*AP29</f>
        <v>0</v>
      </c>
      <c r="K29" s="936">
        <f>G29*H29</f>
        <v>0</v>
      </c>
      <c r="L29" s="936">
        <v>0</v>
      </c>
      <c r="M29" s="936">
        <f>G29*L29</f>
        <v>0</v>
      </c>
      <c r="N29" s="960" t="s">
        <v>1069</v>
      </c>
      <c r="Z29" s="936">
        <f>IF(AQ29="5",BJ29,0)</f>
        <v>0</v>
      </c>
      <c r="AB29" s="936">
        <f>IF(AQ29="1",BH29,0)</f>
        <v>0</v>
      </c>
      <c r="AC29" s="936">
        <f>IF(AQ29="1",BI29,0)</f>
        <v>0</v>
      </c>
      <c r="AD29" s="936">
        <f>IF(AQ29="7",BH29,0)</f>
        <v>0</v>
      </c>
      <c r="AE29" s="936">
        <f>IF(AQ29="7",BI29,0)</f>
        <v>0</v>
      </c>
      <c r="AF29" s="936">
        <f>IF(AQ29="2",BH29,0)</f>
        <v>0</v>
      </c>
      <c r="AG29" s="936">
        <f>IF(AQ29="2",BI29,0)</f>
        <v>0</v>
      </c>
      <c r="AH29" s="936">
        <f>IF(AQ29="0",BJ29,0)</f>
        <v>0</v>
      </c>
      <c r="AI29" s="946" t="s">
        <v>1069</v>
      </c>
      <c r="AJ29" s="936">
        <f>IF(AN29=0,K29,0)</f>
        <v>0</v>
      </c>
      <c r="AK29" s="936">
        <f>IF(AN29=15,K29,0)</f>
        <v>0</v>
      </c>
      <c r="AL29" s="936">
        <f>IF(AN29=21,K29,0)</f>
        <v>0</v>
      </c>
      <c r="AN29" s="936">
        <v>21</v>
      </c>
      <c r="AO29" s="936">
        <f>H29*0</f>
        <v>0</v>
      </c>
      <c r="AP29" s="936">
        <f>H29*(1-0)</f>
        <v>0</v>
      </c>
      <c r="AQ29" s="961" t="s">
        <v>227</v>
      </c>
      <c r="AV29" s="936">
        <f>AW29+AX29</f>
        <v>0</v>
      </c>
      <c r="AW29" s="936">
        <f>G29*AO29</f>
        <v>0</v>
      </c>
      <c r="AX29" s="936">
        <f>G29*AP29</f>
        <v>0</v>
      </c>
      <c r="AY29" s="961" t="s">
        <v>4163</v>
      </c>
      <c r="AZ29" s="961" t="s">
        <v>4143</v>
      </c>
      <c r="BA29" s="946" t="s">
        <v>4144</v>
      </c>
      <c r="BC29" s="936">
        <f>AW29+AX29</f>
        <v>0</v>
      </c>
      <c r="BD29" s="936">
        <f>H29/(100-BE29)*100</f>
        <v>0</v>
      </c>
      <c r="BE29" s="936">
        <v>0</v>
      </c>
      <c r="BF29" s="936">
        <f>M29</f>
        <v>0</v>
      </c>
      <c r="BH29" s="936">
        <f>G29*AO29</f>
        <v>0</v>
      </c>
      <c r="BI29" s="936">
        <f>G29*AP29</f>
        <v>0</v>
      </c>
      <c r="BJ29" s="936">
        <f>G29*H29</f>
        <v>0</v>
      </c>
      <c r="BK29" s="936"/>
      <c r="BL29" s="936">
        <v>171</v>
      </c>
    </row>
    <row r="30" spans="1:64" ht="15" customHeight="1">
      <c r="A30" s="955" t="s">
        <v>1069</v>
      </c>
      <c r="B30" s="956" t="s">
        <v>1069</v>
      </c>
      <c r="C30" s="956" t="s">
        <v>4098</v>
      </c>
      <c r="D30" s="1553" t="s">
        <v>4099</v>
      </c>
      <c r="E30" s="1553"/>
      <c r="F30" s="957" t="s">
        <v>2901</v>
      </c>
      <c r="G30" s="957" t="s">
        <v>2901</v>
      </c>
      <c r="H30" s="957"/>
      <c r="I30" s="958">
        <f>SUM(I31:I32)</f>
        <v>0</v>
      </c>
      <c r="J30" s="958">
        <f>SUM(J31:J32)</f>
        <v>0</v>
      </c>
      <c r="K30" s="958">
        <f>SUM(K31:K32)</f>
        <v>0</v>
      </c>
      <c r="L30" s="946" t="s">
        <v>1069</v>
      </c>
      <c r="M30" s="958">
        <f>SUM(M31:M32)</f>
        <v>14.087464404999999</v>
      </c>
      <c r="N30" s="959" t="s">
        <v>1069</v>
      </c>
      <c r="AI30" s="946" t="s">
        <v>1069</v>
      </c>
      <c r="AS30" s="958">
        <f>SUM(AJ31:AJ32)</f>
        <v>0</v>
      </c>
      <c r="AT30" s="958">
        <f>SUM(AK31:AK32)</f>
        <v>0</v>
      </c>
      <c r="AU30" s="958">
        <f>SUM(AL31:AL32)</f>
        <v>0</v>
      </c>
    </row>
    <row r="31" spans="1:64" ht="15" customHeight="1">
      <c r="A31" s="911" t="s">
        <v>4088</v>
      </c>
      <c r="B31" s="912" t="s">
        <v>1069</v>
      </c>
      <c r="C31" s="912" t="s">
        <v>4164</v>
      </c>
      <c r="D31" s="1529" t="s">
        <v>4165</v>
      </c>
      <c r="E31" s="1529"/>
      <c r="F31" s="912" t="s">
        <v>567</v>
      </c>
      <c r="G31" s="936">
        <v>1.4415</v>
      </c>
      <c r="H31" s="1173"/>
      <c r="I31" s="936">
        <f>G31*AO31</f>
        <v>0</v>
      </c>
      <c r="J31" s="936">
        <f>G31*AP31</f>
        <v>0</v>
      </c>
      <c r="K31" s="936">
        <f>G31*H31</f>
        <v>0</v>
      </c>
      <c r="L31" s="936">
        <v>3.1690700000000001</v>
      </c>
      <c r="M31" s="936">
        <f>G31*L31</f>
        <v>4.568214405</v>
      </c>
      <c r="N31" s="960" t="s">
        <v>4141</v>
      </c>
      <c r="Z31" s="936">
        <f>IF(AQ31="5",BJ31,0)</f>
        <v>0</v>
      </c>
      <c r="AB31" s="936">
        <f>IF(AQ31="1",BH31,0)</f>
        <v>0</v>
      </c>
      <c r="AC31" s="936">
        <f>IF(AQ31="1",BI31,0)</f>
        <v>0</v>
      </c>
      <c r="AD31" s="936">
        <f>IF(AQ31="7",BH31,0)</f>
        <v>0</v>
      </c>
      <c r="AE31" s="936">
        <f>IF(AQ31="7",BI31,0)</f>
        <v>0</v>
      </c>
      <c r="AF31" s="936">
        <f>IF(AQ31="2",BH31,0)</f>
        <v>0</v>
      </c>
      <c r="AG31" s="936">
        <f>IF(AQ31="2",BI31,0)</f>
        <v>0</v>
      </c>
      <c r="AH31" s="936">
        <f>IF(AQ31="0",BJ31,0)</f>
        <v>0</v>
      </c>
      <c r="AI31" s="946" t="s">
        <v>1069</v>
      </c>
      <c r="AJ31" s="936">
        <f>IF(AN31=0,K31,0)</f>
        <v>0</v>
      </c>
      <c r="AK31" s="936">
        <f>IF(AN31=15,K31,0)</f>
        <v>0</v>
      </c>
      <c r="AL31" s="936">
        <f>IF(AN31=21,K31,0)</f>
        <v>0</v>
      </c>
      <c r="AN31" s="936">
        <v>21</v>
      </c>
      <c r="AO31" s="936">
        <f>H31*0.745672461935734</f>
        <v>0</v>
      </c>
      <c r="AP31" s="936">
        <f>H31*(1-0.745672461935734)</f>
        <v>0</v>
      </c>
      <c r="AQ31" s="961" t="s">
        <v>227</v>
      </c>
      <c r="AV31" s="936">
        <f>AW31+AX31</f>
        <v>0</v>
      </c>
      <c r="AW31" s="936">
        <f>G31*AO31</f>
        <v>0</v>
      </c>
      <c r="AX31" s="936">
        <f>G31*AP31</f>
        <v>0</v>
      </c>
      <c r="AY31" s="961" t="s">
        <v>4166</v>
      </c>
      <c r="AZ31" s="961" t="s">
        <v>4167</v>
      </c>
      <c r="BA31" s="946" t="s">
        <v>4144</v>
      </c>
      <c r="BC31" s="936">
        <f>AW31+AX31</f>
        <v>0</v>
      </c>
      <c r="BD31" s="936">
        <f>H31/(100-BE31)*100</f>
        <v>0</v>
      </c>
      <c r="BE31" s="936">
        <v>0</v>
      </c>
      <c r="BF31" s="936">
        <f>M31</f>
        <v>4.568214405</v>
      </c>
      <c r="BH31" s="936">
        <f>G31*AO31</f>
        <v>0</v>
      </c>
      <c r="BI31" s="936">
        <f>G31*AP31</f>
        <v>0</v>
      </c>
      <c r="BJ31" s="936">
        <f>G31*H31</f>
        <v>0</v>
      </c>
      <c r="BK31" s="936"/>
      <c r="BL31" s="936">
        <v>27</v>
      </c>
    </row>
    <row r="32" spans="1:64" ht="15" customHeight="1">
      <c r="A32" s="911" t="s">
        <v>4168</v>
      </c>
      <c r="B32" s="912" t="s">
        <v>1069</v>
      </c>
      <c r="C32" s="912" t="s">
        <v>4169</v>
      </c>
      <c r="D32" s="1529" t="s">
        <v>4170</v>
      </c>
      <c r="E32" s="1529"/>
      <c r="F32" s="912" t="s">
        <v>567</v>
      </c>
      <c r="G32" s="936">
        <v>3.77</v>
      </c>
      <c r="H32" s="1173"/>
      <c r="I32" s="936">
        <f>G32*AO32</f>
        <v>0</v>
      </c>
      <c r="J32" s="936">
        <f>G32*AP32</f>
        <v>0</v>
      </c>
      <c r="K32" s="936">
        <f>G32*H32</f>
        <v>0</v>
      </c>
      <c r="L32" s="936">
        <v>2.5249999999999999</v>
      </c>
      <c r="M32" s="936">
        <f>G32*L32</f>
        <v>9.5192499999999995</v>
      </c>
      <c r="N32" s="960" t="s">
        <v>4141</v>
      </c>
      <c r="Z32" s="936">
        <f>IF(AQ32="5",BJ32,0)</f>
        <v>0</v>
      </c>
      <c r="AB32" s="936">
        <f>IF(AQ32="1",BH32,0)</f>
        <v>0</v>
      </c>
      <c r="AC32" s="936">
        <f>IF(AQ32="1",BI32,0)</f>
        <v>0</v>
      </c>
      <c r="AD32" s="936">
        <f>IF(AQ32="7",BH32,0)</f>
        <v>0</v>
      </c>
      <c r="AE32" s="936">
        <f>IF(AQ32="7",BI32,0)</f>
        <v>0</v>
      </c>
      <c r="AF32" s="936">
        <f>IF(AQ32="2",BH32,0)</f>
        <v>0</v>
      </c>
      <c r="AG32" s="936">
        <f>IF(AQ32="2",BI32,0)</f>
        <v>0</v>
      </c>
      <c r="AH32" s="936">
        <f>IF(AQ32="0",BJ32,0)</f>
        <v>0</v>
      </c>
      <c r="AI32" s="946" t="s">
        <v>1069</v>
      </c>
      <c r="AJ32" s="936">
        <f>IF(AN32=0,K32,0)</f>
        <v>0</v>
      </c>
      <c r="AK32" s="936">
        <f>IF(AN32=15,K32,0)</f>
        <v>0</v>
      </c>
      <c r="AL32" s="936">
        <f>IF(AN32=21,K32,0)</f>
        <v>0</v>
      </c>
      <c r="AN32" s="936">
        <v>21</v>
      </c>
      <c r="AO32" s="936">
        <f>H32*0.90407915126087</f>
        <v>0</v>
      </c>
      <c r="AP32" s="936">
        <f>H32*(1-0.90407915126087)</f>
        <v>0</v>
      </c>
      <c r="AQ32" s="961" t="s">
        <v>227</v>
      </c>
      <c r="AV32" s="936">
        <f>AW32+AX32</f>
        <v>0</v>
      </c>
      <c r="AW32" s="936">
        <f>G32*AO32</f>
        <v>0</v>
      </c>
      <c r="AX32" s="936">
        <f>G32*AP32</f>
        <v>0</v>
      </c>
      <c r="AY32" s="961" t="s">
        <v>4166</v>
      </c>
      <c r="AZ32" s="961" t="s">
        <v>4167</v>
      </c>
      <c r="BA32" s="946" t="s">
        <v>4144</v>
      </c>
      <c r="BC32" s="936">
        <f>AW32+AX32</f>
        <v>0</v>
      </c>
      <c r="BD32" s="936">
        <f>H32/(100-BE32)*100</f>
        <v>0</v>
      </c>
      <c r="BE32" s="936">
        <v>0</v>
      </c>
      <c r="BF32" s="936">
        <f>M32</f>
        <v>9.5192499999999995</v>
      </c>
      <c r="BH32" s="936">
        <f>G32*AO32</f>
        <v>0</v>
      </c>
      <c r="BI32" s="936">
        <f>G32*AP32</f>
        <v>0</v>
      </c>
      <c r="BJ32" s="936">
        <f>G32*H32</f>
        <v>0</v>
      </c>
      <c r="BK32" s="936"/>
      <c r="BL32" s="936">
        <v>27</v>
      </c>
    </row>
    <row r="33" spans="1:64" ht="15" customHeight="1">
      <c r="A33" s="955" t="s">
        <v>1069</v>
      </c>
      <c r="B33" s="956" t="s">
        <v>1069</v>
      </c>
      <c r="C33" s="956" t="s">
        <v>4100</v>
      </c>
      <c r="D33" s="1553" t="s">
        <v>4101</v>
      </c>
      <c r="E33" s="1553"/>
      <c r="F33" s="957" t="s">
        <v>2901</v>
      </c>
      <c r="G33" s="957" t="s">
        <v>2901</v>
      </c>
      <c r="H33" s="957"/>
      <c r="I33" s="958">
        <f>SUM(I34:I34)</f>
        <v>0</v>
      </c>
      <c r="J33" s="958">
        <f>SUM(J34:J34)</f>
        <v>0</v>
      </c>
      <c r="K33" s="958">
        <f>SUM(K34:K34)</f>
        <v>0</v>
      </c>
      <c r="L33" s="946" t="s">
        <v>1069</v>
      </c>
      <c r="M33" s="958">
        <f>SUM(M34:M34)</f>
        <v>15.2774216</v>
      </c>
      <c r="N33" s="959" t="s">
        <v>1069</v>
      </c>
      <c r="AI33" s="946" t="s">
        <v>1069</v>
      </c>
      <c r="AS33" s="958">
        <f>SUM(AJ34:AJ34)</f>
        <v>0</v>
      </c>
      <c r="AT33" s="958">
        <f>SUM(AK34:AK34)</f>
        <v>0</v>
      </c>
      <c r="AU33" s="958">
        <f>SUM(AL34:AL34)</f>
        <v>0</v>
      </c>
    </row>
    <row r="34" spans="1:64" ht="15" customHeight="1">
      <c r="A34" s="911" t="s">
        <v>4090</v>
      </c>
      <c r="B34" s="912" t="s">
        <v>1069</v>
      </c>
      <c r="C34" s="912" t="s">
        <v>4171</v>
      </c>
      <c r="D34" s="1529" t="s">
        <v>4172</v>
      </c>
      <c r="E34" s="1529"/>
      <c r="F34" s="912" t="s">
        <v>567</v>
      </c>
      <c r="G34" s="936">
        <v>8.08</v>
      </c>
      <c r="H34" s="1173"/>
      <c r="I34" s="936">
        <f>G34*AO34</f>
        <v>0</v>
      </c>
      <c r="J34" s="936">
        <f>G34*AP34</f>
        <v>0</v>
      </c>
      <c r="K34" s="936">
        <f>G34*H34</f>
        <v>0</v>
      </c>
      <c r="L34" s="936">
        <v>1.8907700000000001</v>
      </c>
      <c r="M34" s="936">
        <f>G34*L34</f>
        <v>15.2774216</v>
      </c>
      <c r="N34" s="960" t="s">
        <v>4141</v>
      </c>
      <c r="Z34" s="936">
        <f>IF(AQ34="5",BJ34,0)</f>
        <v>0</v>
      </c>
      <c r="AB34" s="936">
        <f>IF(AQ34="1",BH34,0)</f>
        <v>0</v>
      </c>
      <c r="AC34" s="936">
        <f>IF(AQ34="1",BI34,0)</f>
        <v>0</v>
      </c>
      <c r="AD34" s="936">
        <f>IF(AQ34="7",BH34,0)</f>
        <v>0</v>
      </c>
      <c r="AE34" s="936">
        <f>IF(AQ34="7",BI34,0)</f>
        <v>0</v>
      </c>
      <c r="AF34" s="936">
        <f>IF(AQ34="2",BH34,0)</f>
        <v>0</v>
      </c>
      <c r="AG34" s="936">
        <f>IF(AQ34="2",BI34,0)</f>
        <v>0</v>
      </c>
      <c r="AH34" s="936">
        <f>IF(AQ34="0",BJ34,0)</f>
        <v>0</v>
      </c>
      <c r="AI34" s="946" t="s">
        <v>1069</v>
      </c>
      <c r="AJ34" s="936">
        <f>IF(AN34=0,K34,0)</f>
        <v>0</v>
      </c>
      <c r="AK34" s="936">
        <f>IF(AN34=15,K34,0)</f>
        <v>0</v>
      </c>
      <c r="AL34" s="936">
        <f>IF(AN34=21,K34,0)</f>
        <v>0</v>
      </c>
      <c r="AN34" s="936">
        <v>21</v>
      </c>
      <c r="AO34" s="936">
        <f>H34*0.500332464675065</f>
        <v>0</v>
      </c>
      <c r="AP34" s="936">
        <f>H34*(1-0.500332464675065)</f>
        <v>0</v>
      </c>
      <c r="AQ34" s="961" t="s">
        <v>227</v>
      </c>
      <c r="AV34" s="936">
        <f>AW34+AX34</f>
        <v>0</v>
      </c>
      <c r="AW34" s="936">
        <f>G34*AO34</f>
        <v>0</v>
      </c>
      <c r="AX34" s="936">
        <f>G34*AP34</f>
        <v>0</v>
      </c>
      <c r="AY34" s="961" t="s">
        <v>4173</v>
      </c>
      <c r="AZ34" s="961" t="s">
        <v>4174</v>
      </c>
      <c r="BA34" s="946" t="s">
        <v>4144</v>
      </c>
      <c r="BC34" s="936">
        <f>AW34+AX34</f>
        <v>0</v>
      </c>
      <c r="BD34" s="936">
        <f>H34/(100-BE34)*100</f>
        <v>0</v>
      </c>
      <c r="BE34" s="936">
        <v>0</v>
      </c>
      <c r="BF34" s="936">
        <f>M34</f>
        <v>15.2774216</v>
      </c>
      <c r="BH34" s="936">
        <f>G34*AO34</f>
        <v>0</v>
      </c>
      <c r="BI34" s="936">
        <f>G34*AP34</f>
        <v>0</v>
      </c>
      <c r="BJ34" s="936">
        <f>G34*H34</f>
        <v>0</v>
      </c>
      <c r="BK34" s="936"/>
      <c r="BL34" s="936">
        <v>45</v>
      </c>
    </row>
    <row r="35" spans="1:64" ht="15" customHeight="1">
      <c r="A35" s="955" t="s">
        <v>1069</v>
      </c>
      <c r="B35" s="956" t="s">
        <v>1069</v>
      </c>
      <c r="C35" s="956" t="s">
        <v>4102</v>
      </c>
      <c r="D35" s="1553" t="s">
        <v>4103</v>
      </c>
      <c r="E35" s="1553"/>
      <c r="F35" s="957" t="s">
        <v>2901</v>
      </c>
      <c r="G35" s="957" t="s">
        <v>2901</v>
      </c>
      <c r="H35" s="957"/>
      <c r="I35" s="958">
        <f>SUM(I36:I36)</f>
        <v>0</v>
      </c>
      <c r="J35" s="958">
        <f>SUM(J36:J36)</f>
        <v>0</v>
      </c>
      <c r="K35" s="958">
        <f>SUM(K36:K36)</f>
        <v>0</v>
      </c>
      <c r="L35" s="946" t="s">
        <v>1069</v>
      </c>
      <c r="M35" s="958">
        <f>SUM(M36:M36)</f>
        <v>1.0100000000000001E-2</v>
      </c>
      <c r="N35" s="959" t="s">
        <v>1069</v>
      </c>
      <c r="AI35" s="946" t="s">
        <v>1069</v>
      </c>
      <c r="AS35" s="958">
        <f>SUM(AJ36:AJ36)</f>
        <v>0</v>
      </c>
      <c r="AT35" s="958">
        <f>SUM(AK36:AK36)</f>
        <v>0</v>
      </c>
      <c r="AU35" s="958">
        <f>SUM(AL36:AL36)</f>
        <v>0</v>
      </c>
    </row>
    <row r="36" spans="1:64" ht="15" customHeight="1">
      <c r="A36" s="911" t="s">
        <v>4092</v>
      </c>
      <c r="B36" s="912" t="s">
        <v>1069</v>
      </c>
      <c r="C36" s="912" t="s">
        <v>4175</v>
      </c>
      <c r="D36" s="1529" t="s">
        <v>4176</v>
      </c>
      <c r="E36" s="1529"/>
      <c r="F36" s="912" t="s">
        <v>315</v>
      </c>
      <c r="G36" s="936">
        <v>101</v>
      </c>
      <c r="H36" s="1173"/>
      <c r="I36" s="936">
        <f>G36*AO36</f>
        <v>0</v>
      </c>
      <c r="J36" s="936">
        <f>G36*AP36</f>
        <v>0</v>
      </c>
      <c r="K36" s="936">
        <f>G36*H36</f>
        <v>0</v>
      </c>
      <c r="L36" s="936">
        <v>1E-4</v>
      </c>
      <c r="M36" s="936">
        <f>G36*L36</f>
        <v>1.0100000000000001E-2</v>
      </c>
      <c r="N36" s="960" t="s">
        <v>4141</v>
      </c>
      <c r="Z36" s="936">
        <f>IF(AQ36="5",BJ36,0)</f>
        <v>0</v>
      </c>
      <c r="AB36" s="936">
        <f>IF(AQ36="1",BH36,0)</f>
        <v>0</v>
      </c>
      <c r="AC36" s="936">
        <f>IF(AQ36="1",BI36,0)</f>
        <v>0</v>
      </c>
      <c r="AD36" s="936">
        <f>IF(AQ36="7",BH36,0)</f>
        <v>0</v>
      </c>
      <c r="AE36" s="936">
        <f>IF(AQ36="7",BI36,0)</f>
        <v>0</v>
      </c>
      <c r="AF36" s="936">
        <f>IF(AQ36="2",BH36,0)</f>
        <v>0</v>
      </c>
      <c r="AG36" s="936">
        <f>IF(AQ36="2",BI36,0)</f>
        <v>0</v>
      </c>
      <c r="AH36" s="936">
        <f>IF(AQ36="0",BJ36,0)</f>
        <v>0</v>
      </c>
      <c r="AI36" s="946" t="s">
        <v>1069</v>
      </c>
      <c r="AJ36" s="936">
        <f>IF(AN36=0,K36,0)</f>
        <v>0</v>
      </c>
      <c r="AK36" s="936">
        <f>IF(AN36=15,K36,0)</f>
        <v>0</v>
      </c>
      <c r="AL36" s="936">
        <f>IF(AN36=21,K36,0)</f>
        <v>0</v>
      </c>
      <c r="AN36" s="936">
        <v>21</v>
      </c>
      <c r="AO36" s="936">
        <f>H36*0.141029411764706</f>
        <v>0</v>
      </c>
      <c r="AP36" s="936">
        <f>H36*(1-0.141029411764706)</f>
        <v>0</v>
      </c>
      <c r="AQ36" s="961" t="s">
        <v>227</v>
      </c>
      <c r="AV36" s="936">
        <f>AW36+AX36</f>
        <v>0</v>
      </c>
      <c r="AW36" s="936">
        <f>G36*AO36</f>
        <v>0</v>
      </c>
      <c r="AX36" s="936">
        <f>G36*AP36</f>
        <v>0</v>
      </c>
      <c r="AY36" s="961" t="s">
        <v>4177</v>
      </c>
      <c r="AZ36" s="961" t="s">
        <v>4178</v>
      </c>
      <c r="BA36" s="946" t="s">
        <v>4144</v>
      </c>
      <c r="BC36" s="936">
        <f>AW36+AX36</f>
        <v>0</v>
      </c>
      <c r="BD36" s="936">
        <f>H36/(100-BE36)*100</f>
        <v>0</v>
      </c>
      <c r="BE36" s="936">
        <v>0</v>
      </c>
      <c r="BF36" s="936">
        <f>M36</f>
        <v>1.0100000000000001E-2</v>
      </c>
      <c r="BH36" s="936">
        <f>G36*AO36</f>
        <v>0</v>
      </c>
      <c r="BI36" s="936">
        <f>G36*AP36</f>
        <v>0</v>
      </c>
      <c r="BJ36" s="936">
        <f>G36*H36</f>
        <v>0</v>
      </c>
      <c r="BK36" s="936"/>
      <c r="BL36" s="936">
        <v>87</v>
      </c>
    </row>
    <row r="37" spans="1:64" ht="15" customHeight="1">
      <c r="A37" s="955" t="s">
        <v>1069</v>
      </c>
      <c r="B37" s="956" t="s">
        <v>1069</v>
      </c>
      <c r="C37" s="956" t="s">
        <v>4104</v>
      </c>
      <c r="D37" s="1553" t="s">
        <v>4105</v>
      </c>
      <c r="E37" s="1553"/>
      <c r="F37" s="957" t="s">
        <v>2901</v>
      </c>
      <c r="G37" s="957" t="s">
        <v>2901</v>
      </c>
      <c r="H37" s="957"/>
      <c r="I37" s="958">
        <f>SUM(I38:I40)</f>
        <v>0</v>
      </c>
      <c r="J37" s="958">
        <f>SUM(J38:J40)</f>
        <v>0</v>
      </c>
      <c r="K37" s="958">
        <f>SUM(K38:K40)</f>
        <v>0</v>
      </c>
      <c r="L37" s="946" t="s">
        <v>1069</v>
      </c>
      <c r="M37" s="958">
        <f>SUM(M38:M40)</f>
        <v>0</v>
      </c>
      <c r="N37" s="959" t="s">
        <v>1069</v>
      </c>
      <c r="AI37" s="946" t="s">
        <v>1069</v>
      </c>
      <c r="AS37" s="958">
        <f>SUM(AJ38:AJ40)</f>
        <v>0</v>
      </c>
      <c r="AT37" s="958">
        <f>SUM(AK38:AK40)</f>
        <v>0</v>
      </c>
      <c r="AU37" s="958">
        <f>SUM(AL38:AL40)</f>
        <v>0</v>
      </c>
    </row>
    <row r="38" spans="1:64" ht="15" customHeight="1">
      <c r="A38" s="911" t="s">
        <v>4094</v>
      </c>
      <c r="B38" s="912" t="s">
        <v>1069</v>
      </c>
      <c r="C38" s="912" t="s">
        <v>4179</v>
      </c>
      <c r="D38" s="1529" t="s">
        <v>4180</v>
      </c>
      <c r="E38" s="1529"/>
      <c r="F38" s="912" t="s">
        <v>347</v>
      </c>
      <c r="G38" s="936">
        <v>1</v>
      </c>
      <c r="H38" s="1173"/>
      <c r="I38" s="936">
        <f>G38*AO38</f>
        <v>0</v>
      </c>
      <c r="J38" s="936">
        <f>G38*AP38</f>
        <v>0</v>
      </c>
      <c r="K38" s="936">
        <f>G38*H38</f>
        <v>0</v>
      </c>
      <c r="L38" s="936">
        <v>0</v>
      </c>
      <c r="M38" s="936">
        <f>G38*L38</f>
        <v>0</v>
      </c>
      <c r="N38" s="960" t="s">
        <v>4141</v>
      </c>
      <c r="Z38" s="936">
        <f>IF(AQ38="5",BJ38,0)</f>
        <v>0</v>
      </c>
      <c r="AB38" s="936">
        <f>IF(AQ38="1",BH38,0)</f>
        <v>0</v>
      </c>
      <c r="AC38" s="936">
        <f>IF(AQ38="1",BI38,0)</f>
        <v>0</v>
      </c>
      <c r="AD38" s="936">
        <f>IF(AQ38="7",BH38,0)</f>
        <v>0</v>
      </c>
      <c r="AE38" s="936">
        <f>IF(AQ38="7",BI38,0)</f>
        <v>0</v>
      </c>
      <c r="AF38" s="936">
        <f>IF(AQ38="2",BH38,0)</f>
        <v>0</v>
      </c>
      <c r="AG38" s="936">
        <f>IF(AQ38="2",BI38,0)</f>
        <v>0</v>
      </c>
      <c r="AH38" s="936">
        <f>IF(AQ38="0",BJ38,0)</f>
        <v>0</v>
      </c>
      <c r="AI38" s="946" t="s">
        <v>1069</v>
      </c>
      <c r="AJ38" s="936">
        <f>IF(AN38=0,K38,0)</f>
        <v>0</v>
      </c>
      <c r="AK38" s="936">
        <f>IF(AN38=15,K38,0)</f>
        <v>0</v>
      </c>
      <c r="AL38" s="936">
        <f>IF(AN38=21,K38,0)</f>
        <v>0</v>
      </c>
      <c r="AN38" s="936">
        <v>21</v>
      </c>
      <c r="AO38" s="936">
        <f>H38*0</f>
        <v>0</v>
      </c>
      <c r="AP38" s="936">
        <f>H38*(1-0)</f>
        <v>0</v>
      </c>
      <c r="AQ38" s="961" t="s">
        <v>227</v>
      </c>
      <c r="AV38" s="936">
        <f>AW38+AX38</f>
        <v>0</v>
      </c>
      <c r="AW38" s="936">
        <f>G38*AO38</f>
        <v>0</v>
      </c>
      <c r="AX38" s="936">
        <f>G38*AP38</f>
        <v>0</v>
      </c>
      <c r="AY38" s="961" t="s">
        <v>4181</v>
      </c>
      <c r="AZ38" s="961" t="s">
        <v>4178</v>
      </c>
      <c r="BA38" s="946" t="s">
        <v>4144</v>
      </c>
      <c r="BC38" s="936">
        <f>AW38+AX38</f>
        <v>0</v>
      </c>
      <c r="BD38" s="936">
        <f>H38/(100-BE38)*100</f>
        <v>0</v>
      </c>
      <c r="BE38" s="936">
        <v>0</v>
      </c>
      <c r="BF38" s="936">
        <f>M38</f>
        <v>0</v>
      </c>
      <c r="BH38" s="936">
        <f>G38*AO38</f>
        <v>0</v>
      </c>
      <c r="BI38" s="936">
        <f>G38*AP38</f>
        <v>0</v>
      </c>
      <c r="BJ38" s="936">
        <f>G38*H38</f>
        <v>0</v>
      </c>
      <c r="BK38" s="936"/>
      <c r="BL38" s="936">
        <v>89</v>
      </c>
    </row>
    <row r="39" spans="1:64" ht="15" customHeight="1">
      <c r="A39" s="911" t="s">
        <v>4182</v>
      </c>
      <c r="B39" s="912" t="s">
        <v>1069</v>
      </c>
      <c r="C39" s="912" t="s">
        <v>4183</v>
      </c>
      <c r="D39" s="1529" t="s">
        <v>4184</v>
      </c>
      <c r="E39" s="1529"/>
      <c r="F39" s="912" t="s">
        <v>347</v>
      </c>
      <c r="G39" s="936">
        <v>2</v>
      </c>
      <c r="H39" s="1173"/>
      <c r="I39" s="936">
        <f>G39*AO39</f>
        <v>0</v>
      </c>
      <c r="J39" s="936">
        <f>G39*AP39</f>
        <v>0</v>
      </c>
      <c r="K39" s="936">
        <f>G39*H39</f>
        <v>0</v>
      </c>
      <c r="L39" s="936">
        <v>0</v>
      </c>
      <c r="M39" s="936">
        <f>G39*L39</f>
        <v>0</v>
      </c>
      <c r="N39" s="960" t="s">
        <v>4141</v>
      </c>
      <c r="Z39" s="936">
        <f>IF(AQ39="5",BJ39,0)</f>
        <v>0</v>
      </c>
      <c r="AB39" s="936">
        <f>IF(AQ39="1",BH39,0)</f>
        <v>0</v>
      </c>
      <c r="AC39" s="936">
        <f>IF(AQ39="1",BI39,0)</f>
        <v>0</v>
      </c>
      <c r="AD39" s="936">
        <f>IF(AQ39="7",BH39,0)</f>
        <v>0</v>
      </c>
      <c r="AE39" s="936">
        <f>IF(AQ39="7",BI39,0)</f>
        <v>0</v>
      </c>
      <c r="AF39" s="936">
        <f>IF(AQ39="2",BH39,0)</f>
        <v>0</v>
      </c>
      <c r="AG39" s="936">
        <f>IF(AQ39="2",BI39,0)</f>
        <v>0</v>
      </c>
      <c r="AH39" s="936">
        <f>IF(AQ39="0",BJ39,0)</f>
        <v>0</v>
      </c>
      <c r="AI39" s="946" t="s">
        <v>1069</v>
      </c>
      <c r="AJ39" s="936">
        <f>IF(AN39=0,K39,0)</f>
        <v>0</v>
      </c>
      <c r="AK39" s="936">
        <f>IF(AN39=15,K39,0)</f>
        <v>0</v>
      </c>
      <c r="AL39" s="936">
        <f>IF(AN39=21,K39,0)</f>
        <v>0</v>
      </c>
      <c r="AN39" s="936">
        <v>21</v>
      </c>
      <c r="AO39" s="936">
        <f>H39*0</f>
        <v>0</v>
      </c>
      <c r="AP39" s="936">
        <f>H39*(1-0)</f>
        <v>0</v>
      </c>
      <c r="AQ39" s="961" t="s">
        <v>227</v>
      </c>
      <c r="AV39" s="936">
        <f>AW39+AX39</f>
        <v>0</v>
      </c>
      <c r="AW39" s="936">
        <f>G39*AO39</f>
        <v>0</v>
      </c>
      <c r="AX39" s="936">
        <f>G39*AP39</f>
        <v>0</v>
      </c>
      <c r="AY39" s="961" t="s">
        <v>4181</v>
      </c>
      <c r="AZ39" s="961" t="s">
        <v>4178</v>
      </c>
      <c r="BA39" s="946" t="s">
        <v>4144</v>
      </c>
      <c r="BC39" s="936">
        <f>AW39+AX39</f>
        <v>0</v>
      </c>
      <c r="BD39" s="936">
        <f>H39/(100-BE39)*100</f>
        <v>0</v>
      </c>
      <c r="BE39" s="936">
        <v>0</v>
      </c>
      <c r="BF39" s="936">
        <f>M39</f>
        <v>0</v>
      </c>
      <c r="BH39" s="936">
        <f>G39*AO39</f>
        <v>0</v>
      </c>
      <c r="BI39" s="936">
        <f>G39*AP39</f>
        <v>0</v>
      </c>
      <c r="BJ39" s="936">
        <f>G39*H39</f>
        <v>0</v>
      </c>
      <c r="BK39" s="936"/>
      <c r="BL39" s="936">
        <v>89</v>
      </c>
    </row>
    <row r="40" spans="1:64" ht="15" customHeight="1">
      <c r="A40" s="911" t="s">
        <v>4185</v>
      </c>
      <c r="B40" s="912" t="s">
        <v>1069</v>
      </c>
      <c r="C40" s="912" t="s">
        <v>4186</v>
      </c>
      <c r="D40" s="1529" t="s">
        <v>4187</v>
      </c>
      <c r="E40" s="1529"/>
      <c r="F40" s="912" t="s">
        <v>347</v>
      </c>
      <c r="G40" s="936">
        <v>5</v>
      </c>
      <c r="H40" s="1173"/>
      <c r="I40" s="936">
        <f>G40*AO40</f>
        <v>0</v>
      </c>
      <c r="J40" s="936">
        <f>G40*AP40</f>
        <v>0</v>
      </c>
      <c r="K40" s="936">
        <f>G40*H40</f>
        <v>0</v>
      </c>
      <c r="L40" s="936">
        <v>0</v>
      </c>
      <c r="M40" s="936">
        <f>G40*L40</f>
        <v>0</v>
      </c>
      <c r="N40" s="960" t="s">
        <v>4141</v>
      </c>
      <c r="Z40" s="936">
        <f>IF(AQ40="5",BJ40,0)</f>
        <v>0</v>
      </c>
      <c r="AB40" s="936">
        <f>IF(AQ40="1",BH40,0)</f>
        <v>0</v>
      </c>
      <c r="AC40" s="936">
        <f>IF(AQ40="1",BI40,0)</f>
        <v>0</v>
      </c>
      <c r="AD40" s="936">
        <f>IF(AQ40="7",BH40,0)</f>
        <v>0</v>
      </c>
      <c r="AE40" s="936">
        <f>IF(AQ40="7",BI40,0)</f>
        <v>0</v>
      </c>
      <c r="AF40" s="936">
        <f>IF(AQ40="2",BH40,0)</f>
        <v>0</v>
      </c>
      <c r="AG40" s="936">
        <f>IF(AQ40="2",BI40,0)</f>
        <v>0</v>
      </c>
      <c r="AH40" s="936">
        <f>IF(AQ40="0",BJ40,0)</f>
        <v>0</v>
      </c>
      <c r="AI40" s="946" t="s">
        <v>1069</v>
      </c>
      <c r="AJ40" s="936">
        <f>IF(AN40=0,K40,0)</f>
        <v>0</v>
      </c>
      <c r="AK40" s="936">
        <f>IF(AN40=15,K40,0)</f>
        <v>0</v>
      </c>
      <c r="AL40" s="936">
        <f>IF(AN40=21,K40,0)</f>
        <v>0</v>
      </c>
      <c r="AN40" s="936">
        <v>21</v>
      </c>
      <c r="AO40" s="936">
        <f>H40*0</f>
        <v>0</v>
      </c>
      <c r="AP40" s="936">
        <f>H40*(1-0)</f>
        <v>0</v>
      </c>
      <c r="AQ40" s="961" t="s">
        <v>227</v>
      </c>
      <c r="AV40" s="936">
        <f>AW40+AX40</f>
        <v>0</v>
      </c>
      <c r="AW40" s="936">
        <f>G40*AO40</f>
        <v>0</v>
      </c>
      <c r="AX40" s="936">
        <f>G40*AP40</f>
        <v>0</v>
      </c>
      <c r="AY40" s="961" t="s">
        <v>4181</v>
      </c>
      <c r="AZ40" s="961" t="s">
        <v>4178</v>
      </c>
      <c r="BA40" s="946" t="s">
        <v>4144</v>
      </c>
      <c r="BC40" s="936">
        <f>AW40+AX40</f>
        <v>0</v>
      </c>
      <c r="BD40" s="936">
        <f>H40/(100-BE40)*100</f>
        <v>0</v>
      </c>
      <c r="BE40" s="936">
        <v>0</v>
      </c>
      <c r="BF40" s="936">
        <f>M40</f>
        <v>0</v>
      </c>
      <c r="BH40" s="936">
        <f>G40*AO40</f>
        <v>0</v>
      </c>
      <c r="BI40" s="936">
        <f>G40*AP40</f>
        <v>0</v>
      </c>
      <c r="BJ40" s="936">
        <f>G40*H40</f>
        <v>0</v>
      </c>
      <c r="BK40" s="936"/>
      <c r="BL40" s="936">
        <v>89</v>
      </c>
    </row>
    <row r="41" spans="1:64" ht="15" customHeight="1">
      <c r="A41" s="955" t="s">
        <v>1069</v>
      </c>
      <c r="B41" s="956" t="s">
        <v>1069</v>
      </c>
      <c r="C41" s="956" t="s">
        <v>4106</v>
      </c>
      <c r="D41" s="1553" t="s">
        <v>4107</v>
      </c>
      <c r="E41" s="1553"/>
      <c r="F41" s="957" t="s">
        <v>2901</v>
      </c>
      <c r="G41" s="957" t="s">
        <v>2901</v>
      </c>
      <c r="H41" s="957"/>
      <c r="I41" s="958">
        <f>SUM(I42:I43)</f>
        <v>0</v>
      </c>
      <c r="J41" s="958">
        <f>SUM(J42:J43)</f>
        <v>0</v>
      </c>
      <c r="K41" s="958">
        <f>SUM(K42:K43)</f>
        <v>0</v>
      </c>
      <c r="L41" s="946" t="s">
        <v>1069</v>
      </c>
      <c r="M41" s="958">
        <f>SUM(M42:M43)</f>
        <v>0</v>
      </c>
      <c r="N41" s="959" t="s">
        <v>1069</v>
      </c>
      <c r="AI41" s="946" t="s">
        <v>1069</v>
      </c>
      <c r="AS41" s="958">
        <f>SUM(AJ42:AJ43)</f>
        <v>0</v>
      </c>
      <c r="AT41" s="958">
        <f>SUM(AK42:AK43)</f>
        <v>0</v>
      </c>
      <c r="AU41" s="958">
        <f>SUM(AL42:AL43)</f>
        <v>0</v>
      </c>
    </row>
    <row r="42" spans="1:64" ht="15" customHeight="1">
      <c r="A42" s="911" t="s">
        <v>4188</v>
      </c>
      <c r="B42" s="912" t="s">
        <v>1069</v>
      </c>
      <c r="C42" s="912" t="s">
        <v>4189</v>
      </c>
      <c r="D42" s="1529" t="s">
        <v>4190</v>
      </c>
      <c r="E42" s="1529"/>
      <c r="F42" s="912" t="s">
        <v>278</v>
      </c>
      <c r="G42" s="936">
        <v>3</v>
      </c>
      <c r="H42" s="1173"/>
      <c r="I42" s="936">
        <f>G42*AO42</f>
        <v>0</v>
      </c>
      <c r="J42" s="936">
        <f>G42*AP42</f>
        <v>0</v>
      </c>
      <c r="K42" s="936">
        <f>G42*H42</f>
        <v>0</v>
      </c>
      <c r="L42" s="936">
        <v>0</v>
      </c>
      <c r="M42" s="936">
        <f>G42*L42</f>
        <v>0</v>
      </c>
      <c r="N42" s="960" t="s">
        <v>4141</v>
      </c>
      <c r="Z42" s="936">
        <f>IF(AQ42="5",BJ42,0)</f>
        <v>0</v>
      </c>
      <c r="AB42" s="936">
        <f>IF(AQ42="1",BH42,0)</f>
        <v>0</v>
      </c>
      <c r="AC42" s="936">
        <f>IF(AQ42="1",BI42,0)</f>
        <v>0</v>
      </c>
      <c r="AD42" s="936">
        <f>IF(AQ42="7",BH42,0)</f>
        <v>0</v>
      </c>
      <c r="AE42" s="936">
        <f>IF(AQ42="7",BI42,0)</f>
        <v>0</v>
      </c>
      <c r="AF42" s="936">
        <f>IF(AQ42="2",BH42,0)</f>
        <v>0</v>
      </c>
      <c r="AG42" s="936">
        <f>IF(AQ42="2",BI42,0)</f>
        <v>0</v>
      </c>
      <c r="AH42" s="936">
        <f>IF(AQ42="0",BJ42,0)</f>
        <v>0</v>
      </c>
      <c r="AI42" s="946" t="s">
        <v>1069</v>
      </c>
      <c r="AJ42" s="936">
        <f>IF(AN42=0,K42,0)</f>
        <v>0</v>
      </c>
      <c r="AK42" s="936">
        <f>IF(AN42=15,K42,0)</f>
        <v>0</v>
      </c>
      <c r="AL42" s="936">
        <f>IF(AN42=21,K42,0)</f>
        <v>0</v>
      </c>
      <c r="AN42" s="936">
        <v>21</v>
      </c>
      <c r="AO42" s="936">
        <f>H42*0</f>
        <v>0</v>
      </c>
      <c r="AP42" s="936">
        <f>H42*(1-0)</f>
        <v>0</v>
      </c>
      <c r="AQ42" s="961" t="s">
        <v>3399</v>
      </c>
      <c r="AV42" s="936">
        <f>AW42+AX42</f>
        <v>0</v>
      </c>
      <c r="AW42" s="936">
        <f>G42*AO42</f>
        <v>0</v>
      </c>
      <c r="AX42" s="936">
        <f>G42*AP42</f>
        <v>0</v>
      </c>
      <c r="AY42" s="961" t="s">
        <v>4191</v>
      </c>
      <c r="AZ42" s="961" t="s">
        <v>4192</v>
      </c>
      <c r="BA42" s="946" t="s">
        <v>4144</v>
      </c>
      <c r="BC42" s="936">
        <f>AW42+AX42</f>
        <v>0</v>
      </c>
      <c r="BD42" s="936">
        <f>H42/(100-BE42)*100</f>
        <v>0</v>
      </c>
      <c r="BE42" s="936">
        <v>0</v>
      </c>
      <c r="BF42" s="936">
        <f>M42</f>
        <v>0</v>
      </c>
      <c r="BH42" s="936">
        <f>G42*AO42</f>
        <v>0</v>
      </c>
      <c r="BI42" s="936">
        <f>G42*AP42</f>
        <v>0</v>
      </c>
      <c r="BJ42" s="936">
        <f>G42*H42</f>
        <v>0</v>
      </c>
      <c r="BK42" s="936"/>
      <c r="BL42" s="936"/>
    </row>
    <row r="43" spans="1:64" ht="15" customHeight="1">
      <c r="A43" s="911" t="s">
        <v>2813</v>
      </c>
      <c r="B43" s="912" t="s">
        <v>1069</v>
      </c>
      <c r="C43" s="912" t="s">
        <v>4193</v>
      </c>
      <c r="D43" s="1529" t="s">
        <v>4194</v>
      </c>
      <c r="E43" s="1529"/>
      <c r="F43" s="912" t="s">
        <v>278</v>
      </c>
      <c r="G43" s="936">
        <v>1</v>
      </c>
      <c r="H43" s="1173"/>
      <c r="I43" s="936">
        <f>G43*AO43</f>
        <v>0</v>
      </c>
      <c r="J43" s="936">
        <f>G43*AP43</f>
        <v>0</v>
      </c>
      <c r="K43" s="936">
        <f>G43*H43</f>
        <v>0</v>
      </c>
      <c r="L43" s="936">
        <v>0</v>
      </c>
      <c r="M43" s="936">
        <f>G43*L43</f>
        <v>0</v>
      </c>
      <c r="N43" s="960" t="s">
        <v>4141</v>
      </c>
      <c r="Z43" s="936">
        <f>IF(AQ43="5",BJ43,0)</f>
        <v>0</v>
      </c>
      <c r="AB43" s="936">
        <f>IF(AQ43="1",BH43,0)</f>
        <v>0</v>
      </c>
      <c r="AC43" s="936">
        <f>IF(AQ43="1",BI43,0)</f>
        <v>0</v>
      </c>
      <c r="AD43" s="936">
        <f>IF(AQ43="7",BH43,0)</f>
        <v>0</v>
      </c>
      <c r="AE43" s="936">
        <f>IF(AQ43="7",BI43,0)</f>
        <v>0</v>
      </c>
      <c r="AF43" s="936">
        <f>IF(AQ43="2",BH43,0)</f>
        <v>0</v>
      </c>
      <c r="AG43" s="936">
        <f>IF(AQ43="2",BI43,0)</f>
        <v>0</v>
      </c>
      <c r="AH43" s="936">
        <f>IF(AQ43="0",BJ43,0)</f>
        <v>0</v>
      </c>
      <c r="AI43" s="946" t="s">
        <v>1069</v>
      </c>
      <c r="AJ43" s="936">
        <f>IF(AN43=0,K43,0)</f>
        <v>0</v>
      </c>
      <c r="AK43" s="936">
        <f>IF(AN43=15,K43,0)</f>
        <v>0</v>
      </c>
      <c r="AL43" s="936">
        <f>IF(AN43=21,K43,0)</f>
        <v>0</v>
      </c>
      <c r="AN43" s="936">
        <v>21</v>
      </c>
      <c r="AO43" s="936">
        <f>H43*0</f>
        <v>0</v>
      </c>
      <c r="AP43" s="936">
        <f>H43*(1-0)</f>
        <v>0</v>
      </c>
      <c r="AQ43" s="961" t="s">
        <v>3399</v>
      </c>
      <c r="AV43" s="936">
        <f>AW43+AX43</f>
        <v>0</v>
      </c>
      <c r="AW43" s="936">
        <f>G43*AO43</f>
        <v>0</v>
      </c>
      <c r="AX43" s="936">
        <f>G43*AP43</f>
        <v>0</v>
      </c>
      <c r="AY43" s="961" t="s">
        <v>4191</v>
      </c>
      <c r="AZ43" s="961" t="s">
        <v>4192</v>
      </c>
      <c r="BA43" s="946" t="s">
        <v>4144</v>
      </c>
      <c r="BC43" s="936">
        <f>AW43+AX43</f>
        <v>0</v>
      </c>
      <c r="BD43" s="936">
        <f>H43/(100-BE43)*100</f>
        <v>0</v>
      </c>
      <c r="BE43" s="936">
        <v>0</v>
      </c>
      <c r="BF43" s="936">
        <f>M43</f>
        <v>0</v>
      </c>
      <c r="BH43" s="936">
        <f>G43*AO43</f>
        <v>0</v>
      </c>
      <c r="BI43" s="936">
        <f>G43*AP43</f>
        <v>0</v>
      </c>
      <c r="BJ43" s="936">
        <f>G43*H43</f>
        <v>0</v>
      </c>
      <c r="BK43" s="936"/>
      <c r="BL43" s="936"/>
    </row>
    <row r="44" spans="1:64" ht="15" customHeight="1">
      <c r="A44" s="955" t="s">
        <v>1069</v>
      </c>
      <c r="B44" s="956" t="s">
        <v>1069</v>
      </c>
      <c r="C44" s="956" t="s">
        <v>4108</v>
      </c>
      <c r="D44" s="1553" t="s">
        <v>4109</v>
      </c>
      <c r="E44" s="1553"/>
      <c r="F44" s="957" t="s">
        <v>2901</v>
      </c>
      <c r="G44" s="957" t="s">
        <v>2901</v>
      </c>
      <c r="H44" s="957"/>
      <c r="I44" s="958">
        <f>SUM(I45:I45)</f>
        <v>0</v>
      </c>
      <c r="J44" s="958">
        <f>SUM(J45:J45)</f>
        <v>0</v>
      </c>
      <c r="K44" s="958">
        <f>SUM(K45:K45)</f>
        <v>0</v>
      </c>
      <c r="L44" s="946" t="s">
        <v>1069</v>
      </c>
      <c r="M44" s="958">
        <f>SUM(M45:M45)</f>
        <v>0</v>
      </c>
      <c r="N44" s="959" t="s">
        <v>1069</v>
      </c>
      <c r="AI44" s="946" t="s">
        <v>1069</v>
      </c>
      <c r="AS44" s="958">
        <f>SUM(AJ45:AJ45)</f>
        <v>0</v>
      </c>
      <c r="AT44" s="958">
        <f>SUM(AK45:AK45)</f>
        <v>0</v>
      </c>
      <c r="AU44" s="958">
        <f>SUM(AL45:AL45)</f>
        <v>0</v>
      </c>
    </row>
    <row r="45" spans="1:64" ht="15" customHeight="1">
      <c r="A45" s="911" t="s">
        <v>4195</v>
      </c>
      <c r="B45" s="912" t="s">
        <v>1069</v>
      </c>
      <c r="C45" s="912" t="s">
        <v>4196</v>
      </c>
      <c r="D45" s="1529" t="s">
        <v>4197</v>
      </c>
      <c r="E45" s="1529"/>
      <c r="F45" s="912" t="s">
        <v>315</v>
      </c>
      <c r="G45" s="936">
        <v>101</v>
      </c>
      <c r="H45" s="1173"/>
      <c r="I45" s="936">
        <f>G45*AO45</f>
        <v>0</v>
      </c>
      <c r="J45" s="936">
        <f>G45*AP45</f>
        <v>0</v>
      </c>
      <c r="K45" s="936">
        <f>G45*H45</f>
        <v>0</v>
      </c>
      <c r="L45" s="936">
        <v>0</v>
      </c>
      <c r="M45" s="936">
        <f>G45*L45</f>
        <v>0</v>
      </c>
      <c r="N45" s="960" t="s">
        <v>4141</v>
      </c>
      <c r="Z45" s="936">
        <f>IF(AQ45="5",BJ45,0)</f>
        <v>0</v>
      </c>
      <c r="AB45" s="936">
        <f>IF(AQ45="1",BH45,0)</f>
        <v>0</v>
      </c>
      <c r="AC45" s="936">
        <f>IF(AQ45="1",BI45,0)</f>
        <v>0</v>
      </c>
      <c r="AD45" s="936">
        <f>IF(AQ45="7",BH45,0)</f>
        <v>0</v>
      </c>
      <c r="AE45" s="936">
        <f>IF(AQ45="7",BI45,0)</f>
        <v>0</v>
      </c>
      <c r="AF45" s="936">
        <f>IF(AQ45="2",BH45,0)</f>
        <v>0</v>
      </c>
      <c r="AG45" s="936">
        <f>IF(AQ45="2",BI45,0)</f>
        <v>0</v>
      </c>
      <c r="AH45" s="936">
        <f>IF(AQ45="0",BJ45,0)</f>
        <v>0</v>
      </c>
      <c r="AI45" s="946" t="s">
        <v>1069</v>
      </c>
      <c r="AJ45" s="936">
        <f>IF(AN45=0,K45,0)</f>
        <v>0</v>
      </c>
      <c r="AK45" s="936">
        <f>IF(AN45=15,K45,0)</f>
        <v>0</v>
      </c>
      <c r="AL45" s="936">
        <f>IF(AN45=21,K45,0)</f>
        <v>0</v>
      </c>
      <c r="AN45" s="936">
        <v>21</v>
      </c>
      <c r="AO45" s="936">
        <f>H45*0</f>
        <v>0</v>
      </c>
      <c r="AP45" s="936">
        <f>H45*(1-0)</f>
        <v>0</v>
      </c>
      <c r="AQ45" s="961" t="s">
        <v>225</v>
      </c>
      <c r="AV45" s="936">
        <f>AW45+AX45</f>
        <v>0</v>
      </c>
      <c r="AW45" s="936">
        <f>G45*AO45</f>
        <v>0</v>
      </c>
      <c r="AX45" s="936">
        <f>G45*AP45</f>
        <v>0</v>
      </c>
      <c r="AY45" s="961" t="s">
        <v>4198</v>
      </c>
      <c r="AZ45" s="961" t="s">
        <v>4192</v>
      </c>
      <c r="BA45" s="946" t="s">
        <v>4144</v>
      </c>
      <c r="BC45" s="936">
        <f>AW45+AX45</f>
        <v>0</v>
      </c>
      <c r="BD45" s="936">
        <f>H45/(100-BE45)*100</f>
        <v>0</v>
      </c>
      <c r="BE45" s="936">
        <v>0</v>
      </c>
      <c r="BF45" s="936">
        <f>M45</f>
        <v>0</v>
      </c>
      <c r="BH45" s="936">
        <f>G45*AO45</f>
        <v>0</v>
      </c>
      <c r="BI45" s="936">
        <f>G45*AP45</f>
        <v>0</v>
      </c>
      <c r="BJ45" s="936">
        <f>G45*H45</f>
        <v>0</v>
      </c>
      <c r="BK45" s="936"/>
      <c r="BL45" s="936"/>
    </row>
    <row r="46" spans="1:64" ht="15" customHeight="1">
      <c r="A46" s="955" t="s">
        <v>1069</v>
      </c>
      <c r="B46" s="956" t="s">
        <v>1069</v>
      </c>
      <c r="C46" s="956" t="s">
        <v>4110</v>
      </c>
      <c r="D46" s="1553" t="s">
        <v>4111</v>
      </c>
      <c r="E46" s="1553"/>
      <c r="F46" s="957" t="s">
        <v>2901</v>
      </c>
      <c r="G46" s="957" t="s">
        <v>2901</v>
      </c>
      <c r="H46" s="957"/>
      <c r="I46" s="958">
        <f>SUM(I47:I48)</f>
        <v>0</v>
      </c>
      <c r="J46" s="958">
        <f>SUM(J47:J48)</f>
        <v>0</v>
      </c>
      <c r="K46" s="958">
        <f>SUM(K47:K48)</f>
        <v>0</v>
      </c>
      <c r="L46" s="946" t="s">
        <v>1069</v>
      </c>
      <c r="M46" s="958">
        <f>SUM(M47:M48)</f>
        <v>0.22570999999999999</v>
      </c>
      <c r="N46" s="959" t="s">
        <v>1069</v>
      </c>
      <c r="AI46" s="946" t="s">
        <v>1069</v>
      </c>
      <c r="AS46" s="958">
        <f>SUM(AJ47:AJ48)</f>
        <v>0</v>
      </c>
      <c r="AT46" s="958">
        <f>SUM(AK47:AK48)</f>
        <v>0</v>
      </c>
      <c r="AU46" s="958">
        <f>SUM(AL47:AL48)</f>
        <v>0</v>
      </c>
    </row>
    <row r="47" spans="1:64" ht="15" customHeight="1">
      <c r="A47" s="911" t="s">
        <v>4199</v>
      </c>
      <c r="B47" s="912" t="s">
        <v>1069</v>
      </c>
      <c r="C47" s="912" t="s">
        <v>4200</v>
      </c>
      <c r="D47" s="1529" t="s">
        <v>4201</v>
      </c>
      <c r="E47" s="1529"/>
      <c r="F47" s="912" t="s">
        <v>347</v>
      </c>
      <c r="G47" s="936">
        <v>1</v>
      </c>
      <c r="H47" s="1173"/>
      <c r="I47" s="936">
        <f>G47*AO47</f>
        <v>0</v>
      </c>
      <c r="J47" s="936">
        <f>G47*AP47</f>
        <v>0</v>
      </c>
      <c r="K47" s="936">
        <f>G47*H47</f>
        <v>0</v>
      </c>
      <c r="L47" s="936">
        <v>0</v>
      </c>
      <c r="M47" s="936">
        <f>G47*L47</f>
        <v>0</v>
      </c>
      <c r="N47" s="960" t="s">
        <v>4141</v>
      </c>
      <c r="Z47" s="936">
        <f>IF(AQ47="5",BJ47,0)</f>
        <v>0</v>
      </c>
      <c r="AB47" s="936">
        <f>IF(AQ47="1",BH47,0)</f>
        <v>0</v>
      </c>
      <c r="AC47" s="936">
        <f>IF(AQ47="1",BI47,0)</f>
        <v>0</v>
      </c>
      <c r="AD47" s="936">
        <f>IF(AQ47="7",BH47,0)</f>
        <v>0</v>
      </c>
      <c r="AE47" s="936">
        <f>IF(AQ47="7",BI47,0)</f>
        <v>0</v>
      </c>
      <c r="AF47" s="936">
        <f>IF(AQ47="2",BH47,0)</f>
        <v>0</v>
      </c>
      <c r="AG47" s="936">
        <f>IF(AQ47="2",BI47,0)</f>
        <v>0</v>
      </c>
      <c r="AH47" s="936">
        <f>IF(AQ47="0",BJ47,0)</f>
        <v>0</v>
      </c>
      <c r="AI47" s="946" t="s">
        <v>1069</v>
      </c>
      <c r="AJ47" s="936">
        <f>IF(AN47=0,K47,0)</f>
        <v>0</v>
      </c>
      <c r="AK47" s="936">
        <f>IF(AN47=15,K47,0)</f>
        <v>0</v>
      </c>
      <c r="AL47" s="936">
        <f>IF(AN47=21,K47,0)</f>
        <v>0</v>
      </c>
      <c r="AN47" s="936">
        <v>21</v>
      </c>
      <c r="AO47" s="936">
        <f>H47*0</f>
        <v>0</v>
      </c>
      <c r="AP47" s="936">
        <f>H47*(1-0)</f>
        <v>0</v>
      </c>
      <c r="AQ47" s="961" t="s">
        <v>225</v>
      </c>
      <c r="AV47" s="936">
        <f>AW47+AX47</f>
        <v>0</v>
      </c>
      <c r="AW47" s="936">
        <f>G47*AO47</f>
        <v>0</v>
      </c>
      <c r="AX47" s="936">
        <f>G47*AP47</f>
        <v>0</v>
      </c>
      <c r="AY47" s="961" t="s">
        <v>4202</v>
      </c>
      <c r="AZ47" s="961" t="s">
        <v>4192</v>
      </c>
      <c r="BA47" s="946" t="s">
        <v>4144</v>
      </c>
      <c r="BC47" s="936">
        <f>AW47+AX47</f>
        <v>0</v>
      </c>
      <c r="BD47" s="936">
        <f>H47/(100-BE47)*100</f>
        <v>0</v>
      </c>
      <c r="BE47" s="936">
        <v>0</v>
      </c>
      <c r="BF47" s="936">
        <f>M47</f>
        <v>0</v>
      </c>
      <c r="BH47" s="936">
        <f>G47*AO47</f>
        <v>0</v>
      </c>
      <c r="BI47" s="936">
        <f>G47*AP47</f>
        <v>0</v>
      </c>
      <c r="BJ47" s="936">
        <f>G47*H47</f>
        <v>0</v>
      </c>
      <c r="BK47" s="936"/>
      <c r="BL47" s="936"/>
    </row>
    <row r="48" spans="1:64" ht="15" customHeight="1">
      <c r="A48" s="911" t="s">
        <v>4203</v>
      </c>
      <c r="B48" s="912" t="s">
        <v>1069</v>
      </c>
      <c r="C48" s="912" t="s">
        <v>4204</v>
      </c>
      <c r="D48" s="1529" t="s">
        <v>4205</v>
      </c>
      <c r="E48" s="1529"/>
      <c r="F48" s="912" t="s">
        <v>347</v>
      </c>
      <c r="G48" s="936">
        <v>1</v>
      </c>
      <c r="H48" s="1173"/>
      <c r="I48" s="936">
        <f>G48*AO48</f>
        <v>0</v>
      </c>
      <c r="J48" s="936">
        <f>G48*AP48</f>
        <v>0</v>
      </c>
      <c r="K48" s="936">
        <f>G48*H48</f>
        <v>0</v>
      </c>
      <c r="L48" s="936">
        <v>0.22570999999999999</v>
      </c>
      <c r="M48" s="936">
        <f>G48*L48</f>
        <v>0.22570999999999999</v>
      </c>
      <c r="N48" s="960" t="s">
        <v>4141</v>
      </c>
      <c r="Z48" s="936">
        <f>IF(AQ48="5",BJ48,0)</f>
        <v>0</v>
      </c>
      <c r="AB48" s="936">
        <f>IF(AQ48="1",BH48,0)</f>
        <v>0</v>
      </c>
      <c r="AC48" s="936">
        <f>IF(AQ48="1",BI48,0)</f>
        <v>0</v>
      </c>
      <c r="AD48" s="936">
        <f>IF(AQ48="7",BH48,0)</f>
        <v>0</v>
      </c>
      <c r="AE48" s="936">
        <f>IF(AQ48="7",BI48,0)</f>
        <v>0</v>
      </c>
      <c r="AF48" s="936">
        <f>IF(AQ48="2",BH48,0)</f>
        <v>0</v>
      </c>
      <c r="AG48" s="936">
        <f>IF(AQ48="2",BI48,0)</f>
        <v>0</v>
      </c>
      <c r="AH48" s="936">
        <f>IF(AQ48="0",BJ48,0)</f>
        <v>0</v>
      </c>
      <c r="AI48" s="946" t="s">
        <v>1069</v>
      </c>
      <c r="AJ48" s="936">
        <f>IF(AN48=0,K48,0)</f>
        <v>0</v>
      </c>
      <c r="AK48" s="936">
        <f>IF(AN48=15,K48,0)</f>
        <v>0</v>
      </c>
      <c r="AL48" s="936">
        <f>IF(AN48=21,K48,0)</f>
        <v>0</v>
      </c>
      <c r="AN48" s="936">
        <v>21</v>
      </c>
      <c r="AO48" s="936">
        <f>H48*0.180453804347826</f>
        <v>0</v>
      </c>
      <c r="AP48" s="936">
        <f>H48*(1-0.180453804347826)</f>
        <v>0</v>
      </c>
      <c r="AQ48" s="961" t="s">
        <v>225</v>
      </c>
      <c r="AV48" s="936">
        <f>AW48+AX48</f>
        <v>0</v>
      </c>
      <c r="AW48" s="936">
        <f>G48*AO48</f>
        <v>0</v>
      </c>
      <c r="AX48" s="936">
        <f>G48*AP48</f>
        <v>0</v>
      </c>
      <c r="AY48" s="961" t="s">
        <v>4202</v>
      </c>
      <c r="AZ48" s="961" t="s">
        <v>4192</v>
      </c>
      <c r="BA48" s="946" t="s">
        <v>4144</v>
      </c>
      <c r="BC48" s="936">
        <f>AW48+AX48</f>
        <v>0</v>
      </c>
      <c r="BD48" s="936">
        <f>H48/(100-BE48)*100</f>
        <v>0</v>
      </c>
      <c r="BE48" s="936">
        <v>0</v>
      </c>
      <c r="BF48" s="936">
        <f>M48</f>
        <v>0.22570999999999999</v>
      </c>
      <c r="BH48" s="936">
        <f>G48*AO48</f>
        <v>0</v>
      </c>
      <c r="BI48" s="936">
        <f>G48*AP48</f>
        <v>0</v>
      </c>
      <c r="BJ48" s="936">
        <f>G48*H48</f>
        <v>0</v>
      </c>
      <c r="BK48" s="936"/>
      <c r="BL48" s="936"/>
    </row>
    <row r="49" spans="1:64" ht="15" customHeight="1">
      <c r="A49" s="955" t="s">
        <v>1069</v>
      </c>
      <c r="B49" s="956" t="s">
        <v>1069</v>
      </c>
      <c r="C49" s="956" t="s">
        <v>1069</v>
      </c>
      <c r="D49" s="1553" t="s">
        <v>4054</v>
      </c>
      <c r="E49" s="1553"/>
      <c r="F49" s="957" t="s">
        <v>2901</v>
      </c>
      <c r="G49" s="957" t="s">
        <v>2901</v>
      </c>
      <c r="H49" s="957"/>
      <c r="I49" s="958">
        <f>SUM(I50:I60)</f>
        <v>0</v>
      </c>
      <c r="J49" s="958">
        <f>SUM(J50:J60)</f>
        <v>0</v>
      </c>
      <c r="K49" s="958">
        <f>SUM(K50:K60)</f>
        <v>0</v>
      </c>
      <c r="L49" s="946" t="s">
        <v>1069</v>
      </c>
      <c r="M49" s="958">
        <f>SUM(M50:M60)</f>
        <v>2.8315000000000001</v>
      </c>
      <c r="N49" s="959" t="s">
        <v>1069</v>
      </c>
      <c r="AI49" s="946" t="s">
        <v>1069</v>
      </c>
      <c r="AS49" s="958">
        <f>SUM(AJ50:AJ60)</f>
        <v>0</v>
      </c>
      <c r="AT49" s="958">
        <f>SUM(AK50:AK60)</f>
        <v>0</v>
      </c>
      <c r="AU49" s="958">
        <f>SUM(AL50:AL60)</f>
        <v>0</v>
      </c>
    </row>
    <row r="50" spans="1:64" ht="15" customHeight="1">
      <c r="A50" s="911" t="s">
        <v>4206</v>
      </c>
      <c r="B50" s="912" t="s">
        <v>1069</v>
      </c>
      <c r="C50" s="912" t="s">
        <v>4207</v>
      </c>
      <c r="D50" s="1529" t="s">
        <v>4208</v>
      </c>
      <c r="E50" s="1529"/>
      <c r="F50" s="912" t="s">
        <v>347</v>
      </c>
      <c r="G50" s="936">
        <v>34</v>
      </c>
      <c r="H50" s="1173"/>
      <c r="I50" s="936">
        <f t="shared" ref="I50:I60" si="0">G50*AO50</f>
        <v>0</v>
      </c>
      <c r="J50" s="936">
        <f t="shared" ref="J50:J60" si="1">G50*AP50</f>
        <v>0</v>
      </c>
      <c r="K50" s="936">
        <f t="shared" ref="K50:K60" si="2">G50*H50</f>
        <v>0</v>
      </c>
      <c r="L50" s="936">
        <v>9.6299999999999997E-3</v>
      </c>
      <c r="M50" s="936">
        <f t="shared" ref="M50:M60" si="3">G50*L50</f>
        <v>0.32741999999999999</v>
      </c>
      <c r="N50" s="960" t="s">
        <v>4141</v>
      </c>
      <c r="Z50" s="936">
        <f t="shared" ref="Z50:Z60" si="4">IF(AQ50="5",BJ50,0)</f>
        <v>0</v>
      </c>
      <c r="AB50" s="936">
        <f t="shared" ref="AB50:AB60" si="5">IF(AQ50="1",BH50,0)</f>
        <v>0</v>
      </c>
      <c r="AC50" s="936">
        <f t="shared" ref="AC50:AC60" si="6">IF(AQ50="1",BI50,0)</f>
        <v>0</v>
      </c>
      <c r="AD50" s="936">
        <f t="shared" ref="AD50:AD60" si="7">IF(AQ50="7",BH50,0)</f>
        <v>0</v>
      </c>
      <c r="AE50" s="936">
        <f t="shared" ref="AE50:AE60" si="8">IF(AQ50="7",BI50,0)</f>
        <v>0</v>
      </c>
      <c r="AF50" s="936">
        <f t="shared" ref="AF50:AF60" si="9">IF(AQ50="2",BH50,0)</f>
        <v>0</v>
      </c>
      <c r="AG50" s="936">
        <f t="shared" ref="AG50:AG60" si="10">IF(AQ50="2",BI50,0)</f>
        <v>0</v>
      </c>
      <c r="AH50" s="936">
        <f t="shared" ref="AH50:AH60" si="11">IF(AQ50="0",BJ50,0)</f>
        <v>0</v>
      </c>
      <c r="AI50" s="946" t="s">
        <v>1069</v>
      </c>
      <c r="AJ50" s="936">
        <f t="shared" ref="AJ50:AJ60" si="12">IF(AN50=0,K50,0)</f>
        <v>0</v>
      </c>
      <c r="AK50" s="936">
        <f t="shared" ref="AK50:AK60" si="13">IF(AN50=15,K50,0)</f>
        <v>0</v>
      </c>
      <c r="AL50" s="936">
        <f t="shared" ref="AL50:AL60" si="14">IF(AN50=21,K50,0)</f>
        <v>0</v>
      </c>
      <c r="AN50" s="936">
        <v>21</v>
      </c>
      <c r="AO50" s="936">
        <f t="shared" ref="AO50:AO60" si="15">H50*1</f>
        <v>0</v>
      </c>
      <c r="AP50" s="936">
        <f t="shared" ref="AP50:AP60" si="16">H50*(1-1)</f>
        <v>0</v>
      </c>
      <c r="AQ50" s="961" t="s">
        <v>3842</v>
      </c>
      <c r="AV50" s="936">
        <f t="shared" ref="AV50:AV60" si="17">AW50+AX50</f>
        <v>0</v>
      </c>
      <c r="AW50" s="936">
        <f t="shared" ref="AW50:AW60" si="18">G50*AO50</f>
        <v>0</v>
      </c>
      <c r="AX50" s="936">
        <f t="shared" ref="AX50:AX60" si="19">G50*AP50</f>
        <v>0</v>
      </c>
      <c r="AY50" s="961" t="s">
        <v>4209</v>
      </c>
      <c r="AZ50" s="961" t="s">
        <v>4210</v>
      </c>
      <c r="BA50" s="946" t="s">
        <v>4144</v>
      </c>
      <c r="BC50" s="936">
        <f t="shared" ref="BC50:BC60" si="20">AW50+AX50</f>
        <v>0</v>
      </c>
      <c r="BD50" s="936">
        <f t="shared" ref="BD50:BD60" si="21">H50/(100-BE50)*100</f>
        <v>0</v>
      </c>
      <c r="BE50" s="936">
        <v>0</v>
      </c>
      <c r="BF50" s="936">
        <f t="shared" ref="BF50:BF60" si="22">M50</f>
        <v>0.32741999999999999</v>
      </c>
      <c r="BH50" s="936">
        <f t="shared" ref="BH50:BH60" si="23">G50*AO50</f>
        <v>0</v>
      </c>
      <c r="BI50" s="936">
        <f t="shared" ref="BI50:BI60" si="24">G50*AP50</f>
        <v>0</v>
      </c>
      <c r="BJ50" s="936">
        <f t="shared" ref="BJ50:BJ60" si="25">G50*H50</f>
        <v>0</v>
      </c>
      <c r="BK50" s="936"/>
      <c r="BL50" s="936"/>
    </row>
    <row r="51" spans="1:64" ht="15" customHeight="1">
      <c r="A51" s="911" t="s">
        <v>4211</v>
      </c>
      <c r="B51" s="912" t="s">
        <v>1069</v>
      </c>
      <c r="C51" s="912" t="s">
        <v>4212</v>
      </c>
      <c r="D51" s="1529" t="s">
        <v>4213</v>
      </c>
      <c r="E51" s="1529"/>
      <c r="F51" s="912" t="s">
        <v>347</v>
      </c>
      <c r="G51" s="936">
        <v>2</v>
      </c>
      <c r="H51" s="1173"/>
      <c r="I51" s="936">
        <f t="shared" si="0"/>
        <v>0</v>
      </c>
      <c r="J51" s="936">
        <f t="shared" si="1"/>
        <v>0</v>
      </c>
      <c r="K51" s="936">
        <f t="shared" si="2"/>
        <v>0</v>
      </c>
      <c r="L51" s="936">
        <v>2.5000000000000001E-4</v>
      </c>
      <c r="M51" s="936">
        <f t="shared" si="3"/>
        <v>5.0000000000000001E-4</v>
      </c>
      <c r="N51" s="960" t="s">
        <v>4141</v>
      </c>
      <c r="Z51" s="936">
        <f t="shared" si="4"/>
        <v>0</v>
      </c>
      <c r="AB51" s="936">
        <f t="shared" si="5"/>
        <v>0</v>
      </c>
      <c r="AC51" s="936">
        <f t="shared" si="6"/>
        <v>0</v>
      </c>
      <c r="AD51" s="936">
        <f t="shared" si="7"/>
        <v>0</v>
      </c>
      <c r="AE51" s="936">
        <f t="shared" si="8"/>
        <v>0</v>
      </c>
      <c r="AF51" s="936">
        <f t="shared" si="9"/>
        <v>0</v>
      </c>
      <c r="AG51" s="936">
        <f t="shared" si="10"/>
        <v>0</v>
      </c>
      <c r="AH51" s="936">
        <f t="shared" si="11"/>
        <v>0</v>
      </c>
      <c r="AI51" s="946" t="s">
        <v>1069</v>
      </c>
      <c r="AJ51" s="936">
        <f t="shared" si="12"/>
        <v>0</v>
      </c>
      <c r="AK51" s="936">
        <f t="shared" si="13"/>
        <v>0</v>
      </c>
      <c r="AL51" s="936">
        <f t="shared" si="14"/>
        <v>0</v>
      </c>
      <c r="AN51" s="936">
        <v>21</v>
      </c>
      <c r="AO51" s="936">
        <f t="shared" si="15"/>
        <v>0</v>
      </c>
      <c r="AP51" s="936">
        <f t="shared" si="16"/>
        <v>0</v>
      </c>
      <c r="AQ51" s="961" t="s">
        <v>3842</v>
      </c>
      <c r="AV51" s="936">
        <f t="shared" si="17"/>
        <v>0</v>
      </c>
      <c r="AW51" s="936">
        <f t="shared" si="18"/>
        <v>0</v>
      </c>
      <c r="AX51" s="936">
        <f t="shared" si="19"/>
        <v>0</v>
      </c>
      <c r="AY51" s="961" t="s">
        <v>4209</v>
      </c>
      <c r="AZ51" s="961" t="s">
        <v>4210</v>
      </c>
      <c r="BA51" s="946" t="s">
        <v>4144</v>
      </c>
      <c r="BC51" s="936">
        <f t="shared" si="20"/>
        <v>0</v>
      </c>
      <c r="BD51" s="936">
        <f t="shared" si="21"/>
        <v>0</v>
      </c>
      <c r="BE51" s="936">
        <v>0</v>
      </c>
      <c r="BF51" s="936">
        <f t="shared" si="22"/>
        <v>5.0000000000000001E-4</v>
      </c>
      <c r="BH51" s="936">
        <f t="shared" si="23"/>
        <v>0</v>
      </c>
      <c r="BI51" s="936">
        <f t="shared" si="24"/>
        <v>0</v>
      </c>
      <c r="BJ51" s="936">
        <f t="shared" si="25"/>
        <v>0</v>
      </c>
      <c r="BK51" s="936"/>
      <c r="BL51" s="936"/>
    </row>
    <row r="52" spans="1:64" ht="15" customHeight="1">
      <c r="A52" s="911" t="s">
        <v>4098</v>
      </c>
      <c r="B52" s="912" t="s">
        <v>1069</v>
      </c>
      <c r="C52" s="912" t="s">
        <v>4214</v>
      </c>
      <c r="D52" s="1529" t="s">
        <v>4215</v>
      </c>
      <c r="E52" s="1529"/>
      <c r="F52" s="912" t="s">
        <v>2193</v>
      </c>
      <c r="G52" s="936">
        <v>2</v>
      </c>
      <c r="H52" s="1173"/>
      <c r="I52" s="936">
        <f t="shared" si="0"/>
        <v>0</v>
      </c>
      <c r="J52" s="936">
        <f t="shared" si="1"/>
        <v>0</v>
      </c>
      <c r="K52" s="936">
        <f t="shared" si="2"/>
        <v>0</v>
      </c>
      <c r="L52" s="936">
        <v>0</v>
      </c>
      <c r="M52" s="936">
        <f t="shared" si="3"/>
        <v>0</v>
      </c>
      <c r="N52" s="960" t="s">
        <v>4216</v>
      </c>
      <c r="Z52" s="936">
        <f t="shared" si="4"/>
        <v>0</v>
      </c>
      <c r="AB52" s="936">
        <f t="shared" si="5"/>
        <v>0</v>
      </c>
      <c r="AC52" s="936">
        <f t="shared" si="6"/>
        <v>0</v>
      </c>
      <c r="AD52" s="936">
        <f t="shared" si="7"/>
        <v>0</v>
      </c>
      <c r="AE52" s="936">
        <f t="shared" si="8"/>
        <v>0</v>
      </c>
      <c r="AF52" s="936">
        <f t="shared" si="9"/>
        <v>0</v>
      </c>
      <c r="AG52" s="936">
        <f t="shared" si="10"/>
        <v>0</v>
      </c>
      <c r="AH52" s="936">
        <f t="shared" si="11"/>
        <v>0</v>
      </c>
      <c r="AI52" s="946" t="s">
        <v>1069</v>
      </c>
      <c r="AJ52" s="936">
        <f t="shared" si="12"/>
        <v>0</v>
      </c>
      <c r="AK52" s="936">
        <f t="shared" si="13"/>
        <v>0</v>
      </c>
      <c r="AL52" s="936">
        <f t="shared" si="14"/>
        <v>0</v>
      </c>
      <c r="AN52" s="936">
        <v>21</v>
      </c>
      <c r="AO52" s="936">
        <f t="shared" si="15"/>
        <v>0</v>
      </c>
      <c r="AP52" s="936">
        <f t="shared" si="16"/>
        <v>0</v>
      </c>
      <c r="AQ52" s="961" t="s">
        <v>3842</v>
      </c>
      <c r="AV52" s="936">
        <f t="shared" si="17"/>
        <v>0</v>
      </c>
      <c r="AW52" s="936">
        <f t="shared" si="18"/>
        <v>0</v>
      </c>
      <c r="AX52" s="936">
        <f t="shared" si="19"/>
        <v>0</v>
      </c>
      <c r="AY52" s="961" t="s">
        <v>4209</v>
      </c>
      <c r="AZ52" s="961" t="s">
        <v>4210</v>
      </c>
      <c r="BA52" s="946" t="s">
        <v>4144</v>
      </c>
      <c r="BC52" s="936">
        <f t="shared" si="20"/>
        <v>0</v>
      </c>
      <c r="BD52" s="936">
        <f t="shared" si="21"/>
        <v>0</v>
      </c>
      <c r="BE52" s="936">
        <v>0</v>
      </c>
      <c r="BF52" s="936">
        <f t="shared" si="22"/>
        <v>0</v>
      </c>
      <c r="BH52" s="936">
        <f t="shared" si="23"/>
        <v>0</v>
      </c>
      <c r="BI52" s="936">
        <f t="shared" si="24"/>
        <v>0</v>
      </c>
      <c r="BJ52" s="936">
        <f t="shared" si="25"/>
        <v>0</v>
      </c>
      <c r="BK52" s="936"/>
      <c r="BL52" s="936"/>
    </row>
    <row r="53" spans="1:64" ht="15" customHeight="1">
      <c r="A53" s="911" t="s">
        <v>4217</v>
      </c>
      <c r="B53" s="912" t="s">
        <v>1069</v>
      </c>
      <c r="C53" s="912" t="s">
        <v>4218</v>
      </c>
      <c r="D53" s="1529" t="s">
        <v>4219</v>
      </c>
      <c r="E53" s="1529"/>
      <c r="F53" s="912" t="s">
        <v>2193</v>
      </c>
      <c r="G53" s="936">
        <v>2</v>
      </c>
      <c r="H53" s="1173"/>
      <c r="I53" s="936">
        <f t="shared" si="0"/>
        <v>0</v>
      </c>
      <c r="J53" s="936">
        <f t="shared" si="1"/>
        <v>0</v>
      </c>
      <c r="K53" s="936">
        <f t="shared" si="2"/>
        <v>0</v>
      </c>
      <c r="L53" s="936">
        <v>0</v>
      </c>
      <c r="M53" s="936">
        <f t="shared" si="3"/>
        <v>0</v>
      </c>
      <c r="N53" s="960" t="s">
        <v>4216</v>
      </c>
      <c r="Z53" s="936">
        <f t="shared" si="4"/>
        <v>0</v>
      </c>
      <c r="AB53" s="936">
        <f t="shared" si="5"/>
        <v>0</v>
      </c>
      <c r="AC53" s="936">
        <f t="shared" si="6"/>
        <v>0</v>
      </c>
      <c r="AD53" s="936">
        <f t="shared" si="7"/>
        <v>0</v>
      </c>
      <c r="AE53" s="936">
        <f t="shared" si="8"/>
        <v>0</v>
      </c>
      <c r="AF53" s="936">
        <f t="shared" si="9"/>
        <v>0</v>
      </c>
      <c r="AG53" s="936">
        <f t="shared" si="10"/>
        <v>0</v>
      </c>
      <c r="AH53" s="936">
        <f t="shared" si="11"/>
        <v>0</v>
      </c>
      <c r="AI53" s="946" t="s">
        <v>1069</v>
      </c>
      <c r="AJ53" s="936">
        <f t="shared" si="12"/>
        <v>0</v>
      </c>
      <c r="AK53" s="936">
        <f t="shared" si="13"/>
        <v>0</v>
      </c>
      <c r="AL53" s="936">
        <f t="shared" si="14"/>
        <v>0</v>
      </c>
      <c r="AN53" s="936">
        <v>21</v>
      </c>
      <c r="AO53" s="936">
        <f t="shared" si="15"/>
        <v>0</v>
      </c>
      <c r="AP53" s="936">
        <f t="shared" si="16"/>
        <v>0</v>
      </c>
      <c r="AQ53" s="961" t="s">
        <v>3842</v>
      </c>
      <c r="AV53" s="936">
        <f t="shared" si="17"/>
        <v>0</v>
      </c>
      <c r="AW53" s="936">
        <f t="shared" si="18"/>
        <v>0</v>
      </c>
      <c r="AX53" s="936">
        <f t="shared" si="19"/>
        <v>0</v>
      </c>
      <c r="AY53" s="961" t="s">
        <v>4209</v>
      </c>
      <c r="AZ53" s="961" t="s">
        <v>4210</v>
      </c>
      <c r="BA53" s="946" t="s">
        <v>4144</v>
      </c>
      <c r="BC53" s="936">
        <f t="shared" si="20"/>
        <v>0</v>
      </c>
      <c r="BD53" s="936">
        <f t="shared" si="21"/>
        <v>0</v>
      </c>
      <c r="BE53" s="936">
        <v>0</v>
      </c>
      <c r="BF53" s="936">
        <f t="shared" si="22"/>
        <v>0</v>
      </c>
      <c r="BH53" s="936">
        <f t="shared" si="23"/>
        <v>0</v>
      </c>
      <c r="BI53" s="936">
        <f t="shared" si="24"/>
        <v>0</v>
      </c>
      <c r="BJ53" s="936">
        <f t="shared" si="25"/>
        <v>0</v>
      </c>
      <c r="BK53" s="936"/>
      <c r="BL53" s="936"/>
    </row>
    <row r="54" spans="1:64" ht="15" customHeight="1">
      <c r="A54" s="911" t="s">
        <v>4220</v>
      </c>
      <c r="B54" s="912" t="s">
        <v>1069</v>
      </c>
      <c r="C54" s="912" t="s">
        <v>4221</v>
      </c>
      <c r="D54" s="1529" t="s">
        <v>4222</v>
      </c>
      <c r="E54" s="1529"/>
      <c r="F54" s="912" t="s">
        <v>2193</v>
      </c>
      <c r="G54" s="936">
        <v>2</v>
      </c>
      <c r="H54" s="1173"/>
      <c r="I54" s="936">
        <f t="shared" si="0"/>
        <v>0</v>
      </c>
      <c r="J54" s="936">
        <f t="shared" si="1"/>
        <v>0</v>
      </c>
      <c r="K54" s="936">
        <f t="shared" si="2"/>
        <v>0</v>
      </c>
      <c r="L54" s="936">
        <v>0</v>
      </c>
      <c r="M54" s="936">
        <f t="shared" si="3"/>
        <v>0</v>
      </c>
      <c r="N54" s="960" t="s">
        <v>4216</v>
      </c>
      <c r="Z54" s="936">
        <f t="shared" si="4"/>
        <v>0</v>
      </c>
      <c r="AB54" s="936">
        <f t="shared" si="5"/>
        <v>0</v>
      </c>
      <c r="AC54" s="936">
        <f t="shared" si="6"/>
        <v>0</v>
      </c>
      <c r="AD54" s="936">
        <f t="shared" si="7"/>
        <v>0</v>
      </c>
      <c r="AE54" s="936">
        <f t="shared" si="8"/>
        <v>0</v>
      </c>
      <c r="AF54" s="936">
        <f t="shared" si="9"/>
        <v>0</v>
      </c>
      <c r="AG54" s="936">
        <f t="shared" si="10"/>
        <v>0</v>
      </c>
      <c r="AH54" s="936">
        <f t="shared" si="11"/>
        <v>0</v>
      </c>
      <c r="AI54" s="946" t="s">
        <v>1069</v>
      </c>
      <c r="AJ54" s="936">
        <f t="shared" si="12"/>
        <v>0</v>
      </c>
      <c r="AK54" s="936">
        <f t="shared" si="13"/>
        <v>0</v>
      </c>
      <c r="AL54" s="936">
        <f t="shared" si="14"/>
        <v>0</v>
      </c>
      <c r="AN54" s="936">
        <v>21</v>
      </c>
      <c r="AO54" s="936">
        <f t="shared" si="15"/>
        <v>0</v>
      </c>
      <c r="AP54" s="936">
        <f t="shared" si="16"/>
        <v>0</v>
      </c>
      <c r="AQ54" s="961" t="s">
        <v>3842</v>
      </c>
      <c r="AV54" s="936">
        <f t="shared" si="17"/>
        <v>0</v>
      </c>
      <c r="AW54" s="936">
        <f t="shared" si="18"/>
        <v>0</v>
      </c>
      <c r="AX54" s="936">
        <f t="shared" si="19"/>
        <v>0</v>
      </c>
      <c r="AY54" s="961" t="s">
        <v>4209</v>
      </c>
      <c r="AZ54" s="961" t="s">
        <v>4210</v>
      </c>
      <c r="BA54" s="946" t="s">
        <v>4144</v>
      </c>
      <c r="BC54" s="936">
        <f t="shared" si="20"/>
        <v>0</v>
      </c>
      <c r="BD54" s="936">
        <f t="shared" si="21"/>
        <v>0</v>
      </c>
      <c r="BE54" s="936">
        <v>0</v>
      </c>
      <c r="BF54" s="936">
        <f t="shared" si="22"/>
        <v>0</v>
      </c>
      <c r="BH54" s="936">
        <f t="shared" si="23"/>
        <v>0</v>
      </c>
      <c r="BI54" s="936">
        <f t="shared" si="24"/>
        <v>0</v>
      </c>
      <c r="BJ54" s="936">
        <f t="shared" si="25"/>
        <v>0</v>
      </c>
      <c r="BK54" s="936"/>
      <c r="BL54" s="936"/>
    </row>
    <row r="55" spans="1:64" ht="15" customHeight="1">
      <c r="A55" s="911" t="s">
        <v>4223</v>
      </c>
      <c r="B55" s="912" t="s">
        <v>1069</v>
      </c>
      <c r="C55" s="912" t="s">
        <v>4224</v>
      </c>
      <c r="D55" s="1529" t="s">
        <v>4225</v>
      </c>
      <c r="E55" s="1529"/>
      <c r="F55" s="912" t="s">
        <v>347</v>
      </c>
      <c r="G55" s="936">
        <v>2</v>
      </c>
      <c r="H55" s="1173"/>
      <c r="I55" s="936">
        <f t="shared" si="0"/>
        <v>0</v>
      </c>
      <c r="J55" s="936">
        <f t="shared" si="1"/>
        <v>0</v>
      </c>
      <c r="K55" s="936">
        <f t="shared" si="2"/>
        <v>0</v>
      </c>
      <c r="L55" s="936">
        <v>2.4289999999999999E-2</v>
      </c>
      <c r="M55" s="936">
        <f t="shared" si="3"/>
        <v>4.8579999999999998E-2</v>
      </c>
      <c r="N55" s="960" t="s">
        <v>4141</v>
      </c>
      <c r="Z55" s="936">
        <f t="shared" si="4"/>
        <v>0</v>
      </c>
      <c r="AB55" s="936">
        <f t="shared" si="5"/>
        <v>0</v>
      </c>
      <c r="AC55" s="936">
        <f t="shared" si="6"/>
        <v>0</v>
      </c>
      <c r="AD55" s="936">
        <f t="shared" si="7"/>
        <v>0</v>
      </c>
      <c r="AE55" s="936">
        <f t="shared" si="8"/>
        <v>0</v>
      </c>
      <c r="AF55" s="936">
        <f t="shared" si="9"/>
        <v>0</v>
      </c>
      <c r="AG55" s="936">
        <f t="shared" si="10"/>
        <v>0</v>
      </c>
      <c r="AH55" s="936">
        <f t="shared" si="11"/>
        <v>0</v>
      </c>
      <c r="AI55" s="946" t="s">
        <v>1069</v>
      </c>
      <c r="AJ55" s="936">
        <f t="shared" si="12"/>
        <v>0</v>
      </c>
      <c r="AK55" s="936">
        <f t="shared" si="13"/>
        <v>0</v>
      </c>
      <c r="AL55" s="936">
        <f t="shared" si="14"/>
        <v>0</v>
      </c>
      <c r="AN55" s="936">
        <v>21</v>
      </c>
      <c r="AO55" s="936">
        <f t="shared" si="15"/>
        <v>0</v>
      </c>
      <c r="AP55" s="936">
        <f t="shared" si="16"/>
        <v>0</v>
      </c>
      <c r="AQ55" s="961" t="s">
        <v>3842</v>
      </c>
      <c r="AV55" s="936">
        <f t="shared" si="17"/>
        <v>0</v>
      </c>
      <c r="AW55" s="936">
        <f t="shared" si="18"/>
        <v>0</v>
      </c>
      <c r="AX55" s="936">
        <f t="shared" si="19"/>
        <v>0</v>
      </c>
      <c r="AY55" s="961" t="s">
        <v>4209</v>
      </c>
      <c r="AZ55" s="961" t="s">
        <v>4210</v>
      </c>
      <c r="BA55" s="946" t="s">
        <v>4144</v>
      </c>
      <c r="BC55" s="936">
        <f t="shared" si="20"/>
        <v>0</v>
      </c>
      <c r="BD55" s="936">
        <f t="shared" si="21"/>
        <v>0</v>
      </c>
      <c r="BE55" s="936">
        <v>0</v>
      </c>
      <c r="BF55" s="936">
        <f t="shared" si="22"/>
        <v>4.8579999999999998E-2</v>
      </c>
      <c r="BH55" s="936">
        <f t="shared" si="23"/>
        <v>0</v>
      </c>
      <c r="BI55" s="936">
        <f t="shared" si="24"/>
        <v>0</v>
      </c>
      <c r="BJ55" s="936">
        <f t="shared" si="25"/>
        <v>0</v>
      </c>
      <c r="BK55" s="936"/>
      <c r="BL55" s="936"/>
    </row>
    <row r="56" spans="1:64" ht="15" customHeight="1">
      <c r="A56" s="911" t="s">
        <v>4226</v>
      </c>
      <c r="B56" s="912" t="s">
        <v>1069</v>
      </c>
      <c r="C56" s="912" t="s">
        <v>4227</v>
      </c>
      <c r="D56" s="1529" t="s">
        <v>4228</v>
      </c>
      <c r="E56" s="1529"/>
      <c r="F56" s="912" t="s">
        <v>347</v>
      </c>
      <c r="G56" s="936">
        <v>1</v>
      </c>
      <c r="H56" s="1173"/>
      <c r="I56" s="936">
        <f t="shared" si="0"/>
        <v>0</v>
      </c>
      <c r="J56" s="936">
        <f t="shared" si="1"/>
        <v>0</v>
      </c>
      <c r="K56" s="936">
        <f t="shared" si="2"/>
        <v>0</v>
      </c>
      <c r="L56" s="936">
        <v>0.505</v>
      </c>
      <c r="M56" s="936">
        <f t="shared" si="3"/>
        <v>0.505</v>
      </c>
      <c r="N56" s="960" t="s">
        <v>4141</v>
      </c>
      <c r="Z56" s="936">
        <f t="shared" si="4"/>
        <v>0</v>
      </c>
      <c r="AB56" s="936">
        <f t="shared" si="5"/>
        <v>0</v>
      </c>
      <c r="AC56" s="936">
        <f t="shared" si="6"/>
        <v>0</v>
      </c>
      <c r="AD56" s="936">
        <f t="shared" si="7"/>
        <v>0</v>
      </c>
      <c r="AE56" s="936">
        <f t="shared" si="8"/>
        <v>0</v>
      </c>
      <c r="AF56" s="936">
        <f t="shared" si="9"/>
        <v>0</v>
      </c>
      <c r="AG56" s="936">
        <f t="shared" si="10"/>
        <v>0</v>
      </c>
      <c r="AH56" s="936">
        <f t="shared" si="11"/>
        <v>0</v>
      </c>
      <c r="AI56" s="946" t="s">
        <v>1069</v>
      </c>
      <c r="AJ56" s="936">
        <f t="shared" si="12"/>
        <v>0</v>
      </c>
      <c r="AK56" s="936">
        <f t="shared" si="13"/>
        <v>0</v>
      </c>
      <c r="AL56" s="936">
        <f t="shared" si="14"/>
        <v>0</v>
      </c>
      <c r="AN56" s="936">
        <v>21</v>
      </c>
      <c r="AO56" s="936">
        <f t="shared" si="15"/>
        <v>0</v>
      </c>
      <c r="AP56" s="936">
        <f t="shared" si="16"/>
        <v>0</v>
      </c>
      <c r="AQ56" s="961" t="s">
        <v>3842</v>
      </c>
      <c r="AV56" s="936">
        <f t="shared" si="17"/>
        <v>0</v>
      </c>
      <c r="AW56" s="936">
        <f t="shared" si="18"/>
        <v>0</v>
      </c>
      <c r="AX56" s="936">
        <f t="shared" si="19"/>
        <v>0</v>
      </c>
      <c r="AY56" s="961" t="s">
        <v>4209</v>
      </c>
      <c r="AZ56" s="961" t="s">
        <v>4210</v>
      </c>
      <c r="BA56" s="946" t="s">
        <v>4144</v>
      </c>
      <c r="BC56" s="936">
        <f t="shared" si="20"/>
        <v>0</v>
      </c>
      <c r="BD56" s="936">
        <f t="shared" si="21"/>
        <v>0</v>
      </c>
      <c r="BE56" s="936">
        <v>0</v>
      </c>
      <c r="BF56" s="936">
        <f t="shared" si="22"/>
        <v>0.505</v>
      </c>
      <c r="BH56" s="936">
        <f t="shared" si="23"/>
        <v>0</v>
      </c>
      <c r="BI56" s="936">
        <f t="shared" si="24"/>
        <v>0</v>
      </c>
      <c r="BJ56" s="936">
        <f t="shared" si="25"/>
        <v>0</v>
      </c>
      <c r="BK56" s="936"/>
      <c r="BL56" s="936"/>
    </row>
    <row r="57" spans="1:64" ht="15" customHeight="1">
      <c r="A57" s="911" t="s">
        <v>4229</v>
      </c>
      <c r="B57" s="912" t="s">
        <v>1069</v>
      </c>
      <c r="C57" s="912" t="s">
        <v>4230</v>
      </c>
      <c r="D57" s="1529" t="s">
        <v>4231</v>
      </c>
      <c r="E57" s="1529"/>
      <c r="F57" s="912" t="s">
        <v>2193</v>
      </c>
      <c r="G57" s="936">
        <v>1</v>
      </c>
      <c r="H57" s="1173"/>
      <c r="I57" s="936">
        <f t="shared" si="0"/>
        <v>0</v>
      </c>
      <c r="J57" s="936">
        <f t="shared" si="1"/>
        <v>0</v>
      </c>
      <c r="K57" s="936">
        <f t="shared" si="2"/>
        <v>0</v>
      </c>
      <c r="L57" s="936">
        <v>0</v>
      </c>
      <c r="M57" s="936">
        <f t="shared" si="3"/>
        <v>0</v>
      </c>
      <c r="N57" s="960" t="s">
        <v>1069</v>
      </c>
      <c r="Z57" s="936">
        <f t="shared" si="4"/>
        <v>0</v>
      </c>
      <c r="AB57" s="936">
        <f t="shared" si="5"/>
        <v>0</v>
      </c>
      <c r="AC57" s="936">
        <f t="shared" si="6"/>
        <v>0</v>
      </c>
      <c r="AD57" s="936">
        <f t="shared" si="7"/>
        <v>0</v>
      </c>
      <c r="AE57" s="936">
        <f t="shared" si="8"/>
        <v>0</v>
      </c>
      <c r="AF57" s="936">
        <f t="shared" si="9"/>
        <v>0</v>
      </c>
      <c r="AG57" s="936">
        <f t="shared" si="10"/>
        <v>0</v>
      </c>
      <c r="AH57" s="936">
        <f t="shared" si="11"/>
        <v>0</v>
      </c>
      <c r="AI57" s="946" t="s">
        <v>1069</v>
      </c>
      <c r="AJ57" s="936">
        <f t="shared" si="12"/>
        <v>0</v>
      </c>
      <c r="AK57" s="936">
        <f t="shared" si="13"/>
        <v>0</v>
      </c>
      <c r="AL57" s="936">
        <f t="shared" si="14"/>
        <v>0</v>
      </c>
      <c r="AN57" s="936">
        <v>21</v>
      </c>
      <c r="AO57" s="936">
        <f t="shared" si="15"/>
        <v>0</v>
      </c>
      <c r="AP57" s="936">
        <f t="shared" si="16"/>
        <v>0</v>
      </c>
      <c r="AQ57" s="961" t="s">
        <v>3842</v>
      </c>
      <c r="AV57" s="936">
        <f t="shared" si="17"/>
        <v>0</v>
      </c>
      <c r="AW57" s="936">
        <f t="shared" si="18"/>
        <v>0</v>
      </c>
      <c r="AX57" s="936">
        <f t="shared" si="19"/>
        <v>0</v>
      </c>
      <c r="AY57" s="961" t="s">
        <v>4209</v>
      </c>
      <c r="AZ57" s="961" t="s">
        <v>4210</v>
      </c>
      <c r="BA57" s="946" t="s">
        <v>4144</v>
      </c>
      <c r="BC57" s="936">
        <f t="shared" si="20"/>
        <v>0</v>
      </c>
      <c r="BD57" s="936">
        <f t="shared" si="21"/>
        <v>0</v>
      </c>
      <c r="BE57" s="936">
        <v>0</v>
      </c>
      <c r="BF57" s="936">
        <f t="shared" si="22"/>
        <v>0</v>
      </c>
      <c r="BH57" s="936">
        <f t="shared" si="23"/>
        <v>0</v>
      </c>
      <c r="BI57" s="936">
        <f t="shared" si="24"/>
        <v>0</v>
      </c>
      <c r="BJ57" s="936">
        <f t="shared" si="25"/>
        <v>0</v>
      </c>
      <c r="BK57" s="936"/>
      <c r="BL57" s="936"/>
    </row>
    <row r="58" spans="1:64" ht="15" customHeight="1">
      <c r="A58" s="911" t="s">
        <v>4232</v>
      </c>
      <c r="B58" s="912" t="s">
        <v>1069</v>
      </c>
      <c r="C58" s="912" t="s">
        <v>4233</v>
      </c>
      <c r="D58" s="1529" t="s">
        <v>4234</v>
      </c>
      <c r="E58" s="1529"/>
      <c r="F58" s="912" t="s">
        <v>347</v>
      </c>
      <c r="G58" s="936">
        <v>1</v>
      </c>
      <c r="H58" s="1173"/>
      <c r="I58" s="936">
        <f t="shared" si="0"/>
        <v>0</v>
      </c>
      <c r="J58" s="936">
        <f t="shared" si="1"/>
        <v>0</v>
      </c>
      <c r="K58" s="936">
        <f t="shared" si="2"/>
        <v>0</v>
      </c>
      <c r="L58" s="936">
        <v>0.37</v>
      </c>
      <c r="M58" s="936">
        <f t="shared" si="3"/>
        <v>0.37</v>
      </c>
      <c r="N58" s="960" t="s">
        <v>4141</v>
      </c>
      <c r="Z58" s="936">
        <f t="shared" si="4"/>
        <v>0</v>
      </c>
      <c r="AB58" s="936">
        <f t="shared" si="5"/>
        <v>0</v>
      </c>
      <c r="AC58" s="936">
        <f t="shared" si="6"/>
        <v>0</v>
      </c>
      <c r="AD58" s="936">
        <f t="shared" si="7"/>
        <v>0</v>
      </c>
      <c r="AE58" s="936">
        <f t="shared" si="8"/>
        <v>0</v>
      </c>
      <c r="AF58" s="936">
        <f t="shared" si="9"/>
        <v>0</v>
      </c>
      <c r="AG58" s="936">
        <f t="shared" si="10"/>
        <v>0</v>
      </c>
      <c r="AH58" s="936">
        <f t="shared" si="11"/>
        <v>0</v>
      </c>
      <c r="AI58" s="946" t="s">
        <v>1069</v>
      </c>
      <c r="AJ58" s="936">
        <f t="shared" si="12"/>
        <v>0</v>
      </c>
      <c r="AK58" s="936">
        <f t="shared" si="13"/>
        <v>0</v>
      </c>
      <c r="AL58" s="936">
        <f t="shared" si="14"/>
        <v>0</v>
      </c>
      <c r="AN58" s="936">
        <v>21</v>
      </c>
      <c r="AO58" s="936">
        <f t="shared" si="15"/>
        <v>0</v>
      </c>
      <c r="AP58" s="936">
        <f t="shared" si="16"/>
        <v>0</v>
      </c>
      <c r="AQ58" s="961" t="s">
        <v>3842</v>
      </c>
      <c r="AV58" s="936">
        <f t="shared" si="17"/>
        <v>0</v>
      </c>
      <c r="AW58" s="936">
        <f t="shared" si="18"/>
        <v>0</v>
      </c>
      <c r="AX58" s="936">
        <f t="shared" si="19"/>
        <v>0</v>
      </c>
      <c r="AY58" s="961" t="s">
        <v>4209</v>
      </c>
      <c r="AZ58" s="961" t="s">
        <v>4210</v>
      </c>
      <c r="BA58" s="946" t="s">
        <v>4144</v>
      </c>
      <c r="BC58" s="936">
        <f t="shared" si="20"/>
        <v>0</v>
      </c>
      <c r="BD58" s="936">
        <f t="shared" si="21"/>
        <v>0</v>
      </c>
      <c r="BE58" s="936">
        <v>0</v>
      </c>
      <c r="BF58" s="936">
        <f t="shared" si="22"/>
        <v>0.37</v>
      </c>
      <c r="BH58" s="936">
        <f t="shared" si="23"/>
        <v>0</v>
      </c>
      <c r="BI58" s="936">
        <f t="shared" si="24"/>
        <v>0</v>
      </c>
      <c r="BJ58" s="936">
        <f t="shared" si="25"/>
        <v>0</v>
      </c>
      <c r="BK58" s="936"/>
      <c r="BL58" s="936"/>
    </row>
    <row r="59" spans="1:64" ht="15" customHeight="1">
      <c r="A59" s="911" t="s">
        <v>221</v>
      </c>
      <c r="B59" s="912" t="s">
        <v>1069</v>
      </c>
      <c r="C59" s="912" t="s">
        <v>4235</v>
      </c>
      <c r="D59" s="1529" t="s">
        <v>4236</v>
      </c>
      <c r="E59" s="1529"/>
      <c r="F59" s="912" t="s">
        <v>347</v>
      </c>
      <c r="G59" s="936">
        <v>2</v>
      </c>
      <c r="H59" s="1173"/>
      <c r="I59" s="936">
        <f t="shared" si="0"/>
        <v>0</v>
      </c>
      <c r="J59" s="936">
        <f t="shared" si="1"/>
        <v>0</v>
      </c>
      <c r="K59" s="936">
        <f t="shared" si="2"/>
        <v>0</v>
      </c>
      <c r="L59" s="936">
        <v>0.04</v>
      </c>
      <c r="M59" s="936">
        <f t="shared" si="3"/>
        <v>0.08</v>
      </c>
      <c r="N59" s="960" t="s">
        <v>4141</v>
      </c>
      <c r="Z59" s="936">
        <f t="shared" si="4"/>
        <v>0</v>
      </c>
      <c r="AB59" s="936">
        <f t="shared" si="5"/>
        <v>0</v>
      </c>
      <c r="AC59" s="936">
        <f t="shared" si="6"/>
        <v>0</v>
      </c>
      <c r="AD59" s="936">
        <f t="shared" si="7"/>
        <v>0</v>
      </c>
      <c r="AE59" s="936">
        <f t="shared" si="8"/>
        <v>0</v>
      </c>
      <c r="AF59" s="936">
        <f t="shared" si="9"/>
        <v>0</v>
      </c>
      <c r="AG59" s="936">
        <f t="shared" si="10"/>
        <v>0</v>
      </c>
      <c r="AH59" s="936">
        <f t="shared" si="11"/>
        <v>0</v>
      </c>
      <c r="AI59" s="946" t="s">
        <v>1069</v>
      </c>
      <c r="AJ59" s="936">
        <f t="shared" si="12"/>
        <v>0</v>
      </c>
      <c r="AK59" s="936">
        <f t="shared" si="13"/>
        <v>0</v>
      </c>
      <c r="AL59" s="936">
        <f t="shared" si="14"/>
        <v>0</v>
      </c>
      <c r="AN59" s="936">
        <v>21</v>
      </c>
      <c r="AO59" s="936">
        <f t="shared" si="15"/>
        <v>0</v>
      </c>
      <c r="AP59" s="936">
        <f t="shared" si="16"/>
        <v>0</v>
      </c>
      <c r="AQ59" s="961" t="s">
        <v>3842</v>
      </c>
      <c r="AV59" s="936">
        <f t="shared" si="17"/>
        <v>0</v>
      </c>
      <c r="AW59" s="936">
        <f t="shared" si="18"/>
        <v>0</v>
      </c>
      <c r="AX59" s="936">
        <f t="shared" si="19"/>
        <v>0</v>
      </c>
      <c r="AY59" s="961" t="s">
        <v>4209</v>
      </c>
      <c r="AZ59" s="961" t="s">
        <v>4210</v>
      </c>
      <c r="BA59" s="946" t="s">
        <v>4144</v>
      </c>
      <c r="BC59" s="936">
        <f t="shared" si="20"/>
        <v>0</v>
      </c>
      <c r="BD59" s="936">
        <f t="shared" si="21"/>
        <v>0</v>
      </c>
      <c r="BE59" s="936">
        <v>0</v>
      </c>
      <c r="BF59" s="936">
        <f t="shared" si="22"/>
        <v>0.08</v>
      </c>
      <c r="BH59" s="936">
        <f t="shared" si="23"/>
        <v>0</v>
      </c>
      <c r="BI59" s="936">
        <f t="shared" si="24"/>
        <v>0</v>
      </c>
      <c r="BJ59" s="936">
        <f t="shared" si="25"/>
        <v>0</v>
      </c>
      <c r="BK59" s="936"/>
      <c r="BL59" s="936"/>
    </row>
    <row r="60" spans="1:64" ht="15" customHeight="1">
      <c r="A60" s="914" t="s">
        <v>4237</v>
      </c>
      <c r="B60" s="915" t="s">
        <v>1069</v>
      </c>
      <c r="C60" s="915" t="s">
        <v>4238</v>
      </c>
      <c r="D60" s="1554" t="s">
        <v>4239</v>
      </c>
      <c r="E60" s="1554"/>
      <c r="F60" s="915" t="s">
        <v>2193</v>
      </c>
      <c r="G60" s="938">
        <v>1</v>
      </c>
      <c r="H60" s="1184"/>
      <c r="I60" s="938">
        <f t="shared" si="0"/>
        <v>0</v>
      </c>
      <c r="J60" s="938">
        <f t="shared" si="1"/>
        <v>0</v>
      </c>
      <c r="K60" s="938">
        <f t="shared" si="2"/>
        <v>0</v>
      </c>
      <c r="L60" s="938">
        <v>1.5</v>
      </c>
      <c r="M60" s="938">
        <f t="shared" si="3"/>
        <v>1.5</v>
      </c>
      <c r="N60" s="962" t="s">
        <v>4240</v>
      </c>
      <c r="Z60" s="936">
        <f t="shared" si="4"/>
        <v>0</v>
      </c>
      <c r="AB60" s="936">
        <f t="shared" si="5"/>
        <v>0</v>
      </c>
      <c r="AC60" s="936">
        <f t="shared" si="6"/>
        <v>0</v>
      </c>
      <c r="AD60" s="936">
        <f t="shared" si="7"/>
        <v>0</v>
      </c>
      <c r="AE60" s="936">
        <f t="shared" si="8"/>
        <v>0</v>
      </c>
      <c r="AF60" s="936">
        <f t="shared" si="9"/>
        <v>0</v>
      </c>
      <c r="AG60" s="936">
        <f t="shared" si="10"/>
        <v>0</v>
      </c>
      <c r="AH60" s="936">
        <f t="shared" si="11"/>
        <v>0</v>
      </c>
      <c r="AI60" s="946" t="s">
        <v>1069</v>
      </c>
      <c r="AJ60" s="936">
        <f t="shared" si="12"/>
        <v>0</v>
      </c>
      <c r="AK60" s="936">
        <f t="shared" si="13"/>
        <v>0</v>
      </c>
      <c r="AL60" s="936">
        <f t="shared" si="14"/>
        <v>0</v>
      </c>
      <c r="AN60" s="936">
        <v>21</v>
      </c>
      <c r="AO60" s="936">
        <f t="shared" si="15"/>
        <v>0</v>
      </c>
      <c r="AP60" s="936">
        <f t="shared" si="16"/>
        <v>0</v>
      </c>
      <c r="AQ60" s="961" t="s">
        <v>3842</v>
      </c>
      <c r="AV60" s="936">
        <f t="shared" si="17"/>
        <v>0</v>
      </c>
      <c r="AW60" s="936">
        <f t="shared" si="18"/>
        <v>0</v>
      </c>
      <c r="AX60" s="936">
        <f t="shared" si="19"/>
        <v>0</v>
      </c>
      <c r="AY60" s="961" t="s">
        <v>4209</v>
      </c>
      <c r="AZ60" s="961" t="s">
        <v>4210</v>
      </c>
      <c r="BA60" s="946" t="s">
        <v>4144</v>
      </c>
      <c r="BC60" s="936">
        <f t="shared" si="20"/>
        <v>0</v>
      </c>
      <c r="BD60" s="936">
        <f t="shared" si="21"/>
        <v>0</v>
      </c>
      <c r="BE60" s="936">
        <v>0</v>
      </c>
      <c r="BF60" s="936">
        <f t="shared" si="22"/>
        <v>1.5</v>
      </c>
      <c r="BH60" s="936">
        <f t="shared" si="23"/>
        <v>0</v>
      </c>
      <c r="BI60" s="936">
        <f t="shared" si="24"/>
        <v>0</v>
      </c>
      <c r="BJ60" s="936">
        <f t="shared" si="25"/>
        <v>0</v>
      </c>
      <c r="BK60" s="936"/>
      <c r="BL60" s="936"/>
    </row>
    <row r="61" spans="1:64" ht="15" customHeight="1">
      <c r="I61" s="1555" t="s">
        <v>4112</v>
      </c>
      <c r="J61" s="1555"/>
      <c r="K61" s="940">
        <f>K12+K14+K19+K22+K24+K28+K30+K33+K35+K37+K41+K44+K46+K49</f>
        <v>0</v>
      </c>
    </row>
    <row r="62" spans="1:64" ht="15" customHeight="1">
      <c r="A62" s="910" t="s">
        <v>4074</v>
      </c>
    </row>
    <row r="63" spans="1:64" ht="12.75" customHeight="1">
      <c r="A63" s="1534" t="s">
        <v>1069</v>
      </c>
      <c r="B63" s="1534"/>
      <c r="C63" s="1534"/>
      <c r="D63" s="1534"/>
      <c r="E63" s="1534"/>
      <c r="F63" s="1534"/>
      <c r="G63" s="1534"/>
      <c r="H63" s="1534"/>
      <c r="I63" s="1534"/>
      <c r="J63" s="1534"/>
      <c r="K63" s="1534"/>
      <c r="L63" s="1534"/>
      <c r="M63" s="1534"/>
      <c r="N63" s="1534"/>
    </row>
  </sheetData>
  <mergeCells count="80">
    <mergeCell ref="D59:E59"/>
    <mergeCell ref="D60:E60"/>
    <mergeCell ref="I61:J61"/>
    <mergeCell ref="A63:N63"/>
    <mergeCell ref="D54:E54"/>
    <mergeCell ref="D55:E55"/>
    <mergeCell ref="D56:E56"/>
    <mergeCell ref="D57:E57"/>
    <mergeCell ref="D58:E58"/>
    <mergeCell ref="D49:E49"/>
    <mergeCell ref="D50:E50"/>
    <mergeCell ref="D51:E51"/>
    <mergeCell ref="D52:E52"/>
    <mergeCell ref="D53:E53"/>
    <mergeCell ref="D44:E44"/>
    <mergeCell ref="D45:E45"/>
    <mergeCell ref="D46:E46"/>
    <mergeCell ref="D47:E47"/>
    <mergeCell ref="D48:E48"/>
    <mergeCell ref="D39:E39"/>
    <mergeCell ref="D40:E40"/>
    <mergeCell ref="D41:E41"/>
    <mergeCell ref="D42:E42"/>
    <mergeCell ref="D43:E43"/>
    <mergeCell ref="D34:E34"/>
    <mergeCell ref="D35:E35"/>
    <mergeCell ref="D36:E36"/>
    <mergeCell ref="D37:E37"/>
    <mergeCell ref="D38:E38"/>
    <mergeCell ref="D29:E29"/>
    <mergeCell ref="D30:E30"/>
    <mergeCell ref="D31:E31"/>
    <mergeCell ref="D32:E32"/>
    <mergeCell ref="D33:E33"/>
    <mergeCell ref="D24:E24"/>
    <mergeCell ref="D25:E25"/>
    <mergeCell ref="D26:E26"/>
    <mergeCell ref="D27:E27"/>
    <mergeCell ref="D28:E28"/>
    <mergeCell ref="D19:E19"/>
    <mergeCell ref="D20:E20"/>
    <mergeCell ref="D21:E21"/>
    <mergeCell ref="D22:E22"/>
    <mergeCell ref="D23:E23"/>
    <mergeCell ref="D14:E14"/>
    <mergeCell ref="D15:E15"/>
    <mergeCell ref="D16:E16"/>
    <mergeCell ref="D17:E17"/>
    <mergeCell ref="D18:E18"/>
    <mergeCell ref="D11:E11"/>
    <mergeCell ref="I10:K10"/>
    <mergeCell ref="L10:M10"/>
    <mergeCell ref="D12:E12"/>
    <mergeCell ref="D13:E13"/>
    <mergeCell ref="D10:E10"/>
    <mergeCell ref="I4:I5"/>
    <mergeCell ref="I6:I7"/>
    <mergeCell ref="I8:I9"/>
    <mergeCell ref="D2:E3"/>
    <mergeCell ref="H8:H9"/>
    <mergeCell ref="D8:E9"/>
    <mergeCell ref="H2:H3"/>
    <mergeCell ref="H4:H5"/>
    <mergeCell ref="H6:H7"/>
    <mergeCell ref="J2:N3"/>
    <mergeCell ref="J4:N5"/>
    <mergeCell ref="J6:N7"/>
    <mergeCell ref="J8:N9"/>
    <mergeCell ref="A1:N1"/>
    <mergeCell ref="A2:C3"/>
    <mergeCell ref="A4:C5"/>
    <mergeCell ref="A6:C7"/>
    <mergeCell ref="A8:C9"/>
    <mergeCell ref="F2:G3"/>
    <mergeCell ref="F4:G5"/>
    <mergeCell ref="F6:G7"/>
    <mergeCell ref="F8:G9"/>
    <mergeCell ref="I2:I3"/>
    <mergeCell ref="D4:E5"/>
    <mergeCell ref="D6:E7"/>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F26" sqref="F26"/>
    </sheetView>
  </sheetViews>
  <sheetFormatPr defaultColWidth="12.140625" defaultRowHeight="15" customHeight="1"/>
  <cols>
    <col min="1" max="1" width="10.5703125" style="916" customWidth="1"/>
    <col min="2" max="2" width="14.85546875" style="916" customWidth="1"/>
    <col min="3" max="3" width="31.42578125" style="916" customWidth="1"/>
    <col min="4" max="4" width="11.28515625" style="916" customWidth="1"/>
    <col min="5" max="5" width="12" style="916" customWidth="1"/>
    <col min="6" max="6" width="31.42578125" style="916" customWidth="1"/>
    <col min="7" max="7" width="12.140625" style="916"/>
    <col min="8" max="8" width="14.5703125" style="916" customWidth="1"/>
    <col min="9" max="9" width="31.42578125" style="916" customWidth="1"/>
    <col min="10" max="16384" width="12.140625" style="909"/>
  </cols>
  <sheetData>
    <row r="1" spans="1:9" s="916" customFormat="1" ht="54.75" customHeight="1">
      <c r="A1" s="1479" t="s">
        <v>4026</v>
      </c>
      <c r="B1" s="1480"/>
      <c r="C1" s="1480"/>
      <c r="D1" s="1480"/>
      <c r="E1" s="1480"/>
      <c r="F1" s="1480"/>
      <c r="G1" s="1480"/>
      <c r="H1" s="1480"/>
      <c r="I1" s="1480"/>
    </row>
    <row r="2" spans="1:9" s="916" customFormat="1" ht="15" customHeight="1">
      <c r="A2" s="1481" t="s">
        <v>4027</v>
      </c>
      <c r="B2" s="1482"/>
      <c r="C2" s="1491" t="str">
        <f>'Rozpočet SO_102B'!D2</f>
        <v>Nové Hurdisky - sociální bydlení Otrokovice</v>
      </c>
      <c r="D2" s="1492"/>
      <c r="E2" s="1497" t="s">
        <v>23</v>
      </c>
      <c r="F2" s="1497" t="str">
        <f>'Rozpočet SO_102B'!J2</f>
        <v> </v>
      </c>
      <c r="G2" s="1482"/>
      <c r="H2" s="1497" t="s">
        <v>4028</v>
      </c>
      <c r="I2" s="1486" t="s">
        <v>1069</v>
      </c>
    </row>
    <row r="3" spans="1:9" s="916" customFormat="1" ht="15" customHeight="1">
      <c r="A3" s="1483"/>
      <c r="B3" s="1484"/>
      <c r="C3" s="1493"/>
      <c r="D3" s="1493"/>
      <c r="E3" s="1484"/>
      <c r="F3" s="1484"/>
      <c r="G3" s="1484"/>
      <c r="H3" s="1484"/>
      <c r="I3" s="1487"/>
    </row>
    <row r="4" spans="1:9" s="916" customFormat="1" ht="15" customHeight="1">
      <c r="A4" s="1485" t="s">
        <v>4029</v>
      </c>
      <c r="B4" s="1484"/>
      <c r="C4" s="1489" t="str">
        <f>'Rozpočet SO_102B'!D4</f>
        <v>SO 102 - B</v>
      </c>
      <c r="D4" s="1484"/>
      <c r="E4" s="1489" t="s">
        <v>21</v>
      </c>
      <c r="F4" s="1489" t="str">
        <f>'Rozpočet SO_102B'!J4</f>
        <v> </v>
      </c>
      <c r="G4" s="1484"/>
      <c r="H4" s="1489" t="s">
        <v>4028</v>
      </c>
      <c r="I4" s="1487" t="s">
        <v>1069</v>
      </c>
    </row>
    <row r="5" spans="1:9" s="916" customFormat="1" ht="15" customHeight="1">
      <c r="A5" s="1483"/>
      <c r="B5" s="1484"/>
      <c r="C5" s="1484"/>
      <c r="D5" s="1484"/>
      <c r="E5" s="1484"/>
      <c r="F5" s="1484"/>
      <c r="G5" s="1484"/>
      <c r="H5" s="1484"/>
      <c r="I5" s="1487"/>
    </row>
    <row r="6" spans="1:9" s="916" customFormat="1" ht="15" customHeight="1">
      <c r="A6" s="1485" t="s">
        <v>4030</v>
      </c>
      <c r="B6" s="1484"/>
      <c r="C6" s="1489" t="str">
        <f>'Rozpočet SO_102B'!D6</f>
        <v xml:space="preserve"> </v>
      </c>
      <c r="D6" s="1484"/>
      <c r="E6" s="1489" t="s">
        <v>20</v>
      </c>
      <c r="F6" s="1489" t="str">
        <f>'Rozpočet SO_102B'!J6</f>
        <v> </v>
      </c>
      <c r="G6" s="1484"/>
      <c r="H6" s="1489" t="s">
        <v>4028</v>
      </c>
      <c r="I6" s="1487" t="s">
        <v>1069</v>
      </c>
    </row>
    <row r="7" spans="1:9" s="916" customFormat="1" ht="15" customHeight="1">
      <c r="A7" s="1483"/>
      <c r="B7" s="1484"/>
      <c r="C7" s="1484"/>
      <c r="D7" s="1484"/>
      <c r="E7" s="1484"/>
      <c r="F7" s="1484"/>
      <c r="G7" s="1484"/>
      <c r="H7" s="1484"/>
      <c r="I7" s="1487"/>
    </row>
    <row r="8" spans="1:9" s="916" customFormat="1" ht="15" customHeight="1">
      <c r="A8" s="1485" t="s">
        <v>4031</v>
      </c>
      <c r="B8" s="1484"/>
      <c r="C8" s="1489" t="str">
        <f>'Rozpočet SO_102B'!H4</f>
        <v>26.10.2022</v>
      </c>
      <c r="D8" s="1484"/>
      <c r="E8" s="1489" t="s">
        <v>4032</v>
      </c>
      <c r="F8" s="1489" t="str">
        <f>'Rozpočet SO_102B'!H6</f>
        <v xml:space="preserve"> </v>
      </c>
      <c r="G8" s="1484"/>
      <c r="H8" s="1484" t="s">
        <v>4033</v>
      </c>
      <c r="I8" s="1488">
        <v>37</v>
      </c>
    </row>
    <row r="9" spans="1:9" s="916" customFormat="1" ht="15" customHeight="1">
      <c r="A9" s="1483"/>
      <c r="B9" s="1484"/>
      <c r="C9" s="1484"/>
      <c r="D9" s="1484"/>
      <c r="E9" s="1484"/>
      <c r="F9" s="1484"/>
      <c r="G9" s="1484"/>
      <c r="H9" s="1484"/>
      <c r="I9" s="1487"/>
    </row>
    <row r="10" spans="1:9" s="916" customFormat="1" ht="15" customHeight="1">
      <c r="A10" s="1485" t="s">
        <v>4034</v>
      </c>
      <c r="B10" s="1484"/>
      <c r="C10" s="1489" t="str">
        <f>'Rozpočet SO_102B'!D8</f>
        <v xml:space="preserve"> </v>
      </c>
      <c r="D10" s="1484"/>
      <c r="E10" s="1489" t="s">
        <v>4035</v>
      </c>
      <c r="F10" s="1489" t="str">
        <f>'Rozpočet SO_102B'!J8</f>
        <v> </v>
      </c>
      <c r="G10" s="1484"/>
      <c r="H10" s="1484" t="s">
        <v>4036</v>
      </c>
      <c r="I10" s="1494" t="str">
        <f>'Rozpočet SO_102B'!H8</f>
        <v>26.10.2022</v>
      </c>
    </row>
    <row r="11" spans="1:9" s="916" customFormat="1" ht="15" customHeight="1">
      <c r="A11" s="1498"/>
      <c r="B11" s="1490"/>
      <c r="C11" s="1490"/>
      <c r="D11" s="1490"/>
      <c r="E11" s="1490"/>
      <c r="F11" s="1490"/>
      <c r="G11" s="1490"/>
      <c r="H11" s="1490"/>
      <c r="I11" s="1495"/>
    </row>
    <row r="12" spans="1:9" s="916" customFormat="1" ht="22.5" customHeight="1">
      <c r="A12" s="1496" t="s">
        <v>4037</v>
      </c>
      <c r="B12" s="1496"/>
      <c r="C12" s="1496"/>
      <c r="D12" s="1496"/>
      <c r="E12" s="1496"/>
      <c r="F12" s="1496"/>
      <c r="G12" s="1496"/>
      <c r="H12" s="1496"/>
      <c r="I12" s="1496"/>
    </row>
    <row r="13" spans="1:9" s="916" customFormat="1" ht="26.25" customHeight="1">
      <c r="A13" s="917" t="s">
        <v>4038</v>
      </c>
      <c r="B13" s="1499" t="s">
        <v>4039</v>
      </c>
      <c r="C13" s="1500"/>
      <c r="D13" s="918" t="s">
        <v>4040</v>
      </c>
      <c r="E13" s="1499" t="s">
        <v>4041</v>
      </c>
      <c r="F13" s="1500"/>
      <c r="G13" s="918" t="s">
        <v>4042</v>
      </c>
      <c r="H13" s="1499" t="s">
        <v>4043</v>
      </c>
      <c r="I13" s="1500"/>
    </row>
    <row r="14" spans="1:9" s="916" customFormat="1" ht="15" customHeight="1">
      <c r="A14" s="919" t="s">
        <v>26</v>
      </c>
      <c r="B14" s="920" t="s">
        <v>4044</v>
      </c>
      <c r="C14" s="921">
        <f>SUM('Rozpočet SO_102B'!AB12:AB60)</f>
        <v>0</v>
      </c>
      <c r="D14" s="1507" t="s">
        <v>4045</v>
      </c>
      <c r="E14" s="1508"/>
      <c r="F14" s="921">
        <v>0</v>
      </c>
      <c r="G14" s="1507" t="s">
        <v>4046</v>
      </c>
      <c r="H14" s="1508"/>
      <c r="I14" s="921">
        <v>0</v>
      </c>
    </row>
    <row r="15" spans="1:9" s="916" customFormat="1" ht="15" customHeight="1">
      <c r="A15" s="922" t="s">
        <v>1069</v>
      </c>
      <c r="B15" s="920" t="s">
        <v>33</v>
      </c>
      <c r="C15" s="921">
        <f>SUM('Rozpočet SO_102B'!AC12:AC60)</f>
        <v>0</v>
      </c>
      <c r="D15" s="1507" t="s">
        <v>4047</v>
      </c>
      <c r="E15" s="1508"/>
      <c r="F15" s="921">
        <v>0</v>
      </c>
      <c r="G15" s="1507" t="s">
        <v>4048</v>
      </c>
      <c r="H15" s="1508"/>
      <c r="I15" s="921">
        <v>0</v>
      </c>
    </row>
    <row r="16" spans="1:9" s="916" customFormat="1" ht="15" customHeight="1">
      <c r="A16" s="919" t="s">
        <v>27</v>
      </c>
      <c r="B16" s="920" t="s">
        <v>4044</v>
      </c>
      <c r="C16" s="921">
        <f>SUM('Rozpočet SO_102B'!AD12:AD60)</f>
        <v>0</v>
      </c>
      <c r="D16" s="1507" t="s">
        <v>4049</v>
      </c>
      <c r="E16" s="1508"/>
      <c r="F16" s="921">
        <v>0</v>
      </c>
      <c r="G16" s="1507" t="s">
        <v>4050</v>
      </c>
      <c r="H16" s="1508"/>
      <c r="I16" s="921">
        <v>0</v>
      </c>
    </row>
    <row r="17" spans="1:9" s="916" customFormat="1" ht="15" customHeight="1">
      <c r="A17" s="922" t="s">
        <v>1069</v>
      </c>
      <c r="B17" s="920" t="s">
        <v>33</v>
      </c>
      <c r="C17" s="921">
        <f>SUM('Rozpočet SO_102B'!AE12:AE60)</f>
        <v>0</v>
      </c>
      <c r="D17" s="1507" t="s">
        <v>1069</v>
      </c>
      <c r="E17" s="1508"/>
      <c r="F17" s="923" t="s">
        <v>1069</v>
      </c>
      <c r="G17" s="1507" t="s">
        <v>4051</v>
      </c>
      <c r="H17" s="1508"/>
      <c r="I17" s="921">
        <v>0</v>
      </c>
    </row>
    <row r="18" spans="1:9" s="916" customFormat="1" ht="15" customHeight="1">
      <c r="A18" s="919" t="s">
        <v>4052</v>
      </c>
      <c r="B18" s="920" t="s">
        <v>4044</v>
      </c>
      <c r="C18" s="921">
        <f>SUM('Rozpočet SO_102B'!AF12:AF60)</f>
        <v>0</v>
      </c>
      <c r="D18" s="1507" t="s">
        <v>1069</v>
      </c>
      <c r="E18" s="1508"/>
      <c r="F18" s="923" t="s">
        <v>1069</v>
      </c>
      <c r="G18" s="1507" t="s">
        <v>3125</v>
      </c>
      <c r="H18" s="1508"/>
      <c r="I18" s="921">
        <v>0</v>
      </c>
    </row>
    <row r="19" spans="1:9" s="916" customFormat="1" ht="15" customHeight="1">
      <c r="A19" s="922" t="s">
        <v>1069</v>
      </c>
      <c r="B19" s="920" t="s">
        <v>33</v>
      </c>
      <c r="C19" s="921">
        <f>SUM('Rozpočet SO_102B'!AG12:AG60)</f>
        <v>0</v>
      </c>
      <c r="D19" s="1507" t="s">
        <v>1069</v>
      </c>
      <c r="E19" s="1508"/>
      <c r="F19" s="923" t="s">
        <v>1069</v>
      </c>
      <c r="G19" s="1507" t="s">
        <v>4053</v>
      </c>
      <c r="H19" s="1508"/>
      <c r="I19" s="921">
        <v>0</v>
      </c>
    </row>
    <row r="20" spans="1:9" s="916" customFormat="1" ht="15" customHeight="1">
      <c r="A20" s="1501" t="s">
        <v>4054</v>
      </c>
      <c r="B20" s="1502"/>
      <c r="C20" s="921">
        <f>SUM('Rozpočet SO_102B'!AH12:AH60)</f>
        <v>0</v>
      </c>
      <c r="D20" s="1507" t="s">
        <v>1069</v>
      </c>
      <c r="E20" s="1508"/>
      <c r="F20" s="923" t="s">
        <v>1069</v>
      </c>
      <c r="G20" s="1507" t="s">
        <v>1069</v>
      </c>
      <c r="H20" s="1508"/>
      <c r="I20" s="923" t="s">
        <v>1069</v>
      </c>
    </row>
    <row r="21" spans="1:9" s="916" customFormat="1" ht="15" customHeight="1">
      <c r="A21" s="1503" t="s">
        <v>4055</v>
      </c>
      <c r="B21" s="1504"/>
      <c r="C21" s="924">
        <f>SUM('Rozpočet SO_102B'!Z12:Z60)</f>
        <v>0</v>
      </c>
      <c r="D21" s="1509" t="s">
        <v>1069</v>
      </c>
      <c r="E21" s="1510"/>
      <c r="F21" s="925" t="s">
        <v>1069</v>
      </c>
      <c r="G21" s="1509" t="s">
        <v>1069</v>
      </c>
      <c r="H21" s="1510"/>
      <c r="I21" s="925" t="s">
        <v>1069</v>
      </c>
    </row>
    <row r="22" spans="1:9" s="916" customFormat="1" ht="16.5" customHeight="1">
      <c r="A22" s="1505" t="s">
        <v>4056</v>
      </c>
      <c r="B22" s="1506"/>
      <c r="C22" s="926">
        <f>SUM(C14:C21)</f>
        <v>0</v>
      </c>
      <c r="D22" s="1511" t="s">
        <v>4057</v>
      </c>
      <c r="E22" s="1506"/>
      <c r="F22" s="926">
        <f>SUM(F14:F21)</f>
        <v>0</v>
      </c>
      <c r="G22" s="1511" t="s">
        <v>4058</v>
      </c>
      <c r="H22" s="1506"/>
      <c r="I22" s="926">
        <f>SUM(I14:I21)</f>
        <v>0</v>
      </c>
    </row>
    <row r="23" spans="1:9" s="916" customFormat="1" ht="15" customHeight="1" thickBot="1">
      <c r="D23" s="1501" t="s">
        <v>4059</v>
      </c>
      <c r="E23" s="1502"/>
      <c r="F23" s="927">
        <v>0</v>
      </c>
      <c r="G23" s="1512" t="s">
        <v>4060</v>
      </c>
      <c r="H23" s="1502"/>
      <c r="I23" s="921">
        <v>0</v>
      </c>
    </row>
    <row r="24" spans="1:9" s="916" customFormat="1" ht="15" customHeight="1">
      <c r="G24" s="1501" t="s">
        <v>4061</v>
      </c>
      <c r="H24" s="1502"/>
      <c r="I24" s="921">
        <v>0</v>
      </c>
    </row>
    <row r="25" spans="1:9" s="916" customFormat="1" ht="15" customHeight="1">
      <c r="G25" s="1501" t="s">
        <v>4062</v>
      </c>
      <c r="H25" s="1502"/>
      <c r="I25" s="921">
        <v>0</v>
      </c>
    </row>
    <row r="26" spans="1:9" s="916" customFormat="1" ht="15" customHeight="1"/>
    <row r="27" spans="1:9" s="916" customFormat="1" ht="15" customHeight="1">
      <c r="A27" s="1513" t="s">
        <v>4063</v>
      </c>
      <c r="B27" s="1514"/>
      <c r="C27" s="928">
        <f>SUM('Rozpočet SO_102B'!AJ12:AJ60)</f>
        <v>0</v>
      </c>
    </row>
    <row r="28" spans="1:9" s="916" customFormat="1" ht="15" customHeight="1">
      <c r="A28" s="1515" t="s">
        <v>4064</v>
      </c>
      <c r="B28" s="1516"/>
      <c r="C28" s="929">
        <f>SUM('Rozpočet SO_102B'!AK12:AK60)</f>
        <v>0</v>
      </c>
      <c r="D28" s="1514" t="s">
        <v>4065</v>
      </c>
      <c r="E28" s="1514"/>
      <c r="F28" s="928">
        <f>ROUND(C28*(15/100),2)</f>
        <v>0</v>
      </c>
      <c r="G28" s="1514" t="s">
        <v>4066</v>
      </c>
      <c r="H28" s="1514"/>
      <c r="I28" s="928">
        <f>SUM(C27:C29)</f>
        <v>0</v>
      </c>
    </row>
    <row r="29" spans="1:9" s="916" customFormat="1" ht="15" customHeight="1">
      <c r="A29" s="1515" t="s">
        <v>4067</v>
      </c>
      <c r="B29" s="1516"/>
      <c r="C29" s="929">
        <f>SUM('Rozpočet SO_102B'!AL12:AL60)+(F22+I22+F23+I23+I24+I25)</f>
        <v>0</v>
      </c>
      <c r="D29" s="1516" t="s">
        <v>4068</v>
      </c>
      <c r="E29" s="1516"/>
      <c r="F29" s="929">
        <f>ROUND(C29*(21/100),2)</f>
        <v>0</v>
      </c>
      <c r="G29" s="1516" t="s">
        <v>4069</v>
      </c>
      <c r="H29" s="1516"/>
      <c r="I29" s="929">
        <f>SUM(F28:F29)+I28</f>
        <v>0</v>
      </c>
    </row>
    <row r="30" spans="1:9" s="916" customFormat="1" ht="15" customHeight="1" thickBot="1"/>
    <row r="31" spans="1:9" s="916" customFormat="1" ht="15" customHeight="1">
      <c r="A31" s="1517" t="s">
        <v>4070</v>
      </c>
      <c r="B31" s="1518"/>
      <c r="C31" s="1519"/>
      <c r="D31" s="1518" t="s">
        <v>4071</v>
      </c>
      <c r="E31" s="1518"/>
      <c r="F31" s="1519"/>
      <c r="G31" s="1518" t="s">
        <v>4072</v>
      </c>
      <c r="H31" s="1518"/>
      <c r="I31" s="1519"/>
    </row>
    <row r="32" spans="1:9" s="916" customFormat="1" ht="15" customHeight="1">
      <c r="A32" s="1520" t="s">
        <v>1069</v>
      </c>
      <c r="B32" s="1509"/>
      <c r="C32" s="1521"/>
      <c r="D32" s="1509" t="s">
        <v>1069</v>
      </c>
      <c r="E32" s="1509"/>
      <c r="F32" s="1521"/>
      <c r="G32" s="1509" t="s">
        <v>1069</v>
      </c>
      <c r="H32" s="1509"/>
      <c r="I32" s="1521"/>
    </row>
    <row r="33" spans="1:9" s="916" customFormat="1" ht="15" customHeight="1">
      <c r="A33" s="1520" t="s">
        <v>1069</v>
      </c>
      <c r="B33" s="1509"/>
      <c r="C33" s="1521"/>
      <c r="D33" s="1509" t="s">
        <v>1069</v>
      </c>
      <c r="E33" s="1509"/>
      <c r="F33" s="1521"/>
      <c r="G33" s="1509" t="s">
        <v>1069</v>
      </c>
      <c r="H33" s="1509"/>
      <c r="I33" s="1521"/>
    </row>
    <row r="34" spans="1:9" s="916" customFormat="1" ht="15" customHeight="1">
      <c r="A34" s="1520" t="s">
        <v>1069</v>
      </c>
      <c r="B34" s="1509"/>
      <c r="C34" s="1521"/>
      <c r="D34" s="1509" t="s">
        <v>1069</v>
      </c>
      <c r="E34" s="1509"/>
      <c r="F34" s="1521"/>
      <c r="G34" s="1509" t="s">
        <v>1069</v>
      </c>
      <c r="H34" s="1509"/>
      <c r="I34" s="1521"/>
    </row>
    <row r="35" spans="1:9" s="916" customFormat="1" ht="15" customHeight="1" thickBot="1">
      <c r="A35" s="1524" t="s">
        <v>4073</v>
      </c>
      <c r="B35" s="1522"/>
      <c r="C35" s="1523"/>
      <c r="D35" s="1522" t="s">
        <v>4073</v>
      </c>
      <c r="E35" s="1522"/>
      <c r="F35" s="1523"/>
      <c r="G35" s="1522" t="s">
        <v>4073</v>
      </c>
      <c r="H35" s="1522"/>
      <c r="I35" s="1523"/>
    </row>
    <row r="36" spans="1:9" s="916" customFormat="1" ht="15" customHeight="1">
      <c r="A36" s="930" t="s">
        <v>4074</v>
      </c>
    </row>
    <row r="37" spans="1:9" s="916" customFormat="1" ht="12.75" customHeight="1">
      <c r="A37" s="1489" t="s">
        <v>1069</v>
      </c>
      <c r="B37" s="1484"/>
      <c r="C37" s="1484"/>
      <c r="D37" s="1484"/>
      <c r="E37" s="1484"/>
      <c r="F37" s="1484"/>
      <c r="G37" s="1484"/>
      <c r="H37" s="1484"/>
      <c r="I37" s="1484"/>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3"/>
  <sheetViews>
    <sheetView showOutlineSymbols="0" topLeftCell="B1" workbookViewId="0">
      <pane ySplit="11" topLeftCell="A12" activePane="bottomLeft" state="frozenSplit"/>
      <selection activeCell="N19" sqref="N19"/>
      <selection pane="bottomLeft" activeCell="N19" sqref="N19"/>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2" t="s">
        <v>4075</v>
      </c>
      <c r="B1" s="1562"/>
      <c r="C1" s="1562"/>
      <c r="D1" s="1562"/>
      <c r="E1" s="1562"/>
      <c r="F1" s="1562"/>
      <c r="G1" s="1562"/>
    </row>
    <row r="2" spans="1:9" ht="15" customHeight="1">
      <c r="A2" s="1563" t="s">
        <v>4027</v>
      </c>
      <c r="B2" s="1564"/>
      <c r="C2" s="1565" t="str">
        <f>'Rozpočet SO_102B'!D2</f>
        <v>Nové Hurdisky - sociální bydlení Otrokovice</v>
      </c>
      <c r="D2" s="1564" t="s">
        <v>4076</v>
      </c>
      <c r="E2" s="1564" t="s">
        <v>2901</v>
      </c>
      <c r="F2" s="1567" t="s">
        <v>23</v>
      </c>
      <c r="G2" s="1568" t="str">
        <f>'Rozpočet SO_102B'!J2</f>
        <v> </v>
      </c>
    </row>
    <row r="3" spans="1:9" ht="15" customHeight="1">
      <c r="A3" s="1560"/>
      <c r="B3" s="1559"/>
      <c r="C3" s="1566"/>
      <c r="D3" s="1559"/>
      <c r="E3" s="1559"/>
      <c r="F3" s="1559"/>
      <c r="G3" s="1557"/>
    </row>
    <row r="4" spans="1:9" ht="15" customHeight="1">
      <c r="A4" s="1558" t="s">
        <v>4029</v>
      </c>
      <c r="B4" s="1559"/>
      <c r="C4" s="1561" t="str">
        <f>'Rozpočet SO_102B'!D4</f>
        <v>SO 102 - B</v>
      </c>
      <c r="D4" s="1559" t="s">
        <v>4031</v>
      </c>
      <c r="E4" s="1559" t="s">
        <v>4077</v>
      </c>
      <c r="F4" s="1561" t="s">
        <v>21</v>
      </c>
      <c r="G4" s="1556" t="str">
        <f>'Rozpočet SO_102B'!J4</f>
        <v> </v>
      </c>
    </row>
    <row r="5" spans="1:9" ht="15" customHeight="1">
      <c r="A5" s="1560"/>
      <c r="B5" s="1559"/>
      <c r="C5" s="1559"/>
      <c r="D5" s="1559"/>
      <c r="E5" s="1559"/>
      <c r="F5" s="1559"/>
      <c r="G5" s="1557"/>
    </row>
    <row r="6" spans="1:9" ht="15" customHeight="1">
      <c r="A6" s="1558" t="s">
        <v>4030</v>
      </c>
      <c r="B6" s="1559"/>
      <c r="C6" s="1561" t="str">
        <f>'Rozpočet SO_102B'!D6</f>
        <v xml:space="preserve"> </v>
      </c>
      <c r="D6" s="1559" t="s">
        <v>4032</v>
      </c>
      <c r="E6" s="1559" t="s">
        <v>2901</v>
      </c>
      <c r="F6" s="1561" t="s">
        <v>20</v>
      </c>
      <c r="G6" s="1556" t="str">
        <f>'Rozpočet SO_102B'!J6</f>
        <v> </v>
      </c>
    </row>
    <row r="7" spans="1:9" ht="15" customHeight="1">
      <c r="A7" s="1560"/>
      <c r="B7" s="1559"/>
      <c r="C7" s="1559"/>
      <c r="D7" s="1559"/>
      <c r="E7" s="1559"/>
      <c r="F7" s="1559"/>
      <c r="G7" s="1557"/>
    </row>
    <row r="8" spans="1:9" ht="15" customHeight="1">
      <c r="A8" s="1558" t="s">
        <v>4035</v>
      </c>
      <c r="B8" s="1559"/>
      <c r="C8" s="1561" t="str">
        <f>'Rozpočet SO_102B'!J8</f>
        <v> </v>
      </c>
      <c r="D8" s="1559" t="s">
        <v>4078</v>
      </c>
      <c r="E8" s="1559" t="s">
        <v>4077</v>
      </c>
      <c r="F8" s="1559" t="s">
        <v>4078</v>
      </c>
      <c r="G8" s="1556" t="str">
        <f>'Rozpočet SO_102B'!H8</f>
        <v>26.10.2022</v>
      </c>
    </row>
    <row r="9" spans="1:9" ht="15" customHeight="1" thickBot="1">
      <c r="A9" s="1560"/>
      <c r="B9" s="1559"/>
      <c r="C9" s="1559"/>
      <c r="D9" s="1559"/>
      <c r="E9" s="1559"/>
      <c r="F9" s="1559"/>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SO_102B'!I12</f>
        <v>0</v>
      </c>
      <c r="E11" s="971">
        <f>'Rozpočet SO_102B'!J12</f>
        <v>0</v>
      </c>
      <c r="F11" s="971">
        <f>'Rozpočet SO_102B'!K12</f>
        <v>0</v>
      </c>
      <c r="G11" s="972">
        <f>'Rozpočet SO_102B'!M12</f>
        <v>0</v>
      </c>
      <c r="H11" s="971"/>
      <c r="I11" s="971">
        <f t="shared" ref="I11:I22" si="0">IF(H11="F",0,F11)</f>
        <v>0</v>
      </c>
    </row>
    <row r="12" spans="1:9" ht="15" customHeight="1">
      <c r="A12" s="969" t="s">
        <v>1069</v>
      </c>
      <c r="B12" s="970" t="s">
        <v>4090</v>
      </c>
      <c r="C12" s="970" t="s">
        <v>4091</v>
      </c>
      <c r="D12" s="971">
        <f>'Rozpočet SO_102B'!I17</f>
        <v>0</v>
      </c>
      <c r="E12" s="971">
        <f>'Rozpočet SO_102B'!J17</f>
        <v>0</v>
      </c>
      <c r="F12" s="971">
        <f>'Rozpočet SO_102B'!K17</f>
        <v>0</v>
      </c>
      <c r="G12" s="972">
        <f>'Rozpočet SO_102B'!M17</f>
        <v>0.29105999999999999</v>
      </c>
      <c r="H12" s="971"/>
      <c r="I12" s="971">
        <f t="shared" si="0"/>
        <v>0</v>
      </c>
    </row>
    <row r="13" spans="1:9" ht="15" customHeight="1">
      <c r="A13" s="969" t="s">
        <v>1069</v>
      </c>
      <c r="B13" s="970" t="s">
        <v>4094</v>
      </c>
      <c r="C13" s="970" t="s">
        <v>4095</v>
      </c>
      <c r="D13" s="971">
        <f>'Rozpočet SO_102B'!I20</f>
        <v>0</v>
      </c>
      <c r="E13" s="971">
        <f>'Rozpočet SO_102B'!J20</f>
        <v>0</v>
      </c>
      <c r="F13" s="971">
        <f>'Rozpočet SO_102B'!K20</f>
        <v>0</v>
      </c>
      <c r="G13" s="972">
        <f>'Rozpočet SO_102B'!M20</f>
        <v>58.9176</v>
      </c>
      <c r="H13" s="971"/>
      <c r="I13" s="971">
        <f t="shared" si="0"/>
        <v>0</v>
      </c>
    </row>
    <row r="14" spans="1:9" ht="15" customHeight="1">
      <c r="A14" s="969" t="s">
        <v>1069</v>
      </c>
      <c r="B14" s="970" t="s">
        <v>4096</v>
      </c>
      <c r="C14" s="970" t="s">
        <v>4097</v>
      </c>
      <c r="D14" s="971">
        <f>'Rozpočet SO_102B'!I25</f>
        <v>0</v>
      </c>
      <c r="E14" s="971">
        <f>'Rozpočet SO_102B'!J25</f>
        <v>0</v>
      </c>
      <c r="F14" s="971">
        <f>'Rozpočet SO_102B'!K25</f>
        <v>0</v>
      </c>
      <c r="G14" s="972">
        <f>'Rozpočet SO_102B'!M25</f>
        <v>0</v>
      </c>
      <c r="H14" s="971"/>
      <c r="I14" s="971">
        <f t="shared" si="0"/>
        <v>0</v>
      </c>
    </row>
    <row r="15" spans="1:9" ht="15" customHeight="1">
      <c r="A15" s="969" t="s">
        <v>1069</v>
      </c>
      <c r="B15" s="970" t="s">
        <v>4098</v>
      </c>
      <c r="C15" s="970" t="s">
        <v>4099</v>
      </c>
      <c r="D15" s="971">
        <f>'Rozpočet SO_102B'!I27</f>
        <v>0</v>
      </c>
      <c r="E15" s="971">
        <f>'Rozpočet SO_102B'!J27</f>
        <v>0</v>
      </c>
      <c r="F15" s="971">
        <f>'Rozpočet SO_102B'!K27</f>
        <v>0</v>
      </c>
      <c r="G15" s="972">
        <f>'Rozpočet SO_102B'!M27</f>
        <v>14.087464404999999</v>
      </c>
      <c r="H15" s="971"/>
      <c r="I15" s="971">
        <f t="shared" si="0"/>
        <v>0</v>
      </c>
    </row>
    <row r="16" spans="1:9" ht="15" customHeight="1">
      <c r="A16" s="969" t="s">
        <v>1069</v>
      </c>
      <c r="B16" s="970" t="s">
        <v>4100</v>
      </c>
      <c r="C16" s="970" t="s">
        <v>4101</v>
      </c>
      <c r="D16" s="971">
        <f>'Rozpočet SO_102B'!I30</f>
        <v>0</v>
      </c>
      <c r="E16" s="971">
        <f>'Rozpočet SO_102B'!J30</f>
        <v>0</v>
      </c>
      <c r="F16" s="971">
        <f>'Rozpočet SO_102B'!K30</f>
        <v>0</v>
      </c>
      <c r="G16" s="972">
        <f>'Rozpočet SO_102B'!M30</f>
        <v>14.823636800000001</v>
      </c>
      <c r="H16" s="971"/>
      <c r="I16" s="971">
        <f t="shared" si="0"/>
        <v>0</v>
      </c>
    </row>
    <row r="17" spans="1:9" ht="15" customHeight="1">
      <c r="A17" s="969" t="s">
        <v>1069</v>
      </c>
      <c r="B17" s="970" t="s">
        <v>4102</v>
      </c>
      <c r="C17" s="970" t="s">
        <v>4103</v>
      </c>
      <c r="D17" s="971">
        <f>'Rozpočet SO_102B'!I32</f>
        <v>0</v>
      </c>
      <c r="E17" s="971">
        <f>'Rozpočet SO_102B'!J32</f>
        <v>0</v>
      </c>
      <c r="F17" s="971">
        <f>'Rozpočet SO_102B'!K32</f>
        <v>0</v>
      </c>
      <c r="G17" s="972">
        <f>'Rozpočet SO_102B'!M32</f>
        <v>9.7999999999999997E-3</v>
      </c>
      <c r="H17" s="971"/>
      <c r="I17" s="971">
        <f t="shared" si="0"/>
        <v>0</v>
      </c>
    </row>
    <row r="18" spans="1:9" ht="15" customHeight="1">
      <c r="A18" s="969" t="s">
        <v>1069</v>
      </c>
      <c r="B18" s="970" t="s">
        <v>4104</v>
      </c>
      <c r="C18" s="970" t="s">
        <v>4105</v>
      </c>
      <c r="D18" s="971">
        <f>'Rozpočet SO_102B'!I34</f>
        <v>0</v>
      </c>
      <c r="E18" s="971">
        <f>'Rozpočet SO_102B'!J34</f>
        <v>0</v>
      </c>
      <c r="F18" s="971">
        <f>'Rozpočet SO_102B'!K34</f>
        <v>0</v>
      </c>
      <c r="G18" s="972">
        <f>'Rozpočet SO_102B'!M34</f>
        <v>0</v>
      </c>
      <c r="H18" s="971"/>
      <c r="I18" s="971">
        <f t="shared" si="0"/>
        <v>0</v>
      </c>
    </row>
    <row r="19" spans="1:9" ht="15" customHeight="1">
      <c r="A19" s="969" t="s">
        <v>1069</v>
      </c>
      <c r="B19" s="970" t="s">
        <v>4106</v>
      </c>
      <c r="C19" s="970" t="s">
        <v>4107</v>
      </c>
      <c r="D19" s="971">
        <f>'Rozpočet SO_102B'!I38</f>
        <v>0</v>
      </c>
      <c r="E19" s="971">
        <f>'Rozpočet SO_102B'!J38</f>
        <v>0</v>
      </c>
      <c r="F19" s="971">
        <f>'Rozpočet SO_102B'!K38</f>
        <v>0</v>
      </c>
      <c r="G19" s="972">
        <f>'Rozpočet SO_102B'!M38</f>
        <v>0</v>
      </c>
      <c r="H19" s="971"/>
      <c r="I19" s="971">
        <f t="shared" si="0"/>
        <v>0</v>
      </c>
    </row>
    <row r="20" spans="1:9" ht="15" customHeight="1">
      <c r="A20" s="969" t="s">
        <v>1069</v>
      </c>
      <c r="B20" s="970" t="s">
        <v>4108</v>
      </c>
      <c r="C20" s="970" t="s">
        <v>4109</v>
      </c>
      <c r="D20" s="971">
        <f>'Rozpočet SO_102B'!I41</f>
        <v>0</v>
      </c>
      <c r="E20" s="971">
        <f>'Rozpočet SO_102B'!J41</f>
        <v>0</v>
      </c>
      <c r="F20" s="971">
        <f>'Rozpočet SO_102B'!K41</f>
        <v>0</v>
      </c>
      <c r="G20" s="972">
        <f>'Rozpočet SO_102B'!M41</f>
        <v>0</v>
      </c>
      <c r="H20" s="971"/>
      <c r="I20" s="971">
        <f t="shared" si="0"/>
        <v>0</v>
      </c>
    </row>
    <row r="21" spans="1:9" ht="15" customHeight="1">
      <c r="A21" s="969" t="s">
        <v>1069</v>
      </c>
      <c r="B21" s="970" t="s">
        <v>4110</v>
      </c>
      <c r="C21" s="970" t="s">
        <v>4111</v>
      </c>
      <c r="D21" s="971">
        <f>'Rozpočet SO_102B'!I43</f>
        <v>0</v>
      </c>
      <c r="E21" s="971">
        <f>'Rozpočet SO_102B'!J43</f>
        <v>0</v>
      </c>
      <c r="F21" s="971">
        <f>'Rozpočet SO_102B'!K43</f>
        <v>0</v>
      </c>
      <c r="G21" s="972">
        <f>'Rozpočet SO_102B'!M43</f>
        <v>0.22570999999999999</v>
      </c>
      <c r="H21" s="971"/>
      <c r="I21" s="971">
        <f t="shared" si="0"/>
        <v>0</v>
      </c>
    </row>
    <row r="22" spans="1:9" ht="15" customHeight="1">
      <c r="A22" s="973" t="s">
        <v>1069</v>
      </c>
      <c r="B22" s="974" t="s">
        <v>1069</v>
      </c>
      <c r="C22" s="974" t="s">
        <v>4054</v>
      </c>
      <c r="D22" s="975">
        <f>'Rozpočet SO_102B'!I46</f>
        <v>0</v>
      </c>
      <c r="E22" s="975">
        <f>'Rozpočet SO_102B'!J46</f>
        <v>0</v>
      </c>
      <c r="F22" s="975">
        <f>'Rozpočet SO_102B'!K46</f>
        <v>0</v>
      </c>
      <c r="G22" s="976">
        <f>'Rozpočet SO_102B'!M46</f>
        <v>3.0587499999999999</v>
      </c>
      <c r="H22" s="971"/>
      <c r="I22" s="971">
        <f t="shared" si="0"/>
        <v>0</v>
      </c>
    </row>
    <row r="23" spans="1:9" ht="15" customHeight="1">
      <c r="E23" s="977" t="s">
        <v>4112</v>
      </c>
      <c r="F23" s="978">
        <f>SUM(I11:I22)</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3"/>
  <sheetViews>
    <sheetView showOutlineSymbols="0" zoomScale="70" zoomScaleNormal="70" workbookViewId="0">
      <pane ySplit="11" topLeftCell="A19" activePane="bottomLeft" state="frozenSplit"/>
      <selection activeCell="N19" sqref="N19"/>
      <selection pane="bottomLeft" activeCell="H19" sqref="H19"/>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0" style="963" hidden="1" customWidth="1"/>
    <col min="65" max="16384" width="12.140625" style="963"/>
  </cols>
  <sheetData>
    <row r="1" spans="1:64" ht="54.75" customHeight="1">
      <c r="A1" s="1584" t="s">
        <v>4113</v>
      </c>
      <c r="B1" s="1584"/>
      <c r="C1" s="1584"/>
      <c r="D1" s="1584"/>
      <c r="E1" s="1584"/>
      <c r="F1" s="1584"/>
      <c r="G1" s="1584"/>
      <c r="H1" s="1584"/>
      <c r="I1" s="1584"/>
      <c r="J1" s="1584"/>
      <c r="K1" s="1584"/>
      <c r="L1" s="1584"/>
      <c r="M1" s="1584"/>
      <c r="N1" s="1584"/>
    </row>
    <row r="2" spans="1:64" ht="15" customHeight="1">
      <c r="A2" s="1563" t="s">
        <v>4027</v>
      </c>
      <c r="B2" s="1567"/>
      <c r="C2" s="1567"/>
      <c r="D2" s="1565" t="s">
        <v>2852</v>
      </c>
      <c r="E2" s="1565"/>
      <c r="F2" s="1564" t="s">
        <v>4076</v>
      </c>
      <c r="G2" s="1564"/>
      <c r="H2" s="1564" t="s">
        <v>2901</v>
      </c>
      <c r="I2" s="1567" t="s">
        <v>23</v>
      </c>
      <c r="J2" s="1564" t="s">
        <v>4114</v>
      </c>
      <c r="K2" s="1564"/>
      <c r="L2" s="1564"/>
      <c r="M2" s="1564"/>
      <c r="N2" s="1586"/>
    </row>
    <row r="3" spans="1:64" ht="15" customHeight="1">
      <c r="A3" s="1558"/>
      <c r="B3" s="1561"/>
      <c r="C3" s="1561"/>
      <c r="D3" s="1585"/>
      <c r="E3" s="1585"/>
      <c r="F3" s="1559"/>
      <c r="G3" s="1559"/>
      <c r="H3" s="1559"/>
      <c r="I3" s="1561"/>
      <c r="J3" s="1559"/>
      <c r="K3" s="1559"/>
      <c r="L3" s="1559"/>
      <c r="M3" s="1559"/>
      <c r="N3" s="1557"/>
    </row>
    <row r="4" spans="1:64" ht="15" customHeight="1">
      <c r="A4" s="1558" t="s">
        <v>4029</v>
      </c>
      <c r="B4" s="1561"/>
      <c r="C4" s="1561"/>
      <c r="D4" s="1561" t="s">
        <v>4241</v>
      </c>
      <c r="E4" s="1561"/>
      <c r="F4" s="1559" t="s">
        <v>4031</v>
      </c>
      <c r="G4" s="1559"/>
      <c r="H4" s="1559" t="s">
        <v>4077</v>
      </c>
      <c r="I4" s="1561" t="s">
        <v>21</v>
      </c>
      <c r="J4" s="1559" t="s">
        <v>4114</v>
      </c>
      <c r="K4" s="1559"/>
      <c r="L4" s="1559"/>
      <c r="M4" s="1559"/>
      <c r="N4" s="1557"/>
    </row>
    <row r="5" spans="1:64" ht="15" customHeight="1">
      <c r="A5" s="1558"/>
      <c r="B5" s="1561"/>
      <c r="C5" s="1561"/>
      <c r="D5" s="1561"/>
      <c r="E5" s="1561"/>
      <c r="F5" s="1559"/>
      <c r="G5" s="1559"/>
      <c r="H5" s="1559"/>
      <c r="I5" s="1561"/>
      <c r="J5" s="1559"/>
      <c r="K5" s="1559"/>
      <c r="L5" s="1559"/>
      <c r="M5" s="1559"/>
      <c r="N5" s="1557"/>
    </row>
    <row r="6" spans="1:64" ht="15" customHeight="1">
      <c r="A6" s="1558" t="s">
        <v>4030</v>
      </c>
      <c r="B6" s="1561"/>
      <c r="C6" s="1561"/>
      <c r="D6" s="1561" t="s">
        <v>2901</v>
      </c>
      <c r="E6" s="1561"/>
      <c r="F6" s="1559" t="s">
        <v>4032</v>
      </c>
      <c r="G6" s="1559"/>
      <c r="H6" s="1559" t="s">
        <v>2901</v>
      </c>
      <c r="I6" s="1561" t="s">
        <v>20</v>
      </c>
      <c r="J6" s="1559" t="s">
        <v>4114</v>
      </c>
      <c r="K6" s="1559"/>
      <c r="L6" s="1559"/>
      <c r="M6" s="1559"/>
      <c r="N6" s="1557"/>
    </row>
    <row r="7" spans="1:64" ht="15" customHeight="1">
      <c r="A7" s="1558"/>
      <c r="B7" s="1561"/>
      <c r="C7" s="1561"/>
      <c r="D7" s="1561"/>
      <c r="E7" s="1561"/>
      <c r="F7" s="1559"/>
      <c r="G7" s="1559"/>
      <c r="H7" s="1559"/>
      <c r="I7" s="1561"/>
      <c r="J7" s="1559"/>
      <c r="K7" s="1559"/>
      <c r="L7" s="1559"/>
      <c r="M7" s="1559"/>
      <c r="N7" s="1557"/>
    </row>
    <row r="8" spans="1:64" ht="15" customHeight="1">
      <c r="A8" s="1558" t="s">
        <v>4034</v>
      </c>
      <c r="B8" s="1561"/>
      <c r="C8" s="1561"/>
      <c r="D8" s="1561" t="s">
        <v>2901</v>
      </c>
      <c r="E8" s="1561"/>
      <c r="F8" s="1559" t="s">
        <v>4078</v>
      </c>
      <c r="G8" s="1559"/>
      <c r="H8" s="1559" t="s">
        <v>4077</v>
      </c>
      <c r="I8" s="1561" t="s">
        <v>4035</v>
      </c>
      <c r="J8" s="1559" t="s">
        <v>4114</v>
      </c>
      <c r="K8" s="1559"/>
      <c r="L8" s="1559"/>
      <c r="M8" s="1559"/>
      <c r="N8" s="1557"/>
    </row>
    <row r="9" spans="1:64" ht="15" customHeight="1" thickBot="1">
      <c r="A9" s="1582"/>
      <c r="B9" s="1583"/>
      <c r="C9" s="1583"/>
      <c r="D9" s="1583"/>
      <c r="E9" s="1583"/>
      <c r="F9" s="1580"/>
      <c r="G9" s="1580"/>
      <c r="H9" s="1580"/>
      <c r="I9" s="1583"/>
      <c r="J9" s="1580"/>
      <c r="K9" s="1580"/>
      <c r="L9" s="1580"/>
      <c r="M9" s="1580"/>
      <c r="N9" s="1581"/>
    </row>
    <row r="10" spans="1:64" ht="15" customHeight="1">
      <c r="A10" s="993" t="s">
        <v>4116</v>
      </c>
      <c r="B10" s="994" t="s">
        <v>4079</v>
      </c>
      <c r="C10" s="994" t="s">
        <v>4080</v>
      </c>
      <c r="D10" s="1572" t="s">
        <v>4081</v>
      </c>
      <c r="E10" s="1573"/>
      <c r="F10" s="994" t="s">
        <v>151</v>
      </c>
      <c r="G10" s="995" t="s">
        <v>152</v>
      </c>
      <c r="H10" s="996" t="s">
        <v>4117</v>
      </c>
      <c r="I10" s="1574" t="s">
        <v>4118</v>
      </c>
      <c r="J10" s="1575"/>
      <c r="K10" s="1576"/>
      <c r="L10" s="1574" t="s">
        <v>4119</v>
      </c>
      <c r="M10" s="1576"/>
      <c r="N10" s="997" t="s">
        <v>4120</v>
      </c>
      <c r="BK10" s="998" t="s">
        <v>4121</v>
      </c>
      <c r="BL10" s="999" t="s">
        <v>4122</v>
      </c>
    </row>
    <row r="11" spans="1:64" ht="15" customHeight="1" thickBot="1">
      <c r="A11" s="1000" t="s">
        <v>2901</v>
      </c>
      <c r="B11" s="1001" t="s">
        <v>2901</v>
      </c>
      <c r="C11" s="1001" t="s">
        <v>2901</v>
      </c>
      <c r="D11" s="1577" t="s">
        <v>4123</v>
      </c>
      <c r="E11" s="1578"/>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79" t="s">
        <v>4089</v>
      </c>
      <c r="E12" s="1579"/>
      <c r="F12" s="1009" t="s">
        <v>2901</v>
      </c>
      <c r="G12" s="1009" t="s">
        <v>2901</v>
      </c>
      <c r="H12" s="1009" t="s">
        <v>2901</v>
      </c>
      <c r="I12" s="1010">
        <f>SUM(I13:I16)</f>
        <v>0</v>
      </c>
      <c r="J12" s="1010">
        <f>SUM(J13:J16)</f>
        <v>0</v>
      </c>
      <c r="K12" s="1010">
        <f>SUM(K13:K16)</f>
        <v>0</v>
      </c>
      <c r="L12" s="998" t="s">
        <v>1069</v>
      </c>
      <c r="M12" s="1010">
        <f>SUM(M13:M16)</f>
        <v>0</v>
      </c>
      <c r="N12" s="1011" t="s">
        <v>1069</v>
      </c>
      <c r="AI12" s="998" t="s">
        <v>1069</v>
      </c>
      <c r="AS12" s="1010">
        <f>SUM(AJ13:AJ16)</f>
        <v>0</v>
      </c>
      <c r="AT12" s="1010">
        <f>SUM(AK13:AK16)</f>
        <v>0</v>
      </c>
      <c r="AU12" s="1010">
        <f>SUM(AL13:AL16)</f>
        <v>0</v>
      </c>
    </row>
    <row r="13" spans="1:64" ht="15" customHeight="1">
      <c r="A13" s="969" t="s">
        <v>227</v>
      </c>
      <c r="B13" s="970" t="s">
        <v>1069</v>
      </c>
      <c r="C13" s="970" t="s">
        <v>4145</v>
      </c>
      <c r="D13" s="1559" t="s">
        <v>4146</v>
      </c>
      <c r="E13" s="1559"/>
      <c r="F13" s="970" t="s">
        <v>567</v>
      </c>
      <c r="G13" s="971">
        <v>121.68</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4148</v>
      </c>
      <c r="D14" s="1559" t="s">
        <v>4149</v>
      </c>
      <c r="E14" s="1559"/>
      <c r="F14" s="970" t="s">
        <v>567</v>
      </c>
      <c r="G14" s="971">
        <v>13</v>
      </c>
      <c r="H14" s="1173"/>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1069</v>
      </c>
      <c r="C15" s="970" t="s">
        <v>1780</v>
      </c>
      <c r="D15" s="1559" t="s">
        <v>1779</v>
      </c>
      <c r="E15" s="1559"/>
      <c r="F15" s="970" t="s">
        <v>567</v>
      </c>
      <c r="G15" s="971">
        <v>4</v>
      </c>
      <c r="H15" s="1173"/>
      <c r="I15" s="971">
        <f>G15*AO15</f>
        <v>0</v>
      </c>
      <c r="J15" s="971">
        <f>G15*AP15</f>
        <v>0</v>
      </c>
      <c r="K15" s="971">
        <f>G15*H15</f>
        <v>0</v>
      </c>
      <c r="L15" s="971">
        <v>0</v>
      </c>
      <c r="M15" s="971">
        <f>G15*L15</f>
        <v>0</v>
      </c>
      <c r="N15" s="1012" t="s">
        <v>4141</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1069</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4147</v>
      </c>
      <c r="AZ15" s="1013" t="s">
        <v>4143</v>
      </c>
      <c r="BA15" s="998" t="s">
        <v>4144</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1069</v>
      </c>
      <c r="C16" s="970" t="s">
        <v>1788</v>
      </c>
      <c r="D16" s="1559" t="s">
        <v>1787</v>
      </c>
      <c r="E16" s="1559"/>
      <c r="F16" s="970" t="s">
        <v>567</v>
      </c>
      <c r="G16" s="971">
        <v>43.927999999999997</v>
      </c>
      <c r="H16" s="1173"/>
      <c r="I16" s="971">
        <f>G16*AO16</f>
        <v>0</v>
      </c>
      <c r="J16" s="971">
        <f>G16*AP16</f>
        <v>0</v>
      </c>
      <c r="K16" s="971">
        <f>G16*H16</f>
        <v>0</v>
      </c>
      <c r="L16" s="971">
        <v>0</v>
      </c>
      <c r="M16" s="971">
        <f>G16*L16</f>
        <v>0</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4147</v>
      </c>
      <c r="AZ16" s="1013" t="s">
        <v>4143</v>
      </c>
      <c r="BA16" s="998" t="s">
        <v>4144</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1069</v>
      </c>
      <c r="B17" s="1008" t="s">
        <v>1069</v>
      </c>
      <c r="C17" s="1008" t="s">
        <v>4090</v>
      </c>
      <c r="D17" s="1571" t="s">
        <v>4091</v>
      </c>
      <c r="E17" s="1571"/>
      <c r="F17" s="1009" t="s">
        <v>2901</v>
      </c>
      <c r="G17" s="1009" t="s">
        <v>2901</v>
      </c>
      <c r="H17" s="1009"/>
      <c r="I17" s="1010">
        <f>SUM(I18:I19)</f>
        <v>0</v>
      </c>
      <c r="J17" s="1010">
        <f>SUM(J18:J19)</f>
        <v>0</v>
      </c>
      <c r="K17" s="1010">
        <f>SUM(K18:K19)</f>
        <v>0</v>
      </c>
      <c r="L17" s="998" t="s">
        <v>1069</v>
      </c>
      <c r="M17" s="1010">
        <f>SUM(M18:M19)</f>
        <v>0.29105999999999999</v>
      </c>
      <c r="N17" s="1011" t="s">
        <v>1069</v>
      </c>
      <c r="AI17" s="998" t="s">
        <v>1069</v>
      </c>
      <c r="AS17" s="1010">
        <f>SUM(AJ18:AJ19)</f>
        <v>0</v>
      </c>
      <c r="AT17" s="1010">
        <f>SUM(AK18:AK19)</f>
        <v>0</v>
      </c>
      <c r="AU17" s="1010">
        <f>SUM(AL18:AL19)</f>
        <v>0</v>
      </c>
    </row>
    <row r="18" spans="1:64" ht="15" customHeight="1">
      <c r="A18" s="969" t="s">
        <v>3399</v>
      </c>
      <c r="B18" s="970" t="s">
        <v>1069</v>
      </c>
      <c r="C18" s="970" t="s">
        <v>1811</v>
      </c>
      <c r="D18" s="1559" t="s">
        <v>1812</v>
      </c>
      <c r="E18" s="1559"/>
      <c r="F18" s="970" t="s">
        <v>256</v>
      </c>
      <c r="G18" s="971">
        <v>294</v>
      </c>
      <c r="H18" s="1173"/>
      <c r="I18" s="971">
        <f>G18*AO18</f>
        <v>0</v>
      </c>
      <c r="J18" s="971">
        <f>G18*AP18</f>
        <v>0</v>
      </c>
      <c r="K18" s="971">
        <f>G18*H18</f>
        <v>0</v>
      </c>
      <c r="L18" s="971">
        <v>0</v>
      </c>
      <c r="M18" s="971">
        <f>G18*L18</f>
        <v>0</v>
      </c>
      <c r="N18" s="1012" t="s">
        <v>4141</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1069</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4151</v>
      </c>
      <c r="AZ18" s="1013" t="s">
        <v>4143</v>
      </c>
      <c r="BA18" s="998" t="s">
        <v>4144</v>
      </c>
      <c r="BC18" s="971">
        <f>AW18+AX18</f>
        <v>0</v>
      </c>
      <c r="BD18" s="971">
        <f>H18/(100-BE18)*100</f>
        <v>0</v>
      </c>
      <c r="BE18" s="971">
        <v>0</v>
      </c>
      <c r="BF18" s="971">
        <f>M18</f>
        <v>0</v>
      </c>
      <c r="BH18" s="971">
        <f>G18*AO18</f>
        <v>0</v>
      </c>
      <c r="BI18" s="971">
        <f>G18*AP18</f>
        <v>0</v>
      </c>
      <c r="BJ18" s="971">
        <f>G18*H18</f>
        <v>0</v>
      </c>
      <c r="BK18" s="971"/>
      <c r="BL18" s="971">
        <v>15</v>
      </c>
    </row>
    <row r="19" spans="1:64" ht="15" customHeight="1">
      <c r="A19" s="969" t="s">
        <v>4150</v>
      </c>
      <c r="B19" s="970" t="s">
        <v>1069</v>
      </c>
      <c r="C19" s="970" t="s">
        <v>1809</v>
      </c>
      <c r="D19" s="1559" t="s">
        <v>1810</v>
      </c>
      <c r="E19" s="1559"/>
      <c r="F19" s="970" t="s">
        <v>256</v>
      </c>
      <c r="G19" s="971">
        <v>294</v>
      </c>
      <c r="H19" s="1173"/>
      <c r="I19" s="971">
        <f>G19*AO19</f>
        <v>0</v>
      </c>
      <c r="J19" s="971">
        <f>G19*AP19</f>
        <v>0</v>
      </c>
      <c r="K19" s="971">
        <f>G19*H19</f>
        <v>0</v>
      </c>
      <c r="L19" s="971">
        <v>9.8999999999999999E-4</v>
      </c>
      <c r="M19" s="971">
        <f>G19*L19</f>
        <v>0.29105999999999999</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H19*0.111621621621622</f>
        <v>0</v>
      </c>
      <c r="AP19" s="971">
        <f>H19*(1-0.111621621621622)</f>
        <v>0</v>
      </c>
      <c r="AQ19" s="1013" t="s">
        <v>227</v>
      </c>
      <c r="AV19" s="971">
        <f>AW19+AX19</f>
        <v>0</v>
      </c>
      <c r="AW19" s="971">
        <f>G19*AO19</f>
        <v>0</v>
      </c>
      <c r="AX19" s="971">
        <f>G19*AP19</f>
        <v>0</v>
      </c>
      <c r="AY19" s="1013" t="s">
        <v>4151</v>
      </c>
      <c r="AZ19" s="1013" t="s">
        <v>4143</v>
      </c>
      <c r="BA19" s="998" t="s">
        <v>4144</v>
      </c>
      <c r="BC19" s="971">
        <f>AW19+AX19</f>
        <v>0</v>
      </c>
      <c r="BD19" s="971">
        <f>H19/(100-BE19)*100</f>
        <v>0</v>
      </c>
      <c r="BE19" s="971">
        <v>0</v>
      </c>
      <c r="BF19" s="971">
        <f>M19</f>
        <v>0.29105999999999999</v>
      </c>
      <c r="BH19" s="971">
        <f>G19*AO19</f>
        <v>0</v>
      </c>
      <c r="BI19" s="971">
        <f>G19*AP19</f>
        <v>0</v>
      </c>
      <c r="BJ19" s="971">
        <f>G19*H19</f>
        <v>0</v>
      </c>
      <c r="BK19" s="971"/>
      <c r="BL19" s="971">
        <v>15</v>
      </c>
    </row>
    <row r="20" spans="1:64" ht="15" customHeight="1">
      <c r="A20" s="1007" t="s">
        <v>1069</v>
      </c>
      <c r="B20" s="1008" t="s">
        <v>1069</v>
      </c>
      <c r="C20" s="1008" t="s">
        <v>4094</v>
      </c>
      <c r="D20" s="1571" t="s">
        <v>4095</v>
      </c>
      <c r="E20" s="1571"/>
      <c r="F20" s="1009" t="s">
        <v>2901</v>
      </c>
      <c r="G20" s="1009" t="s">
        <v>2901</v>
      </c>
      <c r="H20" s="1009"/>
      <c r="I20" s="1010">
        <f>SUM(I21:I24)</f>
        <v>0</v>
      </c>
      <c r="J20" s="1010">
        <f>SUM(J21:J24)</f>
        <v>0</v>
      </c>
      <c r="K20" s="1010">
        <f>SUM(K21:K24)</f>
        <v>0</v>
      </c>
      <c r="L20" s="998" t="s">
        <v>1069</v>
      </c>
      <c r="M20" s="1010">
        <f>SUM(M21:M24)</f>
        <v>58.9176</v>
      </c>
      <c r="N20" s="1011" t="s">
        <v>1069</v>
      </c>
      <c r="AI20" s="998" t="s">
        <v>1069</v>
      </c>
      <c r="AS20" s="1010">
        <f>SUM(AJ21:AJ24)</f>
        <v>0</v>
      </c>
      <c r="AT20" s="1010">
        <f>SUM(AK21:AK24)</f>
        <v>0</v>
      </c>
      <c r="AU20" s="1010">
        <f>SUM(AL21:AL24)</f>
        <v>0</v>
      </c>
    </row>
    <row r="21" spans="1:64" ht="15" customHeight="1">
      <c r="A21" s="969" t="s">
        <v>4152</v>
      </c>
      <c r="B21" s="970" t="s">
        <v>1069</v>
      </c>
      <c r="C21" s="970" t="s">
        <v>3456</v>
      </c>
      <c r="D21" s="1559" t="s">
        <v>3457</v>
      </c>
      <c r="E21" s="1559"/>
      <c r="F21" s="970" t="s">
        <v>567</v>
      </c>
      <c r="G21" s="971">
        <v>244.01</v>
      </c>
      <c r="H21" s="1173"/>
      <c r="I21" s="971">
        <f>G21*AO21</f>
        <v>0</v>
      </c>
      <c r="J21" s="971">
        <f>G21*AP21</f>
        <v>0</v>
      </c>
      <c r="K21" s="971">
        <f>G21*H21</f>
        <v>0</v>
      </c>
      <c r="L21" s="971">
        <v>0</v>
      </c>
      <c r="M21" s="971">
        <f>G21*L21</f>
        <v>0</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4157</v>
      </c>
      <c r="AZ21" s="1013" t="s">
        <v>4143</v>
      </c>
      <c r="BA21" s="998" t="s">
        <v>4144</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969" t="s">
        <v>3401</v>
      </c>
      <c r="B22" s="970" t="s">
        <v>1069</v>
      </c>
      <c r="C22" s="970" t="s">
        <v>4159</v>
      </c>
      <c r="D22" s="1559" t="s">
        <v>1820</v>
      </c>
      <c r="E22" s="1559"/>
      <c r="F22" s="970" t="s">
        <v>567</v>
      </c>
      <c r="G22" s="971">
        <v>35.28</v>
      </c>
      <c r="H22" s="1173"/>
      <c r="I22" s="971">
        <f>G22*AO22</f>
        <v>0</v>
      </c>
      <c r="J22" s="971">
        <f>G22*AP22</f>
        <v>0</v>
      </c>
      <c r="K22" s="971">
        <f>G22*H22</f>
        <v>0</v>
      </c>
      <c r="L22" s="971">
        <v>1.67</v>
      </c>
      <c r="M22" s="971">
        <f>G22*L22</f>
        <v>58.9176</v>
      </c>
      <c r="N22" s="1012" t="s">
        <v>4141</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1069</v>
      </c>
      <c r="AJ22" s="971">
        <f>IF(AN22=0,K22,0)</f>
        <v>0</v>
      </c>
      <c r="AK22" s="971">
        <f>IF(AN22=15,K22,0)</f>
        <v>0</v>
      </c>
      <c r="AL22" s="971">
        <f>IF(AN22=21,K22,0)</f>
        <v>0</v>
      </c>
      <c r="AN22" s="971">
        <v>21</v>
      </c>
      <c r="AO22" s="971">
        <f>H22*0.360427931942147</f>
        <v>0</v>
      </c>
      <c r="AP22" s="971">
        <f>H22*(1-0.360427931942147)</f>
        <v>0</v>
      </c>
      <c r="AQ22" s="1013" t="s">
        <v>227</v>
      </c>
      <c r="AV22" s="971">
        <f>AW22+AX22</f>
        <v>0</v>
      </c>
      <c r="AW22" s="971">
        <f>G22*AO22</f>
        <v>0</v>
      </c>
      <c r="AX22" s="971">
        <f>G22*AP22</f>
        <v>0</v>
      </c>
      <c r="AY22" s="1013" t="s">
        <v>4157</v>
      </c>
      <c r="AZ22" s="1013" t="s">
        <v>4143</v>
      </c>
      <c r="BA22" s="998" t="s">
        <v>4144</v>
      </c>
      <c r="BC22" s="971">
        <f>AW22+AX22</f>
        <v>0</v>
      </c>
      <c r="BD22" s="971">
        <f>H22/(100-BE22)*100</f>
        <v>0</v>
      </c>
      <c r="BE22" s="971">
        <v>0</v>
      </c>
      <c r="BF22" s="971">
        <f>M22</f>
        <v>58.9176</v>
      </c>
      <c r="BH22" s="971">
        <f>G22*AO22</f>
        <v>0</v>
      </c>
      <c r="BI22" s="971">
        <f>G22*AP22</f>
        <v>0</v>
      </c>
      <c r="BJ22" s="971">
        <f>G22*H22</f>
        <v>0</v>
      </c>
      <c r="BK22" s="971"/>
      <c r="BL22" s="971">
        <v>17</v>
      </c>
    </row>
    <row r="23" spans="1:64" ht="15" customHeight="1">
      <c r="A23" s="969" t="s">
        <v>4154</v>
      </c>
      <c r="B23" s="970" t="s">
        <v>1069</v>
      </c>
      <c r="C23" s="970" t="s">
        <v>4155</v>
      </c>
      <c r="D23" s="1559" t="s">
        <v>4156</v>
      </c>
      <c r="E23" s="1559"/>
      <c r="F23" s="970" t="s">
        <v>567</v>
      </c>
      <c r="G23" s="971">
        <v>26.4</v>
      </c>
      <c r="H23" s="1173"/>
      <c r="I23" s="971">
        <f>G23*AO23</f>
        <v>0</v>
      </c>
      <c r="J23" s="971">
        <f>G23*AP23</f>
        <v>0</v>
      </c>
      <c r="K23" s="971">
        <f>G23*H23</f>
        <v>0</v>
      </c>
      <c r="L23" s="971">
        <v>0</v>
      </c>
      <c r="M23" s="971">
        <f>G23*L23</f>
        <v>0</v>
      </c>
      <c r="N23" s="1012" t="s">
        <v>4141</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1069</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4157</v>
      </c>
      <c r="AZ23" s="1013" t="s">
        <v>4143</v>
      </c>
      <c r="BA23" s="998" t="s">
        <v>4144</v>
      </c>
      <c r="BC23" s="971">
        <f>AW23+AX23</f>
        <v>0</v>
      </c>
      <c r="BD23" s="971">
        <f>H23/(100-BE23)*100</f>
        <v>0</v>
      </c>
      <c r="BE23" s="971">
        <v>0</v>
      </c>
      <c r="BF23" s="971">
        <f>M23</f>
        <v>0</v>
      </c>
      <c r="BH23" s="971">
        <f>G23*AO23</f>
        <v>0</v>
      </c>
      <c r="BI23" s="971">
        <f>G23*AP23</f>
        <v>0</v>
      </c>
      <c r="BJ23" s="971">
        <f>G23*H23</f>
        <v>0</v>
      </c>
      <c r="BK23" s="971"/>
      <c r="BL23" s="971">
        <v>17</v>
      </c>
    </row>
    <row r="24" spans="1:64" ht="15" customHeight="1">
      <c r="A24" s="969" t="s">
        <v>4158</v>
      </c>
      <c r="B24" s="970" t="s">
        <v>1069</v>
      </c>
      <c r="C24" s="970" t="s">
        <v>1763</v>
      </c>
      <c r="D24" s="1559" t="s">
        <v>1762</v>
      </c>
      <c r="E24" s="1559"/>
      <c r="F24" s="970" t="s">
        <v>567</v>
      </c>
      <c r="G24" s="971">
        <v>78.400000000000006</v>
      </c>
      <c r="H24" s="1173"/>
      <c r="I24" s="971">
        <f>G24*AO24</f>
        <v>0</v>
      </c>
      <c r="J24" s="971">
        <f>G24*AP24</f>
        <v>0</v>
      </c>
      <c r="K24" s="971">
        <f>G24*H24</f>
        <v>0</v>
      </c>
      <c r="L24" s="971">
        <v>0</v>
      </c>
      <c r="M24" s="971">
        <f>G24*L24</f>
        <v>0</v>
      </c>
      <c r="N24" s="1012" t="s">
        <v>4141</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4157</v>
      </c>
      <c r="AZ24" s="1013" t="s">
        <v>4143</v>
      </c>
      <c r="BA24" s="998" t="s">
        <v>4144</v>
      </c>
      <c r="BC24" s="971">
        <f>AW24+AX24</f>
        <v>0</v>
      </c>
      <c r="BD24" s="971">
        <f>H24/(100-BE24)*100</f>
        <v>0</v>
      </c>
      <c r="BE24" s="971">
        <v>0</v>
      </c>
      <c r="BF24" s="971">
        <f>M24</f>
        <v>0</v>
      </c>
      <c r="BH24" s="971">
        <f>G24*AO24</f>
        <v>0</v>
      </c>
      <c r="BI24" s="971">
        <f>G24*AP24</f>
        <v>0</v>
      </c>
      <c r="BJ24" s="971">
        <f>G24*H24</f>
        <v>0</v>
      </c>
      <c r="BK24" s="971"/>
      <c r="BL24" s="971">
        <v>17</v>
      </c>
    </row>
    <row r="25" spans="1:64" ht="15" customHeight="1">
      <c r="A25" s="1007" t="s">
        <v>1069</v>
      </c>
      <c r="B25" s="1008" t="s">
        <v>1069</v>
      </c>
      <c r="C25" s="1008" t="s">
        <v>4096</v>
      </c>
      <c r="D25" s="1571" t="s">
        <v>4097</v>
      </c>
      <c r="E25" s="1571"/>
      <c r="F25" s="1009" t="s">
        <v>2901</v>
      </c>
      <c r="G25" s="1009" t="s">
        <v>2901</v>
      </c>
      <c r="H25" s="1009"/>
      <c r="I25" s="1010">
        <f>SUM(I26:I26)</f>
        <v>0</v>
      </c>
      <c r="J25" s="1010">
        <f>SUM(J26:J26)</f>
        <v>0</v>
      </c>
      <c r="K25" s="1010">
        <f>SUM(K26:K26)</f>
        <v>0</v>
      </c>
      <c r="L25" s="998" t="s">
        <v>1069</v>
      </c>
      <c r="M25" s="1010">
        <f>SUM(M26:M26)</f>
        <v>0</v>
      </c>
      <c r="N25" s="1011" t="s">
        <v>1069</v>
      </c>
      <c r="AI25" s="998" t="s">
        <v>1069</v>
      </c>
      <c r="AS25" s="1010">
        <f>SUM(AJ26:AJ26)</f>
        <v>0</v>
      </c>
      <c r="AT25" s="1010">
        <f>SUM(AK26:AK26)</f>
        <v>0</v>
      </c>
      <c r="AU25" s="1010">
        <f>SUM(AL26:AL26)</f>
        <v>0</v>
      </c>
    </row>
    <row r="26" spans="1:64" ht="15" customHeight="1">
      <c r="A26" s="969" t="s">
        <v>4160</v>
      </c>
      <c r="B26" s="970" t="s">
        <v>1069</v>
      </c>
      <c r="C26" s="970" t="s">
        <v>4161</v>
      </c>
      <c r="D26" s="1559" t="s">
        <v>4162</v>
      </c>
      <c r="E26" s="1559"/>
      <c r="F26" s="970" t="s">
        <v>2193</v>
      </c>
      <c r="G26" s="971">
        <v>1</v>
      </c>
      <c r="H26" s="1173"/>
      <c r="I26" s="971">
        <f>G26*AO26</f>
        <v>0</v>
      </c>
      <c r="J26" s="971">
        <f>G26*AP26</f>
        <v>0</v>
      </c>
      <c r="K26" s="971">
        <f>G26*H26</f>
        <v>0</v>
      </c>
      <c r="L26" s="971">
        <v>0</v>
      </c>
      <c r="M26" s="971">
        <f>G26*L26</f>
        <v>0</v>
      </c>
      <c r="N26" s="1012" t="s">
        <v>1069</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f>
        <v>0</v>
      </c>
      <c r="AP26" s="971">
        <f>H26*(1-0)</f>
        <v>0</v>
      </c>
      <c r="AQ26" s="1013" t="s">
        <v>227</v>
      </c>
      <c r="AV26" s="971">
        <f>AW26+AX26</f>
        <v>0</v>
      </c>
      <c r="AW26" s="971">
        <f>G26*AO26</f>
        <v>0</v>
      </c>
      <c r="AX26" s="971">
        <f>G26*AP26</f>
        <v>0</v>
      </c>
      <c r="AY26" s="1013" t="s">
        <v>4163</v>
      </c>
      <c r="AZ26" s="1013" t="s">
        <v>4143</v>
      </c>
      <c r="BA26" s="998" t="s">
        <v>4144</v>
      </c>
      <c r="BC26" s="971">
        <f>AW26+AX26</f>
        <v>0</v>
      </c>
      <c r="BD26" s="971">
        <f>H26/(100-BE26)*100</f>
        <v>0</v>
      </c>
      <c r="BE26" s="971">
        <v>0</v>
      </c>
      <c r="BF26" s="971">
        <f>M26</f>
        <v>0</v>
      </c>
      <c r="BH26" s="971">
        <f>G26*AO26</f>
        <v>0</v>
      </c>
      <c r="BI26" s="971">
        <f>G26*AP26</f>
        <v>0</v>
      </c>
      <c r="BJ26" s="971">
        <f>G26*H26</f>
        <v>0</v>
      </c>
      <c r="BK26" s="971"/>
      <c r="BL26" s="971">
        <v>171</v>
      </c>
    </row>
    <row r="27" spans="1:64" ht="15" customHeight="1">
      <c r="A27" s="1007" t="s">
        <v>1069</v>
      </c>
      <c r="B27" s="1008" t="s">
        <v>1069</v>
      </c>
      <c r="C27" s="1008" t="s">
        <v>4098</v>
      </c>
      <c r="D27" s="1571" t="s">
        <v>4099</v>
      </c>
      <c r="E27" s="1571"/>
      <c r="F27" s="1009" t="s">
        <v>2901</v>
      </c>
      <c r="G27" s="1009" t="s">
        <v>2901</v>
      </c>
      <c r="H27" s="1009"/>
      <c r="I27" s="1010">
        <f>SUM(I28:I29)</f>
        <v>0</v>
      </c>
      <c r="J27" s="1010">
        <f>SUM(J28:J29)</f>
        <v>0</v>
      </c>
      <c r="K27" s="1010">
        <f>SUM(K28:K29)</f>
        <v>0</v>
      </c>
      <c r="L27" s="998" t="s">
        <v>1069</v>
      </c>
      <c r="M27" s="1010">
        <f>SUM(M28:M29)</f>
        <v>14.087464404999999</v>
      </c>
      <c r="N27" s="1011" t="s">
        <v>1069</v>
      </c>
      <c r="AI27" s="998" t="s">
        <v>1069</v>
      </c>
      <c r="AS27" s="1010">
        <f>SUM(AJ28:AJ29)</f>
        <v>0</v>
      </c>
      <c r="AT27" s="1010">
        <f>SUM(AK28:AK29)</f>
        <v>0</v>
      </c>
      <c r="AU27" s="1010">
        <f>SUM(AL28:AL29)</f>
        <v>0</v>
      </c>
    </row>
    <row r="28" spans="1:64" ht="15" customHeight="1">
      <c r="A28" s="969" t="s">
        <v>4086</v>
      </c>
      <c r="B28" s="970" t="s">
        <v>1069</v>
      </c>
      <c r="C28" s="970" t="s">
        <v>4164</v>
      </c>
      <c r="D28" s="1559" t="s">
        <v>4165</v>
      </c>
      <c r="E28" s="1559"/>
      <c r="F28" s="970" t="s">
        <v>567</v>
      </c>
      <c r="G28" s="971">
        <v>1.4415</v>
      </c>
      <c r="H28" s="1173"/>
      <c r="I28" s="971">
        <f>G28*AO28</f>
        <v>0</v>
      </c>
      <c r="J28" s="971">
        <f>G28*AP28</f>
        <v>0</v>
      </c>
      <c r="K28" s="971">
        <f>G28*H28</f>
        <v>0</v>
      </c>
      <c r="L28" s="971">
        <v>3.1690700000000001</v>
      </c>
      <c r="M28" s="971">
        <f>G28*L28</f>
        <v>4.568214405</v>
      </c>
      <c r="N28" s="1012" t="s">
        <v>4141</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1069</v>
      </c>
      <c r="AJ28" s="971">
        <f>IF(AN28=0,K28,0)</f>
        <v>0</v>
      </c>
      <c r="AK28" s="971">
        <f>IF(AN28=15,K28,0)</f>
        <v>0</v>
      </c>
      <c r="AL28" s="971">
        <f>IF(AN28=21,K28,0)</f>
        <v>0</v>
      </c>
      <c r="AN28" s="971">
        <v>21</v>
      </c>
      <c r="AO28" s="971">
        <f>H28*0.745672461935734</f>
        <v>0</v>
      </c>
      <c r="AP28" s="971">
        <f>H28*(1-0.745672461935734)</f>
        <v>0</v>
      </c>
      <c r="AQ28" s="1013" t="s">
        <v>227</v>
      </c>
      <c r="AV28" s="971">
        <f>AW28+AX28</f>
        <v>0</v>
      </c>
      <c r="AW28" s="971">
        <f>G28*AO28</f>
        <v>0</v>
      </c>
      <c r="AX28" s="971">
        <f>G28*AP28</f>
        <v>0</v>
      </c>
      <c r="AY28" s="1013" t="s">
        <v>4166</v>
      </c>
      <c r="AZ28" s="1013" t="s">
        <v>4167</v>
      </c>
      <c r="BA28" s="998" t="s">
        <v>4144</v>
      </c>
      <c r="BC28" s="971">
        <f>AW28+AX28</f>
        <v>0</v>
      </c>
      <c r="BD28" s="971">
        <f>H28/(100-BE28)*100</f>
        <v>0</v>
      </c>
      <c r="BE28" s="971">
        <v>0</v>
      </c>
      <c r="BF28" s="971">
        <f>M28</f>
        <v>4.568214405</v>
      </c>
      <c r="BH28" s="971">
        <f>G28*AO28</f>
        <v>0</v>
      </c>
      <c r="BI28" s="971">
        <f>G28*AP28</f>
        <v>0</v>
      </c>
      <c r="BJ28" s="971">
        <f>G28*H28</f>
        <v>0</v>
      </c>
      <c r="BK28" s="971"/>
      <c r="BL28" s="971">
        <v>27</v>
      </c>
    </row>
    <row r="29" spans="1:64" ht="15" customHeight="1">
      <c r="A29" s="969" t="s">
        <v>4088</v>
      </c>
      <c r="B29" s="970" t="s">
        <v>1069</v>
      </c>
      <c r="C29" s="970" t="s">
        <v>4169</v>
      </c>
      <c r="D29" s="1559" t="s">
        <v>4170</v>
      </c>
      <c r="E29" s="1559"/>
      <c r="F29" s="970" t="s">
        <v>567</v>
      </c>
      <c r="G29" s="971">
        <v>3.77</v>
      </c>
      <c r="H29" s="1173"/>
      <c r="I29" s="971">
        <f>G29*AO29</f>
        <v>0</v>
      </c>
      <c r="J29" s="971">
        <f>G29*AP29</f>
        <v>0</v>
      </c>
      <c r="K29" s="971">
        <f>G29*H29</f>
        <v>0</v>
      </c>
      <c r="L29" s="971">
        <v>2.5249999999999999</v>
      </c>
      <c r="M29" s="971">
        <f>G29*L29</f>
        <v>9.5192499999999995</v>
      </c>
      <c r="N29" s="1012" t="s">
        <v>4141</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1069</v>
      </c>
      <c r="AJ29" s="971">
        <f>IF(AN29=0,K29,0)</f>
        <v>0</v>
      </c>
      <c r="AK29" s="971">
        <f>IF(AN29=15,K29,0)</f>
        <v>0</v>
      </c>
      <c r="AL29" s="971">
        <f>IF(AN29=21,K29,0)</f>
        <v>0</v>
      </c>
      <c r="AN29" s="971">
        <v>21</v>
      </c>
      <c r="AO29" s="971">
        <f>H29*0.90407915126087</f>
        <v>0</v>
      </c>
      <c r="AP29" s="971">
        <f>H29*(1-0.90407915126087)</f>
        <v>0</v>
      </c>
      <c r="AQ29" s="1013" t="s">
        <v>227</v>
      </c>
      <c r="AV29" s="971">
        <f>AW29+AX29</f>
        <v>0</v>
      </c>
      <c r="AW29" s="971">
        <f>G29*AO29</f>
        <v>0</v>
      </c>
      <c r="AX29" s="971">
        <f>G29*AP29</f>
        <v>0</v>
      </c>
      <c r="AY29" s="1013" t="s">
        <v>4166</v>
      </c>
      <c r="AZ29" s="1013" t="s">
        <v>4167</v>
      </c>
      <c r="BA29" s="998" t="s">
        <v>4144</v>
      </c>
      <c r="BC29" s="971">
        <f>AW29+AX29</f>
        <v>0</v>
      </c>
      <c r="BD29" s="971">
        <f>H29/(100-BE29)*100</f>
        <v>0</v>
      </c>
      <c r="BE29" s="971">
        <v>0</v>
      </c>
      <c r="BF29" s="971">
        <f>M29</f>
        <v>9.5192499999999995</v>
      </c>
      <c r="BH29" s="971">
        <f>G29*AO29</f>
        <v>0</v>
      </c>
      <c r="BI29" s="971">
        <f>G29*AP29</f>
        <v>0</v>
      </c>
      <c r="BJ29" s="971">
        <f>G29*H29</f>
        <v>0</v>
      </c>
      <c r="BK29" s="971"/>
      <c r="BL29" s="971">
        <v>27</v>
      </c>
    </row>
    <row r="30" spans="1:64" ht="15" customHeight="1">
      <c r="A30" s="1007" t="s">
        <v>1069</v>
      </c>
      <c r="B30" s="1008" t="s">
        <v>1069</v>
      </c>
      <c r="C30" s="1008" t="s">
        <v>4100</v>
      </c>
      <c r="D30" s="1571" t="s">
        <v>4101</v>
      </c>
      <c r="E30" s="1571"/>
      <c r="F30" s="1009" t="s">
        <v>2901</v>
      </c>
      <c r="G30" s="1009" t="s">
        <v>2901</v>
      </c>
      <c r="H30" s="1009"/>
      <c r="I30" s="1010">
        <f>SUM(I31:I31)</f>
        <v>0</v>
      </c>
      <c r="J30" s="1010">
        <f>SUM(J31:J31)</f>
        <v>0</v>
      </c>
      <c r="K30" s="1010">
        <f>SUM(K31:K31)</f>
        <v>0</v>
      </c>
      <c r="L30" s="998" t="s">
        <v>1069</v>
      </c>
      <c r="M30" s="1010">
        <f>SUM(M31:M31)</f>
        <v>14.823636800000001</v>
      </c>
      <c r="N30" s="1011" t="s">
        <v>1069</v>
      </c>
      <c r="AI30" s="998" t="s">
        <v>1069</v>
      </c>
      <c r="AS30" s="1010">
        <f>SUM(AJ31:AJ31)</f>
        <v>0</v>
      </c>
      <c r="AT30" s="1010">
        <f>SUM(AK31:AK31)</f>
        <v>0</v>
      </c>
      <c r="AU30" s="1010">
        <f>SUM(AL31:AL31)</f>
        <v>0</v>
      </c>
    </row>
    <row r="31" spans="1:64" ht="15" customHeight="1">
      <c r="A31" s="969" t="s">
        <v>4168</v>
      </c>
      <c r="B31" s="970" t="s">
        <v>1069</v>
      </c>
      <c r="C31" s="970" t="s">
        <v>4171</v>
      </c>
      <c r="D31" s="1559" t="s">
        <v>4172</v>
      </c>
      <c r="E31" s="1559"/>
      <c r="F31" s="970" t="s">
        <v>567</v>
      </c>
      <c r="G31" s="971">
        <v>7.84</v>
      </c>
      <c r="H31" s="1173"/>
      <c r="I31" s="971">
        <f>G31*AO31</f>
        <v>0</v>
      </c>
      <c r="J31" s="971">
        <f>G31*AP31</f>
        <v>0</v>
      </c>
      <c r="K31" s="971">
        <f>G31*H31</f>
        <v>0</v>
      </c>
      <c r="L31" s="971">
        <v>1.8907700000000001</v>
      </c>
      <c r="M31" s="971">
        <f>G31*L31</f>
        <v>14.823636800000001</v>
      </c>
      <c r="N31" s="1012" t="s">
        <v>4141</v>
      </c>
      <c r="Z31" s="971">
        <f>IF(AQ31="5",BJ31,0)</f>
        <v>0</v>
      </c>
      <c r="AB31" s="971">
        <f>IF(AQ31="1",BH31,0)</f>
        <v>0</v>
      </c>
      <c r="AC31" s="971">
        <f>IF(AQ31="1",BI31,0)</f>
        <v>0</v>
      </c>
      <c r="AD31" s="971">
        <f>IF(AQ31="7",BH31,0)</f>
        <v>0</v>
      </c>
      <c r="AE31" s="971">
        <f>IF(AQ31="7",BI31,0)</f>
        <v>0</v>
      </c>
      <c r="AF31" s="971">
        <f>IF(AQ31="2",BH31,0)</f>
        <v>0</v>
      </c>
      <c r="AG31" s="971">
        <f>IF(AQ31="2",BI31,0)</f>
        <v>0</v>
      </c>
      <c r="AH31" s="971">
        <f>IF(AQ31="0",BJ31,0)</f>
        <v>0</v>
      </c>
      <c r="AI31" s="998" t="s">
        <v>1069</v>
      </c>
      <c r="AJ31" s="971">
        <f>IF(AN31=0,K31,0)</f>
        <v>0</v>
      </c>
      <c r="AK31" s="971">
        <f>IF(AN31=15,K31,0)</f>
        <v>0</v>
      </c>
      <c r="AL31" s="971">
        <f>IF(AN31=21,K31,0)</f>
        <v>0</v>
      </c>
      <c r="AN31" s="971">
        <v>21</v>
      </c>
      <c r="AO31" s="971">
        <f>H31*0.500332326564751</f>
        <v>0</v>
      </c>
      <c r="AP31" s="971">
        <f>H31*(1-0.500332326564751)</f>
        <v>0</v>
      </c>
      <c r="AQ31" s="1013" t="s">
        <v>227</v>
      </c>
      <c r="AV31" s="971">
        <f>AW31+AX31</f>
        <v>0</v>
      </c>
      <c r="AW31" s="971">
        <f>G31*AO31</f>
        <v>0</v>
      </c>
      <c r="AX31" s="971">
        <f>G31*AP31</f>
        <v>0</v>
      </c>
      <c r="AY31" s="1013" t="s">
        <v>4173</v>
      </c>
      <c r="AZ31" s="1013" t="s">
        <v>4174</v>
      </c>
      <c r="BA31" s="998" t="s">
        <v>4144</v>
      </c>
      <c r="BC31" s="971">
        <f>AW31+AX31</f>
        <v>0</v>
      </c>
      <c r="BD31" s="971">
        <f>H31/(100-BE31)*100</f>
        <v>0</v>
      </c>
      <c r="BE31" s="971">
        <v>0</v>
      </c>
      <c r="BF31" s="971">
        <f>M31</f>
        <v>14.823636800000001</v>
      </c>
      <c r="BH31" s="971">
        <f>G31*AO31</f>
        <v>0</v>
      </c>
      <c r="BI31" s="971">
        <f>G31*AP31</f>
        <v>0</v>
      </c>
      <c r="BJ31" s="971">
        <f>G31*H31</f>
        <v>0</v>
      </c>
      <c r="BK31" s="971"/>
      <c r="BL31" s="971">
        <v>45</v>
      </c>
    </row>
    <row r="32" spans="1:64" ht="15" customHeight="1">
      <c r="A32" s="1007" t="s">
        <v>1069</v>
      </c>
      <c r="B32" s="1008" t="s">
        <v>1069</v>
      </c>
      <c r="C32" s="1008" t="s">
        <v>4102</v>
      </c>
      <c r="D32" s="1571" t="s">
        <v>4103</v>
      </c>
      <c r="E32" s="1571"/>
      <c r="F32" s="1009" t="s">
        <v>2901</v>
      </c>
      <c r="G32" s="1009" t="s">
        <v>2901</v>
      </c>
      <c r="H32" s="1009"/>
      <c r="I32" s="1010">
        <f>SUM(I33:I33)</f>
        <v>0</v>
      </c>
      <c r="J32" s="1010">
        <f>SUM(J33:J33)</f>
        <v>0</v>
      </c>
      <c r="K32" s="1010">
        <f>SUM(K33:K33)</f>
        <v>0</v>
      </c>
      <c r="L32" s="998" t="s">
        <v>1069</v>
      </c>
      <c r="M32" s="1010">
        <f>SUM(M33:M33)</f>
        <v>9.7999999999999997E-3</v>
      </c>
      <c r="N32" s="1011" t="s">
        <v>1069</v>
      </c>
      <c r="AI32" s="998" t="s">
        <v>1069</v>
      </c>
      <c r="AS32" s="1010">
        <f>SUM(AJ33:AJ33)</f>
        <v>0</v>
      </c>
      <c r="AT32" s="1010">
        <f>SUM(AK33:AK33)</f>
        <v>0</v>
      </c>
      <c r="AU32" s="1010">
        <f>SUM(AL33:AL33)</f>
        <v>0</v>
      </c>
    </row>
    <row r="33" spans="1:64" ht="15" customHeight="1">
      <c r="A33" s="969" t="s">
        <v>4090</v>
      </c>
      <c r="B33" s="970" t="s">
        <v>1069</v>
      </c>
      <c r="C33" s="970" t="s">
        <v>4175</v>
      </c>
      <c r="D33" s="1559" t="s">
        <v>4176</v>
      </c>
      <c r="E33" s="1559"/>
      <c r="F33" s="970" t="s">
        <v>315</v>
      </c>
      <c r="G33" s="971">
        <v>98</v>
      </c>
      <c r="H33" s="1173"/>
      <c r="I33" s="971">
        <f>G33*AO33</f>
        <v>0</v>
      </c>
      <c r="J33" s="971">
        <f>G33*AP33</f>
        <v>0</v>
      </c>
      <c r="K33" s="971">
        <f>G33*H33</f>
        <v>0</v>
      </c>
      <c r="L33" s="971">
        <v>1E-4</v>
      </c>
      <c r="M33" s="971">
        <f>G33*L33</f>
        <v>9.7999999999999997E-3</v>
      </c>
      <c r="N33" s="1012" t="s">
        <v>4141</v>
      </c>
      <c r="Z33" s="971">
        <f>IF(AQ33="5",BJ33,0)</f>
        <v>0</v>
      </c>
      <c r="AB33" s="971">
        <f>IF(AQ33="1",BH33,0)</f>
        <v>0</v>
      </c>
      <c r="AC33" s="971">
        <f>IF(AQ33="1",BI33,0)</f>
        <v>0</v>
      </c>
      <c r="AD33" s="971">
        <f>IF(AQ33="7",BH33,0)</f>
        <v>0</v>
      </c>
      <c r="AE33" s="971">
        <f>IF(AQ33="7",BI33,0)</f>
        <v>0</v>
      </c>
      <c r="AF33" s="971">
        <f>IF(AQ33="2",BH33,0)</f>
        <v>0</v>
      </c>
      <c r="AG33" s="971">
        <f>IF(AQ33="2",BI33,0)</f>
        <v>0</v>
      </c>
      <c r="AH33" s="971">
        <f>IF(AQ33="0",BJ33,0)</f>
        <v>0</v>
      </c>
      <c r="AI33" s="998" t="s">
        <v>1069</v>
      </c>
      <c r="AJ33" s="971">
        <f>IF(AN33=0,K33,0)</f>
        <v>0</v>
      </c>
      <c r="AK33" s="971">
        <f>IF(AN33=15,K33,0)</f>
        <v>0</v>
      </c>
      <c r="AL33" s="971">
        <f>IF(AN33=21,K33,0)</f>
        <v>0</v>
      </c>
      <c r="AN33" s="971">
        <v>21</v>
      </c>
      <c r="AO33" s="971">
        <f>H33*0.141029411764706</f>
        <v>0</v>
      </c>
      <c r="AP33" s="971">
        <f>H33*(1-0.141029411764706)</f>
        <v>0</v>
      </c>
      <c r="AQ33" s="1013" t="s">
        <v>227</v>
      </c>
      <c r="AV33" s="971">
        <f>AW33+AX33</f>
        <v>0</v>
      </c>
      <c r="AW33" s="971">
        <f>G33*AO33</f>
        <v>0</v>
      </c>
      <c r="AX33" s="971">
        <f>G33*AP33</f>
        <v>0</v>
      </c>
      <c r="AY33" s="1013" t="s">
        <v>4177</v>
      </c>
      <c r="AZ33" s="1013" t="s">
        <v>4178</v>
      </c>
      <c r="BA33" s="998" t="s">
        <v>4144</v>
      </c>
      <c r="BC33" s="971">
        <f>AW33+AX33</f>
        <v>0</v>
      </c>
      <c r="BD33" s="971">
        <f>H33/(100-BE33)*100</f>
        <v>0</v>
      </c>
      <c r="BE33" s="971">
        <v>0</v>
      </c>
      <c r="BF33" s="971">
        <f>M33</f>
        <v>9.7999999999999997E-3</v>
      </c>
      <c r="BH33" s="971">
        <f>G33*AO33</f>
        <v>0</v>
      </c>
      <c r="BI33" s="971">
        <f>G33*AP33</f>
        <v>0</v>
      </c>
      <c r="BJ33" s="971">
        <f>G33*H33</f>
        <v>0</v>
      </c>
      <c r="BK33" s="971"/>
      <c r="BL33" s="971">
        <v>87</v>
      </c>
    </row>
    <row r="34" spans="1:64" ht="15" customHeight="1">
      <c r="A34" s="1007" t="s">
        <v>1069</v>
      </c>
      <c r="B34" s="1008" t="s">
        <v>1069</v>
      </c>
      <c r="C34" s="1008" t="s">
        <v>4104</v>
      </c>
      <c r="D34" s="1571" t="s">
        <v>4105</v>
      </c>
      <c r="E34" s="1571"/>
      <c r="F34" s="1009" t="s">
        <v>2901</v>
      </c>
      <c r="G34" s="1009" t="s">
        <v>2901</v>
      </c>
      <c r="H34" s="1009"/>
      <c r="I34" s="1010">
        <f>SUM(I35:I37)</f>
        <v>0</v>
      </c>
      <c r="J34" s="1010">
        <f>SUM(J35:J37)</f>
        <v>0</v>
      </c>
      <c r="K34" s="1010">
        <f>SUM(K35:K37)</f>
        <v>0</v>
      </c>
      <c r="L34" s="998" t="s">
        <v>1069</v>
      </c>
      <c r="M34" s="1010">
        <f>SUM(M35:M37)</f>
        <v>0</v>
      </c>
      <c r="N34" s="1011" t="s">
        <v>1069</v>
      </c>
      <c r="AI34" s="998" t="s">
        <v>1069</v>
      </c>
      <c r="AS34" s="1010">
        <f>SUM(AJ35:AJ37)</f>
        <v>0</v>
      </c>
      <c r="AT34" s="1010">
        <f>SUM(AK35:AK37)</f>
        <v>0</v>
      </c>
      <c r="AU34" s="1010">
        <f>SUM(AL35:AL37)</f>
        <v>0</v>
      </c>
    </row>
    <row r="35" spans="1:64" ht="15" customHeight="1">
      <c r="A35" s="969" t="s">
        <v>4092</v>
      </c>
      <c r="B35" s="970" t="s">
        <v>1069</v>
      </c>
      <c r="C35" s="970" t="s">
        <v>4179</v>
      </c>
      <c r="D35" s="1559" t="s">
        <v>4180</v>
      </c>
      <c r="E35" s="1559"/>
      <c r="F35" s="970" t="s">
        <v>347</v>
      </c>
      <c r="G35" s="971">
        <v>1</v>
      </c>
      <c r="H35" s="1173"/>
      <c r="I35" s="971">
        <f>G35*AO35</f>
        <v>0</v>
      </c>
      <c r="J35" s="971">
        <f>G35*AP35</f>
        <v>0</v>
      </c>
      <c r="K35" s="971">
        <f>G35*H35</f>
        <v>0</v>
      </c>
      <c r="L35" s="971">
        <v>0</v>
      </c>
      <c r="M35" s="971">
        <f>G35*L35</f>
        <v>0</v>
      </c>
      <c r="N35" s="1012" t="s">
        <v>4141</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1069</v>
      </c>
      <c r="AJ35" s="971">
        <f>IF(AN35=0,K35,0)</f>
        <v>0</v>
      </c>
      <c r="AK35" s="971">
        <f>IF(AN35=15,K35,0)</f>
        <v>0</v>
      </c>
      <c r="AL35" s="971">
        <f>IF(AN35=21,K35,0)</f>
        <v>0</v>
      </c>
      <c r="AN35" s="971">
        <v>21</v>
      </c>
      <c r="AO35" s="971">
        <f>H35*0</f>
        <v>0</v>
      </c>
      <c r="AP35" s="971">
        <f>H35*(1-0)</f>
        <v>0</v>
      </c>
      <c r="AQ35" s="1013" t="s">
        <v>227</v>
      </c>
      <c r="AV35" s="971">
        <f>AW35+AX35</f>
        <v>0</v>
      </c>
      <c r="AW35" s="971">
        <f>G35*AO35</f>
        <v>0</v>
      </c>
      <c r="AX35" s="971">
        <f>G35*AP35</f>
        <v>0</v>
      </c>
      <c r="AY35" s="1013" t="s">
        <v>4181</v>
      </c>
      <c r="AZ35" s="1013" t="s">
        <v>4178</v>
      </c>
      <c r="BA35" s="998" t="s">
        <v>4144</v>
      </c>
      <c r="BC35" s="971">
        <f>AW35+AX35</f>
        <v>0</v>
      </c>
      <c r="BD35" s="971">
        <f>H35/(100-BE35)*100</f>
        <v>0</v>
      </c>
      <c r="BE35" s="971">
        <v>0</v>
      </c>
      <c r="BF35" s="971">
        <f>M35</f>
        <v>0</v>
      </c>
      <c r="BH35" s="971">
        <f>G35*AO35</f>
        <v>0</v>
      </c>
      <c r="BI35" s="971">
        <f>G35*AP35</f>
        <v>0</v>
      </c>
      <c r="BJ35" s="971">
        <f>G35*H35</f>
        <v>0</v>
      </c>
      <c r="BK35" s="971"/>
      <c r="BL35" s="971">
        <v>89</v>
      </c>
    </row>
    <row r="36" spans="1:64" ht="15" customHeight="1">
      <c r="A36" s="969" t="s">
        <v>4094</v>
      </c>
      <c r="B36" s="970" t="s">
        <v>1069</v>
      </c>
      <c r="C36" s="970" t="s">
        <v>4183</v>
      </c>
      <c r="D36" s="1559" t="s">
        <v>4184</v>
      </c>
      <c r="E36" s="1559"/>
      <c r="F36" s="970" t="s">
        <v>347</v>
      </c>
      <c r="G36" s="971">
        <v>2</v>
      </c>
      <c r="H36" s="1173"/>
      <c r="I36" s="971">
        <f>G36*AO36</f>
        <v>0</v>
      </c>
      <c r="J36" s="971">
        <f>G36*AP36</f>
        <v>0</v>
      </c>
      <c r="K36" s="971">
        <f>G36*H36</f>
        <v>0</v>
      </c>
      <c r="L36" s="971">
        <v>0</v>
      </c>
      <c r="M36" s="971">
        <f>G36*L36</f>
        <v>0</v>
      </c>
      <c r="N36" s="1012" t="s">
        <v>4141</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1069</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4181</v>
      </c>
      <c r="AZ36" s="1013" t="s">
        <v>4178</v>
      </c>
      <c r="BA36" s="998" t="s">
        <v>4144</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4182</v>
      </c>
      <c r="B37" s="970" t="s">
        <v>1069</v>
      </c>
      <c r="C37" s="970" t="s">
        <v>4186</v>
      </c>
      <c r="D37" s="1559" t="s">
        <v>4187</v>
      </c>
      <c r="E37" s="1559"/>
      <c r="F37" s="970" t="s">
        <v>347</v>
      </c>
      <c r="G37" s="971">
        <v>6</v>
      </c>
      <c r="H37" s="1173"/>
      <c r="I37" s="971">
        <f>G37*AO37</f>
        <v>0</v>
      </c>
      <c r="J37" s="971">
        <f>G37*AP37</f>
        <v>0</v>
      </c>
      <c r="K37" s="971">
        <f>G37*H37</f>
        <v>0</v>
      </c>
      <c r="L37" s="971">
        <v>0</v>
      </c>
      <c r="M37" s="971">
        <f>G37*L37</f>
        <v>0</v>
      </c>
      <c r="N37" s="1012" t="s">
        <v>4141</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1069</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4181</v>
      </c>
      <c r="AZ37" s="1013" t="s">
        <v>4178</v>
      </c>
      <c r="BA37" s="998" t="s">
        <v>4144</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1007" t="s">
        <v>1069</v>
      </c>
      <c r="B38" s="1008" t="s">
        <v>1069</v>
      </c>
      <c r="C38" s="1008" t="s">
        <v>4106</v>
      </c>
      <c r="D38" s="1571" t="s">
        <v>4107</v>
      </c>
      <c r="E38" s="1571"/>
      <c r="F38" s="1009" t="s">
        <v>2901</v>
      </c>
      <c r="G38" s="1009" t="s">
        <v>2901</v>
      </c>
      <c r="H38" s="1009"/>
      <c r="I38" s="1010">
        <f>SUM(I39:I40)</f>
        <v>0</v>
      </c>
      <c r="J38" s="1010">
        <f>SUM(J39:J40)</f>
        <v>0</v>
      </c>
      <c r="K38" s="1010">
        <f>SUM(K39:K40)</f>
        <v>0</v>
      </c>
      <c r="L38" s="998" t="s">
        <v>1069</v>
      </c>
      <c r="M38" s="1010">
        <f>SUM(M39:M40)</f>
        <v>0</v>
      </c>
      <c r="N38" s="1011" t="s">
        <v>1069</v>
      </c>
      <c r="AI38" s="998" t="s">
        <v>1069</v>
      </c>
      <c r="AS38" s="1010">
        <f>SUM(AJ39:AJ40)</f>
        <v>0</v>
      </c>
      <c r="AT38" s="1010">
        <f>SUM(AK39:AK40)</f>
        <v>0</v>
      </c>
      <c r="AU38" s="1010">
        <f>SUM(AL39:AL40)</f>
        <v>0</v>
      </c>
    </row>
    <row r="39" spans="1:64" ht="15" customHeight="1">
      <c r="A39" s="969" t="s">
        <v>4185</v>
      </c>
      <c r="B39" s="970" t="s">
        <v>1069</v>
      </c>
      <c r="C39" s="970" t="s">
        <v>4189</v>
      </c>
      <c r="D39" s="1559" t="s">
        <v>4190</v>
      </c>
      <c r="E39" s="1559"/>
      <c r="F39" s="970" t="s">
        <v>278</v>
      </c>
      <c r="G39" s="971">
        <v>3</v>
      </c>
      <c r="H39" s="1173"/>
      <c r="I39" s="971">
        <f>G39*AO39</f>
        <v>0</v>
      </c>
      <c r="J39" s="971">
        <f>G39*AP39</f>
        <v>0</v>
      </c>
      <c r="K39" s="971">
        <f>G39*H39</f>
        <v>0</v>
      </c>
      <c r="L39" s="971">
        <v>0</v>
      </c>
      <c r="M39" s="971">
        <f>G39*L39</f>
        <v>0</v>
      </c>
      <c r="N39" s="1012" t="s">
        <v>4141</v>
      </c>
      <c r="Z39" s="971">
        <f>IF(AQ39="5",BJ39,0)</f>
        <v>0</v>
      </c>
      <c r="AB39" s="971">
        <f>IF(AQ39="1",BH39,0)</f>
        <v>0</v>
      </c>
      <c r="AC39" s="971">
        <f>IF(AQ39="1",BI39,0)</f>
        <v>0</v>
      </c>
      <c r="AD39" s="971">
        <f>IF(AQ39="7",BH39,0)</f>
        <v>0</v>
      </c>
      <c r="AE39" s="971">
        <f>IF(AQ39="7",BI39,0)</f>
        <v>0</v>
      </c>
      <c r="AF39" s="971">
        <f>IF(AQ39="2",BH39,0)</f>
        <v>0</v>
      </c>
      <c r="AG39" s="971">
        <f>IF(AQ39="2",BI39,0)</f>
        <v>0</v>
      </c>
      <c r="AH39" s="971">
        <f>IF(AQ39="0",BJ39,0)</f>
        <v>0</v>
      </c>
      <c r="AI39" s="998" t="s">
        <v>1069</v>
      </c>
      <c r="AJ39" s="971">
        <f>IF(AN39=0,K39,0)</f>
        <v>0</v>
      </c>
      <c r="AK39" s="971">
        <f>IF(AN39=15,K39,0)</f>
        <v>0</v>
      </c>
      <c r="AL39" s="971">
        <f>IF(AN39=21,K39,0)</f>
        <v>0</v>
      </c>
      <c r="AN39" s="971">
        <v>21</v>
      </c>
      <c r="AO39" s="971">
        <f>H39*0</f>
        <v>0</v>
      </c>
      <c r="AP39" s="971">
        <f>H39*(1-0)</f>
        <v>0</v>
      </c>
      <c r="AQ39" s="1013" t="s">
        <v>3399</v>
      </c>
      <c r="AV39" s="971">
        <f>AW39+AX39</f>
        <v>0</v>
      </c>
      <c r="AW39" s="971">
        <f>G39*AO39</f>
        <v>0</v>
      </c>
      <c r="AX39" s="971">
        <f>G39*AP39</f>
        <v>0</v>
      </c>
      <c r="AY39" s="1013" t="s">
        <v>4191</v>
      </c>
      <c r="AZ39" s="1013" t="s">
        <v>4192</v>
      </c>
      <c r="BA39" s="998" t="s">
        <v>4144</v>
      </c>
      <c r="BC39" s="971">
        <f>AW39+AX39</f>
        <v>0</v>
      </c>
      <c r="BD39" s="971">
        <f>H39/(100-BE39)*100</f>
        <v>0</v>
      </c>
      <c r="BE39" s="971">
        <v>0</v>
      </c>
      <c r="BF39" s="971">
        <f>M39</f>
        <v>0</v>
      </c>
      <c r="BH39" s="971">
        <f>G39*AO39</f>
        <v>0</v>
      </c>
      <c r="BI39" s="971">
        <f>G39*AP39</f>
        <v>0</v>
      </c>
      <c r="BJ39" s="971">
        <f>G39*H39</f>
        <v>0</v>
      </c>
      <c r="BK39" s="971"/>
      <c r="BL39" s="971"/>
    </row>
    <row r="40" spans="1:64" ht="15" customHeight="1">
      <c r="A40" s="969" t="s">
        <v>4188</v>
      </c>
      <c r="B40" s="970" t="s">
        <v>1069</v>
      </c>
      <c r="C40" s="970" t="s">
        <v>4193</v>
      </c>
      <c r="D40" s="1559" t="s">
        <v>4194</v>
      </c>
      <c r="E40" s="1559"/>
      <c r="F40" s="970" t="s">
        <v>278</v>
      </c>
      <c r="G40" s="971">
        <v>1</v>
      </c>
      <c r="H40" s="1173"/>
      <c r="I40" s="971">
        <f>G40*AO40</f>
        <v>0</v>
      </c>
      <c r="J40" s="971">
        <f>G40*AP40</f>
        <v>0</v>
      </c>
      <c r="K40" s="971">
        <f>G40*H40</f>
        <v>0</v>
      </c>
      <c r="L40" s="971">
        <v>0</v>
      </c>
      <c r="M40" s="971">
        <f>G40*L40</f>
        <v>0</v>
      </c>
      <c r="N40" s="1012" t="s">
        <v>4141</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1069</v>
      </c>
      <c r="AJ40" s="971">
        <f>IF(AN40=0,K40,0)</f>
        <v>0</v>
      </c>
      <c r="AK40" s="971">
        <f>IF(AN40=15,K40,0)</f>
        <v>0</v>
      </c>
      <c r="AL40" s="971">
        <f>IF(AN40=21,K40,0)</f>
        <v>0</v>
      </c>
      <c r="AN40" s="971">
        <v>21</v>
      </c>
      <c r="AO40" s="971">
        <f>H40*0</f>
        <v>0</v>
      </c>
      <c r="AP40" s="971">
        <f>H40*(1-0)</f>
        <v>0</v>
      </c>
      <c r="AQ40" s="1013" t="s">
        <v>3399</v>
      </c>
      <c r="AV40" s="971">
        <f>AW40+AX40</f>
        <v>0</v>
      </c>
      <c r="AW40" s="971">
        <f>G40*AO40</f>
        <v>0</v>
      </c>
      <c r="AX40" s="971">
        <f>G40*AP40</f>
        <v>0</v>
      </c>
      <c r="AY40" s="1013" t="s">
        <v>4191</v>
      </c>
      <c r="AZ40" s="1013" t="s">
        <v>4192</v>
      </c>
      <c r="BA40" s="998" t="s">
        <v>4144</v>
      </c>
      <c r="BC40" s="971">
        <f>AW40+AX40</f>
        <v>0</v>
      </c>
      <c r="BD40" s="971">
        <f>H40/(100-BE40)*100</f>
        <v>0</v>
      </c>
      <c r="BE40" s="971">
        <v>0</v>
      </c>
      <c r="BF40" s="971">
        <f>M40</f>
        <v>0</v>
      </c>
      <c r="BH40" s="971">
        <f>G40*AO40</f>
        <v>0</v>
      </c>
      <c r="BI40" s="971">
        <f>G40*AP40</f>
        <v>0</v>
      </c>
      <c r="BJ40" s="971">
        <f>G40*H40</f>
        <v>0</v>
      </c>
      <c r="BK40" s="971"/>
      <c r="BL40" s="971"/>
    </row>
    <row r="41" spans="1:64" ht="15" customHeight="1">
      <c r="A41" s="1007" t="s">
        <v>1069</v>
      </c>
      <c r="B41" s="1008" t="s">
        <v>1069</v>
      </c>
      <c r="C41" s="1008" t="s">
        <v>4108</v>
      </c>
      <c r="D41" s="1571" t="s">
        <v>4109</v>
      </c>
      <c r="E41" s="1571"/>
      <c r="F41" s="1009" t="s">
        <v>2901</v>
      </c>
      <c r="G41" s="1009" t="s">
        <v>2901</v>
      </c>
      <c r="H41" s="1009"/>
      <c r="I41" s="1010">
        <f>SUM(I42:I42)</f>
        <v>0</v>
      </c>
      <c r="J41" s="1010">
        <f>SUM(J42:J42)</f>
        <v>0</v>
      </c>
      <c r="K41" s="1010">
        <f>SUM(K42:K42)</f>
        <v>0</v>
      </c>
      <c r="L41" s="998" t="s">
        <v>1069</v>
      </c>
      <c r="M41" s="1010">
        <f>SUM(M42:M42)</f>
        <v>0</v>
      </c>
      <c r="N41" s="1011" t="s">
        <v>1069</v>
      </c>
      <c r="AI41" s="998" t="s">
        <v>1069</v>
      </c>
      <c r="AS41" s="1010">
        <f>SUM(AJ42:AJ42)</f>
        <v>0</v>
      </c>
      <c r="AT41" s="1010">
        <f>SUM(AK42:AK42)</f>
        <v>0</v>
      </c>
      <c r="AU41" s="1010">
        <f>SUM(AL42:AL42)</f>
        <v>0</v>
      </c>
    </row>
    <row r="42" spans="1:64" ht="15" customHeight="1">
      <c r="A42" s="969" t="s">
        <v>2813</v>
      </c>
      <c r="B42" s="970" t="s">
        <v>1069</v>
      </c>
      <c r="C42" s="970" t="s">
        <v>4196</v>
      </c>
      <c r="D42" s="1559" t="s">
        <v>4197</v>
      </c>
      <c r="E42" s="1559"/>
      <c r="F42" s="970" t="s">
        <v>315</v>
      </c>
      <c r="G42" s="971">
        <v>98</v>
      </c>
      <c r="H42" s="1173"/>
      <c r="I42" s="971">
        <f>G42*AO42</f>
        <v>0</v>
      </c>
      <c r="J42" s="971">
        <f>G42*AP42</f>
        <v>0</v>
      </c>
      <c r="K42" s="971">
        <f>G42*H42</f>
        <v>0</v>
      </c>
      <c r="L42" s="971">
        <v>0</v>
      </c>
      <c r="M42" s="971">
        <f>G42*L42</f>
        <v>0</v>
      </c>
      <c r="N42" s="1012" t="s">
        <v>4141</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1069</v>
      </c>
      <c r="AJ42" s="971">
        <f>IF(AN42=0,K42,0)</f>
        <v>0</v>
      </c>
      <c r="AK42" s="971">
        <f>IF(AN42=15,K42,0)</f>
        <v>0</v>
      </c>
      <c r="AL42" s="971">
        <f>IF(AN42=21,K42,0)</f>
        <v>0</v>
      </c>
      <c r="AN42" s="971">
        <v>21</v>
      </c>
      <c r="AO42" s="971">
        <f>H42*0</f>
        <v>0</v>
      </c>
      <c r="AP42" s="971">
        <f>H42*(1-0)</f>
        <v>0</v>
      </c>
      <c r="AQ42" s="1013" t="s">
        <v>225</v>
      </c>
      <c r="AV42" s="971">
        <f>AW42+AX42</f>
        <v>0</v>
      </c>
      <c r="AW42" s="971">
        <f>G42*AO42</f>
        <v>0</v>
      </c>
      <c r="AX42" s="971">
        <f>G42*AP42</f>
        <v>0</v>
      </c>
      <c r="AY42" s="1013" t="s">
        <v>4198</v>
      </c>
      <c r="AZ42" s="1013" t="s">
        <v>4192</v>
      </c>
      <c r="BA42" s="998" t="s">
        <v>4144</v>
      </c>
      <c r="BC42" s="971">
        <f>AW42+AX42</f>
        <v>0</v>
      </c>
      <c r="BD42" s="971">
        <f>H42/(100-BE42)*100</f>
        <v>0</v>
      </c>
      <c r="BE42" s="971">
        <v>0</v>
      </c>
      <c r="BF42" s="971">
        <f>M42</f>
        <v>0</v>
      </c>
      <c r="BH42" s="971">
        <f>G42*AO42</f>
        <v>0</v>
      </c>
      <c r="BI42" s="971">
        <f>G42*AP42</f>
        <v>0</v>
      </c>
      <c r="BJ42" s="971">
        <f>G42*H42</f>
        <v>0</v>
      </c>
      <c r="BK42" s="971"/>
      <c r="BL42" s="971"/>
    </row>
    <row r="43" spans="1:64" ht="15" customHeight="1">
      <c r="A43" s="1007" t="s">
        <v>1069</v>
      </c>
      <c r="B43" s="1008" t="s">
        <v>1069</v>
      </c>
      <c r="C43" s="1008" t="s">
        <v>4110</v>
      </c>
      <c r="D43" s="1571" t="s">
        <v>4111</v>
      </c>
      <c r="E43" s="1571"/>
      <c r="F43" s="1009" t="s">
        <v>2901</v>
      </c>
      <c r="G43" s="1009" t="s">
        <v>2901</v>
      </c>
      <c r="H43" s="1009"/>
      <c r="I43" s="1010">
        <f>SUM(I44:I45)</f>
        <v>0</v>
      </c>
      <c r="J43" s="1010">
        <f>SUM(J44:J45)</f>
        <v>0</v>
      </c>
      <c r="K43" s="1010">
        <f>SUM(K44:K45)</f>
        <v>0</v>
      </c>
      <c r="L43" s="998" t="s">
        <v>1069</v>
      </c>
      <c r="M43" s="1010">
        <f>SUM(M44:M45)</f>
        <v>0.22570999999999999</v>
      </c>
      <c r="N43" s="1011" t="s">
        <v>1069</v>
      </c>
      <c r="AI43" s="998" t="s">
        <v>1069</v>
      </c>
      <c r="AS43" s="1010">
        <f>SUM(AJ44:AJ45)</f>
        <v>0</v>
      </c>
      <c r="AT43" s="1010">
        <f>SUM(AK44:AK45)</f>
        <v>0</v>
      </c>
      <c r="AU43" s="1010">
        <f>SUM(AL44:AL45)</f>
        <v>0</v>
      </c>
    </row>
    <row r="44" spans="1:64" ht="15" customHeight="1">
      <c r="A44" s="969" t="s">
        <v>4195</v>
      </c>
      <c r="B44" s="970" t="s">
        <v>1069</v>
      </c>
      <c r="C44" s="970" t="s">
        <v>4204</v>
      </c>
      <c r="D44" s="1559" t="s">
        <v>4205</v>
      </c>
      <c r="E44" s="1559"/>
      <c r="F44" s="970" t="s">
        <v>347</v>
      </c>
      <c r="G44" s="971">
        <v>1</v>
      </c>
      <c r="H44" s="1173"/>
      <c r="I44" s="971">
        <f>G44*AO44</f>
        <v>0</v>
      </c>
      <c r="J44" s="971">
        <f>G44*AP44</f>
        <v>0</v>
      </c>
      <c r="K44" s="971">
        <f>G44*H44</f>
        <v>0</v>
      </c>
      <c r="L44" s="971">
        <v>0.22570999999999999</v>
      </c>
      <c r="M44" s="971">
        <f>G44*L44</f>
        <v>0.22570999999999999</v>
      </c>
      <c r="N44" s="1012" t="s">
        <v>4141</v>
      </c>
      <c r="Z44" s="971">
        <f>IF(AQ44="5",BJ44,0)</f>
        <v>0</v>
      </c>
      <c r="AB44" s="971">
        <f>IF(AQ44="1",BH44,0)</f>
        <v>0</v>
      </c>
      <c r="AC44" s="971">
        <f>IF(AQ44="1",BI44,0)</f>
        <v>0</v>
      </c>
      <c r="AD44" s="971">
        <f>IF(AQ44="7",BH44,0)</f>
        <v>0</v>
      </c>
      <c r="AE44" s="971">
        <f>IF(AQ44="7",BI44,0)</f>
        <v>0</v>
      </c>
      <c r="AF44" s="971">
        <f>IF(AQ44="2",BH44,0)</f>
        <v>0</v>
      </c>
      <c r="AG44" s="971">
        <f>IF(AQ44="2",BI44,0)</f>
        <v>0</v>
      </c>
      <c r="AH44" s="971">
        <f>IF(AQ44="0",BJ44,0)</f>
        <v>0</v>
      </c>
      <c r="AI44" s="998" t="s">
        <v>1069</v>
      </c>
      <c r="AJ44" s="971">
        <f>IF(AN44=0,K44,0)</f>
        <v>0</v>
      </c>
      <c r="AK44" s="971">
        <f>IF(AN44=15,K44,0)</f>
        <v>0</v>
      </c>
      <c r="AL44" s="971">
        <f>IF(AN44=21,K44,0)</f>
        <v>0</v>
      </c>
      <c r="AN44" s="971">
        <v>21</v>
      </c>
      <c r="AO44" s="971">
        <f>H44*0.180453804347826</f>
        <v>0</v>
      </c>
      <c r="AP44" s="971">
        <f>H44*(1-0.180453804347826)</f>
        <v>0</v>
      </c>
      <c r="AQ44" s="1013" t="s">
        <v>225</v>
      </c>
      <c r="AV44" s="971">
        <f>AW44+AX44</f>
        <v>0</v>
      </c>
      <c r="AW44" s="971">
        <f>G44*AO44</f>
        <v>0</v>
      </c>
      <c r="AX44" s="971">
        <f>G44*AP44</f>
        <v>0</v>
      </c>
      <c r="AY44" s="1013" t="s">
        <v>4202</v>
      </c>
      <c r="AZ44" s="1013" t="s">
        <v>4192</v>
      </c>
      <c r="BA44" s="998" t="s">
        <v>4144</v>
      </c>
      <c r="BC44" s="971">
        <f>AW44+AX44</f>
        <v>0</v>
      </c>
      <c r="BD44" s="971">
        <f>H44/(100-BE44)*100</f>
        <v>0</v>
      </c>
      <c r="BE44" s="971">
        <v>0</v>
      </c>
      <c r="BF44" s="971">
        <f>M44</f>
        <v>0.22570999999999999</v>
      </c>
      <c r="BH44" s="971">
        <f>G44*AO44</f>
        <v>0</v>
      </c>
      <c r="BI44" s="971">
        <f>G44*AP44</f>
        <v>0</v>
      </c>
      <c r="BJ44" s="971">
        <f>G44*H44</f>
        <v>0</v>
      </c>
      <c r="BK44" s="971"/>
      <c r="BL44" s="971"/>
    </row>
    <row r="45" spans="1:64" ht="15" customHeight="1">
      <c r="A45" s="969" t="s">
        <v>4199</v>
      </c>
      <c r="B45" s="970" t="s">
        <v>1069</v>
      </c>
      <c r="C45" s="970" t="s">
        <v>4200</v>
      </c>
      <c r="D45" s="1559" t="s">
        <v>4201</v>
      </c>
      <c r="E45" s="1559"/>
      <c r="F45" s="970" t="s">
        <v>347</v>
      </c>
      <c r="G45" s="971">
        <v>1</v>
      </c>
      <c r="H45" s="1173"/>
      <c r="I45" s="971">
        <f>G45*AO45</f>
        <v>0</v>
      </c>
      <c r="J45" s="971">
        <f>G45*AP45</f>
        <v>0</v>
      </c>
      <c r="K45" s="971">
        <f>G45*H45</f>
        <v>0</v>
      </c>
      <c r="L45" s="971">
        <v>0</v>
      </c>
      <c r="M45" s="971">
        <f>G45*L45</f>
        <v>0</v>
      </c>
      <c r="N45" s="1012" t="s">
        <v>4141</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1069</v>
      </c>
      <c r="AJ45" s="971">
        <f>IF(AN45=0,K45,0)</f>
        <v>0</v>
      </c>
      <c r="AK45" s="971">
        <f>IF(AN45=15,K45,0)</f>
        <v>0</v>
      </c>
      <c r="AL45" s="971">
        <f>IF(AN45=21,K45,0)</f>
        <v>0</v>
      </c>
      <c r="AN45" s="971">
        <v>21</v>
      </c>
      <c r="AO45" s="971">
        <f>H45*0</f>
        <v>0</v>
      </c>
      <c r="AP45" s="971">
        <f>H45*(1-0)</f>
        <v>0</v>
      </c>
      <c r="AQ45" s="1013" t="s">
        <v>225</v>
      </c>
      <c r="AV45" s="971">
        <f>AW45+AX45</f>
        <v>0</v>
      </c>
      <c r="AW45" s="971">
        <f>G45*AO45</f>
        <v>0</v>
      </c>
      <c r="AX45" s="971">
        <f>G45*AP45</f>
        <v>0</v>
      </c>
      <c r="AY45" s="1013" t="s">
        <v>4202</v>
      </c>
      <c r="AZ45" s="1013" t="s">
        <v>4192</v>
      </c>
      <c r="BA45" s="998" t="s">
        <v>4144</v>
      </c>
      <c r="BC45" s="971">
        <f>AW45+AX45</f>
        <v>0</v>
      </c>
      <c r="BD45" s="971">
        <f>H45/(100-BE45)*100</f>
        <v>0</v>
      </c>
      <c r="BE45" s="971">
        <v>0</v>
      </c>
      <c r="BF45" s="971">
        <f>M45</f>
        <v>0</v>
      </c>
      <c r="BH45" s="971">
        <f>G45*AO45</f>
        <v>0</v>
      </c>
      <c r="BI45" s="971">
        <f>G45*AP45</f>
        <v>0</v>
      </c>
      <c r="BJ45" s="971">
        <f>G45*H45</f>
        <v>0</v>
      </c>
      <c r="BK45" s="971"/>
      <c r="BL45" s="971"/>
    </row>
    <row r="46" spans="1:64" ht="15" customHeight="1">
      <c r="A46" s="1007" t="s">
        <v>1069</v>
      </c>
      <c r="B46" s="1008" t="s">
        <v>1069</v>
      </c>
      <c r="C46" s="1008" t="s">
        <v>1069</v>
      </c>
      <c r="D46" s="1571" t="s">
        <v>4054</v>
      </c>
      <c r="E46" s="1571"/>
      <c r="F46" s="1009" t="s">
        <v>2901</v>
      </c>
      <c r="G46" s="1009" t="s">
        <v>2901</v>
      </c>
      <c r="H46" s="1009"/>
      <c r="I46" s="1010">
        <f>SUM(I47:I60)</f>
        <v>0</v>
      </c>
      <c r="J46" s="1010">
        <f>SUM(J47:J60)</f>
        <v>0</v>
      </c>
      <c r="K46" s="1010">
        <f>SUM(K47:K60)</f>
        <v>0</v>
      </c>
      <c r="L46" s="998" t="s">
        <v>1069</v>
      </c>
      <c r="M46" s="1010">
        <f>SUM(M47:M60)</f>
        <v>3.0587499999999999</v>
      </c>
      <c r="N46" s="1011" t="s">
        <v>1069</v>
      </c>
      <c r="AI46" s="998" t="s">
        <v>1069</v>
      </c>
      <c r="AS46" s="1010">
        <f>SUM(AJ47:AJ60)</f>
        <v>0</v>
      </c>
      <c r="AT46" s="1010">
        <f>SUM(AK47:AK60)</f>
        <v>0</v>
      </c>
      <c r="AU46" s="1010">
        <f>SUM(AL47:AL60)</f>
        <v>0</v>
      </c>
    </row>
    <row r="47" spans="1:64" ht="15" customHeight="1">
      <c r="A47" s="969" t="s">
        <v>4203</v>
      </c>
      <c r="B47" s="970" t="s">
        <v>1069</v>
      </c>
      <c r="C47" s="970" t="s">
        <v>4207</v>
      </c>
      <c r="D47" s="1559" t="s">
        <v>4208</v>
      </c>
      <c r="E47" s="1559"/>
      <c r="F47" s="970" t="s">
        <v>347</v>
      </c>
      <c r="G47" s="971">
        <v>34</v>
      </c>
      <c r="H47" s="1173"/>
      <c r="I47" s="971">
        <f t="shared" ref="I47:I60" si="0">G47*AO47</f>
        <v>0</v>
      </c>
      <c r="J47" s="971">
        <f t="shared" ref="J47:J60" si="1">G47*AP47</f>
        <v>0</v>
      </c>
      <c r="K47" s="971">
        <f t="shared" ref="K47:K60" si="2">G47*H47</f>
        <v>0</v>
      </c>
      <c r="L47" s="971">
        <v>9.6299999999999997E-3</v>
      </c>
      <c r="M47" s="971">
        <f t="shared" ref="M47:M60" si="3">G47*L47</f>
        <v>0.32741999999999999</v>
      </c>
      <c r="N47" s="1012" t="s">
        <v>4141</v>
      </c>
      <c r="Z47" s="971">
        <f t="shared" ref="Z47:Z60" si="4">IF(AQ47="5",BJ47,0)</f>
        <v>0</v>
      </c>
      <c r="AB47" s="971">
        <f t="shared" ref="AB47:AB60" si="5">IF(AQ47="1",BH47,0)</f>
        <v>0</v>
      </c>
      <c r="AC47" s="971">
        <f t="shared" ref="AC47:AC60" si="6">IF(AQ47="1",BI47,0)</f>
        <v>0</v>
      </c>
      <c r="AD47" s="971">
        <f t="shared" ref="AD47:AD60" si="7">IF(AQ47="7",BH47,0)</f>
        <v>0</v>
      </c>
      <c r="AE47" s="971">
        <f t="shared" ref="AE47:AE60" si="8">IF(AQ47="7",BI47,0)</f>
        <v>0</v>
      </c>
      <c r="AF47" s="971">
        <f t="shared" ref="AF47:AF60" si="9">IF(AQ47="2",BH47,0)</f>
        <v>0</v>
      </c>
      <c r="AG47" s="971">
        <f t="shared" ref="AG47:AG60" si="10">IF(AQ47="2",BI47,0)</f>
        <v>0</v>
      </c>
      <c r="AH47" s="971">
        <f t="shared" ref="AH47:AH60" si="11">IF(AQ47="0",BJ47,0)</f>
        <v>0</v>
      </c>
      <c r="AI47" s="998" t="s">
        <v>1069</v>
      </c>
      <c r="AJ47" s="971">
        <f t="shared" ref="AJ47:AJ60" si="12">IF(AN47=0,K47,0)</f>
        <v>0</v>
      </c>
      <c r="AK47" s="971">
        <f t="shared" ref="AK47:AK60" si="13">IF(AN47=15,K47,0)</f>
        <v>0</v>
      </c>
      <c r="AL47" s="971">
        <f t="shared" ref="AL47:AL60" si="14">IF(AN47=21,K47,0)</f>
        <v>0</v>
      </c>
      <c r="AN47" s="971">
        <v>21</v>
      </c>
      <c r="AO47" s="971">
        <f t="shared" ref="AO47:AO60" si="15">H47*1</f>
        <v>0</v>
      </c>
      <c r="AP47" s="971">
        <f t="shared" ref="AP47:AP60" si="16">H47*(1-1)</f>
        <v>0</v>
      </c>
      <c r="AQ47" s="1013" t="s">
        <v>3842</v>
      </c>
      <c r="AV47" s="971">
        <f t="shared" ref="AV47:AV60" si="17">AW47+AX47</f>
        <v>0</v>
      </c>
      <c r="AW47" s="971">
        <f t="shared" ref="AW47:AW60" si="18">G47*AO47</f>
        <v>0</v>
      </c>
      <c r="AX47" s="971">
        <f t="shared" ref="AX47:AX60" si="19">G47*AP47</f>
        <v>0</v>
      </c>
      <c r="AY47" s="1013" t="s">
        <v>4209</v>
      </c>
      <c r="AZ47" s="1013" t="s">
        <v>4210</v>
      </c>
      <c r="BA47" s="998" t="s">
        <v>4144</v>
      </c>
      <c r="BC47" s="971">
        <f t="shared" ref="BC47:BC60" si="20">AW47+AX47</f>
        <v>0</v>
      </c>
      <c r="BD47" s="971">
        <f t="shared" ref="BD47:BD60" si="21">H47/(100-BE47)*100</f>
        <v>0</v>
      </c>
      <c r="BE47" s="971">
        <v>0</v>
      </c>
      <c r="BF47" s="971">
        <f t="shared" ref="BF47:BF60" si="22">M47</f>
        <v>0.32741999999999999</v>
      </c>
      <c r="BH47" s="971">
        <f t="shared" ref="BH47:BH60" si="23">G47*AO47</f>
        <v>0</v>
      </c>
      <c r="BI47" s="971">
        <f t="shared" ref="BI47:BI60" si="24">G47*AP47</f>
        <v>0</v>
      </c>
      <c r="BJ47" s="971">
        <f t="shared" ref="BJ47:BJ60" si="25">G47*H47</f>
        <v>0</v>
      </c>
      <c r="BK47" s="971"/>
      <c r="BL47" s="971"/>
    </row>
    <row r="48" spans="1:64" ht="15" customHeight="1">
      <c r="A48" s="969" t="s">
        <v>4206</v>
      </c>
      <c r="B48" s="970" t="s">
        <v>1069</v>
      </c>
      <c r="C48" s="970" t="s">
        <v>4212</v>
      </c>
      <c r="D48" s="1559" t="s">
        <v>4213</v>
      </c>
      <c r="E48" s="1559"/>
      <c r="F48" s="970" t="s">
        <v>347</v>
      </c>
      <c r="G48" s="971">
        <v>3</v>
      </c>
      <c r="H48" s="1173"/>
      <c r="I48" s="971">
        <f t="shared" si="0"/>
        <v>0</v>
      </c>
      <c r="J48" s="971">
        <f t="shared" si="1"/>
        <v>0</v>
      </c>
      <c r="K48" s="971">
        <f t="shared" si="2"/>
        <v>0</v>
      </c>
      <c r="L48" s="971">
        <v>2.5000000000000001E-4</v>
      </c>
      <c r="M48" s="971">
        <f t="shared" si="3"/>
        <v>7.5000000000000002E-4</v>
      </c>
      <c r="N48" s="1012" t="s">
        <v>4141</v>
      </c>
      <c r="Z48" s="971">
        <f t="shared" si="4"/>
        <v>0</v>
      </c>
      <c r="AB48" s="971">
        <f t="shared" si="5"/>
        <v>0</v>
      </c>
      <c r="AC48" s="971">
        <f t="shared" si="6"/>
        <v>0</v>
      </c>
      <c r="AD48" s="971">
        <f t="shared" si="7"/>
        <v>0</v>
      </c>
      <c r="AE48" s="971">
        <f t="shared" si="8"/>
        <v>0</v>
      </c>
      <c r="AF48" s="971">
        <f t="shared" si="9"/>
        <v>0</v>
      </c>
      <c r="AG48" s="971">
        <f t="shared" si="10"/>
        <v>0</v>
      </c>
      <c r="AH48" s="971">
        <f t="shared" si="11"/>
        <v>0</v>
      </c>
      <c r="AI48" s="998" t="s">
        <v>1069</v>
      </c>
      <c r="AJ48" s="971">
        <f t="shared" si="12"/>
        <v>0</v>
      </c>
      <c r="AK48" s="971">
        <f t="shared" si="13"/>
        <v>0</v>
      </c>
      <c r="AL48" s="971">
        <f t="shared" si="14"/>
        <v>0</v>
      </c>
      <c r="AN48" s="971">
        <v>21</v>
      </c>
      <c r="AO48" s="971">
        <f t="shared" si="15"/>
        <v>0</v>
      </c>
      <c r="AP48" s="971">
        <f t="shared" si="16"/>
        <v>0</v>
      </c>
      <c r="AQ48" s="1013" t="s">
        <v>3842</v>
      </c>
      <c r="AV48" s="971">
        <f t="shared" si="17"/>
        <v>0</v>
      </c>
      <c r="AW48" s="971">
        <f t="shared" si="18"/>
        <v>0</v>
      </c>
      <c r="AX48" s="971">
        <f t="shared" si="19"/>
        <v>0</v>
      </c>
      <c r="AY48" s="1013" t="s">
        <v>4209</v>
      </c>
      <c r="AZ48" s="1013" t="s">
        <v>4210</v>
      </c>
      <c r="BA48" s="998" t="s">
        <v>4144</v>
      </c>
      <c r="BC48" s="971">
        <f t="shared" si="20"/>
        <v>0</v>
      </c>
      <c r="BD48" s="971">
        <f t="shared" si="21"/>
        <v>0</v>
      </c>
      <c r="BE48" s="971">
        <v>0</v>
      </c>
      <c r="BF48" s="971">
        <f t="shared" si="22"/>
        <v>7.5000000000000002E-4</v>
      </c>
      <c r="BH48" s="971">
        <f t="shared" si="23"/>
        <v>0</v>
      </c>
      <c r="BI48" s="971">
        <f t="shared" si="24"/>
        <v>0</v>
      </c>
      <c r="BJ48" s="971">
        <f t="shared" si="25"/>
        <v>0</v>
      </c>
      <c r="BK48" s="971"/>
      <c r="BL48" s="971"/>
    </row>
    <row r="49" spans="1:64" ht="15" customHeight="1">
      <c r="A49" s="969" t="s">
        <v>4211</v>
      </c>
      <c r="B49" s="970" t="s">
        <v>1069</v>
      </c>
      <c r="C49" s="970" t="s">
        <v>4214</v>
      </c>
      <c r="D49" s="1559" t="s">
        <v>4215</v>
      </c>
      <c r="E49" s="1559"/>
      <c r="F49" s="970" t="s">
        <v>2193</v>
      </c>
      <c r="G49" s="971">
        <v>2</v>
      </c>
      <c r="H49" s="1173"/>
      <c r="I49" s="971">
        <f t="shared" si="0"/>
        <v>0</v>
      </c>
      <c r="J49" s="971">
        <f t="shared" si="1"/>
        <v>0</v>
      </c>
      <c r="K49" s="971">
        <f t="shared" si="2"/>
        <v>0</v>
      </c>
      <c r="L49" s="971">
        <v>0</v>
      </c>
      <c r="M49" s="971">
        <f t="shared" si="3"/>
        <v>0</v>
      </c>
      <c r="N49" s="1012" t="s">
        <v>4216</v>
      </c>
      <c r="Z49" s="971">
        <f t="shared" si="4"/>
        <v>0</v>
      </c>
      <c r="AB49" s="971">
        <f t="shared" si="5"/>
        <v>0</v>
      </c>
      <c r="AC49" s="971">
        <f t="shared" si="6"/>
        <v>0</v>
      </c>
      <c r="AD49" s="971">
        <f t="shared" si="7"/>
        <v>0</v>
      </c>
      <c r="AE49" s="971">
        <f t="shared" si="8"/>
        <v>0</v>
      </c>
      <c r="AF49" s="971">
        <f t="shared" si="9"/>
        <v>0</v>
      </c>
      <c r="AG49" s="971">
        <f t="shared" si="10"/>
        <v>0</v>
      </c>
      <c r="AH49" s="971">
        <f t="shared" si="11"/>
        <v>0</v>
      </c>
      <c r="AI49" s="998" t="s">
        <v>1069</v>
      </c>
      <c r="AJ49" s="971">
        <f t="shared" si="12"/>
        <v>0</v>
      </c>
      <c r="AK49" s="971">
        <f t="shared" si="13"/>
        <v>0</v>
      </c>
      <c r="AL49" s="971">
        <f t="shared" si="14"/>
        <v>0</v>
      </c>
      <c r="AN49" s="971">
        <v>21</v>
      </c>
      <c r="AO49" s="971">
        <f t="shared" si="15"/>
        <v>0</v>
      </c>
      <c r="AP49" s="971">
        <f t="shared" si="16"/>
        <v>0</v>
      </c>
      <c r="AQ49" s="1013" t="s">
        <v>3842</v>
      </c>
      <c r="AV49" s="971">
        <f t="shared" si="17"/>
        <v>0</v>
      </c>
      <c r="AW49" s="971">
        <f t="shared" si="18"/>
        <v>0</v>
      </c>
      <c r="AX49" s="971">
        <f t="shared" si="19"/>
        <v>0</v>
      </c>
      <c r="AY49" s="1013" t="s">
        <v>4209</v>
      </c>
      <c r="AZ49" s="1013" t="s">
        <v>4210</v>
      </c>
      <c r="BA49" s="998" t="s">
        <v>4144</v>
      </c>
      <c r="BC49" s="971">
        <f t="shared" si="20"/>
        <v>0</v>
      </c>
      <c r="BD49" s="971">
        <f t="shared" si="21"/>
        <v>0</v>
      </c>
      <c r="BE49" s="971">
        <v>0</v>
      </c>
      <c r="BF49" s="971">
        <f t="shared" si="22"/>
        <v>0</v>
      </c>
      <c r="BH49" s="971">
        <f t="shared" si="23"/>
        <v>0</v>
      </c>
      <c r="BI49" s="971">
        <f t="shared" si="24"/>
        <v>0</v>
      </c>
      <c r="BJ49" s="971">
        <f t="shared" si="25"/>
        <v>0</v>
      </c>
      <c r="BK49" s="971"/>
      <c r="BL49" s="971"/>
    </row>
    <row r="50" spans="1:64" ht="15" customHeight="1">
      <c r="A50" s="969" t="s">
        <v>4098</v>
      </c>
      <c r="B50" s="970" t="s">
        <v>1069</v>
      </c>
      <c r="C50" s="970" t="s">
        <v>4218</v>
      </c>
      <c r="D50" s="1559" t="s">
        <v>4219</v>
      </c>
      <c r="E50" s="1559"/>
      <c r="F50" s="970" t="s">
        <v>2193</v>
      </c>
      <c r="G50" s="971">
        <v>1</v>
      </c>
      <c r="H50" s="1173"/>
      <c r="I50" s="971">
        <f t="shared" si="0"/>
        <v>0</v>
      </c>
      <c r="J50" s="971">
        <f t="shared" si="1"/>
        <v>0</v>
      </c>
      <c r="K50" s="971">
        <f t="shared" si="2"/>
        <v>0</v>
      </c>
      <c r="L50" s="971">
        <v>0</v>
      </c>
      <c r="M50" s="971">
        <f t="shared" si="3"/>
        <v>0</v>
      </c>
      <c r="N50" s="1012" t="s">
        <v>4216</v>
      </c>
      <c r="Z50" s="971">
        <f t="shared" si="4"/>
        <v>0</v>
      </c>
      <c r="AB50" s="971">
        <f t="shared" si="5"/>
        <v>0</v>
      </c>
      <c r="AC50" s="971">
        <f t="shared" si="6"/>
        <v>0</v>
      </c>
      <c r="AD50" s="971">
        <f t="shared" si="7"/>
        <v>0</v>
      </c>
      <c r="AE50" s="971">
        <f t="shared" si="8"/>
        <v>0</v>
      </c>
      <c r="AF50" s="971">
        <f t="shared" si="9"/>
        <v>0</v>
      </c>
      <c r="AG50" s="971">
        <f t="shared" si="10"/>
        <v>0</v>
      </c>
      <c r="AH50" s="971">
        <f t="shared" si="11"/>
        <v>0</v>
      </c>
      <c r="AI50" s="998" t="s">
        <v>1069</v>
      </c>
      <c r="AJ50" s="971">
        <f t="shared" si="12"/>
        <v>0</v>
      </c>
      <c r="AK50" s="971">
        <f t="shared" si="13"/>
        <v>0</v>
      </c>
      <c r="AL50" s="971">
        <f t="shared" si="14"/>
        <v>0</v>
      </c>
      <c r="AN50" s="971">
        <v>21</v>
      </c>
      <c r="AO50" s="971">
        <f t="shared" si="15"/>
        <v>0</v>
      </c>
      <c r="AP50" s="971">
        <f t="shared" si="16"/>
        <v>0</v>
      </c>
      <c r="AQ50" s="1013" t="s">
        <v>3842</v>
      </c>
      <c r="AV50" s="971">
        <f t="shared" si="17"/>
        <v>0</v>
      </c>
      <c r="AW50" s="971">
        <f t="shared" si="18"/>
        <v>0</v>
      </c>
      <c r="AX50" s="971">
        <f t="shared" si="19"/>
        <v>0</v>
      </c>
      <c r="AY50" s="1013" t="s">
        <v>4209</v>
      </c>
      <c r="AZ50" s="1013" t="s">
        <v>4210</v>
      </c>
      <c r="BA50" s="998" t="s">
        <v>4144</v>
      </c>
      <c r="BC50" s="971">
        <f t="shared" si="20"/>
        <v>0</v>
      </c>
      <c r="BD50" s="971">
        <f t="shared" si="21"/>
        <v>0</v>
      </c>
      <c r="BE50" s="971">
        <v>0</v>
      </c>
      <c r="BF50" s="971">
        <f t="shared" si="22"/>
        <v>0</v>
      </c>
      <c r="BH50" s="971">
        <f t="shared" si="23"/>
        <v>0</v>
      </c>
      <c r="BI50" s="971">
        <f t="shared" si="24"/>
        <v>0</v>
      </c>
      <c r="BJ50" s="971">
        <f t="shared" si="25"/>
        <v>0</v>
      </c>
      <c r="BK50" s="971"/>
      <c r="BL50" s="971"/>
    </row>
    <row r="51" spans="1:64" ht="15" customHeight="1">
      <c r="A51" s="969" t="s">
        <v>4217</v>
      </c>
      <c r="B51" s="970" t="s">
        <v>1069</v>
      </c>
      <c r="C51" s="970" t="s">
        <v>4221</v>
      </c>
      <c r="D51" s="1559" t="s">
        <v>4222</v>
      </c>
      <c r="E51" s="1559"/>
      <c r="F51" s="970" t="s">
        <v>2193</v>
      </c>
      <c r="G51" s="971">
        <v>2</v>
      </c>
      <c r="H51" s="1173"/>
      <c r="I51" s="971">
        <f t="shared" si="0"/>
        <v>0</v>
      </c>
      <c r="J51" s="971">
        <f t="shared" si="1"/>
        <v>0</v>
      </c>
      <c r="K51" s="971">
        <f t="shared" si="2"/>
        <v>0</v>
      </c>
      <c r="L51" s="971">
        <v>0</v>
      </c>
      <c r="M51" s="971">
        <f t="shared" si="3"/>
        <v>0</v>
      </c>
      <c r="N51" s="1012" t="s">
        <v>4216</v>
      </c>
      <c r="Z51" s="971">
        <f t="shared" si="4"/>
        <v>0</v>
      </c>
      <c r="AB51" s="971">
        <f t="shared" si="5"/>
        <v>0</v>
      </c>
      <c r="AC51" s="971">
        <f t="shared" si="6"/>
        <v>0</v>
      </c>
      <c r="AD51" s="971">
        <f t="shared" si="7"/>
        <v>0</v>
      </c>
      <c r="AE51" s="971">
        <f t="shared" si="8"/>
        <v>0</v>
      </c>
      <c r="AF51" s="971">
        <f t="shared" si="9"/>
        <v>0</v>
      </c>
      <c r="AG51" s="971">
        <f t="shared" si="10"/>
        <v>0</v>
      </c>
      <c r="AH51" s="971">
        <f t="shared" si="11"/>
        <v>0</v>
      </c>
      <c r="AI51" s="998" t="s">
        <v>1069</v>
      </c>
      <c r="AJ51" s="971">
        <f t="shared" si="12"/>
        <v>0</v>
      </c>
      <c r="AK51" s="971">
        <f t="shared" si="13"/>
        <v>0</v>
      </c>
      <c r="AL51" s="971">
        <f t="shared" si="14"/>
        <v>0</v>
      </c>
      <c r="AN51" s="971">
        <v>21</v>
      </c>
      <c r="AO51" s="971">
        <f t="shared" si="15"/>
        <v>0</v>
      </c>
      <c r="AP51" s="971">
        <f t="shared" si="16"/>
        <v>0</v>
      </c>
      <c r="AQ51" s="1013" t="s">
        <v>3842</v>
      </c>
      <c r="AV51" s="971">
        <f t="shared" si="17"/>
        <v>0</v>
      </c>
      <c r="AW51" s="971">
        <f t="shared" si="18"/>
        <v>0</v>
      </c>
      <c r="AX51" s="971">
        <f t="shared" si="19"/>
        <v>0</v>
      </c>
      <c r="AY51" s="1013" t="s">
        <v>4209</v>
      </c>
      <c r="AZ51" s="1013" t="s">
        <v>4210</v>
      </c>
      <c r="BA51" s="998" t="s">
        <v>4144</v>
      </c>
      <c r="BC51" s="971">
        <f t="shared" si="20"/>
        <v>0</v>
      </c>
      <c r="BD51" s="971">
        <f t="shared" si="21"/>
        <v>0</v>
      </c>
      <c r="BE51" s="971">
        <v>0</v>
      </c>
      <c r="BF51" s="971">
        <f t="shared" si="22"/>
        <v>0</v>
      </c>
      <c r="BH51" s="971">
        <f t="shared" si="23"/>
        <v>0</v>
      </c>
      <c r="BI51" s="971">
        <f t="shared" si="24"/>
        <v>0</v>
      </c>
      <c r="BJ51" s="971">
        <f t="shared" si="25"/>
        <v>0</v>
      </c>
      <c r="BK51" s="971"/>
      <c r="BL51" s="971"/>
    </row>
    <row r="52" spans="1:64" ht="15" customHeight="1">
      <c r="A52" s="969" t="s">
        <v>4220</v>
      </c>
      <c r="B52" s="970" t="s">
        <v>1069</v>
      </c>
      <c r="C52" s="970" t="s">
        <v>4224</v>
      </c>
      <c r="D52" s="1559" t="s">
        <v>4225</v>
      </c>
      <c r="E52" s="1559"/>
      <c r="F52" s="970" t="s">
        <v>347</v>
      </c>
      <c r="G52" s="971">
        <v>2</v>
      </c>
      <c r="H52" s="1173"/>
      <c r="I52" s="971">
        <f t="shared" si="0"/>
        <v>0</v>
      </c>
      <c r="J52" s="971">
        <f t="shared" si="1"/>
        <v>0</v>
      </c>
      <c r="K52" s="971">
        <f t="shared" si="2"/>
        <v>0</v>
      </c>
      <c r="L52" s="971">
        <v>2.4289999999999999E-2</v>
      </c>
      <c r="M52" s="971">
        <f t="shared" si="3"/>
        <v>4.8579999999999998E-2</v>
      </c>
      <c r="N52" s="1012" t="s">
        <v>4141</v>
      </c>
      <c r="Z52" s="971">
        <f t="shared" si="4"/>
        <v>0</v>
      </c>
      <c r="AB52" s="971">
        <f t="shared" si="5"/>
        <v>0</v>
      </c>
      <c r="AC52" s="971">
        <f t="shared" si="6"/>
        <v>0</v>
      </c>
      <c r="AD52" s="971">
        <f t="shared" si="7"/>
        <v>0</v>
      </c>
      <c r="AE52" s="971">
        <f t="shared" si="8"/>
        <v>0</v>
      </c>
      <c r="AF52" s="971">
        <f t="shared" si="9"/>
        <v>0</v>
      </c>
      <c r="AG52" s="971">
        <f t="shared" si="10"/>
        <v>0</v>
      </c>
      <c r="AH52" s="971">
        <f t="shared" si="11"/>
        <v>0</v>
      </c>
      <c r="AI52" s="998" t="s">
        <v>1069</v>
      </c>
      <c r="AJ52" s="971">
        <f t="shared" si="12"/>
        <v>0</v>
      </c>
      <c r="AK52" s="971">
        <f t="shared" si="13"/>
        <v>0</v>
      </c>
      <c r="AL52" s="971">
        <f t="shared" si="14"/>
        <v>0</v>
      </c>
      <c r="AN52" s="971">
        <v>21</v>
      </c>
      <c r="AO52" s="971">
        <f t="shared" si="15"/>
        <v>0</v>
      </c>
      <c r="AP52" s="971">
        <f t="shared" si="16"/>
        <v>0</v>
      </c>
      <c r="AQ52" s="1013" t="s">
        <v>3842</v>
      </c>
      <c r="AV52" s="971">
        <f t="shared" si="17"/>
        <v>0</v>
      </c>
      <c r="AW52" s="971">
        <f t="shared" si="18"/>
        <v>0</v>
      </c>
      <c r="AX52" s="971">
        <f t="shared" si="19"/>
        <v>0</v>
      </c>
      <c r="AY52" s="1013" t="s">
        <v>4209</v>
      </c>
      <c r="AZ52" s="1013" t="s">
        <v>4210</v>
      </c>
      <c r="BA52" s="998" t="s">
        <v>4144</v>
      </c>
      <c r="BC52" s="971">
        <f t="shared" si="20"/>
        <v>0</v>
      </c>
      <c r="BD52" s="971">
        <f t="shared" si="21"/>
        <v>0</v>
      </c>
      <c r="BE52" s="971">
        <v>0</v>
      </c>
      <c r="BF52" s="971">
        <f t="shared" si="22"/>
        <v>4.8579999999999998E-2</v>
      </c>
      <c r="BH52" s="971">
        <f t="shared" si="23"/>
        <v>0</v>
      </c>
      <c r="BI52" s="971">
        <f t="shared" si="24"/>
        <v>0</v>
      </c>
      <c r="BJ52" s="971">
        <f t="shared" si="25"/>
        <v>0</v>
      </c>
      <c r="BK52" s="971"/>
      <c r="BL52" s="971"/>
    </row>
    <row r="53" spans="1:64" ht="15" customHeight="1">
      <c r="A53" s="969" t="s">
        <v>4223</v>
      </c>
      <c r="B53" s="970" t="s">
        <v>1069</v>
      </c>
      <c r="C53" s="970" t="s">
        <v>4242</v>
      </c>
      <c r="D53" s="1559" t="s">
        <v>4243</v>
      </c>
      <c r="E53" s="1559"/>
      <c r="F53" s="970" t="s">
        <v>2193</v>
      </c>
      <c r="G53" s="971">
        <v>1</v>
      </c>
      <c r="H53" s="1173"/>
      <c r="I53" s="971">
        <f t="shared" si="0"/>
        <v>0</v>
      </c>
      <c r="J53" s="971">
        <f t="shared" si="1"/>
        <v>0</v>
      </c>
      <c r="K53" s="971">
        <f t="shared" si="2"/>
        <v>0</v>
      </c>
      <c r="L53" s="971">
        <v>0</v>
      </c>
      <c r="M53" s="971">
        <f t="shared" si="3"/>
        <v>0</v>
      </c>
      <c r="N53" s="1012" t="s">
        <v>1069</v>
      </c>
      <c r="Z53" s="971">
        <f t="shared" si="4"/>
        <v>0</v>
      </c>
      <c r="AB53" s="971">
        <f t="shared" si="5"/>
        <v>0</v>
      </c>
      <c r="AC53" s="971">
        <f t="shared" si="6"/>
        <v>0</v>
      </c>
      <c r="AD53" s="971">
        <f t="shared" si="7"/>
        <v>0</v>
      </c>
      <c r="AE53" s="971">
        <f t="shared" si="8"/>
        <v>0</v>
      </c>
      <c r="AF53" s="971">
        <f t="shared" si="9"/>
        <v>0</v>
      </c>
      <c r="AG53" s="971">
        <f t="shared" si="10"/>
        <v>0</v>
      </c>
      <c r="AH53" s="971">
        <f t="shared" si="11"/>
        <v>0</v>
      </c>
      <c r="AI53" s="998" t="s">
        <v>1069</v>
      </c>
      <c r="AJ53" s="971">
        <f t="shared" si="12"/>
        <v>0</v>
      </c>
      <c r="AK53" s="971">
        <f t="shared" si="13"/>
        <v>0</v>
      </c>
      <c r="AL53" s="971">
        <f t="shared" si="14"/>
        <v>0</v>
      </c>
      <c r="AN53" s="971">
        <v>21</v>
      </c>
      <c r="AO53" s="971">
        <f t="shared" si="15"/>
        <v>0</v>
      </c>
      <c r="AP53" s="971">
        <f t="shared" si="16"/>
        <v>0</v>
      </c>
      <c r="AQ53" s="1013" t="s">
        <v>3842</v>
      </c>
      <c r="AV53" s="971">
        <f t="shared" si="17"/>
        <v>0</v>
      </c>
      <c r="AW53" s="971">
        <f t="shared" si="18"/>
        <v>0</v>
      </c>
      <c r="AX53" s="971">
        <f t="shared" si="19"/>
        <v>0</v>
      </c>
      <c r="AY53" s="1013" t="s">
        <v>4209</v>
      </c>
      <c r="AZ53" s="1013" t="s">
        <v>4210</v>
      </c>
      <c r="BA53" s="998" t="s">
        <v>4144</v>
      </c>
      <c r="BC53" s="971">
        <f t="shared" si="20"/>
        <v>0</v>
      </c>
      <c r="BD53" s="971">
        <f t="shared" si="21"/>
        <v>0</v>
      </c>
      <c r="BE53" s="971">
        <v>0</v>
      </c>
      <c r="BF53" s="971">
        <f t="shared" si="22"/>
        <v>0</v>
      </c>
      <c r="BH53" s="971">
        <f t="shared" si="23"/>
        <v>0</v>
      </c>
      <c r="BI53" s="971">
        <f t="shared" si="24"/>
        <v>0</v>
      </c>
      <c r="BJ53" s="971">
        <f t="shared" si="25"/>
        <v>0</v>
      </c>
      <c r="BK53" s="971"/>
      <c r="BL53" s="971"/>
    </row>
    <row r="54" spans="1:64" ht="15" customHeight="1">
      <c r="A54" s="969" t="s">
        <v>4226</v>
      </c>
      <c r="B54" s="970" t="s">
        <v>1069</v>
      </c>
      <c r="C54" s="970" t="s">
        <v>4227</v>
      </c>
      <c r="D54" s="1559" t="s">
        <v>4228</v>
      </c>
      <c r="E54" s="1559"/>
      <c r="F54" s="970" t="s">
        <v>347</v>
      </c>
      <c r="G54" s="971">
        <v>1</v>
      </c>
      <c r="H54" s="1173"/>
      <c r="I54" s="971">
        <f t="shared" si="0"/>
        <v>0</v>
      </c>
      <c r="J54" s="971">
        <f t="shared" si="1"/>
        <v>0</v>
      </c>
      <c r="K54" s="971">
        <f t="shared" si="2"/>
        <v>0</v>
      </c>
      <c r="L54" s="971">
        <v>0.505</v>
      </c>
      <c r="M54" s="971">
        <f t="shared" si="3"/>
        <v>0.505</v>
      </c>
      <c r="N54" s="1012" t="s">
        <v>4141</v>
      </c>
      <c r="Z54" s="971">
        <f t="shared" si="4"/>
        <v>0</v>
      </c>
      <c r="AB54" s="971">
        <f t="shared" si="5"/>
        <v>0</v>
      </c>
      <c r="AC54" s="971">
        <f t="shared" si="6"/>
        <v>0</v>
      </c>
      <c r="AD54" s="971">
        <f t="shared" si="7"/>
        <v>0</v>
      </c>
      <c r="AE54" s="971">
        <f t="shared" si="8"/>
        <v>0</v>
      </c>
      <c r="AF54" s="971">
        <f t="shared" si="9"/>
        <v>0</v>
      </c>
      <c r="AG54" s="971">
        <f t="shared" si="10"/>
        <v>0</v>
      </c>
      <c r="AH54" s="971">
        <f t="shared" si="11"/>
        <v>0</v>
      </c>
      <c r="AI54" s="998" t="s">
        <v>1069</v>
      </c>
      <c r="AJ54" s="971">
        <f t="shared" si="12"/>
        <v>0</v>
      </c>
      <c r="AK54" s="971">
        <f t="shared" si="13"/>
        <v>0</v>
      </c>
      <c r="AL54" s="971">
        <f t="shared" si="14"/>
        <v>0</v>
      </c>
      <c r="AN54" s="971">
        <v>21</v>
      </c>
      <c r="AO54" s="971">
        <f t="shared" si="15"/>
        <v>0</v>
      </c>
      <c r="AP54" s="971">
        <f t="shared" si="16"/>
        <v>0</v>
      </c>
      <c r="AQ54" s="1013" t="s">
        <v>3842</v>
      </c>
      <c r="AV54" s="971">
        <f t="shared" si="17"/>
        <v>0</v>
      </c>
      <c r="AW54" s="971">
        <f t="shared" si="18"/>
        <v>0</v>
      </c>
      <c r="AX54" s="971">
        <f t="shared" si="19"/>
        <v>0</v>
      </c>
      <c r="AY54" s="1013" t="s">
        <v>4209</v>
      </c>
      <c r="AZ54" s="1013" t="s">
        <v>4210</v>
      </c>
      <c r="BA54" s="998" t="s">
        <v>4144</v>
      </c>
      <c r="BC54" s="971">
        <f t="shared" si="20"/>
        <v>0</v>
      </c>
      <c r="BD54" s="971">
        <f t="shared" si="21"/>
        <v>0</v>
      </c>
      <c r="BE54" s="971">
        <v>0</v>
      </c>
      <c r="BF54" s="971">
        <f t="shared" si="22"/>
        <v>0.505</v>
      </c>
      <c r="BH54" s="971">
        <f t="shared" si="23"/>
        <v>0</v>
      </c>
      <c r="BI54" s="971">
        <f t="shared" si="24"/>
        <v>0</v>
      </c>
      <c r="BJ54" s="971">
        <f t="shared" si="25"/>
        <v>0</v>
      </c>
      <c r="BK54" s="971"/>
      <c r="BL54" s="971"/>
    </row>
    <row r="55" spans="1:64" ht="15" customHeight="1">
      <c r="A55" s="969" t="s">
        <v>4229</v>
      </c>
      <c r="B55" s="970" t="s">
        <v>1069</v>
      </c>
      <c r="C55" s="970" t="s">
        <v>4230</v>
      </c>
      <c r="D55" s="1559" t="s">
        <v>4231</v>
      </c>
      <c r="E55" s="1559"/>
      <c r="F55" s="970" t="s">
        <v>2193</v>
      </c>
      <c r="G55" s="971">
        <v>1</v>
      </c>
      <c r="H55" s="1173"/>
      <c r="I55" s="971">
        <f t="shared" si="0"/>
        <v>0</v>
      </c>
      <c r="J55" s="971">
        <f t="shared" si="1"/>
        <v>0</v>
      </c>
      <c r="K55" s="971">
        <f t="shared" si="2"/>
        <v>0</v>
      </c>
      <c r="L55" s="971">
        <v>0</v>
      </c>
      <c r="M55" s="971">
        <f t="shared" si="3"/>
        <v>0</v>
      </c>
      <c r="N55" s="1012" t="s">
        <v>1069</v>
      </c>
      <c r="Z55" s="971">
        <f t="shared" si="4"/>
        <v>0</v>
      </c>
      <c r="AB55" s="971">
        <f t="shared" si="5"/>
        <v>0</v>
      </c>
      <c r="AC55" s="971">
        <f t="shared" si="6"/>
        <v>0</v>
      </c>
      <c r="AD55" s="971">
        <f t="shared" si="7"/>
        <v>0</v>
      </c>
      <c r="AE55" s="971">
        <f t="shared" si="8"/>
        <v>0</v>
      </c>
      <c r="AF55" s="971">
        <f t="shared" si="9"/>
        <v>0</v>
      </c>
      <c r="AG55" s="971">
        <f t="shared" si="10"/>
        <v>0</v>
      </c>
      <c r="AH55" s="971">
        <f t="shared" si="11"/>
        <v>0</v>
      </c>
      <c r="AI55" s="998" t="s">
        <v>1069</v>
      </c>
      <c r="AJ55" s="971">
        <f t="shared" si="12"/>
        <v>0</v>
      </c>
      <c r="AK55" s="971">
        <f t="shared" si="13"/>
        <v>0</v>
      </c>
      <c r="AL55" s="971">
        <f t="shared" si="14"/>
        <v>0</v>
      </c>
      <c r="AN55" s="971">
        <v>21</v>
      </c>
      <c r="AO55" s="971">
        <f t="shared" si="15"/>
        <v>0</v>
      </c>
      <c r="AP55" s="971">
        <f t="shared" si="16"/>
        <v>0</v>
      </c>
      <c r="AQ55" s="1013" t="s">
        <v>3842</v>
      </c>
      <c r="AV55" s="971">
        <f t="shared" si="17"/>
        <v>0</v>
      </c>
      <c r="AW55" s="971">
        <f t="shared" si="18"/>
        <v>0</v>
      </c>
      <c r="AX55" s="971">
        <f t="shared" si="19"/>
        <v>0</v>
      </c>
      <c r="AY55" s="1013" t="s">
        <v>4209</v>
      </c>
      <c r="AZ55" s="1013" t="s">
        <v>4210</v>
      </c>
      <c r="BA55" s="998" t="s">
        <v>4144</v>
      </c>
      <c r="BC55" s="971">
        <f t="shared" si="20"/>
        <v>0</v>
      </c>
      <c r="BD55" s="971">
        <f t="shared" si="21"/>
        <v>0</v>
      </c>
      <c r="BE55" s="971">
        <v>0</v>
      </c>
      <c r="BF55" s="971">
        <f t="shared" si="22"/>
        <v>0</v>
      </c>
      <c r="BH55" s="971">
        <f t="shared" si="23"/>
        <v>0</v>
      </c>
      <c r="BI55" s="971">
        <f t="shared" si="24"/>
        <v>0</v>
      </c>
      <c r="BJ55" s="971">
        <f t="shared" si="25"/>
        <v>0</v>
      </c>
      <c r="BK55" s="971"/>
      <c r="BL55" s="971"/>
    </row>
    <row r="56" spans="1:64" ht="15" customHeight="1">
      <c r="A56" s="969" t="s">
        <v>4232</v>
      </c>
      <c r="B56" s="970" t="s">
        <v>1069</v>
      </c>
      <c r="C56" s="970" t="s">
        <v>4244</v>
      </c>
      <c r="D56" s="1559" t="s">
        <v>4245</v>
      </c>
      <c r="E56" s="1559"/>
      <c r="F56" s="970" t="s">
        <v>347</v>
      </c>
      <c r="G56" s="971">
        <v>1</v>
      </c>
      <c r="H56" s="1173"/>
      <c r="I56" s="971">
        <f t="shared" si="0"/>
        <v>0</v>
      </c>
      <c r="J56" s="971">
        <f t="shared" si="1"/>
        <v>0</v>
      </c>
      <c r="K56" s="971">
        <f t="shared" si="2"/>
        <v>0</v>
      </c>
      <c r="L56" s="971">
        <v>0.185</v>
      </c>
      <c r="M56" s="971">
        <f t="shared" si="3"/>
        <v>0.185</v>
      </c>
      <c r="N56" s="1012" t="s">
        <v>4141</v>
      </c>
      <c r="Z56" s="971">
        <f t="shared" si="4"/>
        <v>0</v>
      </c>
      <c r="AB56" s="971">
        <f t="shared" si="5"/>
        <v>0</v>
      </c>
      <c r="AC56" s="971">
        <f t="shared" si="6"/>
        <v>0</v>
      </c>
      <c r="AD56" s="971">
        <f t="shared" si="7"/>
        <v>0</v>
      </c>
      <c r="AE56" s="971">
        <f t="shared" si="8"/>
        <v>0</v>
      </c>
      <c r="AF56" s="971">
        <f t="shared" si="9"/>
        <v>0</v>
      </c>
      <c r="AG56" s="971">
        <f t="shared" si="10"/>
        <v>0</v>
      </c>
      <c r="AH56" s="971">
        <f t="shared" si="11"/>
        <v>0</v>
      </c>
      <c r="AI56" s="998" t="s">
        <v>1069</v>
      </c>
      <c r="AJ56" s="971">
        <f t="shared" si="12"/>
        <v>0</v>
      </c>
      <c r="AK56" s="971">
        <f t="shared" si="13"/>
        <v>0</v>
      </c>
      <c r="AL56" s="971">
        <f t="shared" si="14"/>
        <v>0</v>
      </c>
      <c r="AN56" s="971">
        <v>21</v>
      </c>
      <c r="AO56" s="971">
        <f t="shared" si="15"/>
        <v>0</v>
      </c>
      <c r="AP56" s="971">
        <f t="shared" si="16"/>
        <v>0</v>
      </c>
      <c r="AQ56" s="1013" t="s">
        <v>3842</v>
      </c>
      <c r="AV56" s="971">
        <f t="shared" si="17"/>
        <v>0</v>
      </c>
      <c r="AW56" s="971">
        <f t="shared" si="18"/>
        <v>0</v>
      </c>
      <c r="AX56" s="971">
        <f t="shared" si="19"/>
        <v>0</v>
      </c>
      <c r="AY56" s="1013" t="s">
        <v>4209</v>
      </c>
      <c r="AZ56" s="1013" t="s">
        <v>4210</v>
      </c>
      <c r="BA56" s="998" t="s">
        <v>4144</v>
      </c>
      <c r="BC56" s="971">
        <f t="shared" si="20"/>
        <v>0</v>
      </c>
      <c r="BD56" s="971">
        <f t="shared" si="21"/>
        <v>0</v>
      </c>
      <c r="BE56" s="971">
        <v>0</v>
      </c>
      <c r="BF56" s="971">
        <f t="shared" si="22"/>
        <v>0.185</v>
      </c>
      <c r="BH56" s="971">
        <f t="shared" si="23"/>
        <v>0</v>
      </c>
      <c r="BI56" s="971">
        <f t="shared" si="24"/>
        <v>0</v>
      </c>
      <c r="BJ56" s="971">
        <f t="shared" si="25"/>
        <v>0</v>
      </c>
      <c r="BK56" s="971"/>
      <c r="BL56" s="971"/>
    </row>
    <row r="57" spans="1:64" ht="15" customHeight="1">
      <c r="A57" s="969" t="s">
        <v>221</v>
      </c>
      <c r="B57" s="970" t="s">
        <v>1069</v>
      </c>
      <c r="C57" s="970" t="s">
        <v>4233</v>
      </c>
      <c r="D57" s="1559" t="s">
        <v>4234</v>
      </c>
      <c r="E57" s="1559"/>
      <c r="F57" s="970" t="s">
        <v>347</v>
      </c>
      <c r="G57" s="971">
        <v>1</v>
      </c>
      <c r="H57" s="1173"/>
      <c r="I57" s="971">
        <f t="shared" si="0"/>
        <v>0</v>
      </c>
      <c r="J57" s="971">
        <f t="shared" si="1"/>
        <v>0</v>
      </c>
      <c r="K57" s="971">
        <f t="shared" si="2"/>
        <v>0</v>
      </c>
      <c r="L57" s="971">
        <v>0.37</v>
      </c>
      <c r="M57" s="971">
        <f t="shared" si="3"/>
        <v>0.37</v>
      </c>
      <c r="N57" s="1012" t="s">
        <v>4141</v>
      </c>
      <c r="Z57" s="971">
        <f t="shared" si="4"/>
        <v>0</v>
      </c>
      <c r="AB57" s="971">
        <f t="shared" si="5"/>
        <v>0</v>
      </c>
      <c r="AC57" s="971">
        <f t="shared" si="6"/>
        <v>0</v>
      </c>
      <c r="AD57" s="971">
        <f t="shared" si="7"/>
        <v>0</v>
      </c>
      <c r="AE57" s="971">
        <f t="shared" si="8"/>
        <v>0</v>
      </c>
      <c r="AF57" s="971">
        <f t="shared" si="9"/>
        <v>0</v>
      </c>
      <c r="AG57" s="971">
        <f t="shared" si="10"/>
        <v>0</v>
      </c>
      <c r="AH57" s="971">
        <f t="shared" si="11"/>
        <v>0</v>
      </c>
      <c r="AI57" s="998" t="s">
        <v>1069</v>
      </c>
      <c r="AJ57" s="971">
        <f t="shared" si="12"/>
        <v>0</v>
      </c>
      <c r="AK57" s="971">
        <f t="shared" si="13"/>
        <v>0</v>
      </c>
      <c r="AL57" s="971">
        <f t="shared" si="14"/>
        <v>0</v>
      </c>
      <c r="AN57" s="971">
        <v>21</v>
      </c>
      <c r="AO57" s="971">
        <f t="shared" si="15"/>
        <v>0</v>
      </c>
      <c r="AP57" s="971">
        <f t="shared" si="16"/>
        <v>0</v>
      </c>
      <c r="AQ57" s="1013" t="s">
        <v>3842</v>
      </c>
      <c r="AV57" s="971">
        <f t="shared" si="17"/>
        <v>0</v>
      </c>
      <c r="AW57" s="971">
        <f t="shared" si="18"/>
        <v>0</v>
      </c>
      <c r="AX57" s="971">
        <f t="shared" si="19"/>
        <v>0</v>
      </c>
      <c r="AY57" s="1013" t="s">
        <v>4209</v>
      </c>
      <c r="AZ57" s="1013" t="s">
        <v>4210</v>
      </c>
      <c r="BA57" s="998" t="s">
        <v>4144</v>
      </c>
      <c r="BC57" s="971">
        <f t="shared" si="20"/>
        <v>0</v>
      </c>
      <c r="BD57" s="971">
        <f t="shared" si="21"/>
        <v>0</v>
      </c>
      <c r="BE57" s="971">
        <v>0</v>
      </c>
      <c r="BF57" s="971">
        <f t="shared" si="22"/>
        <v>0.37</v>
      </c>
      <c r="BH57" s="971">
        <f t="shared" si="23"/>
        <v>0</v>
      </c>
      <c r="BI57" s="971">
        <f t="shared" si="24"/>
        <v>0</v>
      </c>
      <c r="BJ57" s="971">
        <f t="shared" si="25"/>
        <v>0</v>
      </c>
      <c r="BK57" s="971"/>
      <c r="BL57" s="971"/>
    </row>
    <row r="58" spans="1:64" ht="15" customHeight="1">
      <c r="A58" s="969" t="s">
        <v>4237</v>
      </c>
      <c r="B58" s="970" t="s">
        <v>1069</v>
      </c>
      <c r="C58" s="970" t="s">
        <v>4246</v>
      </c>
      <c r="D58" s="1559" t="s">
        <v>4247</v>
      </c>
      <c r="E58" s="1559"/>
      <c r="F58" s="970" t="s">
        <v>347</v>
      </c>
      <c r="G58" s="971">
        <v>1</v>
      </c>
      <c r="H58" s="1173"/>
      <c r="I58" s="971">
        <f t="shared" si="0"/>
        <v>0</v>
      </c>
      <c r="J58" s="971">
        <f t="shared" si="1"/>
        <v>0</v>
      </c>
      <c r="K58" s="971">
        <f t="shared" si="2"/>
        <v>0</v>
      </c>
      <c r="L58" s="971">
        <v>6.8000000000000005E-2</v>
      </c>
      <c r="M58" s="971">
        <f t="shared" si="3"/>
        <v>6.8000000000000005E-2</v>
      </c>
      <c r="N58" s="1012" t="s">
        <v>4141</v>
      </c>
      <c r="Z58" s="971">
        <f t="shared" si="4"/>
        <v>0</v>
      </c>
      <c r="AB58" s="971">
        <f t="shared" si="5"/>
        <v>0</v>
      </c>
      <c r="AC58" s="971">
        <f t="shared" si="6"/>
        <v>0</v>
      </c>
      <c r="AD58" s="971">
        <f t="shared" si="7"/>
        <v>0</v>
      </c>
      <c r="AE58" s="971">
        <f t="shared" si="8"/>
        <v>0</v>
      </c>
      <c r="AF58" s="971">
        <f t="shared" si="9"/>
        <v>0</v>
      </c>
      <c r="AG58" s="971">
        <f t="shared" si="10"/>
        <v>0</v>
      </c>
      <c r="AH58" s="971">
        <f t="shared" si="11"/>
        <v>0</v>
      </c>
      <c r="AI58" s="998" t="s">
        <v>1069</v>
      </c>
      <c r="AJ58" s="971">
        <f t="shared" si="12"/>
        <v>0</v>
      </c>
      <c r="AK58" s="971">
        <f t="shared" si="13"/>
        <v>0</v>
      </c>
      <c r="AL58" s="971">
        <f t="shared" si="14"/>
        <v>0</v>
      </c>
      <c r="AN58" s="971">
        <v>21</v>
      </c>
      <c r="AO58" s="971">
        <f t="shared" si="15"/>
        <v>0</v>
      </c>
      <c r="AP58" s="971">
        <f t="shared" si="16"/>
        <v>0</v>
      </c>
      <c r="AQ58" s="1013" t="s">
        <v>3842</v>
      </c>
      <c r="AV58" s="971">
        <f t="shared" si="17"/>
        <v>0</v>
      </c>
      <c r="AW58" s="971">
        <f t="shared" si="18"/>
        <v>0</v>
      </c>
      <c r="AX58" s="971">
        <f t="shared" si="19"/>
        <v>0</v>
      </c>
      <c r="AY58" s="1013" t="s">
        <v>4209</v>
      </c>
      <c r="AZ58" s="1013" t="s">
        <v>4210</v>
      </c>
      <c r="BA58" s="998" t="s">
        <v>4144</v>
      </c>
      <c r="BC58" s="971">
        <f t="shared" si="20"/>
        <v>0</v>
      </c>
      <c r="BD58" s="971">
        <f t="shared" si="21"/>
        <v>0</v>
      </c>
      <c r="BE58" s="971">
        <v>0</v>
      </c>
      <c r="BF58" s="971">
        <f t="shared" si="22"/>
        <v>6.8000000000000005E-2</v>
      </c>
      <c r="BH58" s="971">
        <f t="shared" si="23"/>
        <v>0</v>
      </c>
      <c r="BI58" s="971">
        <f t="shared" si="24"/>
        <v>0</v>
      </c>
      <c r="BJ58" s="971">
        <f t="shared" si="25"/>
        <v>0</v>
      </c>
      <c r="BK58" s="971"/>
      <c r="BL58" s="971"/>
    </row>
    <row r="59" spans="1:64" ht="15" customHeight="1">
      <c r="A59" s="969" t="s">
        <v>4248</v>
      </c>
      <c r="B59" s="970" t="s">
        <v>1069</v>
      </c>
      <c r="C59" s="970" t="s">
        <v>4249</v>
      </c>
      <c r="D59" s="1559" t="s">
        <v>4250</v>
      </c>
      <c r="E59" s="1559"/>
      <c r="F59" s="970" t="s">
        <v>347</v>
      </c>
      <c r="G59" s="971">
        <v>1</v>
      </c>
      <c r="H59" s="1173"/>
      <c r="I59" s="971">
        <f t="shared" si="0"/>
        <v>0</v>
      </c>
      <c r="J59" s="971">
        <f t="shared" si="1"/>
        <v>0</v>
      </c>
      <c r="K59" s="971">
        <f t="shared" si="2"/>
        <v>0</v>
      </c>
      <c r="L59" s="971">
        <v>5.3999999999999999E-2</v>
      </c>
      <c r="M59" s="971">
        <f t="shared" si="3"/>
        <v>5.3999999999999999E-2</v>
      </c>
      <c r="N59" s="1012" t="s">
        <v>4141</v>
      </c>
      <c r="Z59" s="971">
        <f t="shared" si="4"/>
        <v>0</v>
      </c>
      <c r="AB59" s="971">
        <f t="shared" si="5"/>
        <v>0</v>
      </c>
      <c r="AC59" s="971">
        <f t="shared" si="6"/>
        <v>0</v>
      </c>
      <c r="AD59" s="971">
        <f t="shared" si="7"/>
        <v>0</v>
      </c>
      <c r="AE59" s="971">
        <f t="shared" si="8"/>
        <v>0</v>
      </c>
      <c r="AF59" s="971">
        <f t="shared" si="9"/>
        <v>0</v>
      </c>
      <c r="AG59" s="971">
        <f t="shared" si="10"/>
        <v>0</v>
      </c>
      <c r="AH59" s="971">
        <f t="shared" si="11"/>
        <v>0</v>
      </c>
      <c r="AI59" s="998" t="s">
        <v>1069</v>
      </c>
      <c r="AJ59" s="971">
        <f t="shared" si="12"/>
        <v>0</v>
      </c>
      <c r="AK59" s="971">
        <f t="shared" si="13"/>
        <v>0</v>
      </c>
      <c r="AL59" s="971">
        <f t="shared" si="14"/>
        <v>0</v>
      </c>
      <c r="AN59" s="971">
        <v>21</v>
      </c>
      <c r="AO59" s="971">
        <f t="shared" si="15"/>
        <v>0</v>
      </c>
      <c r="AP59" s="971">
        <f t="shared" si="16"/>
        <v>0</v>
      </c>
      <c r="AQ59" s="1013" t="s">
        <v>3842</v>
      </c>
      <c r="AV59" s="971">
        <f t="shared" si="17"/>
        <v>0</v>
      </c>
      <c r="AW59" s="971">
        <f t="shared" si="18"/>
        <v>0</v>
      </c>
      <c r="AX59" s="971">
        <f t="shared" si="19"/>
        <v>0</v>
      </c>
      <c r="AY59" s="1013" t="s">
        <v>4209</v>
      </c>
      <c r="AZ59" s="1013" t="s">
        <v>4210</v>
      </c>
      <c r="BA59" s="998" t="s">
        <v>4144</v>
      </c>
      <c r="BC59" s="971">
        <f t="shared" si="20"/>
        <v>0</v>
      </c>
      <c r="BD59" s="971">
        <f t="shared" si="21"/>
        <v>0</v>
      </c>
      <c r="BE59" s="971">
        <v>0</v>
      </c>
      <c r="BF59" s="971">
        <f t="shared" si="22"/>
        <v>5.3999999999999999E-2</v>
      </c>
      <c r="BH59" s="971">
        <f t="shared" si="23"/>
        <v>0</v>
      </c>
      <c r="BI59" s="971">
        <f t="shared" si="24"/>
        <v>0</v>
      </c>
      <c r="BJ59" s="971">
        <f t="shared" si="25"/>
        <v>0</v>
      </c>
      <c r="BK59" s="971"/>
      <c r="BL59" s="971"/>
    </row>
    <row r="60" spans="1:64" ht="15" customHeight="1">
      <c r="A60" s="973" t="s">
        <v>4251</v>
      </c>
      <c r="B60" s="974" t="s">
        <v>1069</v>
      </c>
      <c r="C60" s="974" t="s">
        <v>4238</v>
      </c>
      <c r="D60" s="1569" t="s">
        <v>4239</v>
      </c>
      <c r="E60" s="1569"/>
      <c r="F60" s="974" t="s">
        <v>2193</v>
      </c>
      <c r="G60" s="975">
        <v>1</v>
      </c>
      <c r="H60" s="1184"/>
      <c r="I60" s="975">
        <f t="shared" si="0"/>
        <v>0</v>
      </c>
      <c r="J60" s="975">
        <f t="shared" si="1"/>
        <v>0</v>
      </c>
      <c r="K60" s="975">
        <f t="shared" si="2"/>
        <v>0</v>
      </c>
      <c r="L60" s="975">
        <v>1.5</v>
      </c>
      <c r="M60" s="975">
        <f t="shared" si="3"/>
        <v>1.5</v>
      </c>
      <c r="N60" s="1014" t="s">
        <v>4240</v>
      </c>
      <c r="Z60" s="971">
        <f t="shared" si="4"/>
        <v>0</v>
      </c>
      <c r="AB60" s="971">
        <f t="shared" si="5"/>
        <v>0</v>
      </c>
      <c r="AC60" s="971">
        <f t="shared" si="6"/>
        <v>0</v>
      </c>
      <c r="AD60" s="971">
        <f t="shared" si="7"/>
        <v>0</v>
      </c>
      <c r="AE60" s="971">
        <f t="shared" si="8"/>
        <v>0</v>
      </c>
      <c r="AF60" s="971">
        <f t="shared" si="9"/>
        <v>0</v>
      </c>
      <c r="AG60" s="971">
        <f t="shared" si="10"/>
        <v>0</v>
      </c>
      <c r="AH60" s="971">
        <f t="shared" si="11"/>
        <v>0</v>
      </c>
      <c r="AI60" s="998" t="s">
        <v>1069</v>
      </c>
      <c r="AJ60" s="971">
        <f t="shared" si="12"/>
        <v>0</v>
      </c>
      <c r="AK60" s="971">
        <f t="shared" si="13"/>
        <v>0</v>
      </c>
      <c r="AL60" s="971">
        <f t="shared" si="14"/>
        <v>0</v>
      </c>
      <c r="AN60" s="971">
        <v>21</v>
      </c>
      <c r="AO60" s="971">
        <f t="shared" si="15"/>
        <v>0</v>
      </c>
      <c r="AP60" s="971">
        <f t="shared" si="16"/>
        <v>0</v>
      </c>
      <c r="AQ60" s="1013" t="s">
        <v>3842</v>
      </c>
      <c r="AV60" s="971">
        <f t="shared" si="17"/>
        <v>0</v>
      </c>
      <c r="AW60" s="971">
        <f t="shared" si="18"/>
        <v>0</v>
      </c>
      <c r="AX60" s="971">
        <f t="shared" si="19"/>
        <v>0</v>
      </c>
      <c r="AY60" s="1013" t="s">
        <v>4209</v>
      </c>
      <c r="AZ60" s="1013" t="s">
        <v>4210</v>
      </c>
      <c r="BA60" s="998" t="s">
        <v>4144</v>
      </c>
      <c r="BC60" s="971">
        <f t="shared" si="20"/>
        <v>0</v>
      </c>
      <c r="BD60" s="971">
        <f t="shared" si="21"/>
        <v>0</v>
      </c>
      <c r="BE60" s="971">
        <v>0</v>
      </c>
      <c r="BF60" s="971">
        <f t="shared" si="22"/>
        <v>1.5</v>
      </c>
      <c r="BH60" s="971">
        <f t="shared" si="23"/>
        <v>0</v>
      </c>
      <c r="BI60" s="971">
        <f t="shared" si="24"/>
        <v>0</v>
      </c>
      <c r="BJ60" s="971">
        <f t="shared" si="25"/>
        <v>0</v>
      </c>
      <c r="BK60" s="971"/>
      <c r="BL60" s="971"/>
    </row>
    <row r="61" spans="1:64" ht="15" customHeight="1">
      <c r="I61" s="1570" t="s">
        <v>4112</v>
      </c>
      <c r="J61" s="1570"/>
      <c r="K61" s="978">
        <f>K12+K17+K20+K25+K27+K30+K32+K34+K38+K41+K43+K46</f>
        <v>0</v>
      </c>
    </row>
    <row r="62" spans="1:64" ht="15" customHeight="1">
      <c r="A62" s="992" t="s">
        <v>4074</v>
      </c>
    </row>
    <row r="63" spans="1:64" ht="12.75" customHeight="1">
      <c r="A63" s="1561" t="s">
        <v>1069</v>
      </c>
      <c r="B63" s="1561"/>
      <c r="C63" s="1561"/>
      <c r="D63" s="1561"/>
      <c r="E63" s="1561"/>
      <c r="F63" s="1561"/>
      <c r="G63" s="1561"/>
      <c r="H63" s="1561"/>
      <c r="I63" s="1561"/>
      <c r="J63" s="1561"/>
      <c r="K63" s="1561"/>
      <c r="L63" s="1561"/>
      <c r="M63" s="1561"/>
      <c r="N63" s="1561"/>
    </row>
  </sheetData>
  <mergeCells count="80">
    <mergeCell ref="J4:N5"/>
    <mergeCell ref="A1:N1"/>
    <mergeCell ref="A2:C3"/>
    <mergeCell ref="D2:E3"/>
    <mergeCell ref="F2:G3"/>
    <mergeCell ref="H2:H3"/>
    <mergeCell ref="I2:I3"/>
    <mergeCell ref="J2:N3"/>
    <mergeCell ref="A4:C5"/>
    <mergeCell ref="D4:E5"/>
    <mergeCell ref="F4:G5"/>
    <mergeCell ref="H4:H5"/>
    <mergeCell ref="I4:I5"/>
    <mergeCell ref="J8:N9"/>
    <mergeCell ref="A6:C7"/>
    <mergeCell ref="D6:E7"/>
    <mergeCell ref="F6:G7"/>
    <mergeCell ref="H6:H7"/>
    <mergeCell ref="I6:I7"/>
    <mergeCell ref="J6:N7"/>
    <mergeCell ref="A8:C9"/>
    <mergeCell ref="D8:E9"/>
    <mergeCell ref="F8:G9"/>
    <mergeCell ref="H8:H9"/>
    <mergeCell ref="I8:I9"/>
    <mergeCell ref="D19:E19"/>
    <mergeCell ref="D10:E10"/>
    <mergeCell ref="I10:K10"/>
    <mergeCell ref="L10:M10"/>
    <mergeCell ref="D11:E11"/>
    <mergeCell ref="D12:E12"/>
    <mergeCell ref="D13:E13"/>
    <mergeCell ref="D14:E14"/>
    <mergeCell ref="D15:E15"/>
    <mergeCell ref="D16:E16"/>
    <mergeCell ref="D17:E17"/>
    <mergeCell ref="D18:E18"/>
    <mergeCell ref="D31:E31"/>
    <mergeCell ref="D20:E20"/>
    <mergeCell ref="D21:E21"/>
    <mergeCell ref="D22:E22"/>
    <mergeCell ref="D23:E23"/>
    <mergeCell ref="D24:E24"/>
    <mergeCell ref="D25:E25"/>
    <mergeCell ref="D26:E26"/>
    <mergeCell ref="D27:E27"/>
    <mergeCell ref="D28:E28"/>
    <mergeCell ref="D29:E29"/>
    <mergeCell ref="D30:E30"/>
    <mergeCell ref="D43:E43"/>
    <mergeCell ref="D32:E32"/>
    <mergeCell ref="D33:E33"/>
    <mergeCell ref="D34:E34"/>
    <mergeCell ref="D35:E35"/>
    <mergeCell ref="D36:E36"/>
    <mergeCell ref="D37:E37"/>
    <mergeCell ref="D38:E38"/>
    <mergeCell ref="D39:E39"/>
    <mergeCell ref="D40:E40"/>
    <mergeCell ref="D41:E41"/>
    <mergeCell ref="D42:E42"/>
    <mergeCell ref="D55:E55"/>
    <mergeCell ref="D44:E44"/>
    <mergeCell ref="D45:E45"/>
    <mergeCell ref="D46:E46"/>
    <mergeCell ref="D47:E47"/>
    <mergeCell ref="D48:E48"/>
    <mergeCell ref="D49:E49"/>
    <mergeCell ref="D50:E50"/>
    <mergeCell ref="D51:E51"/>
    <mergeCell ref="D52:E52"/>
    <mergeCell ref="D53:E53"/>
    <mergeCell ref="D54:E54"/>
    <mergeCell ref="A63:N63"/>
    <mergeCell ref="D56:E56"/>
    <mergeCell ref="D57:E57"/>
    <mergeCell ref="D58:E58"/>
    <mergeCell ref="D59:E59"/>
    <mergeCell ref="D60:E60"/>
    <mergeCell ref="I61:J61"/>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13" sqref="A1:I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7" t="s">
        <v>4026</v>
      </c>
      <c r="B1" s="1562"/>
      <c r="C1" s="1562"/>
      <c r="D1" s="1562"/>
      <c r="E1" s="1562"/>
      <c r="F1" s="1562"/>
      <c r="G1" s="1562"/>
      <c r="H1" s="1562"/>
      <c r="I1" s="1562"/>
    </row>
    <row r="2" spans="1:9" ht="15" customHeight="1">
      <c r="A2" s="1563" t="s">
        <v>4027</v>
      </c>
      <c r="B2" s="1564"/>
      <c r="C2" s="1565" t="str">
        <f>'Rozpočet SO_102C'!D2</f>
        <v>Nové Hurdisky - sociální bydlení Otrokovice</v>
      </c>
      <c r="D2" s="1570"/>
      <c r="E2" s="1567" t="s">
        <v>23</v>
      </c>
      <c r="F2" s="1567" t="str">
        <f>'Rozpočet SO_102C'!J2</f>
        <v> </v>
      </c>
      <c r="G2" s="1564"/>
      <c r="H2" s="1567" t="s">
        <v>4028</v>
      </c>
      <c r="I2" s="1586" t="s">
        <v>1069</v>
      </c>
    </row>
    <row r="3" spans="1:9" ht="15" customHeight="1">
      <c r="A3" s="1560"/>
      <c r="B3" s="1559"/>
      <c r="C3" s="1566"/>
      <c r="D3" s="1566"/>
      <c r="E3" s="1559"/>
      <c r="F3" s="1559"/>
      <c r="G3" s="1559"/>
      <c r="H3" s="1559"/>
      <c r="I3" s="1557"/>
    </row>
    <row r="4" spans="1:9" ht="15" customHeight="1">
      <c r="A4" s="1558" t="s">
        <v>4029</v>
      </c>
      <c r="B4" s="1559"/>
      <c r="C4" s="1561" t="str">
        <f>'Rozpočet SO_102C'!D4</f>
        <v>SO 102 - C</v>
      </c>
      <c r="D4" s="1559"/>
      <c r="E4" s="1561" t="s">
        <v>21</v>
      </c>
      <c r="F4" s="1561" t="str">
        <f>'Rozpočet SO_102C'!J4</f>
        <v> </v>
      </c>
      <c r="G4" s="1559"/>
      <c r="H4" s="1561" t="s">
        <v>4028</v>
      </c>
      <c r="I4" s="1557" t="s">
        <v>1069</v>
      </c>
    </row>
    <row r="5" spans="1:9" ht="15" customHeight="1">
      <c r="A5" s="1560"/>
      <c r="B5" s="1559"/>
      <c r="C5" s="1559"/>
      <c r="D5" s="1559"/>
      <c r="E5" s="1559"/>
      <c r="F5" s="1559"/>
      <c r="G5" s="1559"/>
      <c r="H5" s="1559"/>
      <c r="I5" s="1557"/>
    </row>
    <row r="6" spans="1:9" ht="15" customHeight="1">
      <c r="A6" s="1558" t="s">
        <v>4030</v>
      </c>
      <c r="B6" s="1559"/>
      <c r="C6" s="1561" t="str">
        <f>'Rozpočet SO_102C'!D6</f>
        <v xml:space="preserve"> </v>
      </c>
      <c r="D6" s="1559"/>
      <c r="E6" s="1561" t="s">
        <v>20</v>
      </c>
      <c r="F6" s="1561" t="str">
        <f>'Rozpočet SO_102C'!J6</f>
        <v> </v>
      </c>
      <c r="G6" s="1559"/>
      <c r="H6" s="1561" t="s">
        <v>4028</v>
      </c>
      <c r="I6" s="1557" t="s">
        <v>1069</v>
      </c>
    </row>
    <row r="7" spans="1:9" ht="15" customHeight="1">
      <c r="A7" s="1560"/>
      <c r="B7" s="1559"/>
      <c r="C7" s="1559"/>
      <c r="D7" s="1559"/>
      <c r="E7" s="1559"/>
      <c r="F7" s="1559"/>
      <c r="G7" s="1559"/>
      <c r="H7" s="1559"/>
      <c r="I7" s="1557"/>
    </row>
    <row r="8" spans="1:9" ht="15" customHeight="1">
      <c r="A8" s="1558" t="s">
        <v>4031</v>
      </c>
      <c r="B8" s="1559"/>
      <c r="C8" s="1561" t="str">
        <f>'Rozpočet SO_102C'!H4</f>
        <v>26.10.2022</v>
      </c>
      <c r="D8" s="1559"/>
      <c r="E8" s="1561" t="s">
        <v>4032</v>
      </c>
      <c r="F8" s="1561" t="str">
        <f>'Rozpočet SO_102C'!H6</f>
        <v xml:space="preserve"> </v>
      </c>
      <c r="G8" s="1559"/>
      <c r="H8" s="1559" t="s">
        <v>4033</v>
      </c>
      <c r="I8" s="1615">
        <v>35</v>
      </c>
    </row>
    <row r="9" spans="1:9" ht="15" customHeight="1">
      <c r="A9" s="1560"/>
      <c r="B9" s="1559"/>
      <c r="C9" s="1559"/>
      <c r="D9" s="1559"/>
      <c r="E9" s="1559"/>
      <c r="F9" s="1559"/>
      <c r="G9" s="1559"/>
      <c r="H9" s="1559"/>
      <c r="I9" s="1557"/>
    </row>
    <row r="10" spans="1:9" ht="15" customHeight="1">
      <c r="A10" s="1558" t="s">
        <v>4034</v>
      </c>
      <c r="B10" s="1559"/>
      <c r="C10" s="1561" t="str">
        <f>'Rozpočet SO_102C'!D8</f>
        <v xml:space="preserve"> </v>
      </c>
      <c r="D10" s="1559"/>
      <c r="E10" s="1561" t="s">
        <v>4035</v>
      </c>
      <c r="F10" s="1561" t="str">
        <f>'Rozpočet SO_102C'!J8</f>
        <v> </v>
      </c>
      <c r="G10" s="1559"/>
      <c r="H10" s="1559" t="s">
        <v>4036</v>
      </c>
      <c r="I10" s="1556" t="str">
        <f>'Rozpočet SO_102C'!H8</f>
        <v>26.10.2022</v>
      </c>
    </row>
    <row r="11" spans="1:9" ht="15" customHeight="1">
      <c r="A11" s="1616"/>
      <c r="B11" s="1569"/>
      <c r="C11" s="1569"/>
      <c r="D11" s="1569"/>
      <c r="E11" s="1569"/>
      <c r="F11" s="1569"/>
      <c r="G11" s="1569"/>
      <c r="H11" s="1569"/>
      <c r="I11" s="1614"/>
    </row>
    <row r="12" spans="1:9" ht="22.5" customHeight="1">
      <c r="A12" s="1611" t="s">
        <v>4037</v>
      </c>
      <c r="B12" s="1611"/>
      <c r="C12" s="1611"/>
      <c r="D12" s="1611"/>
      <c r="E12" s="1611"/>
      <c r="F12" s="1611"/>
      <c r="G12" s="1611"/>
      <c r="H12" s="1611"/>
      <c r="I12" s="1611"/>
    </row>
    <row r="13" spans="1:9" ht="26.25" customHeight="1">
      <c r="A13" s="979" t="s">
        <v>4038</v>
      </c>
      <c r="B13" s="1612" t="s">
        <v>4039</v>
      </c>
      <c r="C13" s="1613"/>
      <c r="D13" s="980" t="s">
        <v>4040</v>
      </c>
      <c r="E13" s="1612" t="s">
        <v>4041</v>
      </c>
      <c r="F13" s="1613"/>
      <c r="G13" s="980" t="s">
        <v>4042</v>
      </c>
      <c r="H13" s="1612" t="s">
        <v>4043</v>
      </c>
      <c r="I13" s="1613"/>
    </row>
    <row r="14" spans="1:9" ht="15" customHeight="1">
      <c r="A14" s="981" t="s">
        <v>26</v>
      </c>
      <c r="B14" s="982" t="s">
        <v>4044</v>
      </c>
      <c r="C14" s="983">
        <f>SUM('Rozpočet SO_102C'!AB12:AB59)</f>
        <v>0</v>
      </c>
      <c r="D14" s="1609" t="s">
        <v>4045</v>
      </c>
      <c r="E14" s="1610"/>
      <c r="F14" s="983">
        <v>0</v>
      </c>
      <c r="G14" s="1609" t="s">
        <v>4046</v>
      </c>
      <c r="H14" s="1610"/>
      <c r="I14" s="983">
        <v>0</v>
      </c>
    </row>
    <row r="15" spans="1:9" ht="15" customHeight="1">
      <c r="A15" s="984" t="s">
        <v>1069</v>
      </c>
      <c r="B15" s="982" t="s">
        <v>33</v>
      </c>
      <c r="C15" s="983">
        <f>SUM('Rozpočet SO_102C'!AC12:AC59)</f>
        <v>0</v>
      </c>
      <c r="D15" s="1609" t="s">
        <v>4047</v>
      </c>
      <c r="E15" s="1610"/>
      <c r="F15" s="983">
        <v>0</v>
      </c>
      <c r="G15" s="1609" t="s">
        <v>4048</v>
      </c>
      <c r="H15" s="1610"/>
      <c r="I15" s="983">
        <v>0</v>
      </c>
    </row>
    <row r="16" spans="1:9" ht="15" customHeight="1">
      <c r="A16" s="981" t="s">
        <v>27</v>
      </c>
      <c r="B16" s="982" t="s">
        <v>4044</v>
      </c>
      <c r="C16" s="983">
        <f>SUM('Rozpočet SO_102C'!AD12:AD59)</f>
        <v>0</v>
      </c>
      <c r="D16" s="1609" t="s">
        <v>4049</v>
      </c>
      <c r="E16" s="1610"/>
      <c r="F16" s="983">
        <v>0</v>
      </c>
      <c r="G16" s="1609" t="s">
        <v>4050</v>
      </c>
      <c r="H16" s="1610"/>
      <c r="I16" s="983">
        <v>0</v>
      </c>
    </row>
    <row r="17" spans="1:9" ht="15" customHeight="1">
      <c r="A17" s="984" t="s">
        <v>1069</v>
      </c>
      <c r="B17" s="982" t="s">
        <v>33</v>
      </c>
      <c r="C17" s="983">
        <f>SUM('Rozpočet SO_102C'!AE12:AE59)</f>
        <v>0</v>
      </c>
      <c r="D17" s="1609" t="s">
        <v>1069</v>
      </c>
      <c r="E17" s="1610"/>
      <c r="F17" s="985" t="s">
        <v>1069</v>
      </c>
      <c r="G17" s="1609" t="s">
        <v>4051</v>
      </c>
      <c r="H17" s="1610"/>
      <c r="I17" s="983">
        <v>0</v>
      </c>
    </row>
    <row r="18" spans="1:9" ht="15" customHeight="1">
      <c r="A18" s="981" t="s">
        <v>4052</v>
      </c>
      <c r="B18" s="982" t="s">
        <v>4044</v>
      </c>
      <c r="C18" s="983">
        <f>SUM('Rozpočet SO_102C'!AF12:AF59)</f>
        <v>0</v>
      </c>
      <c r="D18" s="1609" t="s">
        <v>1069</v>
      </c>
      <c r="E18" s="1610"/>
      <c r="F18" s="985" t="s">
        <v>1069</v>
      </c>
      <c r="G18" s="1609" t="s">
        <v>3125</v>
      </c>
      <c r="H18" s="1610"/>
      <c r="I18" s="983">
        <v>0</v>
      </c>
    </row>
    <row r="19" spans="1:9" ht="15" customHeight="1">
      <c r="A19" s="984" t="s">
        <v>1069</v>
      </c>
      <c r="B19" s="982" t="s">
        <v>33</v>
      </c>
      <c r="C19" s="983">
        <f>SUM('Rozpočet SO_102C'!AG12:AG59)</f>
        <v>0</v>
      </c>
      <c r="D19" s="1609" t="s">
        <v>1069</v>
      </c>
      <c r="E19" s="1610"/>
      <c r="F19" s="985" t="s">
        <v>1069</v>
      </c>
      <c r="G19" s="1609" t="s">
        <v>4053</v>
      </c>
      <c r="H19" s="1610"/>
      <c r="I19" s="983">
        <v>0</v>
      </c>
    </row>
    <row r="20" spans="1:9" ht="15" customHeight="1">
      <c r="A20" s="1605" t="s">
        <v>4054</v>
      </c>
      <c r="B20" s="1606"/>
      <c r="C20" s="983">
        <f>SUM('Rozpočet SO_102C'!AH12:AH59)</f>
        <v>0</v>
      </c>
      <c r="D20" s="1609" t="s">
        <v>1069</v>
      </c>
      <c r="E20" s="1610"/>
      <c r="F20" s="985" t="s">
        <v>1069</v>
      </c>
      <c r="G20" s="1609" t="s">
        <v>1069</v>
      </c>
      <c r="H20" s="1610"/>
      <c r="I20" s="985" t="s">
        <v>1069</v>
      </c>
    </row>
    <row r="21" spans="1:9" ht="15" customHeight="1">
      <c r="A21" s="1599" t="s">
        <v>4055</v>
      </c>
      <c r="B21" s="1600"/>
      <c r="C21" s="986">
        <f>SUM('Rozpočet SO_102C'!Z12:Z59)</f>
        <v>0</v>
      </c>
      <c r="D21" s="1588" t="s">
        <v>1069</v>
      </c>
      <c r="E21" s="1601"/>
      <c r="F21" s="987" t="s">
        <v>1069</v>
      </c>
      <c r="G21" s="1588" t="s">
        <v>1069</v>
      </c>
      <c r="H21" s="1601"/>
      <c r="I21" s="987" t="s">
        <v>1069</v>
      </c>
    </row>
    <row r="22" spans="1:9" ht="16.5" customHeight="1">
      <c r="A22" s="1602" t="s">
        <v>4056</v>
      </c>
      <c r="B22" s="1603"/>
      <c r="C22" s="988">
        <f>SUM(C14:C21)</f>
        <v>0</v>
      </c>
      <c r="D22" s="1604" t="s">
        <v>4057</v>
      </c>
      <c r="E22" s="1603"/>
      <c r="F22" s="988">
        <f>SUM(F14:F21)</f>
        <v>0</v>
      </c>
      <c r="G22" s="1604" t="s">
        <v>4058</v>
      </c>
      <c r="H22" s="1603"/>
      <c r="I22" s="988">
        <f>SUM(I14:I21)</f>
        <v>0</v>
      </c>
    </row>
    <row r="23" spans="1:9" ht="15" customHeight="1" thickBot="1">
      <c r="D23" s="1605" t="s">
        <v>4059</v>
      </c>
      <c r="E23" s="1606"/>
      <c r="F23" s="989">
        <v>0</v>
      </c>
      <c r="G23" s="1607" t="s">
        <v>4060</v>
      </c>
      <c r="H23" s="1606"/>
      <c r="I23" s="983">
        <v>0</v>
      </c>
    </row>
    <row r="24" spans="1:9" ht="15" customHeight="1">
      <c r="G24" s="1605" t="s">
        <v>4061</v>
      </c>
      <c r="H24" s="1606"/>
      <c r="I24" s="983">
        <v>0</v>
      </c>
    </row>
    <row r="25" spans="1:9" ht="15" customHeight="1">
      <c r="G25" s="1605" t="s">
        <v>4062</v>
      </c>
      <c r="H25" s="1606"/>
      <c r="I25" s="983">
        <v>0</v>
      </c>
    </row>
    <row r="27" spans="1:9" ht="15" customHeight="1">
      <c r="A27" s="1608" t="s">
        <v>4063</v>
      </c>
      <c r="B27" s="1598"/>
      <c r="C27" s="990">
        <f>SUM('Rozpočet SO_102C'!AJ12:AJ59)</f>
        <v>0</v>
      </c>
    </row>
    <row r="28" spans="1:9" ht="15" customHeight="1">
      <c r="A28" s="1593" t="s">
        <v>4064</v>
      </c>
      <c r="B28" s="1594"/>
      <c r="C28" s="991">
        <f>SUM('Rozpočet SO_102C'!AK12:AK59)</f>
        <v>0</v>
      </c>
      <c r="D28" s="1598" t="s">
        <v>4065</v>
      </c>
      <c r="E28" s="1598"/>
      <c r="F28" s="990">
        <f>ROUND(C28*(15/100),2)</f>
        <v>0</v>
      </c>
      <c r="G28" s="1598" t="s">
        <v>4066</v>
      </c>
      <c r="H28" s="1598"/>
      <c r="I28" s="990">
        <f>SUM(C27:C29)</f>
        <v>0</v>
      </c>
    </row>
    <row r="29" spans="1:9" ht="15" customHeight="1">
      <c r="A29" s="1593" t="s">
        <v>4067</v>
      </c>
      <c r="B29" s="1594"/>
      <c r="C29" s="991">
        <f>SUM('Rozpočet SO_102C'!AL12:AL59)+(F22+I22+F23+I23+I24+I25)</f>
        <v>0</v>
      </c>
      <c r="D29" s="1594" t="s">
        <v>4068</v>
      </c>
      <c r="E29" s="1594"/>
      <c r="F29" s="991">
        <f>ROUND(C29*(21/100),2)</f>
        <v>0</v>
      </c>
      <c r="G29" s="1594" t="s">
        <v>4069</v>
      </c>
      <c r="H29" s="1594"/>
      <c r="I29" s="991">
        <f>SUM(F28:F29)+I28</f>
        <v>0</v>
      </c>
    </row>
    <row r="31" spans="1:9" ht="15" customHeight="1">
      <c r="A31" s="1595" t="s">
        <v>4070</v>
      </c>
      <c r="B31" s="1596"/>
      <c r="C31" s="1597"/>
      <c r="D31" s="1596" t="s">
        <v>4071</v>
      </c>
      <c r="E31" s="1596"/>
      <c r="F31" s="1597"/>
      <c r="G31" s="1596" t="s">
        <v>4072</v>
      </c>
      <c r="H31" s="1596"/>
      <c r="I31" s="1597"/>
    </row>
    <row r="32" spans="1:9" ht="15" customHeight="1">
      <c r="A32" s="1587" t="s">
        <v>1069</v>
      </c>
      <c r="B32" s="1588"/>
      <c r="C32" s="1589"/>
      <c r="D32" s="1588" t="s">
        <v>1069</v>
      </c>
      <c r="E32" s="1588"/>
      <c r="F32" s="1589"/>
      <c r="G32" s="1588" t="s">
        <v>1069</v>
      </c>
      <c r="H32" s="1588"/>
      <c r="I32" s="1589"/>
    </row>
    <row r="33" spans="1:9" ht="15" customHeight="1">
      <c r="A33" s="1587" t="s">
        <v>1069</v>
      </c>
      <c r="B33" s="1588"/>
      <c r="C33" s="1589"/>
      <c r="D33" s="1588" t="s">
        <v>1069</v>
      </c>
      <c r="E33" s="1588"/>
      <c r="F33" s="1589"/>
      <c r="G33" s="1588" t="s">
        <v>1069</v>
      </c>
      <c r="H33" s="1588"/>
      <c r="I33" s="1589"/>
    </row>
    <row r="34" spans="1:9" ht="15" customHeight="1">
      <c r="A34" s="1587" t="s">
        <v>1069</v>
      </c>
      <c r="B34" s="1588"/>
      <c r="C34" s="1589"/>
      <c r="D34" s="1588" t="s">
        <v>1069</v>
      </c>
      <c r="E34" s="1588"/>
      <c r="F34" s="1589"/>
      <c r="G34" s="1588" t="s">
        <v>1069</v>
      </c>
      <c r="H34" s="1588"/>
      <c r="I34" s="1589"/>
    </row>
    <row r="35" spans="1:9" ht="15" customHeight="1" thickBot="1">
      <c r="A35" s="1590" t="s">
        <v>4073</v>
      </c>
      <c r="B35" s="1591"/>
      <c r="C35" s="1592"/>
      <c r="D35" s="1591" t="s">
        <v>4073</v>
      </c>
      <c r="E35" s="1591"/>
      <c r="F35" s="1592"/>
      <c r="G35" s="1591" t="s">
        <v>4073</v>
      </c>
      <c r="H35" s="1591"/>
      <c r="I35" s="1592"/>
    </row>
    <row r="36" spans="1:9" ht="15" customHeight="1">
      <c r="A36" s="992" t="s">
        <v>4074</v>
      </c>
    </row>
    <row r="37" spans="1:9" ht="12.75" customHeight="1">
      <c r="A37" s="1561" t="s">
        <v>1069</v>
      </c>
      <c r="B37" s="1559"/>
      <c r="C37" s="1559"/>
      <c r="D37" s="1559"/>
      <c r="E37" s="1559"/>
      <c r="F37" s="1559"/>
      <c r="G37" s="1559"/>
      <c r="H37" s="1559"/>
      <c r="I37" s="1559"/>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topLeftCell="C1" zoomScaleNormal="100" workbookViewId="0">
      <pane ySplit="11" topLeftCell="A12" activePane="bottomLeft" state="frozenSplit"/>
      <selection sqref="A1:N1"/>
      <selection pane="bottomLeft" activeCell="A10" sqref="A1:G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2" t="s">
        <v>4075</v>
      </c>
      <c r="B1" s="1562"/>
      <c r="C1" s="1562"/>
      <c r="D1" s="1562"/>
      <c r="E1" s="1562"/>
      <c r="F1" s="1562"/>
      <c r="G1" s="1562"/>
    </row>
    <row r="2" spans="1:9" ht="15" customHeight="1">
      <c r="A2" s="1563" t="s">
        <v>4027</v>
      </c>
      <c r="B2" s="1564"/>
      <c r="C2" s="1565" t="str">
        <f>'Rozpočet SO_102C'!D2</f>
        <v>Nové Hurdisky - sociální bydlení Otrokovice</v>
      </c>
      <c r="D2" s="1564" t="s">
        <v>4076</v>
      </c>
      <c r="E2" s="1564" t="s">
        <v>2901</v>
      </c>
      <c r="F2" s="1567" t="s">
        <v>23</v>
      </c>
      <c r="G2" s="1568" t="str">
        <f>'Rozpočet SO_102C'!J2</f>
        <v> </v>
      </c>
    </row>
    <row r="3" spans="1:9" ht="15" customHeight="1">
      <c r="A3" s="1560"/>
      <c r="B3" s="1559"/>
      <c r="C3" s="1566"/>
      <c r="D3" s="1559"/>
      <c r="E3" s="1559"/>
      <c r="F3" s="1559"/>
      <c r="G3" s="1557"/>
    </row>
    <row r="4" spans="1:9" ht="15" customHeight="1">
      <c r="A4" s="1558" t="s">
        <v>4029</v>
      </c>
      <c r="B4" s="1559"/>
      <c r="C4" s="1561" t="str">
        <f>'Rozpočet SO_102C'!D4</f>
        <v>SO 102 - C</v>
      </c>
      <c r="D4" s="1559" t="s">
        <v>4031</v>
      </c>
      <c r="E4" s="1559" t="s">
        <v>4077</v>
      </c>
      <c r="F4" s="1561" t="s">
        <v>21</v>
      </c>
      <c r="G4" s="1556" t="str">
        <f>'Rozpočet SO_102C'!J4</f>
        <v> </v>
      </c>
    </row>
    <row r="5" spans="1:9" ht="15" customHeight="1">
      <c r="A5" s="1560"/>
      <c r="B5" s="1559"/>
      <c r="C5" s="1559"/>
      <c r="D5" s="1559"/>
      <c r="E5" s="1559"/>
      <c r="F5" s="1559"/>
      <c r="G5" s="1557"/>
    </row>
    <row r="6" spans="1:9" ht="15" customHeight="1">
      <c r="A6" s="1558" t="s">
        <v>4030</v>
      </c>
      <c r="B6" s="1559"/>
      <c r="C6" s="1561" t="str">
        <f>'Rozpočet SO_102C'!D6</f>
        <v xml:space="preserve"> </v>
      </c>
      <c r="D6" s="1559" t="s">
        <v>4032</v>
      </c>
      <c r="E6" s="1559" t="s">
        <v>2901</v>
      </c>
      <c r="F6" s="1561" t="s">
        <v>20</v>
      </c>
      <c r="G6" s="1556" t="str">
        <f>'Rozpočet SO_102C'!J6</f>
        <v> </v>
      </c>
    </row>
    <row r="7" spans="1:9" ht="15" customHeight="1">
      <c r="A7" s="1560"/>
      <c r="B7" s="1559"/>
      <c r="C7" s="1559"/>
      <c r="D7" s="1559"/>
      <c r="E7" s="1559"/>
      <c r="F7" s="1559"/>
      <c r="G7" s="1557"/>
    </row>
    <row r="8" spans="1:9" ht="15" customHeight="1">
      <c r="A8" s="1558" t="s">
        <v>4035</v>
      </c>
      <c r="B8" s="1559"/>
      <c r="C8" s="1561" t="str">
        <f>'Rozpočet SO_102C'!J8</f>
        <v> </v>
      </c>
      <c r="D8" s="1559" t="s">
        <v>4078</v>
      </c>
      <c r="E8" s="1559" t="s">
        <v>4077</v>
      </c>
      <c r="F8" s="1559" t="s">
        <v>4078</v>
      </c>
      <c r="G8" s="1556" t="str">
        <f>'Rozpočet SO_102C'!H8</f>
        <v>26.10.2022</v>
      </c>
    </row>
    <row r="9" spans="1:9" ht="15" customHeight="1" thickBot="1">
      <c r="A9" s="1560"/>
      <c r="B9" s="1559"/>
      <c r="C9" s="1559"/>
      <c r="D9" s="1559"/>
      <c r="E9" s="1559"/>
      <c r="F9" s="1559"/>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SO_102C'!I12</f>
        <v>0</v>
      </c>
      <c r="E11" s="971">
        <f>'Rozpočet SO_102C'!J12</f>
        <v>0</v>
      </c>
      <c r="F11" s="971">
        <f>'Rozpočet SO_102C'!K12</f>
        <v>0</v>
      </c>
      <c r="G11" s="972">
        <f>'Rozpočet SO_102C'!M12</f>
        <v>0</v>
      </c>
      <c r="H11" s="971"/>
      <c r="I11" s="971">
        <f t="shared" ref="I11:I23" si="0">IF(H11="F",0,F11)</f>
        <v>0</v>
      </c>
    </row>
    <row r="12" spans="1:9" ht="15" customHeight="1">
      <c r="A12" s="969" t="s">
        <v>1069</v>
      </c>
      <c r="B12" s="970" t="s">
        <v>4090</v>
      </c>
      <c r="C12" s="970" t="s">
        <v>4091</v>
      </c>
      <c r="D12" s="971">
        <f>'Rozpočet SO_102C'!I17</f>
        <v>0</v>
      </c>
      <c r="E12" s="971">
        <f>'Rozpočet SO_102C'!J17</f>
        <v>0</v>
      </c>
      <c r="F12" s="971">
        <f>'Rozpočet SO_102C'!K17</f>
        <v>0</v>
      </c>
      <c r="G12" s="972">
        <f>'Rozpočet SO_102C'!M17</f>
        <v>0.30293999999999999</v>
      </c>
      <c r="H12" s="971"/>
      <c r="I12" s="971">
        <f t="shared" si="0"/>
        <v>0</v>
      </c>
    </row>
    <row r="13" spans="1:9" ht="15" customHeight="1">
      <c r="A13" s="969" t="s">
        <v>1069</v>
      </c>
      <c r="B13" s="970" t="s">
        <v>4092</v>
      </c>
      <c r="C13" s="970" t="s">
        <v>4093</v>
      </c>
      <c r="D13" s="971">
        <f>'Rozpočet SO_102C'!I20</f>
        <v>0</v>
      </c>
      <c r="E13" s="971">
        <f>'Rozpočet SO_102C'!J20</f>
        <v>0</v>
      </c>
      <c r="F13" s="971">
        <f>'Rozpočet SO_102C'!K20</f>
        <v>0</v>
      </c>
      <c r="G13" s="972">
        <f>'Rozpočet SO_102C'!M20</f>
        <v>0</v>
      </c>
      <c r="H13" s="971"/>
      <c r="I13" s="971">
        <f t="shared" si="0"/>
        <v>0</v>
      </c>
    </row>
    <row r="14" spans="1:9" ht="15" customHeight="1">
      <c r="A14" s="969" t="s">
        <v>1069</v>
      </c>
      <c r="B14" s="970" t="s">
        <v>4094</v>
      </c>
      <c r="C14" s="970" t="s">
        <v>4095</v>
      </c>
      <c r="D14" s="971">
        <f>'Rozpočet SO_102C'!I22</f>
        <v>0</v>
      </c>
      <c r="E14" s="971">
        <f>'Rozpočet SO_102C'!J22</f>
        <v>0</v>
      </c>
      <c r="F14" s="971">
        <f>'Rozpočet SO_102C'!K22</f>
        <v>0</v>
      </c>
      <c r="G14" s="972">
        <f>'Rozpočet SO_102C'!M22</f>
        <v>61.322399999999995</v>
      </c>
      <c r="H14" s="971"/>
      <c r="I14" s="971">
        <f t="shared" si="0"/>
        <v>0</v>
      </c>
    </row>
    <row r="15" spans="1:9" ht="15" customHeight="1">
      <c r="A15" s="969" t="s">
        <v>1069</v>
      </c>
      <c r="B15" s="970" t="s">
        <v>4096</v>
      </c>
      <c r="C15" s="970" t="s">
        <v>4097</v>
      </c>
      <c r="D15" s="971">
        <f>'Rozpočet SO_102C'!I26</f>
        <v>0</v>
      </c>
      <c r="E15" s="971">
        <f>'Rozpočet SO_102C'!J26</f>
        <v>0</v>
      </c>
      <c r="F15" s="971">
        <f>'Rozpočet SO_102C'!K26</f>
        <v>0</v>
      </c>
      <c r="G15" s="972">
        <f>'Rozpočet SO_102C'!M26</f>
        <v>0</v>
      </c>
      <c r="H15" s="971"/>
      <c r="I15" s="971">
        <f t="shared" si="0"/>
        <v>0</v>
      </c>
    </row>
    <row r="16" spans="1:9" ht="15" customHeight="1">
      <c r="A16" s="969" t="s">
        <v>1069</v>
      </c>
      <c r="B16" s="970" t="s">
        <v>4098</v>
      </c>
      <c r="C16" s="970" t="s">
        <v>4099</v>
      </c>
      <c r="D16" s="971">
        <f>'Rozpočet SO_102C'!I28</f>
        <v>0</v>
      </c>
      <c r="E16" s="971">
        <f>'Rozpočet SO_102C'!J28</f>
        <v>0</v>
      </c>
      <c r="F16" s="971">
        <f>'Rozpočet SO_102C'!K28</f>
        <v>0</v>
      </c>
      <c r="G16" s="972">
        <f>'Rozpočet SO_102C'!M28</f>
        <v>14.087464404999999</v>
      </c>
      <c r="H16" s="971"/>
      <c r="I16" s="971">
        <f t="shared" si="0"/>
        <v>0</v>
      </c>
    </row>
    <row r="17" spans="1:9" ht="15" customHeight="1">
      <c r="A17" s="969" t="s">
        <v>1069</v>
      </c>
      <c r="B17" s="970" t="s">
        <v>4100</v>
      </c>
      <c r="C17" s="970" t="s">
        <v>4101</v>
      </c>
      <c r="D17" s="971">
        <f>'Rozpočet SO_102C'!I31</f>
        <v>0</v>
      </c>
      <c r="E17" s="971">
        <f>'Rozpočet SO_102C'!J31</f>
        <v>0</v>
      </c>
      <c r="F17" s="971">
        <f>'Rozpočet SO_102C'!K31</f>
        <v>0</v>
      </c>
      <c r="G17" s="972">
        <f>'Rozpočet SO_102C'!M31</f>
        <v>15.4286832</v>
      </c>
      <c r="H17" s="971"/>
      <c r="I17" s="971">
        <f t="shared" si="0"/>
        <v>0</v>
      </c>
    </row>
    <row r="18" spans="1:9" ht="15" customHeight="1">
      <c r="A18" s="969" t="s">
        <v>1069</v>
      </c>
      <c r="B18" s="970" t="s">
        <v>4102</v>
      </c>
      <c r="C18" s="970" t="s">
        <v>4103</v>
      </c>
      <c r="D18" s="971">
        <f>'Rozpočet SO_102C'!I33</f>
        <v>0</v>
      </c>
      <c r="E18" s="971">
        <f>'Rozpočet SO_102C'!J33</f>
        <v>0</v>
      </c>
      <c r="F18" s="971">
        <f>'Rozpočet SO_102C'!K33</f>
        <v>0</v>
      </c>
      <c r="G18" s="972">
        <f>'Rozpočet SO_102C'!M33</f>
        <v>1.0200000000000001E-2</v>
      </c>
      <c r="H18" s="971"/>
      <c r="I18" s="971">
        <f t="shared" si="0"/>
        <v>0</v>
      </c>
    </row>
    <row r="19" spans="1:9" ht="15" customHeight="1">
      <c r="A19" s="969" t="s">
        <v>1069</v>
      </c>
      <c r="B19" s="970" t="s">
        <v>4104</v>
      </c>
      <c r="C19" s="970" t="s">
        <v>4105</v>
      </c>
      <c r="D19" s="971">
        <f>'Rozpočet SO_102C'!I35</f>
        <v>0</v>
      </c>
      <c r="E19" s="971">
        <f>'Rozpočet SO_102C'!J35</f>
        <v>0</v>
      </c>
      <c r="F19" s="971">
        <f>'Rozpočet SO_102C'!K35</f>
        <v>0</v>
      </c>
      <c r="G19" s="972">
        <f>'Rozpočet SO_102C'!M35</f>
        <v>0</v>
      </c>
      <c r="H19" s="971"/>
      <c r="I19" s="971">
        <f t="shared" si="0"/>
        <v>0</v>
      </c>
    </row>
    <row r="20" spans="1:9" ht="15" customHeight="1">
      <c r="A20" s="969" t="s">
        <v>1069</v>
      </c>
      <c r="B20" s="970" t="s">
        <v>4106</v>
      </c>
      <c r="C20" s="970" t="s">
        <v>4107</v>
      </c>
      <c r="D20" s="971">
        <f>'Rozpočet SO_102C'!I39</f>
        <v>0</v>
      </c>
      <c r="E20" s="971">
        <f>'Rozpočet SO_102C'!J39</f>
        <v>0</v>
      </c>
      <c r="F20" s="971">
        <f>'Rozpočet SO_102C'!K39</f>
        <v>0</v>
      </c>
      <c r="G20" s="972">
        <f>'Rozpočet SO_102C'!M39</f>
        <v>0</v>
      </c>
      <c r="H20" s="971"/>
      <c r="I20" s="971">
        <f t="shared" si="0"/>
        <v>0</v>
      </c>
    </row>
    <row r="21" spans="1:9" ht="15" customHeight="1">
      <c r="A21" s="969" t="s">
        <v>1069</v>
      </c>
      <c r="B21" s="970" t="s">
        <v>4108</v>
      </c>
      <c r="C21" s="970" t="s">
        <v>4109</v>
      </c>
      <c r="D21" s="971">
        <f>'Rozpočet SO_102C'!I42</f>
        <v>0</v>
      </c>
      <c r="E21" s="971">
        <f>'Rozpočet SO_102C'!J42</f>
        <v>0</v>
      </c>
      <c r="F21" s="971">
        <f>'Rozpočet SO_102C'!K42</f>
        <v>0</v>
      </c>
      <c r="G21" s="972">
        <f>'Rozpočet SO_102C'!M42</f>
        <v>0</v>
      </c>
      <c r="H21" s="971"/>
      <c r="I21" s="971">
        <f t="shared" si="0"/>
        <v>0</v>
      </c>
    </row>
    <row r="22" spans="1:9" ht="15" customHeight="1">
      <c r="A22" s="969" t="s">
        <v>1069</v>
      </c>
      <c r="B22" s="970" t="s">
        <v>4110</v>
      </c>
      <c r="C22" s="970" t="s">
        <v>4111</v>
      </c>
      <c r="D22" s="971">
        <f>'Rozpočet SO_102C'!I44</f>
        <v>0</v>
      </c>
      <c r="E22" s="971">
        <f>'Rozpočet SO_102C'!J44</f>
        <v>0</v>
      </c>
      <c r="F22" s="971">
        <f>'Rozpočet SO_102C'!K44</f>
        <v>0</v>
      </c>
      <c r="G22" s="972">
        <f>'Rozpočet SO_102C'!M44</f>
        <v>0.22570999999999999</v>
      </c>
      <c r="H22" s="971"/>
      <c r="I22" s="971">
        <f t="shared" si="0"/>
        <v>0</v>
      </c>
    </row>
    <row r="23" spans="1:9" ht="15" customHeight="1">
      <c r="A23" s="973" t="s">
        <v>1069</v>
      </c>
      <c r="B23" s="974" t="s">
        <v>1069</v>
      </c>
      <c r="C23" s="974" t="s">
        <v>4054</v>
      </c>
      <c r="D23" s="975">
        <f>'Rozpočet SO_102C'!I47</f>
        <v>0</v>
      </c>
      <c r="E23" s="975">
        <f>'Rozpočet SO_102C'!J47</f>
        <v>0</v>
      </c>
      <c r="F23" s="975">
        <f>'Rozpočet SO_102C'!K47</f>
        <v>0</v>
      </c>
      <c r="G23" s="976">
        <f>'Rozpočet SO_102C'!M47</f>
        <v>2.70275</v>
      </c>
      <c r="H23" s="971"/>
      <c r="I23" s="971">
        <f t="shared" si="0"/>
        <v>0</v>
      </c>
    </row>
    <row r="24" spans="1:9" ht="15" customHeight="1">
      <c r="E24" s="977" t="s">
        <v>4112</v>
      </c>
      <c r="F24" s="978">
        <f>SUM(I11:I23)</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2"/>
  <sheetViews>
    <sheetView showOutlineSymbols="0" workbookViewId="0">
      <pane ySplit="11" topLeftCell="A48" activePane="bottomLeft" state="frozenSplit"/>
      <selection sqref="A1:N1"/>
      <selection pane="bottomLeft" activeCell="H48" sqref="H48"/>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16" width="12.140625" style="963"/>
    <col min="17" max="65" width="0" style="963" hidden="1" customWidth="1"/>
    <col min="66" max="16384" width="12.140625" style="963"/>
  </cols>
  <sheetData>
    <row r="1" spans="1:64" ht="54.75" customHeight="1">
      <c r="A1" s="1562" t="s">
        <v>4113</v>
      </c>
      <c r="B1" s="1562"/>
      <c r="C1" s="1562"/>
      <c r="D1" s="1562"/>
      <c r="E1" s="1562"/>
      <c r="F1" s="1562"/>
      <c r="G1" s="1562"/>
      <c r="H1" s="1562"/>
      <c r="I1" s="1562"/>
      <c r="J1" s="1562"/>
      <c r="K1" s="1562"/>
      <c r="L1" s="1562"/>
      <c r="M1" s="1562"/>
      <c r="N1" s="1562"/>
    </row>
    <row r="2" spans="1:64" ht="15" customHeight="1">
      <c r="A2" s="1563" t="s">
        <v>4027</v>
      </c>
      <c r="B2" s="1564"/>
      <c r="C2" s="1564"/>
      <c r="D2" s="1565" t="s">
        <v>2852</v>
      </c>
      <c r="E2" s="1570"/>
      <c r="F2" s="1564" t="s">
        <v>4076</v>
      </c>
      <c r="G2" s="1564"/>
      <c r="H2" s="1564" t="s">
        <v>2901</v>
      </c>
      <c r="I2" s="1567" t="s">
        <v>23</v>
      </c>
      <c r="J2" s="1564" t="s">
        <v>4114</v>
      </c>
      <c r="K2" s="1564"/>
      <c r="L2" s="1564"/>
      <c r="M2" s="1564"/>
      <c r="N2" s="1586"/>
    </row>
    <row r="3" spans="1:64" ht="15" customHeight="1">
      <c r="A3" s="1560"/>
      <c r="B3" s="1559"/>
      <c r="C3" s="1559"/>
      <c r="D3" s="1566"/>
      <c r="E3" s="1566"/>
      <c r="F3" s="1559"/>
      <c r="G3" s="1559"/>
      <c r="H3" s="1559"/>
      <c r="I3" s="1559"/>
      <c r="J3" s="1559"/>
      <c r="K3" s="1559"/>
      <c r="L3" s="1559"/>
      <c r="M3" s="1559"/>
      <c r="N3" s="1557"/>
    </row>
    <row r="4" spans="1:64" ht="15" customHeight="1">
      <c r="A4" s="1558" t="s">
        <v>4029</v>
      </c>
      <c r="B4" s="1559"/>
      <c r="C4" s="1559"/>
      <c r="D4" s="1561" t="s">
        <v>4252</v>
      </c>
      <c r="E4" s="1559"/>
      <c r="F4" s="1559" t="s">
        <v>4031</v>
      </c>
      <c r="G4" s="1559"/>
      <c r="H4" s="1559" t="s">
        <v>4077</v>
      </c>
      <c r="I4" s="1561" t="s">
        <v>21</v>
      </c>
      <c r="J4" s="1559" t="s">
        <v>4114</v>
      </c>
      <c r="K4" s="1559"/>
      <c r="L4" s="1559"/>
      <c r="M4" s="1559"/>
      <c r="N4" s="1557"/>
    </row>
    <row r="5" spans="1:64" ht="15" customHeight="1">
      <c r="A5" s="1560"/>
      <c r="B5" s="1559"/>
      <c r="C5" s="1559"/>
      <c r="D5" s="1559"/>
      <c r="E5" s="1559"/>
      <c r="F5" s="1559"/>
      <c r="G5" s="1559"/>
      <c r="H5" s="1559"/>
      <c r="I5" s="1559"/>
      <c r="J5" s="1559"/>
      <c r="K5" s="1559"/>
      <c r="L5" s="1559"/>
      <c r="M5" s="1559"/>
      <c r="N5" s="1557"/>
    </row>
    <row r="6" spans="1:64" ht="15" customHeight="1">
      <c r="A6" s="1558" t="s">
        <v>4030</v>
      </c>
      <c r="B6" s="1559"/>
      <c r="C6" s="1559"/>
      <c r="D6" s="1561" t="s">
        <v>2901</v>
      </c>
      <c r="E6" s="1559"/>
      <c r="F6" s="1559" t="s">
        <v>4032</v>
      </c>
      <c r="G6" s="1559"/>
      <c r="H6" s="1559" t="s">
        <v>2901</v>
      </c>
      <c r="I6" s="1561" t="s">
        <v>20</v>
      </c>
      <c r="J6" s="1559" t="s">
        <v>4114</v>
      </c>
      <c r="K6" s="1559"/>
      <c r="L6" s="1559"/>
      <c r="M6" s="1559"/>
      <c r="N6" s="1557"/>
    </row>
    <row r="7" spans="1:64" ht="15" customHeight="1">
      <c r="A7" s="1560"/>
      <c r="B7" s="1559"/>
      <c r="C7" s="1559"/>
      <c r="D7" s="1559"/>
      <c r="E7" s="1559"/>
      <c r="F7" s="1559"/>
      <c r="G7" s="1559"/>
      <c r="H7" s="1559"/>
      <c r="I7" s="1559"/>
      <c r="J7" s="1559"/>
      <c r="K7" s="1559"/>
      <c r="L7" s="1559"/>
      <c r="M7" s="1559"/>
      <c r="N7" s="1557"/>
    </row>
    <row r="8" spans="1:64" ht="15" customHeight="1">
      <c r="A8" s="1558" t="s">
        <v>4034</v>
      </c>
      <c r="B8" s="1559"/>
      <c r="C8" s="1559"/>
      <c r="D8" s="1561" t="s">
        <v>2901</v>
      </c>
      <c r="E8" s="1559"/>
      <c r="F8" s="1559" t="s">
        <v>4078</v>
      </c>
      <c r="G8" s="1559"/>
      <c r="H8" s="1559" t="s">
        <v>4077</v>
      </c>
      <c r="I8" s="1561" t="s">
        <v>4035</v>
      </c>
      <c r="J8" s="1559" t="s">
        <v>4114</v>
      </c>
      <c r="K8" s="1559"/>
      <c r="L8" s="1559"/>
      <c r="M8" s="1559"/>
      <c r="N8" s="1557"/>
    </row>
    <row r="9" spans="1:64" ht="15" customHeight="1" thickBot="1">
      <c r="A9" s="1560"/>
      <c r="B9" s="1559"/>
      <c r="C9" s="1559"/>
      <c r="D9" s="1559"/>
      <c r="E9" s="1559"/>
      <c r="F9" s="1559"/>
      <c r="G9" s="1559"/>
      <c r="H9" s="1559"/>
      <c r="I9" s="1559"/>
      <c r="J9" s="1559"/>
      <c r="K9" s="1559"/>
      <c r="L9" s="1559"/>
      <c r="M9" s="1559"/>
      <c r="N9" s="1557"/>
    </row>
    <row r="10" spans="1:64" ht="15" customHeight="1">
      <c r="A10" s="993" t="s">
        <v>4116</v>
      </c>
      <c r="B10" s="994" t="s">
        <v>4079</v>
      </c>
      <c r="C10" s="994" t="s">
        <v>4080</v>
      </c>
      <c r="D10" s="1619" t="s">
        <v>4081</v>
      </c>
      <c r="E10" s="1573"/>
      <c r="F10" s="994" t="s">
        <v>151</v>
      </c>
      <c r="G10" s="995" t="s">
        <v>152</v>
      </c>
      <c r="H10" s="996" t="s">
        <v>4117</v>
      </c>
      <c r="I10" s="1574" t="s">
        <v>4118</v>
      </c>
      <c r="J10" s="1575"/>
      <c r="K10" s="1576"/>
      <c r="L10" s="1575" t="s">
        <v>4119</v>
      </c>
      <c r="M10" s="1575"/>
      <c r="N10" s="997" t="s">
        <v>4120</v>
      </c>
      <c r="BK10" s="998" t="s">
        <v>4121</v>
      </c>
      <c r="BL10" s="999" t="s">
        <v>4122</v>
      </c>
    </row>
    <row r="11" spans="1:64" ht="15" customHeight="1" thickBot="1">
      <c r="A11" s="1000" t="s">
        <v>2901</v>
      </c>
      <c r="B11" s="1001" t="s">
        <v>2901</v>
      </c>
      <c r="C11" s="1001" t="s">
        <v>2901</v>
      </c>
      <c r="D11" s="1618" t="s">
        <v>4123</v>
      </c>
      <c r="E11" s="1578"/>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71" t="s">
        <v>4089</v>
      </c>
      <c r="E12" s="1571"/>
      <c r="F12" s="1009" t="s">
        <v>2901</v>
      </c>
      <c r="G12" s="1009" t="s">
        <v>2901</v>
      </c>
      <c r="H12" s="1009"/>
      <c r="I12" s="1010">
        <f>SUM(I13:I16)</f>
        <v>0</v>
      </c>
      <c r="J12" s="1010">
        <f>SUM(J13:J16)</f>
        <v>0</v>
      </c>
      <c r="K12" s="1010">
        <f>SUM(K13:K16)</f>
        <v>0</v>
      </c>
      <c r="L12" s="998" t="s">
        <v>1069</v>
      </c>
      <c r="M12" s="1010">
        <f>SUM(M13:M16)</f>
        <v>0</v>
      </c>
      <c r="N12" s="1011" t="s">
        <v>1069</v>
      </c>
      <c r="AI12" s="998" t="s">
        <v>1069</v>
      </c>
      <c r="AS12" s="1010">
        <f>SUM(AJ13:AJ16)</f>
        <v>0</v>
      </c>
      <c r="AT12" s="1010">
        <f>SUM(AK13:AK16)</f>
        <v>0</v>
      </c>
      <c r="AU12" s="1010">
        <f>SUM(AL13:AL16)</f>
        <v>0</v>
      </c>
    </row>
    <row r="13" spans="1:64" ht="15" customHeight="1">
      <c r="A13" s="969" t="s">
        <v>227</v>
      </c>
      <c r="B13" s="970" t="s">
        <v>1069</v>
      </c>
      <c r="C13" s="970" t="s">
        <v>4145</v>
      </c>
      <c r="D13" s="1559" t="s">
        <v>4146</v>
      </c>
      <c r="E13" s="1559"/>
      <c r="F13" s="970" t="s">
        <v>567</v>
      </c>
      <c r="G13" s="971">
        <v>122.4</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4148</v>
      </c>
      <c r="D14" s="1559" t="s">
        <v>4149</v>
      </c>
      <c r="E14" s="1559"/>
      <c r="F14" s="970" t="s">
        <v>567</v>
      </c>
      <c r="G14" s="971">
        <v>13</v>
      </c>
      <c r="H14" s="1173"/>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1069</v>
      </c>
      <c r="C15" s="970" t="s">
        <v>1780</v>
      </c>
      <c r="D15" s="1559" t="s">
        <v>1779</v>
      </c>
      <c r="E15" s="1559"/>
      <c r="F15" s="970" t="s">
        <v>567</v>
      </c>
      <c r="G15" s="971">
        <v>5</v>
      </c>
      <c r="H15" s="1173"/>
      <c r="I15" s="971">
        <f>G15*AO15</f>
        <v>0</v>
      </c>
      <c r="J15" s="971">
        <f>G15*AP15</f>
        <v>0</v>
      </c>
      <c r="K15" s="971">
        <f>G15*H15</f>
        <v>0</v>
      </c>
      <c r="L15" s="971">
        <v>0</v>
      </c>
      <c r="M15" s="971">
        <f>G15*L15</f>
        <v>0</v>
      </c>
      <c r="N15" s="1012" t="s">
        <v>4141</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1069</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4147</v>
      </c>
      <c r="AZ15" s="1013" t="s">
        <v>4143</v>
      </c>
      <c r="BA15" s="998" t="s">
        <v>4144</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1069</v>
      </c>
      <c r="C16" s="970" t="s">
        <v>1788</v>
      </c>
      <c r="D16" s="1559" t="s">
        <v>1787</v>
      </c>
      <c r="E16" s="1559"/>
      <c r="F16" s="970" t="s">
        <v>567</v>
      </c>
      <c r="G16" s="971">
        <v>43.927999999999997</v>
      </c>
      <c r="H16" s="1173"/>
      <c r="I16" s="971">
        <f>G16*AO16</f>
        <v>0</v>
      </c>
      <c r="J16" s="971">
        <f>G16*AP16</f>
        <v>0</v>
      </c>
      <c r="K16" s="971">
        <f>G16*H16</f>
        <v>0</v>
      </c>
      <c r="L16" s="971">
        <v>0</v>
      </c>
      <c r="M16" s="971">
        <f>G16*L16</f>
        <v>0</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4147</v>
      </c>
      <c r="AZ16" s="1013" t="s">
        <v>4143</v>
      </c>
      <c r="BA16" s="998" t="s">
        <v>4144</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1069</v>
      </c>
      <c r="B17" s="1008" t="s">
        <v>1069</v>
      </c>
      <c r="C17" s="1008" t="s">
        <v>4090</v>
      </c>
      <c r="D17" s="1571" t="s">
        <v>4091</v>
      </c>
      <c r="E17" s="1571"/>
      <c r="F17" s="1009" t="s">
        <v>2901</v>
      </c>
      <c r="G17" s="1009" t="s">
        <v>2901</v>
      </c>
      <c r="H17" s="1009"/>
      <c r="I17" s="1010">
        <f>SUM(I18:I19)</f>
        <v>0</v>
      </c>
      <c r="J17" s="1010">
        <f>SUM(J18:J19)</f>
        <v>0</v>
      </c>
      <c r="K17" s="1010">
        <f>SUM(K18:K19)</f>
        <v>0</v>
      </c>
      <c r="L17" s="998" t="s">
        <v>1069</v>
      </c>
      <c r="M17" s="1010">
        <f>SUM(M18:M19)</f>
        <v>0.30293999999999999</v>
      </c>
      <c r="N17" s="1011" t="s">
        <v>1069</v>
      </c>
      <c r="AI17" s="998" t="s">
        <v>1069</v>
      </c>
      <c r="AS17" s="1010">
        <f>SUM(AJ18:AJ19)</f>
        <v>0</v>
      </c>
      <c r="AT17" s="1010">
        <f>SUM(AK18:AK19)</f>
        <v>0</v>
      </c>
      <c r="AU17" s="1010">
        <f>SUM(AL18:AL19)</f>
        <v>0</v>
      </c>
    </row>
    <row r="18" spans="1:64" ht="15" customHeight="1">
      <c r="A18" s="969" t="s">
        <v>3399</v>
      </c>
      <c r="B18" s="970" t="s">
        <v>1069</v>
      </c>
      <c r="C18" s="970" t="s">
        <v>1811</v>
      </c>
      <c r="D18" s="1559" t="s">
        <v>1812</v>
      </c>
      <c r="E18" s="1559"/>
      <c r="F18" s="970" t="s">
        <v>256</v>
      </c>
      <c r="G18" s="971">
        <v>306</v>
      </c>
      <c r="H18" s="1173"/>
      <c r="I18" s="971">
        <f>G18*AO18</f>
        <v>0</v>
      </c>
      <c r="J18" s="971">
        <f>G18*AP18</f>
        <v>0</v>
      </c>
      <c r="K18" s="971">
        <f>G18*H18</f>
        <v>0</v>
      </c>
      <c r="L18" s="971">
        <v>0</v>
      </c>
      <c r="M18" s="971">
        <f>G18*L18</f>
        <v>0</v>
      </c>
      <c r="N18" s="1012" t="s">
        <v>4141</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1069</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4151</v>
      </c>
      <c r="AZ18" s="1013" t="s">
        <v>4143</v>
      </c>
      <c r="BA18" s="998" t="s">
        <v>4144</v>
      </c>
      <c r="BC18" s="971">
        <f>AW18+AX18</f>
        <v>0</v>
      </c>
      <c r="BD18" s="971">
        <f>H18/(100-BE18)*100</f>
        <v>0</v>
      </c>
      <c r="BE18" s="971">
        <v>0</v>
      </c>
      <c r="BF18" s="971">
        <f>M18</f>
        <v>0</v>
      </c>
      <c r="BH18" s="971">
        <f>G18*AO18</f>
        <v>0</v>
      </c>
      <c r="BI18" s="971">
        <f>G18*AP18</f>
        <v>0</v>
      </c>
      <c r="BJ18" s="971">
        <f>G18*H18</f>
        <v>0</v>
      </c>
      <c r="BK18" s="971"/>
      <c r="BL18" s="971">
        <v>15</v>
      </c>
    </row>
    <row r="19" spans="1:64" ht="15" customHeight="1">
      <c r="A19" s="969" t="s">
        <v>4150</v>
      </c>
      <c r="B19" s="970" t="s">
        <v>1069</v>
      </c>
      <c r="C19" s="970" t="s">
        <v>1809</v>
      </c>
      <c r="D19" s="1559" t="s">
        <v>1810</v>
      </c>
      <c r="E19" s="1559"/>
      <c r="F19" s="970" t="s">
        <v>256</v>
      </c>
      <c r="G19" s="971">
        <v>306</v>
      </c>
      <c r="H19" s="1173"/>
      <c r="I19" s="971">
        <f>G19*AO19</f>
        <v>0</v>
      </c>
      <c r="J19" s="971">
        <f>G19*AP19</f>
        <v>0</v>
      </c>
      <c r="K19" s="971">
        <f>G19*H19</f>
        <v>0</v>
      </c>
      <c r="L19" s="971">
        <v>9.8999999999999999E-4</v>
      </c>
      <c r="M19" s="971">
        <f>G19*L19</f>
        <v>0.30293999999999999</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H19*0.111621621621622</f>
        <v>0</v>
      </c>
      <c r="AP19" s="971">
        <f>H19*(1-0.111621621621622)</f>
        <v>0</v>
      </c>
      <c r="AQ19" s="1013" t="s">
        <v>227</v>
      </c>
      <c r="AV19" s="971">
        <f>AW19+AX19</f>
        <v>0</v>
      </c>
      <c r="AW19" s="971">
        <f>G19*AO19</f>
        <v>0</v>
      </c>
      <c r="AX19" s="971">
        <f>G19*AP19</f>
        <v>0</v>
      </c>
      <c r="AY19" s="1013" t="s">
        <v>4151</v>
      </c>
      <c r="AZ19" s="1013" t="s">
        <v>4143</v>
      </c>
      <c r="BA19" s="998" t="s">
        <v>4144</v>
      </c>
      <c r="BC19" s="971">
        <f>AW19+AX19</f>
        <v>0</v>
      </c>
      <c r="BD19" s="971">
        <f>H19/(100-BE19)*100</f>
        <v>0</v>
      </c>
      <c r="BE19" s="971">
        <v>0</v>
      </c>
      <c r="BF19" s="971">
        <f>M19</f>
        <v>0.30293999999999999</v>
      </c>
      <c r="BH19" s="971">
        <f>G19*AO19</f>
        <v>0</v>
      </c>
      <c r="BI19" s="971">
        <f>G19*AP19</f>
        <v>0</v>
      </c>
      <c r="BJ19" s="971">
        <f>G19*H19</f>
        <v>0</v>
      </c>
      <c r="BK19" s="971"/>
      <c r="BL19" s="971">
        <v>15</v>
      </c>
    </row>
    <row r="20" spans="1:64" ht="15" customHeight="1">
      <c r="A20" s="1007" t="s">
        <v>1069</v>
      </c>
      <c r="B20" s="1008" t="s">
        <v>1069</v>
      </c>
      <c r="C20" s="1008" t="s">
        <v>4092</v>
      </c>
      <c r="D20" s="1571" t="s">
        <v>4093</v>
      </c>
      <c r="E20" s="1571"/>
      <c r="F20" s="1009" t="s">
        <v>2901</v>
      </c>
      <c r="G20" s="1009" t="s">
        <v>2901</v>
      </c>
      <c r="H20" s="1009"/>
      <c r="I20" s="1010">
        <f>SUM(I21:I21)</f>
        <v>0</v>
      </c>
      <c r="J20" s="1010">
        <f>SUM(J21:J21)</f>
        <v>0</v>
      </c>
      <c r="K20" s="1010">
        <f>SUM(K21:K21)</f>
        <v>0</v>
      </c>
      <c r="L20" s="998" t="s">
        <v>1069</v>
      </c>
      <c r="M20" s="1010">
        <f>SUM(M21:M21)</f>
        <v>0</v>
      </c>
      <c r="N20" s="1011" t="s">
        <v>1069</v>
      </c>
      <c r="AI20" s="998" t="s">
        <v>1069</v>
      </c>
      <c r="AS20" s="1010">
        <f>SUM(AJ21:AJ21)</f>
        <v>0</v>
      </c>
      <c r="AT20" s="1010">
        <f>SUM(AK21:AK21)</f>
        <v>0</v>
      </c>
      <c r="AU20" s="1010">
        <f>SUM(AL21:AL21)</f>
        <v>0</v>
      </c>
    </row>
    <row r="21" spans="1:64" ht="15" customHeight="1">
      <c r="A21" s="969" t="s">
        <v>4152</v>
      </c>
      <c r="B21" s="970" t="s">
        <v>1069</v>
      </c>
      <c r="C21" s="970" t="s">
        <v>3456</v>
      </c>
      <c r="D21" s="1559" t="s">
        <v>3457</v>
      </c>
      <c r="E21" s="1559"/>
      <c r="F21" s="970" t="s">
        <v>567</v>
      </c>
      <c r="G21" s="971">
        <v>247.93</v>
      </c>
      <c r="H21" s="1173"/>
      <c r="I21" s="971">
        <f>G21*AO21</f>
        <v>0</v>
      </c>
      <c r="J21" s="971">
        <f>G21*AP21</f>
        <v>0</v>
      </c>
      <c r="K21" s="971">
        <f>G21*H21</f>
        <v>0</v>
      </c>
      <c r="L21" s="971">
        <v>0</v>
      </c>
      <c r="M21" s="971">
        <f>G21*L21</f>
        <v>0</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4153</v>
      </c>
      <c r="AZ21" s="1013" t="s">
        <v>4143</v>
      </c>
      <c r="BA21" s="998" t="s">
        <v>4144</v>
      </c>
      <c r="BC21" s="971">
        <f>AW21+AX21</f>
        <v>0</v>
      </c>
      <c r="BD21" s="971">
        <f>H21/(100-BE21)*100</f>
        <v>0</v>
      </c>
      <c r="BE21" s="971">
        <v>0</v>
      </c>
      <c r="BF21" s="971">
        <f>M21</f>
        <v>0</v>
      </c>
      <c r="BH21" s="971">
        <f>G21*AO21</f>
        <v>0</v>
      </c>
      <c r="BI21" s="971">
        <f>G21*AP21</f>
        <v>0</v>
      </c>
      <c r="BJ21" s="971">
        <f>G21*H21</f>
        <v>0</v>
      </c>
      <c r="BK21" s="971"/>
      <c r="BL21" s="971">
        <v>16</v>
      </c>
    </row>
    <row r="22" spans="1:64" ht="15" customHeight="1">
      <c r="A22" s="1007" t="s">
        <v>1069</v>
      </c>
      <c r="B22" s="1008" t="s">
        <v>1069</v>
      </c>
      <c r="C22" s="1008" t="s">
        <v>4094</v>
      </c>
      <c r="D22" s="1571" t="s">
        <v>4095</v>
      </c>
      <c r="E22" s="1571"/>
      <c r="F22" s="1009" t="s">
        <v>2901</v>
      </c>
      <c r="G22" s="1009" t="s">
        <v>2901</v>
      </c>
      <c r="H22" s="1009"/>
      <c r="I22" s="1010">
        <f>SUM(I23:I25)</f>
        <v>0</v>
      </c>
      <c r="J22" s="1010">
        <f>SUM(J23:J25)</f>
        <v>0</v>
      </c>
      <c r="K22" s="1010">
        <f>SUM(K23:K25)</f>
        <v>0</v>
      </c>
      <c r="L22" s="998" t="s">
        <v>1069</v>
      </c>
      <c r="M22" s="1010">
        <f>SUM(M23:M25)</f>
        <v>61.322399999999995</v>
      </c>
      <c r="N22" s="1011" t="s">
        <v>1069</v>
      </c>
      <c r="AI22" s="998" t="s">
        <v>1069</v>
      </c>
      <c r="AS22" s="1010">
        <f>SUM(AJ23:AJ25)</f>
        <v>0</v>
      </c>
      <c r="AT22" s="1010">
        <f>SUM(AK23:AK25)</f>
        <v>0</v>
      </c>
      <c r="AU22" s="1010">
        <f>SUM(AL23:AL25)</f>
        <v>0</v>
      </c>
    </row>
    <row r="23" spans="1:64" ht="15" customHeight="1">
      <c r="A23" s="969" t="s">
        <v>3401</v>
      </c>
      <c r="B23" s="970" t="s">
        <v>1069</v>
      </c>
      <c r="C23" s="970" t="s">
        <v>4159</v>
      </c>
      <c r="D23" s="1559" t="s">
        <v>1820</v>
      </c>
      <c r="E23" s="1559"/>
      <c r="F23" s="970" t="s">
        <v>567</v>
      </c>
      <c r="G23" s="971">
        <v>36.72</v>
      </c>
      <c r="H23" s="1173"/>
      <c r="I23" s="971">
        <f>G23*AO23</f>
        <v>0</v>
      </c>
      <c r="J23" s="971">
        <f>G23*AP23</f>
        <v>0</v>
      </c>
      <c r="K23" s="971">
        <f>G23*H23</f>
        <v>0</v>
      </c>
      <c r="L23" s="971">
        <v>1.67</v>
      </c>
      <c r="M23" s="971">
        <f>G23*L23</f>
        <v>61.322399999999995</v>
      </c>
      <c r="N23" s="1012" t="s">
        <v>4141</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1069</v>
      </c>
      <c r="AJ23" s="971">
        <f>IF(AN23=0,K23,0)</f>
        <v>0</v>
      </c>
      <c r="AK23" s="971">
        <f>IF(AN23=15,K23,0)</f>
        <v>0</v>
      </c>
      <c r="AL23" s="971">
        <f>IF(AN23=21,K23,0)</f>
        <v>0</v>
      </c>
      <c r="AN23" s="971">
        <v>21</v>
      </c>
      <c r="AO23" s="971">
        <f>H23*0.360427890302516</f>
        <v>0</v>
      </c>
      <c r="AP23" s="971">
        <f>H23*(1-0.360427890302516)</f>
        <v>0</v>
      </c>
      <c r="AQ23" s="1013" t="s">
        <v>227</v>
      </c>
      <c r="AV23" s="971">
        <f>AW23+AX23</f>
        <v>0</v>
      </c>
      <c r="AW23" s="971">
        <f>G23*AO23</f>
        <v>0</v>
      </c>
      <c r="AX23" s="971">
        <f>G23*AP23</f>
        <v>0</v>
      </c>
      <c r="AY23" s="1013" t="s">
        <v>4157</v>
      </c>
      <c r="AZ23" s="1013" t="s">
        <v>4143</v>
      </c>
      <c r="BA23" s="998" t="s">
        <v>4144</v>
      </c>
      <c r="BC23" s="971">
        <f>AW23+AX23</f>
        <v>0</v>
      </c>
      <c r="BD23" s="971">
        <f>H23/(100-BE23)*100</f>
        <v>0</v>
      </c>
      <c r="BE23" s="971">
        <v>0</v>
      </c>
      <c r="BF23" s="971">
        <f>M23</f>
        <v>61.322399999999995</v>
      </c>
      <c r="BH23" s="971">
        <f>G23*AO23</f>
        <v>0</v>
      </c>
      <c r="BI23" s="971">
        <f>G23*AP23</f>
        <v>0</v>
      </c>
      <c r="BJ23" s="971">
        <f>G23*H23</f>
        <v>0</v>
      </c>
      <c r="BK23" s="971"/>
      <c r="BL23" s="971">
        <v>17</v>
      </c>
    </row>
    <row r="24" spans="1:64" ht="15" customHeight="1">
      <c r="A24" s="969" t="s">
        <v>4154</v>
      </c>
      <c r="B24" s="970" t="s">
        <v>1069</v>
      </c>
      <c r="C24" s="970" t="s">
        <v>4155</v>
      </c>
      <c r="D24" s="1559" t="s">
        <v>4156</v>
      </c>
      <c r="E24" s="1559"/>
      <c r="F24" s="970" t="s">
        <v>567</v>
      </c>
      <c r="G24" s="971">
        <v>26.4</v>
      </c>
      <c r="H24" s="1173"/>
      <c r="I24" s="971">
        <f>G24*AO24</f>
        <v>0</v>
      </c>
      <c r="J24" s="971">
        <f>G24*AP24</f>
        <v>0</v>
      </c>
      <c r="K24" s="971">
        <f>G24*H24</f>
        <v>0</v>
      </c>
      <c r="L24" s="971">
        <v>0</v>
      </c>
      <c r="M24" s="971">
        <f>G24*L24</f>
        <v>0</v>
      </c>
      <c r="N24" s="1012" t="s">
        <v>4141</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4157</v>
      </c>
      <c r="AZ24" s="1013" t="s">
        <v>4143</v>
      </c>
      <c r="BA24" s="998" t="s">
        <v>4144</v>
      </c>
      <c r="BC24" s="971">
        <f>AW24+AX24</f>
        <v>0</v>
      </c>
      <c r="BD24" s="971">
        <f>H24/(100-BE24)*100</f>
        <v>0</v>
      </c>
      <c r="BE24" s="971">
        <v>0</v>
      </c>
      <c r="BF24" s="971">
        <f>M24</f>
        <v>0</v>
      </c>
      <c r="BH24" s="971">
        <f>G24*AO24</f>
        <v>0</v>
      </c>
      <c r="BI24" s="971">
        <f>G24*AP24</f>
        <v>0</v>
      </c>
      <c r="BJ24" s="971">
        <f>G24*H24</f>
        <v>0</v>
      </c>
      <c r="BK24" s="971"/>
      <c r="BL24" s="971">
        <v>17</v>
      </c>
    </row>
    <row r="25" spans="1:64" ht="15" customHeight="1">
      <c r="A25" s="969" t="s">
        <v>4158</v>
      </c>
      <c r="B25" s="970" t="s">
        <v>1069</v>
      </c>
      <c r="C25" s="970" t="s">
        <v>1763</v>
      </c>
      <c r="D25" s="1559" t="s">
        <v>1762</v>
      </c>
      <c r="E25" s="1559"/>
      <c r="F25" s="970" t="s">
        <v>567</v>
      </c>
      <c r="G25" s="971">
        <v>81.599999999999994</v>
      </c>
      <c r="H25" s="1173"/>
      <c r="I25" s="971">
        <f>G25*AO25</f>
        <v>0</v>
      </c>
      <c r="J25" s="971">
        <f>G25*AP25</f>
        <v>0</v>
      </c>
      <c r="K25" s="971">
        <f>G25*H25</f>
        <v>0</v>
      </c>
      <c r="L25" s="971">
        <v>0</v>
      </c>
      <c r="M25" s="971">
        <f>G25*L25</f>
        <v>0</v>
      </c>
      <c r="N25" s="1012" t="s">
        <v>4141</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1069</v>
      </c>
      <c r="AJ25" s="971">
        <f>IF(AN25=0,K25,0)</f>
        <v>0</v>
      </c>
      <c r="AK25" s="971">
        <f>IF(AN25=15,K25,0)</f>
        <v>0</v>
      </c>
      <c r="AL25" s="971">
        <f>IF(AN25=21,K25,0)</f>
        <v>0</v>
      </c>
      <c r="AN25" s="971">
        <v>21</v>
      </c>
      <c r="AO25" s="971">
        <f>H25*0</f>
        <v>0</v>
      </c>
      <c r="AP25" s="971">
        <f>H25*(1-0)</f>
        <v>0</v>
      </c>
      <c r="AQ25" s="1013" t="s">
        <v>227</v>
      </c>
      <c r="AV25" s="971">
        <f>AW25+AX25</f>
        <v>0</v>
      </c>
      <c r="AW25" s="971">
        <f>G25*AO25</f>
        <v>0</v>
      </c>
      <c r="AX25" s="971">
        <f>G25*AP25</f>
        <v>0</v>
      </c>
      <c r="AY25" s="1013" t="s">
        <v>4157</v>
      </c>
      <c r="AZ25" s="1013" t="s">
        <v>4143</v>
      </c>
      <c r="BA25" s="998" t="s">
        <v>4144</v>
      </c>
      <c r="BC25" s="971">
        <f>AW25+AX25</f>
        <v>0</v>
      </c>
      <c r="BD25" s="971">
        <f>H25/(100-BE25)*100</f>
        <v>0</v>
      </c>
      <c r="BE25" s="971">
        <v>0</v>
      </c>
      <c r="BF25" s="971">
        <f>M25</f>
        <v>0</v>
      </c>
      <c r="BH25" s="971">
        <f>G25*AO25</f>
        <v>0</v>
      </c>
      <c r="BI25" s="971">
        <f>G25*AP25</f>
        <v>0</v>
      </c>
      <c r="BJ25" s="971">
        <f>G25*H25</f>
        <v>0</v>
      </c>
      <c r="BK25" s="971"/>
      <c r="BL25" s="971">
        <v>17</v>
      </c>
    </row>
    <row r="26" spans="1:64" ht="15" customHeight="1">
      <c r="A26" s="1007" t="s">
        <v>1069</v>
      </c>
      <c r="B26" s="1008" t="s">
        <v>1069</v>
      </c>
      <c r="C26" s="1008" t="s">
        <v>4096</v>
      </c>
      <c r="D26" s="1571" t="s">
        <v>4097</v>
      </c>
      <c r="E26" s="1571"/>
      <c r="F26" s="1009" t="s">
        <v>2901</v>
      </c>
      <c r="G26" s="1009" t="s">
        <v>2901</v>
      </c>
      <c r="H26" s="1009"/>
      <c r="I26" s="1010">
        <f>SUM(I27:I27)</f>
        <v>0</v>
      </c>
      <c r="J26" s="1010">
        <f>SUM(J27:J27)</f>
        <v>0</v>
      </c>
      <c r="K26" s="1010">
        <f>SUM(K27:K27)</f>
        <v>0</v>
      </c>
      <c r="L26" s="998" t="s">
        <v>1069</v>
      </c>
      <c r="M26" s="1010">
        <f>SUM(M27:M27)</f>
        <v>0</v>
      </c>
      <c r="N26" s="1011" t="s">
        <v>1069</v>
      </c>
      <c r="AI26" s="998" t="s">
        <v>1069</v>
      </c>
      <c r="AS26" s="1010">
        <f>SUM(AJ27:AJ27)</f>
        <v>0</v>
      </c>
      <c r="AT26" s="1010">
        <f>SUM(AK27:AK27)</f>
        <v>0</v>
      </c>
      <c r="AU26" s="1010">
        <f>SUM(AL27:AL27)</f>
        <v>0</v>
      </c>
    </row>
    <row r="27" spans="1:64" ht="15" customHeight="1">
      <c r="A27" s="969" t="s">
        <v>4160</v>
      </c>
      <c r="B27" s="970" t="s">
        <v>1069</v>
      </c>
      <c r="C27" s="970" t="s">
        <v>4161</v>
      </c>
      <c r="D27" s="1559" t="s">
        <v>4162</v>
      </c>
      <c r="E27" s="1559"/>
      <c r="F27" s="970" t="s">
        <v>2193</v>
      </c>
      <c r="G27" s="971">
        <v>1</v>
      </c>
      <c r="H27" s="1173"/>
      <c r="I27" s="971">
        <f>G27*AO27</f>
        <v>0</v>
      </c>
      <c r="J27" s="971">
        <f>G27*AP27</f>
        <v>0</v>
      </c>
      <c r="K27" s="971">
        <f>G27*H27</f>
        <v>0</v>
      </c>
      <c r="L27" s="971">
        <v>0</v>
      </c>
      <c r="M27" s="971">
        <f>G27*L27</f>
        <v>0</v>
      </c>
      <c r="N27" s="1012" t="s">
        <v>1069</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1069</v>
      </c>
      <c r="AJ27" s="971">
        <f>IF(AN27=0,K27,0)</f>
        <v>0</v>
      </c>
      <c r="AK27" s="971">
        <f>IF(AN27=15,K27,0)</f>
        <v>0</v>
      </c>
      <c r="AL27" s="971">
        <f>IF(AN27=21,K27,0)</f>
        <v>0</v>
      </c>
      <c r="AN27" s="971">
        <v>21</v>
      </c>
      <c r="AO27" s="971">
        <f>H27*0</f>
        <v>0</v>
      </c>
      <c r="AP27" s="971">
        <f>H27*(1-0)</f>
        <v>0</v>
      </c>
      <c r="AQ27" s="1013" t="s">
        <v>227</v>
      </c>
      <c r="AV27" s="971">
        <f>AW27+AX27</f>
        <v>0</v>
      </c>
      <c r="AW27" s="971">
        <f>G27*AO27</f>
        <v>0</v>
      </c>
      <c r="AX27" s="971">
        <f>G27*AP27</f>
        <v>0</v>
      </c>
      <c r="AY27" s="1013" t="s">
        <v>4163</v>
      </c>
      <c r="AZ27" s="1013" t="s">
        <v>4143</v>
      </c>
      <c r="BA27" s="998" t="s">
        <v>4144</v>
      </c>
      <c r="BC27" s="971">
        <f>AW27+AX27</f>
        <v>0</v>
      </c>
      <c r="BD27" s="971">
        <f>H27/(100-BE27)*100</f>
        <v>0</v>
      </c>
      <c r="BE27" s="971">
        <v>0</v>
      </c>
      <c r="BF27" s="971">
        <f>M27</f>
        <v>0</v>
      </c>
      <c r="BH27" s="971">
        <f>G27*AO27</f>
        <v>0</v>
      </c>
      <c r="BI27" s="971">
        <f>G27*AP27</f>
        <v>0</v>
      </c>
      <c r="BJ27" s="971">
        <f>G27*H27</f>
        <v>0</v>
      </c>
      <c r="BK27" s="971"/>
      <c r="BL27" s="971">
        <v>171</v>
      </c>
    </row>
    <row r="28" spans="1:64" ht="15" customHeight="1">
      <c r="A28" s="1007" t="s">
        <v>1069</v>
      </c>
      <c r="B28" s="1008" t="s">
        <v>1069</v>
      </c>
      <c r="C28" s="1008" t="s">
        <v>4098</v>
      </c>
      <c r="D28" s="1571" t="s">
        <v>4099</v>
      </c>
      <c r="E28" s="1571"/>
      <c r="F28" s="1009" t="s">
        <v>2901</v>
      </c>
      <c r="G28" s="1009" t="s">
        <v>2901</v>
      </c>
      <c r="H28" s="1009"/>
      <c r="I28" s="1010">
        <f>SUM(I29:I30)</f>
        <v>0</v>
      </c>
      <c r="J28" s="1010">
        <f>SUM(J29:J30)</f>
        <v>0</v>
      </c>
      <c r="K28" s="1010">
        <f>SUM(K29:K30)</f>
        <v>0</v>
      </c>
      <c r="L28" s="998" t="s">
        <v>1069</v>
      </c>
      <c r="M28" s="1010">
        <f>SUM(M29:M30)</f>
        <v>14.087464404999999</v>
      </c>
      <c r="N28" s="1011" t="s">
        <v>1069</v>
      </c>
      <c r="AI28" s="998" t="s">
        <v>1069</v>
      </c>
      <c r="AS28" s="1010">
        <f>SUM(AJ29:AJ30)</f>
        <v>0</v>
      </c>
      <c r="AT28" s="1010">
        <f>SUM(AK29:AK30)</f>
        <v>0</v>
      </c>
      <c r="AU28" s="1010">
        <f>SUM(AL29:AL30)</f>
        <v>0</v>
      </c>
    </row>
    <row r="29" spans="1:64" ht="15" customHeight="1">
      <c r="A29" s="969" t="s">
        <v>4086</v>
      </c>
      <c r="B29" s="970" t="s">
        <v>1069</v>
      </c>
      <c r="C29" s="970" t="s">
        <v>4164</v>
      </c>
      <c r="D29" s="1559" t="s">
        <v>4165</v>
      </c>
      <c r="E29" s="1559"/>
      <c r="F29" s="970" t="s">
        <v>567</v>
      </c>
      <c r="G29" s="971">
        <v>1.4415</v>
      </c>
      <c r="H29" s="1173"/>
      <c r="I29" s="971">
        <f>G29*AO29</f>
        <v>0</v>
      </c>
      <c r="J29" s="971">
        <f>G29*AP29</f>
        <v>0</v>
      </c>
      <c r="K29" s="971">
        <f>G29*H29</f>
        <v>0</v>
      </c>
      <c r="L29" s="971">
        <v>3.1690700000000001</v>
      </c>
      <c r="M29" s="971">
        <f>G29*L29</f>
        <v>4.568214405</v>
      </c>
      <c r="N29" s="1012" t="s">
        <v>4141</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1069</v>
      </c>
      <c r="AJ29" s="971">
        <f>IF(AN29=0,K29,0)</f>
        <v>0</v>
      </c>
      <c r="AK29" s="971">
        <f>IF(AN29=15,K29,0)</f>
        <v>0</v>
      </c>
      <c r="AL29" s="971">
        <f>IF(AN29=21,K29,0)</f>
        <v>0</v>
      </c>
      <c r="AN29" s="971">
        <v>21</v>
      </c>
      <c r="AO29" s="971">
        <f>H29*0.745672461935734</f>
        <v>0</v>
      </c>
      <c r="AP29" s="971">
        <f>H29*(1-0.745672461935734)</f>
        <v>0</v>
      </c>
      <c r="AQ29" s="1013" t="s">
        <v>227</v>
      </c>
      <c r="AV29" s="971">
        <f>AW29+AX29</f>
        <v>0</v>
      </c>
      <c r="AW29" s="971">
        <f>G29*AO29</f>
        <v>0</v>
      </c>
      <c r="AX29" s="971">
        <f>G29*AP29</f>
        <v>0</v>
      </c>
      <c r="AY29" s="1013" t="s">
        <v>4166</v>
      </c>
      <c r="AZ29" s="1013" t="s">
        <v>4167</v>
      </c>
      <c r="BA29" s="998" t="s">
        <v>4144</v>
      </c>
      <c r="BC29" s="971">
        <f>AW29+AX29</f>
        <v>0</v>
      </c>
      <c r="BD29" s="971">
        <f>H29/(100-BE29)*100</f>
        <v>0</v>
      </c>
      <c r="BE29" s="971">
        <v>0</v>
      </c>
      <c r="BF29" s="971">
        <f>M29</f>
        <v>4.568214405</v>
      </c>
      <c r="BH29" s="971">
        <f>G29*AO29</f>
        <v>0</v>
      </c>
      <c r="BI29" s="971">
        <f>G29*AP29</f>
        <v>0</v>
      </c>
      <c r="BJ29" s="971">
        <f>G29*H29</f>
        <v>0</v>
      </c>
      <c r="BK29" s="971"/>
      <c r="BL29" s="971">
        <v>27</v>
      </c>
    </row>
    <row r="30" spans="1:64" ht="15" customHeight="1">
      <c r="A30" s="969" t="s">
        <v>4088</v>
      </c>
      <c r="B30" s="970" t="s">
        <v>1069</v>
      </c>
      <c r="C30" s="970" t="s">
        <v>4169</v>
      </c>
      <c r="D30" s="1559" t="s">
        <v>4170</v>
      </c>
      <c r="E30" s="1559"/>
      <c r="F30" s="970" t="s">
        <v>567</v>
      </c>
      <c r="G30" s="971">
        <v>3.77</v>
      </c>
      <c r="H30" s="1173"/>
      <c r="I30" s="971">
        <f>G30*AO30</f>
        <v>0</v>
      </c>
      <c r="J30" s="971">
        <f>G30*AP30</f>
        <v>0</v>
      </c>
      <c r="K30" s="971">
        <f>G30*H30</f>
        <v>0</v>
      </c>
      <c r="L30" s="971">
        <v>2.5249999999999999</v>
      </c>
      <c r="M30" s="971">
        <f>G30*L30</f>
        <v>9.5192499999999995</v>
      </c>
      <c r="N30" s="1012" t="s">
        <v>4141</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1069</v>
      </c>
      <c r="AJ30" s="971">
        <f>IF(AN30=0,K30,0)</f>
        <v>0</v>
      </c>
      <c r="AK30" s="971">
        <f>IF(AN30=15,K30,0)</f>
        <v>0</v>
      </c>
      <c r="AL30" s="971">
        <f>IF(AN30=21,K30,0)</f>
        <v>0</v>
      </c>
      <c r="AN30" s="971">
        <v>21</v>
      </c>
      <c r="AO30" s="971">
        <f>H30*0.90407915126087</f>
        <v>0</v>
      </c>
      <c r="AP30" s="971">
        <f>H30*(1-0.90407915126087)</f>
        <v>0</v>
      </c>
      <c r="AQ30" s="1013" t="s">
        <v>227</v>
      </c>
      <c r="AV30" s="971">
        <f>AW30+AX30</f>
        <v>0</v>
      </c>
      <c r="AW30" s="971">
        <f>G30*AO30</f>
        <v>0</v>
      </c>
      <c r="AX30" s="971">
        <f>G30*AP30</f>
        <v>0</v>
      </c>
      <c r="AY30" s="1013" t="s">
        <v>4166</v>
      </c>
      <c r="AZ30" s="1013" t="s">
        <v>4167</v>
      </c>
      <c r="BA30" s="998" t="s">
        <v>4144</v>
      </c>
      <c r="BC30" s="971">
        <f>AW30+AX30</f>
        <v>0</v>
      </c>
      <c r="BD30" s="971">
        <f>H30/(100-BE30)*100</f>
        <v>0</v>
      </c>
      <c r="BE30" s="971">
        <v>0</v>
      </c>
      <c r="BF30" s="971">
        <f>M30</f>
        <v>9.5192499999999995</v>
      </c>
      <c r="BH30" s="971">
        <f>G30*AO30</f>
        <v>0</v>
      </c>
      <c r="BI30" s="971">
        <f>G30*AP30</f>
        <v>0</v>
      </c>
      <c r="BJ30" s="971">
        <f>G30*H30</f>
        <v>0</v>
      </c>
      <c r="BK30" s="971"/>
      <c r="BL30" s="971">
        <v>27</v>
      </c>
    </row>
    <row r="31" spans="1:64" ht="15" customHeight="1">
      <c r="A31" s="1007" t="s">
        <v>1069</v>
      </c>
      <c r="B31" s="1008" t="s">
        <v>1069</v>
      </c>
      <c r="C31" s="1008" t="s">
        <v>4100</v>
      </c>
      <c r="D31" s="1571" t="s">
        <v>4101</v>
      </c>
      <c r="E31" s="1571"/>
      <c r="F31" s="1009" t="s">
        <v>2901</v>
      </c>
      <c r="G31" s="1009" t="s">
        <v>2901</v>
      </c>
      <c r="H31" s="1009"/>
      <c r="I31" s="1010">
        <f>SUM(I32:I32)</f>
        <v>0</v>
      </c>
      <c r="J31" s="1010">
        <f>SUM(J32:J32)</f>
        <v>0</v>
      </c>
      <c r="K31" s="1010">
        <f>SUM(K32:K32)</f>
        <v>0</v>
      </c>
      <c r="L31" s="998" t="s">
        <v>1069</v>
      </c>
      <c r="M31" s="1010">
        <f>SUM(M32:M32)</f>
        <v>15.4286832</v>
      </c>
      <c r="N31" s="1011" t="s">
        <v>1069</v>
      </c>
      <c r="AI31" s="998" t="s">
        <v>1069</v>
      </c>
      <c r="AS31" s="1010">
        <f>SUM(AJ32:AJ32)</f>
        <v>0</v>
      </c>
      <c r="AT31" s="1010">
        <f>SUM(AK32:AK32)</f>
        <v>0</v>
      </c>
      <c r="AU31" s="1010">
        <f>SUM(AL32:AL32)</f>
        <v>0</v>
      </c>
    </row>
    <row r="32" spans="1:64" ht="15" customHeight="1">
      <c r="A32" s="969" t="s">
        <v>4168</v>
      </c>
      <c r="B32" s="970" t="s">
        <v>1069</v>
      </c>
      <c r="C32" s="970" t="s">
        <v>4171</v>
      </c>
      <c r="D32" s="1559" t="s">
        <v>4172</v>
      </c>
      <c r="E32" s="1559"/>
      <c r="F32" s="970" t="s">
        <v>567</v>
      </c>
      <c r="G32" s="971">
        <v>8.16</v>
      </c>
      <c r="H32" s="1173"/>
      <c r="I32" s="971">
        <f>G32*AO32</f>
        <v>0</v>
      </c>
      <c r="J32" s="971">
        <f>G32*AP32</f>
        <v>0</v>
      </c>
      <c r="K32" s="971">
        <f>G32*H32</f>
        <v>0</v>
      </c>
      <c r="L32" s="971">
        <v>1.8907700000000001</v>
      </c>
      <c r="M32" s="971">
        <f>G32*L32</f>
        <v>15.4286832</v>
      </c>
      <c r="N32" s="1012" t="s">
        <v>4141</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1069</v>
      </c>
      <c r="AJ32" s="971">
        <f>IF(AN32=0,K32,0)</f>
        <v>0</v>
      </c>
      <c r="AK32" s="971">
        <f>IF(AN32=15,K32,0)</f>
        <v>0</v>
      </c>
      <c r="AL32" s="971">
        <f>IF(AN32=21,K32,0)</f>
        <v>0</v>
      </c>
      <c r="AN32" s="971">
        <v>21</v>
      </c>
      <c r="AO32" s="971">
        <f>H32*0.500332508906489</f>
        <v>0</v>
      </c>
      <c r="AP32" s="971">
        <f>H32*(1-0.500332508906489)</f>
        <v>0</v>
      </c>
      <c r="AQ32" s="1013" t="s">
        <v>227</v>
      </c>
      <c r="AV32" s="971">
        <f>AW32+AX32</f>
        <v>0</v>
      </c>
      <c r="AW32" s="971">
        <f>G32*AO32</f>
        <v>0</v>
      </c>
      <c r="AX32" s="971">
        <f>G32*AP32</f>
        <v>0</v>
      </c>
      <c r="AY32" s="1013" t="s">
        <v>4173</v>
      </c>
      <c r="AZ32" s="1013" t="s">
        <v>4174</v>
      </c>
      <c r="BA32" s="998" t="s">
        <v>4144</v>
      </c>
      <c r="BC32" s="971">
        <f>AW32+AX32</f>
        <v>0</v>
      </c>
      <c r="BD32" s="971">
        <f>H32/(100-BE32)*100</f>
        <v>0</v>
      </c>
      <c r="BE32" s="971">
        <v>0</v>
      </c>
      <c r="BF32" s="971">
        <f>M32</f>
        <v>15.4286832</v>
      </c>
      <c r="BH32" s="971">
        <f>G32*AO32</f>
        <v>0</v>
      </c>
      <c r="BI32" s="971">
        <f>G32*AP32</f>
        <v>0</v>
      </c>
      <c r="BJ32" s="971">
        <f>G32*H32</f>
        <v>0</v>
      </c>
      <c r="BK32" s="971"/>
      <c r="BL32" s="971">
        <v>45</v>
      </c>
    </row>
    <row r="33" spans="1:64" ht="15" customHeight="1">
      <c r="A33" s="1007" t="s">
        <v>1069</v>
      </c>
      <c r="B33" s="1008" t="s">
        <v>1069</v>
      </c>
      <c r="C33" s="1008" t="s">
        <v>4102</v>
      </c>
      <c r="D33" s="1571" t="s">
        <v>4103</v>
      </c>
      <c r="E33" s="1571"/>
      <c r="F33" s="1009" t="s">
        <v>2901</v>
      </c>
      <c r="G33" s="1009" t="s">
        <v>2901</v>
      </c>
      <c r="H33" s="1009"/>
      <c r="I33" s="1010">
        <f>SUM(I34:I34)</f>
        <v>0</v>
      </c>
      <c r="J33" s="1010">
        <f>SUM(J34:J34)</f>
        <v>0</v>
      </c>
      <c r="K33" s="1010">
        <f>SUM(K34:K34)</f>
        <v>0</v>
      </c>
      <c r="L33" s="998" t="s">
        <v>1069</v>
      </c>
      <c r="M33" s="1010">
        <f>SUM(M34:M34)</f>
        <v>1.0200000000000001E-2</v>
      </c>
      <c r="N33" s="1011" t="s">
        <v>1069</v>
      </c>
      <c r="AI33" s="998" t="s">
        <v>1069</v>
      </c>
      <c r="AS33" s="1010">
        <f>SUM(AJ34:AJ34)</f>
        <v>0</v>
      </c>
      <c r="AT33" s="1010">
        <f>SUM(AK34:AK34)</f>
        <v>0</v>
      </c>
      <c r="AU33" s="1010">
        <f>SUM(AL34:AL34)</f>
        <v>0</v>
      </c>
    </row>
    <row r="34" spans="1:64" ht="15" customHeight="1">
      <c r="A34" s="969" t="s">
        <v>4090</v>
      </c>
      <c r="B34" s="970" t="s">
        <v>1069</v>
      </c>
      <c r="C34" s="970" t="s">
        <v>4175</v>
      </c>
      <c r="D34" s="1559" t="s">
        <v>4176</v>
      </c>
      <c r="E34" s="1559"/>
      <c r="F34" s="970" t="s">
        <v>315</v>
      </c>
      <c r="G34" s="971">
        <v>102</v>
      </c>
      <c r="H34" s="1173"/>
      <c r="I34" s="971">
        <f>G34*AO34</f>
        <v>0</v>
      </c>
      <c r="J34" s="971">
        <f>G34*AP34</f>
        <v>0</v>
      </c>
      <c r="K34" s="971">
        <f>G34*H34</f>
        <v>0</v>
      </c>
      <c r="L34" s="971">
        <v>1E-4</v>
      </c>
      <c r="M34" s="971">
        <f>G34*L34</f>
        <v>1.0200000000000001E-2</v>
      </c>
      <c r="N34" s="1012" t="s">
        <v>4141</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1069</v>
      </c>
      <c r="AJ34" s="971">
        <f>IF(AN34=0,K34,0)</f>
        <v>0</v>
      </c>
      <c r="AK34" s="971">
        <f>IF(AN34=15,K34,0)</f>
        <v>0</v>
      </c>
      <c r="AL34" s="971">
        <f>IF(AN34=21,K34,0)</f>
        <v>0</v>
      </c>
      <c r="AN34" s="971">
        <v>21</v>
      </c>
      <c r="AO34" s="971">
        <f>H34*0.141029411764706</f>
        <v>0</v>
      </c>
      <c r="AP34" s="971">
        <f>H34*(1-0.141029411764706)</f>
        <v>0</v>
      </c>
      <c r="AQ34" s="1013" t="s">
        <v>227</v>
      </c>
      <c r="AV34" s="971">
        <f>AW34+AX34</f>
        <v>0</v>
      </c>
      <c r="AW34" s="971">
        <f>G34*AO34</f>
        <v>0</v>
      </c>
      <c r="AX34" s="971">
        <f>G34*AP34</f>
        <v>0</v>
      </c>
      <c r="AY34" s="1013" t="s">
        <v>4177</v>
      </c>
      <c r="AZ34" s="1013" t="s">
        <v>4178</v>
      </c>
      <c r="BA34" s="998" t="s">
        <v>4144</v>
      </c>
      <c r="BC34" s="971">
        <f>AW34+AX34</f>
        <v>0</v>
      </c>
      <c r="BD34" s="971">
        <f>H34/(100-BE34)*100</f>
        <v>0</v>
      </c>
      <c r="BE34" s="971">
        <v>0</v>
      </c>
      <c r="BF34" s="971">
        <f>M34</f>
        <v>1.0200000000000001E-2</v>
      </c>
      <c r="BH34" s="971">
        <f>G34*AO34</f>
        <v>0</v>
      </c>
      <c r="BI34" s="971">
        <f>G34*AP34</f>
        <v>0</v>
      </c>
      <c r="BJ34" s="971">
        <f>G34*H34</f>
        <v>0</v>
      </c>
      <c r="BK34" s="971"/>
      <c r="BL34" s="971">
        <v>87</v>
      </c>
    </row>
    <row r="35" spans="1:64" ht="15" customHeight="1">
      <c r="A35" s="1007" t="s">
        <v>1069</v>
      </c>
      <c r="B35" s="1008" t="s">
        <v>1069</v>
      </c>
      <c r="C35" s="1008" t="s">
        <v>4104</v>
      </c>
      <c r="D35" s="1571" t="s">
        <v>4105</v>
      </c>
      <c r="E35" s="1571"/>
      <c r="F35" s="1009" t="s">
        <v>2901</v>
      </c>
      <c r="G35" s="1009" t="s">
        <v>2901</v>
      </c>
      <c r="H35" s="1009"/>
      <c r="I35" s="1010">
        <f>SUM(I36:I38)</f>
        <v>0</v>
      </c>
      <c r="J35" s="1010">
        <f>SUM(J36:J38)</f>
        <v>0</v>
      </c>
      <c r="K35" s="1010">
        <f>SUM(K36:K38)</f>
        <v>0</v>
      </c>
      <c r="L35" s="998" t="s">
        <v>1069</v>
      </c>
      <c r="M35" s="1010">
        <f>SUM(M36:M38)</f>
        <v>0</v>
      </c>
      <c r="N35" s="1011" t="s">
        <v>1069</v>
      </c>
      <c r="AI35" s="998" t="s">
        <v>1069</v>
      </c>
      <c r="AS35" s="1010">
        <f>SUM(AJ36:AJ38)</f>
        <v>0</v>
      </c>
      <c r="AT35" s="1010">
        <f>SUM(AK36:AK38)</f>
        <v>0</v>
      </c>
      <c r="AU35" s="1010">
        <f>SUM(AL36:AL38)</f>
        <v>0</v>
      </c>
    </row>
    <row r="36" spans="1:64" ht="15" customHeight="1">
      <c r="A36" s="969" t="s">
        <v>4092</v>
      </c>
      <c r="B36" s="970" t="s">
        <v>1069</v>
      </c>
      <c r="C36" s="970" t="s">
        <v>4179</v>
      </c>
      <c r="D36" s="1559" t="s">
        <v>4180</v>
      </c>
      <c r="E36" s="1559"/>
      <c r="F36" s="970" t="s">
        <v>347</v>
      </c>
      <c r="G36" s="971">
        <v>1</v>
      </c>
      <c r="H36" s="1173"/>
      <c r="I36" s="971">
        <f>G36*AO36</f>
        <v>0</v>
      </c>
      <c r="J36" s="971">
        <f>G36*AP36</f>
        <v>0</v>
      </c>
      <c r="K36" s="971">
        <f>G36*H36</f>
        <v>0</v>
      </c>
      <c r="L36" s="971">
        <v>0</v>
      </c>
      <c r="M36" s="971">
        <f>G36*L36</f>
        <v>0</v>
      </c>
      <c r="N36" s="1012" t="s">
        <v>4141</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1069</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4181</v>
      </c>
      <c r="AZ36" s="1013" t="s">
        <v>4178</v>
      </c>
      <c r="BA36" s="998" t="s">
        <v>4144</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4094</v>
      </c>
      <c r="B37" s="970" t="s">
        <v>1069</v>
      </c>
      <c r="C37" s="970" t="s">
        <v>4183</v>
      </c>
      <c r="D37" s="1559" t="s">
        <v>4184</v>
      </c>
      <c r="E37" s="1559"/>
      <c r="F37" s="970" t="s">
        <v>347</v>
      </c>
      <c r="G37" s="971">
        <v>2</v>
      </c>
      <c r="H37" s="1173"/>
      <c r="I37" s="971">
        <f>G37*AO37</f>
        <v>0</v>
      </c>
      <c r="J37" s="971">
        <f>G37*AP37</f>
        <v>0</v>
      </c>
      <c r="K37" s="971">
        <f>G37*H37</f>
        <v>0</v>
      </c>
      <c r="L37" s="971">
        <v>0</v>
      </c>
      <c r="M37" s="971">
        <f>G37*L37</f>
        <v>0</v>
      </c>
      <c r="N37" s="1012" t="s">
        <v>4141</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1069</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4181</v>
      </c>
      <c r="AZ37" s="1013" t="s">
        <v>4178</v>
      </c>
      <c r="BA37" s="998" t="s">
        <v>4144</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969" t="s">
        <v>4182</v>
      </c>
      <c r="B38" s="970" t="s">
        <v>1069</v>
      </c>
      <c r="C38" s="970" t="s">
        <v>4186</v>
      </c>
      <c r="D38" s="1559" t="s">
        <v>4187</v>
      </c>
      <c r="E38" s="1559"/>
      <c r="F38" s="970" t="s">
        <v>347</v>
      </c>
      <c r="G38" s="971">
        <v>16</v>
      </c>
      <c r="H38" s="1173"/>
      <c r="I38" s="971">
        <f>G38*AO38</f>
        <v>0</v>
      </c>
      <c r="J38" s="971">
        <f>G38*AP38</f>
        <v>0</v>
      </c>
      <c r="K38" s="971">
        <f>G38*H38</f>
        <v>0</v>
      </c>
      <c r="L38" s="971">
        <v>0</v>
      </c>
      <c r="M38" s="971">
        <f>G38*L38</f>
        <v>0</v>
      </c>
      <c r="N38" s="1012" t="s">
        <v>4141</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1069</v>
      </c>
      <c r="AJ38" s="971">
        <f>IF(AN38=0,K38,0)</f>
        <v>0</v>
      </c>
      <c r="AK38" s="971">
        <f>IF(AN38=15,K38,0)</f>
        <v>0</v>
      </c>
      <c r="AL38" s="971">
        <f>IF(AN38=21,K38,0)</f>
        <v>0</v>
      </c>
      <c r="AN38" s="971">
        <v>21</v>
      </c>
      <c r="AO38" s="971">
        <f>H38*0</f>
        <v>0</v>
      </c>
      <c r="AP38" s="971">
        <f>H38*(1-0)</f>
        <v>0</v>
      </c>
      <c r="AQ38" s="1013" t="s">
        <v>227</v>
      </c>
      <c r="AV38" s="971">
        <f>AW38+AX38</f>
        <v>0</v>
      </c>
      <c r="AW38" s="971">
        <f>G38*AO38</f>
        <v>0</v>
      </c>
      <c r="AX38" s="971">
        <f>G38*AP38</f>
        <v>0</v>
      </c>
      <c r="AY38" s="1013" t="s">
        <v>4181</v>
      </c>
      <c r="AZ38" s="1013" t="s">
        <v>4178</v>
      </c>
      <c r="BA38" s="998" t="s">
        <v>4144</v>
      </c>
      <c r="BC38" s="971">
        <f>AW38+AX38</f>
        <v>0</v>
      </c>
      <c r="BD38" s="971">
        <f>H38/(100-BE38)*100</f>
        <v>0</v>
      </c>
      <c r="BE38" s="971">
        <v>0</v>
      </c>
      <c r="BF38" s="971">
        <f>M38</f>
        <v>0</v>
      </c>
      <c r="BH38" s="971">
        <f>G38*AO38</f>
        <v>0</v>
      </c>
      <c r="BI38" s="971">
        <f>G38*AP38</f>
        <v>0</v>
      </c>
      <c r="BJ38" s="971">
        <f>G38*H38</f>
        <v>0</v>
      </c>
      <c r="BK38" s="971"/>
      <c r="BL38" s="971">
        <v>89</v>
      </c>
    </row>
    <row r="39" spans="1:64" ht="15" customHeight="1">
      <c r="A39" s="1007" t="s">
        <v>1069</v>
      </c>
      <c r="B39" s="1008" t="s">
        <v>1069</v>
      </c>
      <c r="C39" s="1008" t="s">
        <v>4106</v>
      </c>
      <c r="D39" s="1571" t="s">
        <v>4107</v>
      </c>
      <c r="E39" s="1571"/>
      <c r="F39" s="1009" t="s">
        <v>2901</v>
      </c>
      <c r="G39" s="1009" t="s">
        <v>2901</v>
      </c>
      <c r="H39" s="1009"/>
      <c r="I39" s="1010">
        <f>SUM(I40:I41)</f>
        <v>0</v>
      </c>
      <c r="J39" s="1010">
        <f>SUM(J40:J41)</f>
        <v>0</v>
      </c>
      <c r="K39" s="1010">
        <f>SUM(K40:K41)</f>
        <v>0</v>
      </c>
      <c r="L39" s="998" t="s">
        <v>1069</v>
      </c>
      <c r="M39" s="1010">
        <f>SUM(M40:M41)</f>
        <v>0</v>
      </c>
      <c r="N39" s="1011" t="s">
        <v>1069</v>
      </c>
      <c r="AI39" s="998" t="s">
        <v>1069</v>
      </c>
      <c r="AS39" s="1010">
        <f>SUM(AJ40:AJ41)</f>
        <v>0</v>
      </c>
      <c r="AT39" s="1010">
        <f>SUM(AK40:AK41)</f>
        <v>0</v>
      </c>
      <c r="AU39" s="1010">
        <f>SUM(AL40:AL41)</f>
        <v>0</v>
      </c>
    </row>
    <row r="40" spans="1:64" ht="15" customHeight="1">
      <c r="A40" s="969" t="s">
        <v>4185</v>
      </c>
      <c r="B40" s="970" t="s">
        <v>1069</v>
      </c>
      <c r="C40" s="970" t="s">
        <v>4189</v>
      </c>
      <c r="D40" s="1559" t="s">
        <v>4190</v>
      </c>
      <c r="E40" s="1559"/>
      <c r="F40" s="970" t="s">
        <v>278</v>
      </c>
      <c r="G40" s="971">
        <v>3</v>
      </c>
      <c r="H40" s="1173"/>
      <c r="I40" s="971">
        <f>G40*AO40</f>
        <v>0</v>
      </c>
      <c r="J40" s="971">
        <f>G40*AP40</f>
        <v>0</v>
      </c>
      <c r="K40" s="971">
        <f>G40*H40</f>
        <v>0</v>
      </c>
      <c r="L40" s="971">
        <v>0</v>
      </c>
      <c r="M40" s="971">
        <f>G40*L40</f>
        <v>0</v>
      </c>
      <c r="N40" s="1012" t="s">
        <v>4141</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1069</v>
      </c>
      <c r="AJ40" s="971">
        <f>IF(AN40=0,K40,0)</f>
        <v>0</v>
      </c>
      <c r="AK40" s="971">
        <f>IF(AN40=15,K40,0)</f>
        <v>0</v>
      </c>
      <c r="AL40" s="971">
        <f>IF(AN40=21,K40,0)</f>
        <v>0</v>
      </c>
      <c r="AN40" s="971">
        <v>21</v>
      </c>
      <c r="AO40" s="971">
        <f>H40*0</f>
        <v>0</v>
      </c>
      <c r="AP40" s="971">
        <f>H40*(1-0)</f>
        <v>0</v>
      </c>
      <c r="AQ40" s="1013" t="s">
        <v>3399</v>
      </c>
      <c r="AV40" s="971">
        <f>AW40+AX40</f>
        <v>0</v>
      </c>
      <c r="AW40" s="971">
        <f>G40*AO40</f>
        <v>0</v>
      </c>
      <c r="AX40" s="971">
        <f>G40*AP40</f>
        <v>0</v>
      </c>
      <c r="AY40" s="1013" t="s">
        <v>4191</v>
      </c>
      <c r="AZ40" s="1013" t="s">
        <v>4192</v>
      </c>
      <c r="BA40" s="998" t="s">
        <v>4144</v>
      </c>
      <c r="BC40" s="971">
        <f>AW40+AX40</f>
        <v>0</v>
      </c>
      <c r="BD40" s="971">
        <f>H40/(100-BE40)*100</f>
        <v>0</v>
      </c>
      <c r="BE40" s="971">
        <v>0</v>
      </c>
      <c r="BF40" s="971">
        <f>M40</f>
        <v>0</v>
      </c>
      <c r="BH40" s="971">
        <f>G40*AO40</f>
        <v>0</v>
      </c>
      <c r="BI40" s="971">
        <f>G40*AP40</f>
        <v>0</v>
      </c>
      <c r="BJ40" s="971">
        <f>G40*H40</f>
        <v>0</v>
      </c>
      <c r="BK40" s="971"/>
      <c r="BL40" s="971"/>
    </row>
    <row r="41" spans="1:64" ht="15" customHeight="1">
      <c r="A41" s="969" t="s">
        <v>4188</v>
      </c>
      <c r="B41" s="970" t="s">
        <v>1069</v>
      </c>
      <c r="C41" s="970" t="s">
        <v>4193</v>
      </c>
      <c r="D41" s="1559" t="s">
        <v>4194</v>
      </c>
      <c r="E41" s="1559"/>
      <c r="F41" s="970" t="s">
        <v>278</v>
      </c>
      <c r="G41" s="971">
        <v>1</v>
      </c>
      <c r="H41" s="1173"/>
      <c r="I41" s="971">
        <f>G41*AO41</f>
        <v>0</v>
      </c>
      <c r="J41" s="971">
        <f>G41*AP41</f>
        <v>0</v>
      </c>
      <c r="K41" s="971">
        <f>G41*H41</f>
        <v>0</v>
      </c>
      <c r="L41" s="971">
        <v>0</v>
      </c>
      <c r="M41" s="971">
        <f>G41*L41</f>
        <v>0</v>
      </c>
      <c r="N41" s="1012" t="s">
        <v>4141</v>
      </c>
      <c r="Z41" s="971">
        <f>IF(AQ41="5",BJ41,0)</f>
        <v>0</v>
      </c>
      <c r="AB41" s="971">
        <f>IF(AQ41="1",BH41,0)</f>
        <v>0</v>
      </c>
      <c r="AC41" s="971">
        <f>IF(AQ41="1",BI41,0)</f>
        <v>0</v>
      </c>
      <c r="AD41" s="971">
        <f>IF(AQ41="7",BH41,0)</f>
        <v>0</v>
      </c>
      <c r="AE41" s="971">
        <f>IF(AQ41="7",BI41,0)</f>
        <v>0</v>
      </c>
      <c r="AF41" s="971">
        <f>IF(AQ41="2",BH41,0)</f>
        <v>0</v>
      </c>
      <c r="AG41" s="971">
        <f>IF(AQ41="2",BI41,0)</f>
        <v>0</v>
      </c>
      <c r="AH41" s="971">
        <f>IF(AQ41="0",BJ41,0)</f>
        <v>0</v>
      </c>
      <c r="AI41" s="998" t="s">
        <v>1069</v>
      </c>
      <c r="AJ41" s="971">
        <f>IF(AN41=0,K41,0)</f>
        <v>0</v>
      </c>
      <c r="AK41" s="971">
        <f>IF(AN41=15,K41,0)</f>
        <v>0</v>
      </c>
      <c r="AL41" s="971">
        <f>IF(AN41=21,K41,0)</f>
        <v>0</v>
      </c>
      <c r="AN41" s="971">
        <v>21</v>
      </c>
      <c r="AO41" s="971">
        <f>H41*0</f>
        <v>0</v>
      </c>
      <c r="AP41" s="971">
        <f>H41*(1-0)</f>
        <v>0</v>
      </c>
      <c r="AQ41" s="1013" t="s">
        <v>3399</v>
      </c>
      <c r="AV41" s="971">
        <f>AW41+AX41</f>
        <v>0</v>
      </c>
      <c r="AW41" s="971">
        <f>G41*AO41</f>
        <v>0</v>
      </c>
      <c r="AX41" s="971">
        <f>G41*AP41</f>
        <v>0</v>
      </c>
      <c r="AY41" s="1013" t="s">
        <v>4191</v>
      </c>
      <c r="AZ41" s="1013" t="s">
        <v>4192</v>
      </c>
      <c r="BA41" s="998" t="s">
        <v>4144</v>
      </c>
      <c r="BC41" s="971">
        <f>AW41+AX41</f>
        <v>0</v>
      </c>
      <c r="BD41" s="971">
        <f>H41/(100-BE41)*100</f>
        <v>0</v>
      </c>
      <c r="BE41" s="971">
        <v>0</v>
      </c>
      <c r="BF41" s="971">
        <f>M41</f>
        <v>0</v>
      </c>
      <c r="BH41" s="971">
        <f>G41*AO41</f>
        <v>0</v>
      </c>
      <c r="BI41" s="971">
        <f>G41*AP41</f>
        <v>0</v>
      </c>
      <c r="BJ41" s="971">
        <f>G41*H41</f>
        <v>0</v>
      </c>
      <c r="BK41" s="971"/>
      <c r="BL41" s="971"/>
    </row>
    <row r="42" spans="1:64" ht="15" customHeight="1">
      <c r="A42" s="1007" t="s">
        <v>1069</v>
      </c>
      <c r="B42" s="1008" t="s">
        <v>1069</v>
      </c>
      <c r="C42" s="1008" t="s">
        <v>4108</v>
      </c>
      <c r="D42" s="1571" t="s">
        <v>4109</v>
      </c>
      <c r="E42" s="1571"/>
      <c r="F42" s="1009" t="s">
        <v>2901</v>
      </c>
      <c r="G42" s="1009" t="s">
        <v>2901</v>
      </c>
      <c r="H42" s="1009"/>
      <c r="I42" s="1010">
        <f>SUM(I43:I43)</f>
        <v>0</v>
      </c>
      <c r="J42" s="1010">
        <f>SUM(J43:J43)</f>
        <v>0</v>
      </c>
      <c r="K42" s="1010">
        <f>SUM(K43:K43)</f>
        <v>0</v>
      </c>
      <c r="L42" s="998" t="s">
        <v>1069</v>
      </c>
      <c r="M42" s="1010">
        <f>SUM(M43:M43)</f>
        <v>0</v>
      </c>
      <c r="N42" s="1011" t="s">
        <v>1069</v>
      </c>
      <c r="AI42" s="998" t="s">
        <v>1069</v>
      </c>
      <c r="AS42" s="1010">
        <f>SUM(AJ43:AJ43)</f>
        <v>0</v>
      </c>
      <c r="AT42" s="1010">
        <f>SUM(AK43:AK43)</f>
        <v>0</v>
      </c>
      <c r="AU42" s="1010">
        <f>SUM(AL43:AL43)</f>
        <v>0</v>
      </c>
    </row>
    <row r="43" spans="1:64" ht="15" customHeight="1">
      <c r="A43" s="969" t="s">
        <v>2813</v>
      </c>
      <c r="B43" s="970" t="s">
        <v>1069</v>
      </c>
      <c r="C43" s="970" t="s">
        <v>4196</v>
      </c>
      <c r="D43" s="1559" t="s">
        <v>4197</v>
      </c>
      <c r="E43" s="1559"/>
      <c r="F43" s="970" t="s">
        <v>315</v>
      </c>
      <c r="G43" s="971">
        <v>102</v>
      </c>
      <c r="H43" s="1173"/>
      <c r="I43" s="971">
        <f>G43*AO43</f>
        <v>0</v>
      </c>
      <c r="J43" s="971">
        <f>G43*AP43</f>
        <v>0</v>
      </c>
      <c r="K43" s="971">
        <f>G43*H43</f>
        <v>0</v>
      </c>
      <c r="L43" s="971">
        <v>0</v>
      </c>
      <c r="M43" s="971">
        <f>G43*L43</f>
        <v>0</v>
      </c>
      <c r="N43" s="1012" t="s">
        <v>4141</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1069</v>
      </c>
      <c r="AJ43" s="971">
        <f>IF(AN43=0,K43,0)</f>
        <v>0</v>
      </c>
      <c r="AK43" s="971">
        <f>IF(AN43=15,K43,0)</f>
        <v>0</v>
      </c>
      <c r="AL43" s="971">
        <f>IF(AN43=21,K43,0)</f>
        <v>0</v>
      </c>
      <c r="AN43" s="971">
        <v>21</v>
      </c>
      <c r="AO43" s="971">
        <f>H43*0</f>
        <v>0</v>
      </c>
      <c r="AP43" s="971">
        <f>H43*(1-0)</f>
        <v>0</v>
      </c>
      <c r="AQ43" s="1013" t="s">
        <v>225</v>
      </c>
      <c r="AV43" s="971">
        <f>AW43+AX43</f>
        <v>0</v>
      </c>
      <c r="AW43" s="971">
        <f>G43*AO43</f>
        <v>0</v>
      </c>
      <c r="AX43" s="971">
        <f>G43*AP43</f>
        <v>0</v>
      </c>
      <c r="AY43" s="1013" t="s">
        <v>4198</v>
      </c>
      <c r="AZ43" s="1013" t="s">
        <v>4192</v>
      </c>
      <c r="BA43" s="998" t="s">
        <v>4144</v>
      </c>
      <c r="BC43" s="971">
        <f>AW43+AX43</f>
        <v>0</v>
      </c>
      <c r="BD43" s="971">
        <f>H43/(100-BE43)*100</f>
        <v>0</v>
      </c>
      <c r="BE43" s="971">
        <v>0</v>
      </c>
      <c r="BF43" s="971">
        <f>M43</f>
        <v>0</v>
      </c>
      <c r="BH43" s="971">
        <f>G43*AO43</f>
        <v>0</v>
      </c>
      <c r="BI43" s="971">
        <f>G43*AP43</f>
        <v>0</v>
      </c>
      <c r="BJ43" s="971">
        <f>G43*H43</f>
        <v>0</v>
      </c>
      <c r="BK43" s="971"/>
      <c r="BL43" s="971"/>
    </row>
    <row r="44" spans="1:64" ht="15" customHeight="1">
      <c r="A44" s="1007" t="s">
        <v>1069</v>
      </c>
      <c r="B44" s="1008" t="s">
        <v>1069</v>
      </c>
      <c r="C44" s="1008" t="s">
        <v>4110</v>
      </c>
      <c r="D44" s="1571" t="s">
        <v>4111</v>
      </c>
      <c r="E44" s="1571"/>
      <c r="F44" s="1009" t="s">
        <v>2901</v>
      </c>
      <c r="G44" s="1009" t="s">
        <v>2901</v>
      </c>
      <c r="H44" s="1009"/>
      <c r="I44" s="1010">
        <f>SUM(I45:I46)</f>
        <v>0</v>
      </c>
      <c r="J44" s="1010">
        <f>SUM(J45:J46)</f>
        <v>0</v>
      </c>
      <c r="K44" s="1010">
        <f>SUM(K45:K46)</f>
        <v>0</v>
      </c>
      <c r="L44" s="998" t="s">
        <v>1069</v>
      </c>
      <c r="M44" s="1010">
        <f>SUM(M45:M46)</f>
        <v>0.22570999999999999</v>
      </c>
      <c r="N44" s="1011" t="s">
        <v>1069</v>
      </c>
      <c r="AI44" s="998" t="s">
        <v>1069</v>
      </c>
      <c r="AS44" s="1010">
        <f>SUM(AJ45:AJ46)</f>
        <v>0</v>
      </c>
      <c r="AT44" s="1010">
        <f>SUM(AK45:AK46)</f>
        <v>0</v>
      </c>
      <c r="AU44" s="1010">
        <f>SUM(AL45:AL46)</f>
        <v>0</v>
      </c>
    </row>
    <row r="45" spans="1:64" ht="15" customHeight="1">
      <c r="A45" s="969" t="s">
        <v>4195</v>
      </c>
      <c r="B45" s="970" t="s">
        <v>1069</v>
      </c>
      <c r="C45" s="970" t="s">
        <v>4204</v>
      </c>
      <c r="D45" s="1559" t="s">
        <v>4205</v>
      </c>
      <c r="E45" s="1559"/>
      <c r="F45" s="970" t="s">
        <v>347</v>
      </c>
      <c r="G45" s="971">
        <v>1</v>
      </c>
      <c r="H45" s="1173"/>
      <c r="I45" s="971">
        <f>G45*AO45</f>
        <v>0</v>
      </c>
      <c r="J45" s="971">
        <f>G45*AP45</f>
        <v>0</v>
      </c>
      <c r="K45" s="971">
        <f>G45*H45</f>
        <v>0</v>
      </c>
      <c r="L45" s="971">
        <v>0.22570999999999999</v>
      </c>
      <c r="M45" s="971">
        <f>G45*L45</f>
        <v>0.22570999999999999</v>
      </c>
      <c r="N45" s="1012" t="s">
        <v>4141</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1069</v>
      </c>
      <c r="AJ45" s="971">
        <f>IF(AN45=0,K45,0)</f>
        <v>0</v>
      </c>
      <c r="AK45" s="971">
        <f>IF(AN45=15,K45,0)</f>
        <v>0</v>
      </c>
      <c r="AL45" s="971">
        <f>IF(AN45=21,K45,0)</f>
        <v>0</v>
      </c>
      <c r="AN45" s="971">
        <v>21</v>
      </c>
      <c r="AO45" s="971">
        <f>H45*0.180453804347826</f>
        <v>0</v>
      </c>
      <c r="AP45" s="971">
        <f>H45*(1-0.180453804347826)</f>
        <v>0</v>
      </c>
      <c r="AQ45" s="1013" t="s">
        <v>225</v>
      </c>
      <c r="AV45" s="971">
        <f>AW45+AX45</f>
        <v>0</v>
      </c>
      <c r="AW45" s="971">
        <f>G45*AO45</f>
        <v>0</v>
      </c>
      <c r="AX45" s="971">
        <f>G45*AP45</f>
        <v>0</v>
      </c>
      <c r="AY45" s="1013" t="s">
        <v>4202</v>
      </c>
      <c r="AZ45" s="1013" t="s">
        <v>4192</v>
      </c>
      <c r="BA45" s="998" t="s">
        <v>4144</v>
      </c>
      <c r="BC45" s="971">
        <f>AW45+AX45</f>
        <v>0</v>
      </c>
      <c r="BD45" s="971">
        <f>H45/(100-BE45)*100</f>
        <v>0</v>
      </c>
      <c r="BE45" s="971">
        <v>0</v>
      </c>
      <c r="BF45" s="971">
        <f>M45</f>
        <v>0.22570999999999999</v>
      </c>
      <c r="BH45" s="971">
        <f>G45*AO45</f>
        <v>0</v>
      </c>
      <c r="BI45" s="971">
        <f>G45*AP45</f>
        <v>0</v>
      </c>
      <c r="BJ45" s="971">
        <f>G45*H45</f>
        <v>0</v>
      </c>
      <c r="BK45" s="971"/>
      <c r="BL45" s="971"/>
    </row>
    <row r="46" spans="1:64" ht="15" customHeight="1">
      <c r="A46" s="969" t="s">
        <v>4199</v>
      </c>
      <c r="B46" s="970" t="s">
        <v>1069</v>
      </c>
      <c r="C46" s="970" t="s">
        <v>4200</v>
      </c>
      <c r="D46" s="1559" t="s">
        <v>4201</v>
      </c>
      <c r="E46" s="1559"/>
      <c r="F46" s="970" t="s">
        <v>347</v>
      </c>
      <c r="G46" s="971">
        <v>1</v>
      </c>
      <c r="H46" s="1173"/>
      <c r="I46" s="971">
        <f>G46*AO46</f>
        <v>0</v>
      </c>
      <c r="J46" s="971">
        <f>G46*AP46</f>
        <v>0</v>
      </c>
      <c r="K46" s="971">
        <f>G46*H46</f>
        <v>0</v>
      </c>
      <c r="L46" s="971">
        <v>0</v>
      </c>
      <c r="M46" s="971">
        <f>G46*L46</f>
        <v>0</v>
      </c>
      <c r="N46" s="1012" t="s">
        <v>4141</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1069</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4202</v>
      </c>
      <c r="AZ46" s="1013" t="s">
        <v>4192</v>
      </c>
      <c r="BA46" s="998" t="s">
        <v>4144</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1069</v>
      </c>
      <c r="B47" s="1008" t="s">
        <v>1069</v>
      </c>
      <c r="C47" s="1008" t="s">
        <v>1069</v>
      </c>
      <c r="D47" s="1571" t="s">
        <v>4054</v>
      </c>
      <c r="E47" s="1571"/>
      <c r="F47" s="1009" t="s">
        <v>2901</v>
      </c>
      <c r="G47" s="1009" t="s">
        <v>2901</v>
      </c>
      <c r="H47" s="1009"/>
      <c r="I47" s="1010">
        <f>SUM(I48:I59)</f>
        <v>0</v>
      </c>
      <c r="J47" s="1010">
        <f>SUM(J48:J59)</f>
        <v>0</v>
      </c>
      <c r="K47" s="1010">
        <f>SUM(K48:K59)</f>
        <v>0</v>
      </c>
      <c r="L47" s="998" t="s">
        <v>1069</v>
      </c>
      <c r="M47" s="1010">
        <f>SUM(M48:M59)</f>
        <v>2.70275</v>
      </c>
      <c r="N47" s="1011" t="s">
        <v>1069</v>
      </c>
      <c r="AI47" s="998" t="s">
        <v>1069</v>
      </c>
      <c r="AS47" s="1010">
        <f>SUM(AJ48:AJ59)</f>
        <v>0</v>
      </c>
      <c r="AT47" s="1010">
        <f>SUM(AK48:AK59)</f>
        <v>0</v>
      </c>
      <c r="AU47" s="1010">
        <f>SUM(AL48:AL59)</f>
        <v>0</v>
      </c>
    </row>
    <row r="48" spans="1:64" ht="15" customHeight="1">
      <c r="A48" s="969" t="s">
        <v>4203</v>
      </c>
      <c r="B48" s="970" t="s">
        <v>1069</v>
      </c>
      <c r="C48" s="970" t="s">
        <v>4207</v>
      </c>
      <c r="D48" s="1559" t="s">
        <v>4208</v>
      </c>
      <c r="E48" s="1559"/>
      <c r="F48" s="970" t="s">
        <v>347</v>
      </c>
      <c r="G48" s="971">
        <v>34</v>
      </c>
      <c r="H48" s="1173"/>
      <c r="I48" s="971">
        <f t="shared" ref="I48:I59" si="0">G48*AO48</f>
        <v>0</v>
      </c>
      <c r="J48" s="971">
        <f t="shared" ref="J48:J59" si="1">G48*AP48</f>
        <v>0</v>
      </c>
      <c r="K48" s="971">
        <f t="shared" ref="K48:K59" si="2">G48*H48</f>
        <v>0</v>
      </c>
      <c r="L48" s="971">
        <v>9.6299999999999997E-3</v>
      </c>
      <c r="M48" s="971">
        <f t="shared" ref="M48:M59" si="3">G48*L48</f>
        <v>0.32741999999999999</v>
      </c>
      <c r="N48" s="1012" t="s">
        <v>4141</v>
      </c>
      <c r="Z48" s="971">
        <f t="shared" ref="Z48:Z59" si="4">IF(AQ48="5",BJ48,0)</f>
        <v>0</v>
      </c>
      <c r="AB48" s="971">
        <f t="shared" ref="AB48:AB59" si="5">IF(AQ48="1",BH48,0)</f>
        <v>0</v>
      </c>
      <c r="AC48" s="971">
        <f t="shared" ref="AC48:AC59" si="6">IF(AQ48="1",BI48,0)</f>
        <v>0</v>
      </c>
      <c r="AD48" s="971">
        <f t="shared" ref="AD48:AD59" si="7">IF(AQ48="7",BH48,0)</f>
        <v>0</v>
      </c>
      <c r="AE48" s="971">
        <f t="shared" ref="AE48:AE59" si="8">IF(AQ48="7",BI48,0)</f>
        <v>0</v>
      </c>
      <c r="AF48" s="971">
        <f t="shared" ref="AF48:AF59" si="9">IF(AQ48="2",BH48,0)</f>
        <v>0</v>
      </c>
      <c r="AG48" s="971">
        <f t="shared" ref="AG48:AG59" si="10">IF(AQ48="2",BI48,0)</f>
        <v>0</v>
      </c>
      <c r="AH48" s="971">
        <f t="shared" ref="AH48:AH59" si="11">IF(AQ48="0",BJ48,0)</f>
        <v>0</v>
      </c>
      <c r="AI48" s="998" t="s">
        <v>1069</v>
      </c>
      <c r="AJ48" s="971">
        <f t="shared" ref="AJ48:AJ59" si="12">IF(AN48=0,K48,0)</f>
        <v>0</v>
      </c>
      <c r="AK48" s="971">
        <f t="shared" ref="AK48:AK59" si="13">IF(AN48=15,K48,0)</f>
        <v>0</v>
      </c>
      <c r="AL48" s="971">
        <f t="shared" ref="AL48:AL59" si="14">IF(AN48=21,K48,0)</f>
        <v>0</v>
      </c>
      <c r="AN48" s="971">
        <v>21</v>
      </c>
      <c r="AO48" s="971">
        <f t="shared" ref="AO48:AO59" si="15">H48*1</f>
        <v>0</v>
      </c>
      <c r="AP48" s="971">
        <f t="shared" ref="AP48:AP59" si="16">H48*(1-1)</f>
        <v>0</v>
      </c>
      <c r="AQ48" s="1013" t="s">
        <v>3842</v>
      </c>
      <c r="AV48" s="971">
        <f t="shared" ref="AV48:AV59" si="17">AW48+AX48</f>
        <v>0</v>
      </c>
      <c r="AW48" s="971">
        <f t="shared" ref="AW48:AW59" si="18">G48*AO48</f>
        <v>0</v>
      </c>
      <c r="AX48" s="971">
        <f t="shared" ref="AX48:AX59" si="19">G48*AP48</f>
        <v>0</v>
      </c>
      <c r="AY48" s="1013" t="s">
        <v>4209</v>
      </c>
      <c r="AZ48" s="1013" t="s">
        <v>4210</v>
      </c>
      <c r="BA48" s="998" t="s">
        <v>4144</v>
      </c>
      <c r="BC48" s="971">
        <f t="shared" ref="BC48:BC59" si="20">AW48+AX48</f>
        <v>0</v>
      </c>
      <c r="BD48" s="971">
        <f t="shared" ref="BD48:BD59" si="21">H48/(100-BE48)*100</f>
        <v>0</v>
      </c>
      <c r="BE48" s="971">
        <v>0</v>
      </c>
      <c r="BF48" s="971">
        <f t="shared" ref="BF48:BF59" si="22">M48</f>
        <v>0.32741999999999999</v>
      </c>
      <c r="BH48" s="971">
        <f t="shared" ref="BH48:BH59" si="23">G48*AO48</f>
        <v>0</v>
      </c>
      <c r="BI48" s="971">
        <f t="shared" ref="BI48:BI59" si="24">G48*AP48</f>
        <v>0</v>
      </c>
      <c r="BJ48" s="971">
        <f t="shared" ref="BJ48:BJ59" si="25">G48*H48</f>
        <v>0</v>
      </c>
      <c r="BK48" s="971"/>
      <c r="BL48" s="971"/>
    </row>
    <row r="49" spans="1:64" ht="15" customHeight="1">
      <c r="A49" s="969" t="s">
        <v>4206</v>
      </c>
      <c r="B49" s="970" t="s">
        <v>1069</v>
      </c>
      <c r="C49" s="970" t="s">
        <v>4212</v>
      </c>
      <c r="D49" s="1559" t="s">
        <v>4213</v>
      </c>
      <c r="E49" s="1559"/>
      <c r="F49" s="970" t="s">
        <v>347</v>
      </c>
      <c r="G49" s="971">
        <v>3</v>
      </c>
      <c r="H49" s="1173"/>
      <c r="I49" s="971">
        <f t="shared" si="0"/>
        <v>0</v>
      </c>
      <c r="J49" s="971">
        <f t="shared" si="1"/>
        <v>0</v>
      </c>
      <c r="K49" s="971">
        <f t="shared" si="2"/>
        <v>0</v>
      </c>
      <c r="L49" s="971">
        <v>2.5000000000000001E-4</v>
      </c>
      <c r="M49" s="971">
        <f t="shared" si="3"/>
        <v>7.5000000000000002E-4</v>
      </c>
      <c r="N49" s="1012" t="s">
        <v>4141</v>
      </c>
      <c r="Z49" s="971">
        <f t="shared" si="4"/>
        <v>0</v>
      </c>
      <c r="AB49" s="971">
        <f t="shared" si="5"/>
        <v>0</v>
      </c>
      <c r="AC49" s="971">
        <f t="shared" si="6"/>
        <v>0</v>
      </c>
      <c r="AD49" s="971">
        <f t="shared" si="7"/>
        <v>0</v>
      </c>
      <c r="AE49" s="971">
        <f t="shared" si="8"/>
        <v>0</v>
      </c>
      <c r="AF49" s="971">
        <f t="shared" si="9"/>
        <v>0</v>
      </c>
      <c r="AG49" s="971">
        <f t="shared" si="10"/>
        <v>0</v>
      </c>
      <c r="AH49" s="971">
        <f t="shared" si="11"/>
        <v>0</v>
      </c>
      <c r="AI49" s="998" t="s">
        <v>1069</v>
      </c>
      <c r="AJ49" s="971">
        <f t="shared" si="12"/>
        <v>0</v>
      </c>
      <c r="AK49" s="971">
        <f t="shared" si="13"/>
        <v>0</v>
      </c>
      <c r="AL49" s="971">
        <f t="shared" si="14"/>
        <v>0</v>
      </c>
      <c r="AN49" s="971">
        <v>21</v>
      </c>
      <c r="AO49" s="971">
        <f t="shared" si="15"/>
        <v>0</v>
      </c>
      <c r="AP49" s="971">
        <f t="shared" si="16"/>
        <v>0</v>
      </c>
      <c r="AQ49" s="1013" t="s">
        <v>3842</v>
      </c>
      <c r="AV49" s="971">
        <f t="shared" si="17"/>
        <v>0</v>
      </c>
      <c r="AW49" s="971">
        <f t="shared" si="18"/>
        <v>0</v>
      </c>
      <c r="AX49" s="971">
        <f t="shared" si="19"/>
        <v>0</v>
      </c>
      <c r="AY49" s="1013" t="s">
        <v>4209</v>
      </c>
      <c r="AZ49" s="1013" t="s">
        <v>4210</v>
      </c>
      <c r="BA49" s="998" t="s">
        <v>4144</v>
      </c>
      <c r="BC49" s="971">
        <f t="shared" si="20"/>
        <v>0</v>
      </c>
      <c r="BD49" s="971">
        <f t="shared" si="21"/>
        <v>0</v>
      </c>
      <c r="BE49" s="971">
        <v>0</v>
      </c>
      <c r="BF49" s="971">
        <f t="shared" si="22"/>
        <v>7.5000000000000002E-4</v>
      </c>
      <c r="BH49" s="971">
        <f t="shared" si="23"/>
        <v>0</v>
      </c>
      <c r="BI49" s="971">
        <f t="shared" si="24"/>
        <v>0</v>
      </c>
      <c r="BJ49" s="971">
        <f t="shared" si="25"/>
        <v>0</v>
      </c>
      <c r="BK49" s="971"/>
      <c r="BL49" s="971"/>
    </row>
    <row r="50" spans="1:64" ht="15" customHeight="1">
      <c r="A50" s="969" t="s">
        <v>4211</v>
      </c>
      <c r="B50" s="970" t="s">
        <v>1069</v>
      </c>
      <c r="C50" s="970" t="s">
        <v>4214</v>
      </c>
      <c r="D50" s="1559" t="s">
        <v>4215</v>
      </c>
      <c r="E50" s="1559"/>
      <c r="F50" s="970" t="s">
        <v>2193</v>
      </c>
      <c r="G50" s="971">
        <v>2</v>
      </c>
      <c r="H50" s="1173"/>
      <c r="I50" s="971">
        <f t="shared" si="0"/>
        <v>0</v>
      </c>
      <c r="J50" s="971">
        <f t="shared" si="1"/>
        <v>0</v>
      </c>
      <c r="K50" s="971">
        <f t="shared" si="2"/>
        <v>0</v>
      </c>
      <c r="L50" s="971">
        <v>0</v>
      </c>
      <c r="M50" s="971">
        <f t="shared" si="3"/>
        <v>0</v>
      </c>
      <c r="N50" s="1012" t="s">
        <v>4216</v>
      </c>
      <c r="Z50" s="971">
        <f t="shared" si="4"/>
        <v>0</v>
      </c>
      <c r="AB50" s="971">
        <f t="shared" si="5"/>
        <v>0</v>
      </c>
      <c r="AC50" s="971">
        <f t="shared" si="6"/>
        <v>0</v>
      </c>
      <c r="AD50" s="971">
        <f t="shared" si="7"/>
        <v>0</v>
      </c>
      <c r="AE50" s="971">
        <f t="shared" si="8"/>
        <v>0</v>
      </c>
      <c r="AF50" s="971">
        <f t="shared" si="9"/>
        <v>0</v>
      </c>
      <c r="AG50" s="971">
        <f t="shared" si="10"/>
        <v>0</v>
      </c>
      <c r="AH50" s="971">
        <f t="shared" si="11"/>
        <v>0</v>
      </c>
      <c r="AI50" s="998" t="s">
        <v>1069</v>
      </c>
      <c r="AJ50" s="971">
        <f t="shared" si="12"/>
        <v>0</v>
      </c>
      <c r="AK50" s="971">
        <f t="shared" si="13"/>
        <v>0</v>
      </c>
      <c r="AL50" s="971">
        <f t="shared" si="14"/>
        <v>0</v>
      </c>
      <c r="AN50" s="971">
        <v>21</v>
      </c>
      <c r="AO50" s="971">
        <f t="shared" si="15"/>
        <v>0</v>
      </c>
      <c r="AP50" s="971">
        <f t="shared" si="16"/>
        <v>0</v>
      </c>
      <c r="AQ50" s="1013" t="s">
        <v>3842</v>
      </c>
      <c r="AV50" s="971">
        <f t="shared" si="17"/>
        <v>0</v>
      </c>
      <c r="AW50" s="971">
        <f t="shared" si="18"/>
        <v>0</v>
      </c>
      <c r="AX50" s="971">
        <f t="shared" si="19"/>
        <v>0</v>
      </c>
      <c r="AY50" s="1013" t="s">
        <v>4209</v>
      </c>
      <c r="AZ50" s="1013" t="s">
        <v>4210</v>
      </c>
      <c r="BA50" s="998" t="s">
        <v>4144</v>
      </c>
      <c r="BC50" s="971">
        <f t="shared" si="20"/>
        <v>0</v>
      </c>
      <c r="BD50" s="971">
        <f t="shared" si="21"/>
        <v>0</v>
      </c>
      <c r="BE50" s="971">
        <v>0</v>
      </c>
      <c r="BF50" s="971">
        <f t="shared" si="22"/>
        <v>0</v>
      </c>
      <c r="BH50" s="971">
        <f t="shared" si="23"/>
        <v>0</v>
      </c>
      <c r="BI50" s="971">
        <f t="shared" si="24"/>
        <v>0</v>
      </c>
      <c r="BJ50" s="971">
        <f t="shared" si="25"/>
        <v>0</v>
      </c>
      <c r="BK50" s="971"/>
      <c r="BL50" s="971"/>
    </row>
    <row r="51" spans="1:64" ht="15" customHeight="1">
      <c r="A51" s="969" t="s">
        <v>4098</v>
      </c>
      <c r="B51" s="970" t="s">
        <v>1069</v>
      </c>
      <c r="C51" s="970" t="s">
        <v>4218</v>
      </c>
      <c r="D51" s="1559" t="s">
        <v>4219</v>
      </c>
      <c r="E51" s="1559"/>
      <c r="F51" s="970" t="s">
        <v>2193</v>
      </c>
      <c r="G51" s="971">
        <v>1</v>
      </c>
      <c r="H51" s="1173"/>
      <c r="I51" s="971">
        <f t="shared" si="0"/>
        <v>0</v>
      </c>
      <c r="J51" s="971">
        <f t="shared" si="1"/>
        <v>0</v>
      </c>
      <c r="K51" s="971">
        <f t="shared" si="2"/>
        <v>0</v>
      </c>
      <c r="L51" s="971">
        <v>0</v>
      </c>
      <c r="M51" s="971">
        <f t="shared" si="3"/>
        <v>0</v>
      </c>
      <c r="N51" s="1012" t="s">
        <v>4216</v>
      </c>
      <c r="Z51" s="971">
        <f t="shared" si="4"/>
        <v>0</v>
      </c>
      <c r="AB51" s="971">
        <f t="shared" si="5"/>
        <v>0</v>
      </c>
      <c r="AC51" s="971">
        <f t="shared" si="6"/>
        <v>0</v>
      </c>
      <c r="AD51" s="971">
        <f t="shared" si="7"/>
        <v>0</v>
      </c>
      <c r="AE51" s="971">
        <f t="shared" si="8"/>
        <v>0</v>
      </c>
      <c r="AF51" s="971">
        <f t="shared" si="9"/>
        <v>0</v>
      </c>
      <c r="AG51" s="971">
        <f t="shared" si="10"/>
        <v>0</v>
      </c>
      <c r="AH51" s="971">
        <f t="shared" si="11"/>
        <v>0</v>
      </c>
      <c r="AI51" s="998" t="s">
        <v>1069</v>
      </c>
      <c r="AJ51" s="971">
        <f t="shared" si="12"/>
        <v>0</v>
      </c>
      <c r="AK51" s="971">
        <f t="shared" si="13"/>
        <v>0</v>
      </c>
      <c r="AL51" s="971">
        <f t="shared" si="14"/>
        <v>0</v>
      </c>
      <c r="AN51" s="971">
        <v>21</v>
      </c>
      <c r="AO51" s="971">
        <f t="shared" si="15"/>
        <v>0</v>
      </c>
      <c r="AP51" s="971">
        <f t="shared" si="16"/>
        <v>0</v>
      </c>
      <c r="AQ51" s="1013" t="s">
        <v>3842</v>
      </c>
      <c r="AV51" s="971">
        <f t="shared" si="17"/>
        <v>0</v>
      </c>
      <c r="AW51" s="971">
        <f t="shared" si="18"/>
        <v>0</v>
      </c>
      <c r="AX51" s="971">
        <f t="shared" si="19"/>
        <v>0</v>
      </c>
      <c r="AY51" s="1013" t="s">
        <v>4209</v>
      </c>
      <c r="AZ51" s="1013" t="s">
        <v>4210</v>
      </c>
      <c r="BA51" s="998" t="s">
        <v>4144</v>
      </c>
      <c r="BC51" s="971">
        <f t="shared" si="20"/>
        <v>0</v>
      </c>
      <c r="BD51" s="971">
        <f t="shared" si="21"/>
        <v>0</v>
      </c>
      <c r="BE51" s="971">
        <v>0</v>
      </c>
      <c r="BF51" s="971">
        <f t="shared" si="22"/>
        <v>0</v>
      </c>
      <c r="BH51" s="971">
        <f t="shared" si="23"/>
        <v>0</v>
      </c>
      <c r="BI51" s="971">
        <f t="shared" si="24"/>
        <v>0</v>
      </c>
      <c r="BJ51" s="971">
        <f t="shared" si="25"/>
        <v>0</v>
      </c>
      <c r="BK51" s="971"/>
      <c r="BL51" s="971"/>
    </row>
    <row r="52" spans="1:64" ht="15" customHeight="1">
      <c r="A52" s="969" t="s">
        <v>4217</v>
      </c>
      <c r="B52" s="970" t="s">
        <v>1069</v>
      </c>
      <c r="C52" s="970" t="s">
        <v>4221</v>
      </c>
      <c r="D52" s="1559" t="s">
        <v>4222</v>
      </c>
      <c r="E52" s="1559"/>
      <c r="F52" s="970" t="s">
        <v>2193</v>
      </c>
      <c r="G52" s="971">
        <v>2</v>
      </c>
      <c r="H52" s="1173"/>
      <c r="I52" s="971">
        <f t="shared" si="0"/>
        <v>0</v>
      </c>
      <c r="J52" s="971">
        <f t="shared" si="1"/>
        <v>0</v>
      </c>
      <c r="K52" s="971">
        <f t="shared" si="2"/>
        <v>0</v>
      </c>
      <c r="L52" s="971">
        <v>0</v>
      </c>
      <c r="M52" s="971">
        <f t="shared" si="3"/>
        <v>0</v>
      </c>
      <c r="N52" s="1012" t="s">
        <v>4216</v>
      </c>
      <c r="Z52" s="971">
        <f t="shared" si="4"/>
        <v>0</v>
      </c>
      <c r="AB52" s="971">
        <f t="shared" si="5"/>
        <v>0</v>
      </c>
      <c r="AC52" s="971">
        <f t="shared" si="6"/>
        <v>0</v>
      </c>
      <c r="AD52" s="971">
        <f t="shared" si="7"/>
        <v>0</v>
      </c>
      <c r="AE52" s="971">
        <f t="shared" si="8"/>
        <v>0</v>
      </c>
      <c r="AF52" s="971">
        <f t="shared" si="9"/>
        <v>0</v>
      </c>
      <c r="AG52" s="971">
        <f t="shared" si="10"/>
        <v>0</v>
      </c>
      <c r="AH52" s="971">
        <f t="shared" si="11"/>
        <v>0</v>
      </c>
      <c r="AI52" s="998" t="s">
        <v>1069</v>
      </c>
      <c r="AJ52" s="971">
        <f t="shared" si="12"/>
        <v>0</v>
      </c>
      <c r="AK52" s="971">
        <f t="shared" si="13"/>
        <v>0</v>
      </c>
      <c r="AL52" s="971">
        <f t="shared" si="14"/>
        <v>0</v>
      </c>
      <c r="AN52" s="971">
        <v>21</v>
      </c>
      <c r="AO52" s="971">
        <f t="shared" si="15"/>
        <v>0</v>
      </c>
      <c r="AP52" s="971">
        <f t="shared" si="16"/>
        <v>0</v>
      </c>
      <c r="AQ52" s="1013" t="s">
        <v>3842</v>
      </c>
      <c r="AV52" s="971">
        <f t="shared" si="17"/>
        <v>0</v>
      </c>
      <c r="AW52" s="971">
        <f t="shared" si="18"/>
        <v>0</v>
      </c>
      <c r="AX52" s="971">
        <f t="shared" si="19"/>
        <v>0</v>
      </c>
      <c r="AY52" s="1013" t="s">
        <v>4209</v>
      </c>
      <c r="AZ52" s="1013" t="s">
        <v>4210</v>
      </c>
      <c r="BA52" s="998" t="s">
        <v>4144</v>
      </c>
      <c r="BC52" s="971">
        <f t="shared" si="20"/>
        <v>0</v>
      </c>
      <c r="BD52" s="971">
        <f t="shared" si="21"/>
        <v>0</v>
      </c>
      <c r="BE52" s="971">
        <v>0</v>
      </c>
      <c r="BF52" s="971">
        <f t="shared" si="22"/>
        <v>0</v>
      </c>
      <c r="BH52" s="971">
        <f t="shared" si="23"/>
        <v>0</v>
      </c>
      <c r="BI52" s="971">
        <f t="shared" si="24"/>
        <v>0</v>
      </c>
      <c r="BJ52" s="971">
        <f t="shared" si="25"/>
        <v>0</v>
      </c>
      <c r="BK52" s="971"/>
      <c r="BL52" s="971"/>
    </row>
    <row r="53" spans="1:64" ht="15" customHeight="1">
      <c r="A53" s="969" t="s">
        <v>4220</v>
      </c>
      <c r="B53" s="970" t="s">
        <v>1069</v>
      </c>
      <c r="C53" s="970" t="s">
        <v>4224</v>
      </c>
      <c r="D53" s="1559" t="s">
        <v>4225</v>
      </c>
      <c r="E53" s="1559"/>
      <c r="F53" s="970" t="s">
        <v>347</v>
      </c>
      <c r="G53" s="971">
        <v>2</v>
      </c>
      <c r="H53" s="1173"/>
      <c r="I53" s="971">
        <f t="shared" si="0"/>
        <v>0</v>
      </c>
      <c r="J53" s="971">
        <f t="shared" si="1"/>
        <v>0</v>
      </c>
      <c r="K53" s="971">
        <f t="shared" si="2"/>
        <v>0</v>
      </c>
      <c r="L53" s="971">
        <v>2.4289999999999999E-2</v>
      </c>
      <c r="M53" s="971">
        <f t="shared" si="3"/>
        <v>4.8579999999999998E-2</v>
      </c>
      <c r="N53" s="1012" t="s">
        <v>4141</v>
      </c>
      <c r="Z53" s="971">
        <f t="shared" si="4"/>
        <v>0</v>
      </c>
      <c r="AB53" s="971">
        <f t="shared" si="5"/>
        <v>0</v>
      </c>
      <c r="AC53" s="971">
        <f t="shared" si="6"/>
        <v>0</v>
      </c>
      <c r="AD53" s="971">
        <f t="shared" si="7"/>
        <v>0</v>
      </c>
      <c r="AE53" s="971">
        <f t="shared" si="8"/>
        <v>0</v>
      </c>
      <c r="AF53" s="971">
        <f t="shared" si="9"/>
        <v>0</v>
      </c>
      <c r="AG53" s="971">
        <f t="shared" si="10"/>
        <v>0</v>
      </c>
      <c r="AH53" s="971">
        <f t="shared" si="11"/>
        <v>0</v>
      </c>
      <c r="AI53" s="998" t="s">
        <v>1069</v>
      </c>
      <c r="AJ53" s="971">
        <f t="shared" si="12"/>
        <v>0</v>
      </c>
      <c r="AK53" s="971">
        <f t="shared" si="13"/>
        <v>0</v>
      </c>
      <c r="AL53" s="971">
        <f t="shared" si="14"/>
        <v>0</v>
      </c>
      <c r="AN53" s="971">
        <v>21</v>
      </c>
      <c r="AO53" s="971">
        <f t="shared" si="15"/>
        <v>0</v>
      </c>
      <c r="AP53" s="971">
        <f t="shared" si="16"/>
        <v>0</v>
      </c>
      <c r="AQ53" s="1013" t="s">
        <v>3842</v>
      </c>
      <c r="AV53" s="971">
        <f t="shared" si="17"/>
        <v>0</v>
      </c>
      <c r="AW53" s="971">
        <f t="shared" si="18"/>
        <v>0</v>
      </c>
      <c r="AX53" s="971">
        <f t="shared" si="19"/>
        <v>0</v>
      </c>
      <c r="AY53" s="1013" t="s">
        <v>4209</v>
      </c>
      <c r="AZ53" s="1013" t="s">
        <v>4210</v>
      </c>
      <c r="BA53" s="998" t="s">
        <v>4144</v>
      </c>
      <c r="BC53" s="971">
        <f t="shared" si="20"/>
        <v>0</v>
      </c>
      <c r="BD53" s="971">
        <f t="shared" si="21"/>
        <v>0</v>
      </c>
      <c r="BE53" s="971">
        <v>0</v>
      </c>
      <c r="BF53" s="971">
        <f t="shared" si="22"/>
        <v>4.8579999999999998E-2</v>
      </c>
      <c r="BH53" s="971">
        <f t="shared" si="23"/>
        <v>0</v>
      </c>
      <c r="BI53" s="971">
        <f t="shared" si="24"/>
        <v>0</v>
      </c>
      <c r="BJ53" s="971">
        <f t="shared" si="25"/>
        <v>0</v>
      </c>
      <c r="BK53" s="971"/>
      <c r="BL53" s="971"/>
    </row>
    <row r="54" spans="1:64" ht="15" customHeight="1">
      <c r="A54" s="969" t="s">
        <v>4223</v>
      </c>
      <c r="B54" s="970" t="s">
        <v>1069</v>
      </c>
      <c r="C54" s="970" t="s">
        <v>4242</v>
      </c>
      <c r="D54" s="1559" t="s">
        <v>4243</v>
      </c>
      <c r="E54" s="1559"/>
      <c r="F54" s="970" t="s">
        <v>2193</v>
      </c>
      <c r="G54" s="971">
        <v>1</v>
      </c>
      <c r="H54" s="1173"/>
      <c r="I54" s="971">
        <f t="shared" si="0"/>
        <v>0</v>
      </c>
      <c r="J54" s="971">
        <f t="shared" si="1"/>
        <v>0</v>
      </c>
      <c r="K54" s="971">
        <f t="shared" si="2"/>
        <v>0</v>
      </c>
      <c r="L54" s="971">
        <v>0</v>
      </c>
      <c r="M54" s="971">
        <f t="shared" si="3"/>
        <v>0</v>
      </c>
      <c r="N54" s="1012" t="s">
        <v>1069</v>
      </c>
      <c r="Z54" s="971">
        <f t="shared" si="4"/>
        <v>0</v>
      </c>
      <c r="AB54" s="971">
        <f t="shared" si="5"/>
        <v>0</v>
      </c>
      <c r="AC54" s="971">
        <f t="shared" si="6"/>
        <v>0</v>
      </c>
      <c r="AD54" s="971">
        <f t="shared" si="7"/>
        <v>0</v>
      </c>
      <c r="AE54" s="971">
        <f t="shared" si="8"/>
        <v>0</v>
      </c>
      <c r="AF54" s="971">
        <f t="shared" si="9"/>
        <v>0</v>
      </c>
      <c r="AG54" s="971">
        <f t="shared" si="10"/>
        <v>0</v>
      </c>
      <c r="AH54" s="971">
        <f t="shared" si="11"/>
        <v>0</v>
      </c>
      <c r="AI54" s="998" t="s">
        <v>1069</v>
      </c>
      <c r="AJ54" s="971">
        <f t="shared" si="12"/>
        <v>0</v>
      </c>
      <c r="AK54" s="971">
        <f t="shared" si="13"/>
        <v>0</v>
      </c>
      <c r="AL54" s="971">
        <f t="shared" si="14"/>
        <v>0</v>
      </c>
      <c r="AN54" s="971">
        <v>21</v>
      </c>
      <c r="AO54" s="971">
        <f t="shared" si="15"/>
        <v>0</v>
      </c>
      <c r="AP54" s="971">
        <f t="shared" si="16"/>
        <v>0</v>
      </c>
      <c r="AQ54" s="1013" t="s">
        <v>3842</v>
      </c>
      <c r="AV54" s="971">
        <f t="shared" si="17"/>
        <v>0</v>
      </c>
      <c r="AW54" s="971">
        <f t="shared" si="18"/>
        <v>0</v>
      </c>
      <c r="AX54" s="971">
        <f t="shared" si="19"/>
        <v>0</v>
      </c>
      <c r="AY54" s="1013" t="s">
        <v>4209</v>
      </c>
      <c r="AZ54" s="1013" t="s">
        <v>4210</v>
      </c>
      <c r="BA54" s="998" t="s">
        <v>4144</v>
      </c>
      <c r="BC54" s="971">
        <f t="shared" si="20"/>
        <v>0</v>
      </c>
      <c r="BD54" s="971">
        <f t="shared" si="21"/>
        <v>0</v>
      </c>
      <c r="BE54" s="971">
        <v>0</v>
      </c>
      <c r="BF54" s="971">
        <f t="shared" si="22"/>
        <v>0</v>
      </c>
      <c r="BH54" s="971">
        <f t="shared" si="23"/>
        <v>0</v>
      </c>
      <c r="BI54" s="971">
        <f t="shared" si="24"/>
        <v>0</v>
      </c>
      <c r="BJ54" s="971">
        <f t="shared" si="25"/>
        <v>0</v>
      </c>
      <c r="BK54" s="971"/>
      <c r="BL54" s="971"/>
    </row>
    <row r="55" spans="1:64" ht="15" customHeight="1">
      <c r="A55" s="969" t="s">
        <v>4226</v>
      </c>
      <c r="B55" s="970" t="s">
        <v>1069</v>
      </c>
      <c r="C55" s="970" t="s">
        <v>4227</v>
      </c>
      <c r="D55" s="1559" t="s">
        <v>4228</v>
      </c>
      <c r="E55" s="1559"/>
      <c r="F55" s="970" t="s">
        <v>347</v>
      </c>
      <c r="G55" s="971">
        <v>1</v>
      </c>
      <c r="H55" s="1173"/>
      <c r="I55" s="971">
        <f t="shared" si="0"/>
        <v>0</v>
      </c>
      <c r="J55" s="971">
        <f t="shared" si="1"/>
        <v>0</v>
      </c>
      <c r="K55" s="971">
        <f t="shared" si="2"/>
        <v>0</v>
      </c>
      <c r="L55" s="971">
        <v>0.505</v>
      </c>
      <c r="M55" s="971">
        <f t="shared" si="3"/>
        <v>0.505</v>
      </c>
      <c r="N55" s="1012" t="s">
        <v>4141</v>
      </c>
      <c r="Z55" s="971">
        <f t="shared" si="4"/>
        <v>0</v>
      </c>
      <c r="AB55" s="971">
        <f t="shared" si="5"/>
        <v>0</v>
      </c>
      <c r="AC55" s="971">
        <f t="shared" si="6"/>
        <v>0</v>
      </c>
      <c r="AD55" s="971">
        <f t="shared" si="7"/>
        <v>0</v>
      </c>
      <c r="AE55" s="971">
        <f t="shared" si="8"/>
        <v>0</v>
      </c>
      <c r="AF55" s="971">
        <f t="shared" si="9"/>
        <v>0</v>
      </c>
      <c r="AG55" s="971">
        <f t="shared" si="10"/>
        <v>0</v>
      </c>
      <c r="AH55" s="971">
        <f t="shared" si="11"/>
        <v>0</v>
      </c>
      <c r="AI55" s="998" t="s">
        <v>1069</v>
      </c>
      <c r="AJ55" s="971">
        <f t="shared" si="12"/>
        <v>0</v>
      </c>
      <c r="AK55" s="971">
        <f t="shared" si="13"/>
        <v>0</v>
      </c>
      <c r="AL55" s="971">
        <f t="shared" si="14"/>
        <v>0</v>
      </c>
      <c r="AN55" s="971">
        <v>21</v>
      </c>
      <c r="AO55" s="971">
        <f t="shared" si="15"/>
        <v>0</v>
      </c>
      <c r="AP55" s="971">
        <f t="shared" si="16"/>
        <v>0</v>
      </c>
      <c r="AQ55" s="1013" t="s">
        <v>3842</v>
      </c>
      <c r="AV55" s="971">
        <f t="shared" si="17"/>
        <v>0</v>
      </c>
      <c r="AW55" s="971">
        <f t="shared" si="18"/>
        <v>0</v>
      </c>
      <c r="AX55" s="971">
        <f t="shared" si="19"/>
        <v>0</v>
      </c>
      <c r="AY55" s="1013" t="s">
        <v>4209</v>
      </c>
      <c r="AZ55" s="1013" t="s">
        <v>4210</v>
      </c>
      <c r="BA55" s="998" t="s">
        <v>4144</v>
      </c>
      <c r="BC55" s="971">
        <f t="shared" si="20"/>
        <v>0</v>
      </c>
      <c r="BD55" s="971">
        <f t="shared" si="21"/>
        <v>0</v>
      </c>
      <c r="BE55" s="971">
        <v>0</v>
      </c>
      <c r="BF55" s="971">
        <f t="shared" si="22"/>
        <v>0.505</v>
      </c>
      <c r="BH55" s="971">
        <f t="shared" si="23"/>
        <v>0</v>
      </c>
      <c r="BI55" s="971">
        <f t="shared" si="24"/>
        <v>0</v>
      </c>
      <c r="BJ55" s="971">
        <f t="shared" si="25"/>
        <v>0</v>
      </c>
      <c r="BK55" s="971"/>
      <c r="BL55" s="971"/>
    </row>
    <row r="56" spans="1:64" ht="15" customHeight="1">
      <c r="A56" s="969" t="s">
        <v>4229</v>
      </c>
      <c r="B56" s="970" t="s">
        <v>1069</v>
      </c>
      <c r="C56" s="970" t="s">
        <v>4230</v>
      </c>
      <c r="D56" s="1559" t="s">
        <v>4231</v>
      </c>
      <c r="E56" s="1559"/>
      <c r="F56" s="970" t="s">
        <v>2193</v>
      </c>
      <c r="G56" s="971">
        <v>1</v>
      </c>
      <c r="H56" s="1173"/>
      <c r="I56" s="971">
        <f t="shared" si="0"/>
        <v>0</v>
      </c>
      <c r="J56" s="971">
        <f t="shared" si="1"/>
        <v>0</v>
      </c>
      <c r="K56" s="971">
        <f t="shared" si="2"/>
        <v>0</v>
      </c>
      <c r="L56" s="971">
        <v>0</v>
      </c>
      <c r="M56" s="971">
        <f t="shared" si="3"/>
        <v>0</v>
      </c>
      <c r="N56" s="1012" t="s">
        <v>1069</v>
      </c>
      <c r="Z56" s="971">
        <f t="shared" si="4"/>
        <v>0</v>
      </c>
      <c r="AB56" s="971">
        <f t="shared" si="5"/>
        <v>0</v>
      </c>
      <c r="AC56" s="971">
        <f t="shared" si="6"/>
        <v>0</v>
      </c>
      <c r="AD56" s="971">
        <f t="shared" si="7"/>
        <v>0</v>
      </c>
      <c r="AE56" s="971">
        <f t="shared" si="8"/>
        <v>0</v>
      </c>
      <c r="AF56" s="971">
        <f t="shared" si="9"/>
        <v>0</v>
      </c>
      <c r="AG56" s="971">
        <f t="shared" si="10"/>
        <v>0</v>
      </c>
      <c r="AH56" s="971">
        <f t="shared" si="11"/>
        <v>0</v>
      </c>
      <c r="AI56" s="998" t="s">
        <v>1069</v>
      </c>
      <c r="AJ56" s="971">
        <f t="shared" si="12"/>
        <v>0</v>
      </c>
      <c r="AK56" s="971">
        <f t="shared" si="13"/>
        <v>0</v>
      </c>
      <c r="AL56" s="971">
        <f t="shared" si="14"/>
        <v>0</v>
      </c>
      <c r="AN56" s="971">
        <v>21</v>
      </c>
      <c r="AO56" s="971">
        <f t="shared" si="15"/>
        <v>0</v>
      </c>
      <c r="AP56" s="971">
        <f t="shared" si="16"/>
        <v>0</v>
      </c>
      <c r="AQ56" s="1013" t="s">
        <v>3842</v>
      </c>
      <c r="AV56" s="971">
        <f t="shared" si="17"/>
        <v>0</v>
      </c>
      <c r="AW56" s="971">
        <f t="shared" si="18"/>
        <v>0</v>
      </c>
      <c r="AX56" s="971">
        <f t="shared" si="19"/>
        <v>0</v>
      </c>
      <c r="AY56" s="1013" t="s">
        <v>4209</v>
      </c>
      <c r="AZ56" s="1013" t="s">
        <v>4210</v>
      </c>
      <c r="BA56" s="998" t="s">
        <v>4144</v>
      </c>
      <c r="BC56" s="971">
        <f t="shared" si="20"/>
        <v>0</v>
      </c>
      <c r="BD56" s="971">
        <f t="shared" si="21"/>
        <v>0</v>
      </c>
      <c r="BE56" s="971">
        <v>0</v>
      </c>
      <c r="BF56" s="971">
        <f t="shared" si="22"/>
        <v>0</v>
      </c>
      <c r="BH56" s="971">
        <f t="shared" si="23"/>
        <v>0</v>
      </c>
      <c r="BI56" s="971">
        <f t="shared" si="24"/>
        <v>0</v>
      </c>
      <c r="BJ56" s="971">
        <f t="shared" si="25"/>
        <v>0</v>
      </c>
      <c r="BK56" s="971"/>
      <c r="BL56" s="971"/>
    </row>
    <row r="57" spans="1:64" ht="15" customHeight="1">
      <c r="A57" s="969" t="s">
        <v>4232</v>
      </c>
      <c r="B57" s="970" t="s">
        <v>1069</v>
      </c>
      <c r="C57" s="970" t="s">
        <v>4244</v>
      </c>
      <c r="D57" s="1559" t="s">
        <v>4245</v>
      </c>
      <c r="E57" s="1559"/>
      <c r="F57" s="970" t="s">
        <v>347</v>
      </c>
      <c r="G57" s="971">
        <v>1</v>
      </c>
      <c r="H57" s="1173"/>
      <c r="I57" s="971">
        <f t="shared" si="0"/>
        <v>0</v>
      </c>
      <c r="J57" s="971">
        <f t="shared" si="1"/>
        <v>0</v>
      </c>
      <c r="K57" s="971">
        <f t="shared" si="2"/>
        <v>0</v>
      </c>
      <c r="L57" s="971">
        <v>0.185</v>
      </c>
      <c r="M57" s="971">
        <f t="shared" si="3"/>
        <v>0.185</v>
      </c>
      <c r="N57" s="1012" t="s">
        <v>4141</v>
      </c>
      <c r="Z57" s="971">
        <f t="shared" si="4"/>
        <v>0</v>
      </c>
      <c r="AB57" s="971">
        <f t="shared" si="5"/>
        <v>0</v>
      </c>
      <c r="AC57" s="971">
        <f t="shared" si="6"/>
        <v>0</v>
      </c>
      <c r="AD57" s="971">
        <f t="shared" si="7"/>
        <v>0</v>
      </c>
      <c r="AE57" s="971">
        <f t="shared" si="8"/>
        <v>0</v>
      </c>
      <c r="AF57" s="971">
        <f t="shared" si="9"/>
        <v>0</v>
      </c>
      <c r="AG57" s="971">
        <f t="shared" si="10"/>
        <v>0</v>
      </c>
      <c r="AH57" s="971">
        <f t="shared" si="11"/>
        <v>0</v>
      </c>
      <c r="AI57" s="998" t="s">
        <v>1069</v>
      </c>
      <c r="AJ57" s="971">
        <f t="shared" si="12"/>
        <v>0</v>
      </c>
      <c r="AK57" s="971">
        <f t="shared" si="13"/>
        <v>0</v>
      </c>
      <c r="AL57" s="971">
        <f t="shared" si="14"/>
        <v>0</v>
      </c>
      <c r="AN57" s="971">
        <v>21</v>
      </c>
      <c r="AO57" s="971">
        <f t="shared" si="15"/>
        <v>0</v>
      </c>
      <c r="AP57" s="971">
        <f t="shared" si="16"/>
        <v>0</v>
      </c>
      <c r="AQ57" s="1013" t="s">
        <v>3842</v>
      </c>
      <c r="AV57" s="971">
        <f t="shared" si="17"/>
        <v>0</v>
      </c>
      <c r="AW57" s="971">
        <f t="shared" si="18"/>
        <v>0</v>
      </c>
      <c r="AX57" s="971">
        <f t="shared" si="19"/>
        <v>0</v>
      </c>
      <c r="AY57" s="1013" t="s">
        <v>4209</v>
      </c>
      <c r="AZ57" s="1013" t="s">
        <v>4210</v>
      </c>
      <c r="BA57" s="998" t="s">
        <v>4144</v>
      </c>
      <c r="BC57" s="971">
        <f t="shared" si="20"/>
        <v>0</v>
      </c>
      <c r="BD57" s="971">
        <f t="shared" si="21"/>
        <v>0</v>
      </c>
      <c r="BE57" s="971">
        <v>0</v>
      </c>
      <c r="BF57" s="971">
        <f t="shared" si="22"/>
        <v>0.185</v>
      </c>
      <c r="BH57" s="971">
        <f t="shared" si="23"/>
        <v>0</v>
      </c>
      <c r="BI57" s="971">
        <f t="shared" si="24"/>
        <v>0</v>
      </c>
      <c r="BJ57" s="971">
        <f t="shared" si="25"/>
        <v>0</v>
      </c>
      <c r="BK57" s="971"/>
      <c r="BL57" s="971"/>
    </row>
    <row r="58" spans="1:64" ht="15" customHeight="1">
      <c r="A58" s="969" t="s">
        <v>221</v>
      </c>
      <c r="B58" s="970" t="s">
        <v>1069</v>
      </c>
      <c r="C58" s="970" t="s">
        <v>4246</v>
      </c>
      <c r="D58" s="1559" t="s">
        <v>4247</v>
      </c>
      <c r="E58" s="1559"/>
      <c r="F58" s="970" t="s">
        <v>347</v>
      </c>
      <c r="G58" s="971">
        <v>2</v>
      </c>
      <c r="H58" s="1173"/>
      <c r="I58" s="971">
        <f t="shared" si="0"/>
        <v>0</v>
      </c>
      <c r="J58" s="971">
        <f t="shared" si="1"/>
        <v>0</v>
      </c>
      <c r="K58" s="971">
        <f t="shared" si="2"/>
        <v>0</v>
      </c>
      <c r="L58" s="971">
        <v>6.8000000000000005E-2</v>
      </c>
      <c r="M58" s="971">
        <f t="shared" si="3"/>
        <v>0.13600000000000001</v>
      </c>
      <c r="N58" s="1012" t="s">
        <v>4141</v>
      </c>
      <c r="Z58" s="971">
        <f t="shared" si="4"/>
        <v>0</v>
      </c>
      <c r="AB58" s="971">
        <f t="shared" si="5"/>
        <v>0</v>
      </c>
      <c r="AC58" s="971">
        <f t="shared" si="6"/>
        <v>0</v>
      </c>
      <c r="AD58" s="971">
        <f t="shared" si="7"/>
        <v>0</v>
      </c>
      <c r="AE58" s="971">
        <f t="shared" si="8"/>
        <v>0</v>
      </c>
      <c r="AF58" s="971">
        <f t="shared" si="9"/>
        <v>0</v>
      </c>
      <c r="AG58" s="971">
        <f t="shared" si="10"/>
        <v>0</v>
      </c>
      <c r="AH58" s="971">
        <f t="shared" si="11"/>
        <v>0</v>
      </c>
      <c r="AI58" s="998" t="s">
        <v>1069</v>
      </c>
      <c r="AJ58" s="971">
        <f t="shared" si="12"/>
        <v>0</v>
      </c>
      <c r="AK58" s="971">
        <f t="shared" si="13"/>
        <v>0</v>
      </c>
      <c r="AL58" s="971">
        <f t="shared" si="14"/>
        <v>0</v>
      </c>
      <c r="AN58" s="971">
        <v>21</v>
      </c>
      <c r="AO58" s="971">
        <f t="shared" si="15"/>
        <v>0</v>
      </c>
      <c r="AP58" s="971">
        <f t="shared" si="16"/>
        <v>0</v>
      </c>
      <c r="AQ58" s="1013" t="s">
        <v>3842</v>
      </c>
      <c r="AV58" s="971">
        <f t="shared" si="17"/>
        <v>0</v>
      </c>
      <c r="AW58" s="971">
        <f t="shared" si="18"/>
        <v>0</v>
      </c>
      <c r="AX58" s="971">
        <f t="shared" si="19"/>
        <v>0</v>
      </c>
      <c r="AY58" s="1013" t="s">
        <v>4209</v>
      </c>
      <c r="AZ58" s="1013" t="s">
        <v>4210</v>
      </c>
      <c r="BA58" s="998" t="s">
        <v>4144</v>
      </c>
      <c r="BC58" s="971">
        <f t="shared" si="20"/>
        <v>0</v>
      </c>
      <c r="BD58" s="971">
        <f t="shared" si="21"/>
        <v>0</v>
      </c>
      <c r="BE58" s="971">
        <v>0</v>
      </c>
      <c r="BF58" s="971">
        <f t="shared" si="22"/>
        <v>0.13600000000000001</v>
      </c>
      <c r="BH58" s="971">
        <f t="shared" si="23"/>
        <v>0</v>
      </c>
      <c r="BI58" s="971">
        <f t="shared" si="24"/>
        <v>0</v>
      </c>
      <c r="BJ58" s="971">
        <f t="shared" si="25"/>
        <v>0</v>
      </c>
      <c r="BK58" s="971"/>
      <c r="BL58" s="971"/>
    </row>
    <row r="59" spans="1:64" ht="15" customHeight="1">
      <c r="A59" s="973" t="s">
        <v>4237</v>
      </c>
      <c r="B59" s="974" t="s">
        <v>1069</v>
      </c>
      <c r="C59" s="974" t="s">
        <v>4238</v>
      </c>
      <c r="D59" s="1569" t="s">
        <v>4239</v>
      </c>
      <c r="E59" s="1569"/>
      <c r="F59" s="974" t="s">
        <v>2193</v>
      </c>
      <c r="G59" s="975">
        <v>1</v>
      </c>
      <c r="H59" s="1184"/>
      <c r="I59" s="975">
        <f t="shared" si="0"/>
        <v>0</v>
      </c>
      <c r="J59" s="975">
        <f t="shared" si="1"/>
        <v>0</v>
      </c>
      <c r="K59" s="975">
        <f t="shared" si="2"/>
        <v>0</v>
      </c>
      <c r="L59" s="975">
        <v>1.5</v>
      </c>
      <c r="M59" s="975">
        <f t="shared" si="3"/>
        <v>1.5</v>
      </c>
      <c r="N59" s="1014" t="s">
        <v>4240</v>
      </c>
      <c r="Z59" s="971">
        <f t="shared" si="4"/>
        <v>0</v>
      </c>
      <c r="AB59" s="971">
        <f t="shared" si="5"/>
        <v>0</v>
      </c>
      <c r="AC59" s="971">
        <f t="shared" si="6"/>
        <v>0</v>
      </c>
      <c r="AD59" s="971">
        <f t="shared" si="7"/>
        <v>0</v>
      </c>
      <c r="AE59" s="971">
        <f t="shared" si="8"/>
        <v>0</v>
      </c>
      <c r="AF59" s="971">
        <f t="shared" si="9"/>
        <v>0</v>
      </c>
      <c r="AG59" s="971">
        <f t="shared" si="10"/>
        <v>0</v>
      </c>
      <c r="AH59" s="971">
        <f t="shared" si="11"/>
        <v>0</v>
      </c>
      <c r="AI59" s="998" t="s">
        <v>1069</v>
      </c>
      <c r="AJ59" s="971">
        <f t="shared" si="12"/>
        <v>0</v>
      </c>
      <c r="AK59" s="971">
        <f t="shared" si="13"/>
        <v>0</v>
      </c>
      <c r="AL59" s="971">
        <f t="shared" si="14"/>
        <v>0</v>
      </c>
      <c r="AN59" s="971">
        <v>21</v>
      </c>
      <c r="AO59" s="971">
        <f t="shared" si="15"/>
        <v>0</v>
      </c>
      <c r="AP59" s="971">
        <f t="shared" si="16"/>
        <v>0</v>
      </c>
      <c r="AQ59" s="1013" t="s">
        <v>3842</v>
      </c>
      <c r="AV59" s="971">
        <f t="shared" si="17"/>
        <v>0</v>
      </c>
      <c r="AW59" s="971">
        <f t="shared" si="18"/>
        <v>0</v>
      </c>
      <c r="AX59" s="971">
        <f t="shared" si="19"/>
        <v>0</v>
      </c>
      <c r="AY59" s="1013" t="s">
        <v>4209</v>
      </c>
      <c r="AZ59" s="1013" t="s">
        <v>4210</v>
      </c>
      <c r="BA59" s="998" t="s">
        <v>4144</v>
      </c>
      <c r="BC59" s="971">
        <f t="shared" si="20"/>
        <v>0</v>
      </c>
      <c r="BD59" s="971">
        <f t="shared" si="21"/>
        <v>0</v>
      </c>
      <c r="BE59" s="971">
        <v>0</v>
      </c>
      <c r="BF59" s="971">
        <f t="shared" si="22"/>
        <v>1.5</v>
      </c>
      <c r="BH59" s="971">
        <f t="shared" si="23"/>
        <v>0</v>
      </c>
      <c r="BI59" s="971">
        <f t="shared" si="24"/>
        <v>0</v>
      </c>
      <c r="BJ59" s="971">
        <f t="shared" si="25"/>
        <v>0</v>
      </c>
      <c r="BK59" s="971"/>
      <c r="BL59" s="971"/>
    </row>
    <row r="60" spans="1:64" ht="15" customHeight="1">
      <c r="I60" s="1566" t="s">
        <v>4112</v>
      </c>
      <c r="J60" s="1566"/>
      <c r="K60" s="978">
        <f>K12+K17+K20+K22+K26+K28+K31+K33+K35+K39+K42+K44+K47</f>
        <v>0</v>
      </c>
    </row>
    <row r="61" spans="1:64" ht="15" customHeight="1">
      <c r="A61" s="992" t="s">
        <v>4074</v>
      </c>
    </row>
    <row r="62" spans="1:64" ht="12.75" customHeight="1">
      <c r="A62" s="1561" t="s">
        <v>1069</v>
      </c>
      <c r="B62" s="1559"/>
      <c r="C62" s="1559"/>
      <c r="D62" s="1559"/>
      <c r="E62" s="1559"/>
      <c r="F62" s="1559"/>
      <c r="G62" s="1559"/>
      <c r="H62" s="1559"/>
      <c r="I62" s="1559"/>
      <c r="J62" s="1559"/>
      <c r="K62" s="1559"/>
      <c r="L62" s="1559"/>
      <c r="M62" s="1559"/>
      <c r="N62" s="1559"/>
    </row>
  </sheetData>
  <mergeCells count="79">
    <mergeCell ref="J4:N5"/>
    <mergeCell ref="A1:N1"/>
    <mergeCell ref="A2:C3"/>
    <mergeCell ref="D2:E3"/>
    <mergeCell ref="F2:G3"/>
    <mergeCell ref="H2:H3"/>
    <mergeCell ref="I2:I3"/>
    <mergeCell ref="J2:N3"/>
    <mergeCell ref="A4:C5"/>
    <mergeCell ref="D4:E5"/>
    <mergeCell ref="F4:G5"/>
    <mergeCell ref="H4:H5"/>
    <mergeCell ref="I4:I5"/>
    <mergeCell ref="I8:I9"/>
    <mergeCell ref="J8:N9"/>
    <mergeCell ref="A6:C7"/>
    <mergeCell ref="D6:E7"/>
    <mergeCell ref="F6:G7"/>
    <mergeCell ref="H6:H7"/>
    <mergeCell ref="I6:I7"/>
    <mergeCell ref="J6:N7"/>
    <mergeCell ref="D13:E13"/>
    <mergeCell ref="A8:C9"/>
    <mergeCell ref="D8:E9"/>
    <mergeCell ref="F8:G9"/>
    <mergeCell ref="H8:H9"/>
    <mergeCell ref="D10:E10"/>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37:E37"/>
    <mergeCell ref="D26:E26"/>
    <mergeCell ref="D27:E27"/>
    <mergeCell ref="D28:E28"/>
    <mergeCell ref="D29:E29"/>
    <mergeCell ref="D30:E30"/>
    <mergeCell ref="D31:E31"/>
    <mergeCell ref="D32:E32"/>
    <mergeCell ref="D33:E33"/>
    <mergeCell ref="D34:E34"/>
    <mergeCell ref="D35:E35"/>
    <mergeCell ref="D36:E36"/>
    <mergeCell ref="D49:E49"/>
    <mergeCell ref="D38:E38"/>
    <mergeCell ref="D39:E39"/>
    <mergeCell ref="D40:E40"/>
    <mergeCell ref="D41:E41"/>
    <mergeCell ref="D42:E42"/>
    <mergeCell ref="D43:E43"/>
    <mergeCell ref="D44:E44"/>
    <mergeCell ref="D45:E45"/>
    <mergeCell ref="D46:E46"/>
    <mergeCell ref="D47:E47"/>
    <mergeCell ref="D48:E48"/>
    <mergeCell ref="A62:N62"/>
    <mergeCell ref="D50:E50"/>
    <mergeCell ref="D51:E51"/>
    <mergeCell ref="D52:E52"/>
    <mergeCell ref="D53:E53"/>
    <mergeCell ref="D54:E54"/>
    <mergeCell ref="D55:E55"/>
    <mergeCell ref="D56:E56"/>
    <mergeCell ref="D57:E57"/>
    <mergeCell ref="D58:E58"/>
    <mergeCell ref="D59:E59"/>
    <mergeCell ref="I60:J60"/>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13" sqref="A1:XFD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7" t="s">
        <v>4026</v>
      </c>
      <c r="B1" s="1562"/>
      <c r="C1" s="1562"/>
      <c r="D1" s="1562"/>
      <c r="E1" s="1562"/>
      <c r="F1" s="1562"/>
      <c r="G1" s="1562"/>
      <c r="H1" s="1562"/>
      <c r="I1" s="1562"/>
    </row>
    <row r="2" spans="1:9" ht="15" customHeight="1">
      <c r="A2" s="1563" t="s">
        <v>4027</v>
      </c>
      <c r="B2" s="1564"/>
      <c r="C2" s="1565" t="str">
        <f>'Rozpočet SO_103A'!D2</f>
        <v>Nové Hurdisky - sociální bydlení Otrokovice</v>
      </c>
      <c r="D2" s="1570"/>
      <c r="E2" s="1567" t="s">
        <v>23</v>
      </c>
      <c r="F2" s="1567" t="str">
        <f>'Rozpočet SO_103A'!J2</f>
        <v> </v>
      </c>
      <c r="G2" s="1564"/>
      <c r="H2" s="1567" t="s">
        <v>4028</v>
      </c>
      <c r="I2" s="1586" t="s">
        <v>1069</v>
      </c>
    </row>
    <row r="3" spans="1:9" ht="15" customHeight="1">
      <c r="A3" s="1560"/>
      <c r="B3" s="1559"/>
      <c r="C3" s="1566"/>
      <c r="D3" s="1566"/>
      <c r="E3" s="1559"/>
      <c r="F3" s="1559"/>
      <c r="G3" s="1559"/>
      <c r="H3" s="1559"/>
      <c r="I3" s="1557"/>
    </row>
    <row r="4" spans="1:9" ht="15" customHeight="1">
      <c r="A4" s="1558" t="s">
        <v>4029</v>
      </c>
      <c r="B4" s="1559"/>
      <c r="C4" s="1561" t="str">
        <f>'Rozpočet SO_103A'!D4</f>
        <v>SO 103 - A</v>
      </c>
      <c r="D4" s="1559"/>
      <c r="E4" s="1561" t="s">
        <v>21</v>
      </c>
      <c r="F4" s="1561" t="str">
        <f>'Rozpočet SO_103A'!J4</f>
        <v> </v>
      </c>
      <c r="G4" s="1559"/>
      <c r="H4" s="1561" t="s">
        <v>4028</v>
      </c>
      <c r="I4" s="1557" t="s">
        <v>1069</v>
      </c>
    </row>
    <row r="5" spans="1:9" ht="15" customHeight="1">
      <c r="A5" s="1560"/>
      <c r="B5" s="1559"/>
      <c r="C5" s="1559"/>
      <c r="D5" s="1559"/>
      <c r="E5" s="1559"/>
      <c r="F5" s="1559"/>
      <c r="G5" s="1559"/>
      <c r="H5" s="1559"/>
      <c r="I5" s="1557"/>
    </row>
    <row r="6" spans="1:9" ht="15" customHeight="1">
      <c r="A6" s="1558" t="s">
        <v>4030</v>
      </c>
      <c r="B6" s="1559"/>
      <c r="C6" s="1561" t="str">
        <f>'Rozpočet SO_103A'!D6</f>
        <v xml:space="preserve"> </v>
      </c>
      <c r="D6" s="1559"/>
      <c r="E6" s="1561" t="s">
        <v>20</v>
      </c>
      <c r="F6" s="1561" t="str">
        <f>'Rozpočet SO_103A'!J6</f>
        <v> </v>
      </c>
      <c r="G6" s="1559"/>
      <c r="H6" s="1561" t="s">
        <v>4028</v>
      </c>
      <c r="I6" s="1557" t="s">
        <v>1069</v>
      </c>
    </row>
    <row r="7" spans="1:9" ht="15" customHeight="1">
      <c r="A7" s="1560"/>
      <c r="B7" s="1559"/>
      <c r="C7" s="1559"/>
      <c r="D7" s="1559"/>
      <c r="E7" s="1559"/>
      <c r="F7" s="1559"/>
      <c r="G7" s="1559"/>
      <c r="H7" s="1559"/>
      <c r="I7" s="1557"/>
    </row>
    <row r="8" spans="1:9" ht="15" customHeight="1">
      <c r="A8" s="1558" t="s">
        <v>4031</v>
      </c>
      <c r="B8" s="1559"/>
      <c r="C8" s="1561" t="str">
        <f>'Rozpočet SO_103A'!H4</f>
        <v>26.10.2022</v>
      </c>
      <c r="D8" s="1559"/>
      <c r="E8" s="1561" t="s">
        <v>4032</v>
      </c>
      <c r="F8" s="1561" t="str">
        <f>'Rozpočet SO_103A'!H6</f>
        <v xml:space="preserve"> </v>
      </c>
      <c r="G8" s="1559"/>
      <c r="H8" s="1559" t="s">
        <v>4033</v>
      </c>
      <c r="I8" s="1615">
        <v>14</v>
      </c>
    </row>
    <row r="9" spans="1:9" ht="15" customHeight="1">
      <c r="A9" s="1560"/>
      <c r="B9" s="1559"/>
      <c r="C9" s="1559"/>
      <c r="D9" s="1559"/>
      <c r="E9" s="1559"/>
      <c r="F9" s="1559"/>
      <c r="G9" s="1559"/>
      <c r="H9" s="1559"/>
      <c r="I9" s="1557"/>
    </row>
    <row r="10" spans="1:9" ht="15" customHeight="1">
      <c r="A10" s="1558" t="s">
        <v>4034</v>
      </c>
      <c r="B10" s="1559"/>
      <c r="C10" s="1561" t="str">
        <f>'Rozpočet SO_103A'!D8</f>
        <v xml:space="preserve"> </v>
      </c>
      <c r="D10" s="1559"/>
      <c r="E10" s="1561" t="s">
        <v>4035</v>
      </c>
      <c r="F10" s="1561" t="str">
        <f>'Rozpočet SO_103A'!J8</f>
        <v> </v>
      </c>
      <c r="G10" s="1559"/>
      <c r="H10" s="1559" t="s">
        <v>4036</v>
      </c>
      <c r="I10" s="1556" t="str">
        <f>'Rozpočet SO_103A'!H8</f>
        <v>26.10.2022</v>
      </c>
    </row>
    <row r="11" spans="1:9" ht="15" customHeight="1">
      <c r="A11" s="1616"/>
      <c r="B11" s="1569"/>
      <c r="C11" s="1569"/>
      <c r="D11" s="1569"/>
      <c r="E11" s="1569"/>
      <c r="F11" s="1569"/>
      <c r="G11" s="1569"/>
      <c r="H11" s="1569"/>
      <c r="I11" s="1614"/>
    </row>
    <row r="12" spans="1:9" ht="22.5" customHeight="1">
      <c r="A12" s="1611" t="s">
        <v>4037</v>
      </c>
      <c r="B12" s="1611"/>
      <c r="C12" s="1611"/>
      <c r="D12" s="1611"/>
      <c r="E12" s="1611"/>
      <c r="F12" s="1611"/>
      <c r="G12" s="1611"/>
      <c r="H12" s="1611"/>
      <c r="I12" s="1611"/>
    </row>
    <row r="13" spans="1:9" ht="26.25" customHeight="1">
      <c r="A13" s="979" t="s">
        <v>4038</v>
      </c>
      <c r="B13" s="1612" t="s">
        <v>4039</v>
      </c>
      <c r="C13" s="1613"/>
      <c r="D13" s="980" t="s">
        <v>4040</v>
      </c>
      <c r="E13" s="1612" t="s">
        <v>4041</v>
      </c>
      <c r="F13" s="1613"/>
      <c r="G13" s="980" t="s">
        <v>4042</v>
      </c>
      <c r="H13" s="1612" t="s">
        <v>4043</v>
      </c>
      <c r="I13" s="1613"/>
    </row>
    <row r="14" spans="1:9" ht="15" customHeight="1">
      <c r="A14" s="981" t="s">
        <v>26</v>
      </c>
      <c r="B14" s="982" t="s">
        <v>4044</v>
      </c>
      <c r="C14" s="983">
        <f>SUM('Rozpočet SO_103A'!AB12:AB35)</f>
        <v>0</v>
      </c>
      <c r="D14" s="1609" t="s">
        <v>4045</v>
      </c>
      <c r="E14" s="1610"/>
      <c r="F14" s="983">
        <v>0</v>
      </c>
      <c r="G14" s="1609" t="s">
        <v>4046</v>
      </c>
      <c r="H14" s="1610"/>
      <c r="I14" s="983">
        <v>0</v>
      </c>
    </row>
    <row r="15" spans="1:9" ht="15" customHeight="1">
      <c r="A15" s="984" t="s">
        <v>1069</v>
      </c>
      <c r="B15" s="982" t="s">
        <v>33</v>
      </c>
      <c r="C15" s="983">
        <f>SUM('Rozpočet SO_103A'!AC12:AC35)</f>
        <v>0</v>
      </c>
      <c r="D15" s="1609" t="s">
        <v>4047</v>
      </c>
      <c r="E15" s="1610"/>
      <c r="F15" s="983">
        <v>0</v>
      </c>
      <c r="G15" s="1609" t="s">
        <v>4048</v>
      </c>
      <c r="H15" s="1610"/>
      <c r="I15" s="983">
        <v>0</v>
      </c>
    </row>
    <row r="16" spans="1:9" ht="15" customHeight="1">
      <c r="A16" s="981" t="s">
        <v>27</v>
      </c>
      <c r="B16" s="982" t="s">
        <v>4044</v>
      </c>
      <c r="C16" s="983">
        <f>SUM('Rozpočet SO_103A'!AD12:AD35)</f>
        <v>0</v>
      </c>
      <c r="D16" s="1609" t="s">
        <v>4049</v>
      </c>
      <c r="E16" s="1610"/>
      <c r="F16" s="983">
        <v>0</v>
      </c>
      <c r="G16" s="1609" t="s">
        <v>4050</v>
      </c>
      <c r="H16" s="1610"/>
      <c r="I16" s="983">
        <v>0</v>
      </c>
    </row>
    <row r="17" spans="1:9" ht="15" customHeight="1">
      <c r="A17" s="984" t="s">
        <v>1069</v>
      </c>
      <c r="B17" s="982" t="s">
        <v>33</v>
      </c>
      <c r="C17" s="983">
        <f>SUM('Rozpočet SO_103A'!AE12:AE35)</f>
        <v>0</v>
      </c>
      <c r="D17" s="1609" t="s">
        <v>1069</v>
      </c>
      <c r="E17" s="1610"/>
      <c r="F17" s="985" t="s">
        <v>1069</v>
      </c>
      <c r="G17" s="1609" t="s">
        <v>4051</v>
      </c>
      <c r="H17" s="1610"/>
      <c r="I17" s="983">
        <v>0</v>
      </c>
    </row>
    <row r="18" spans="1:9" ht="15" customHeight="1">
      <c r="A18" s="981" t="s">
        <v>4052</v>
      </c>
      <c r="B18" s="982" t="s">
        <v>4044</v>
      </c>
      <c r="C18" s="983">
        <f>SUM('Rozpočet SO_103A'!AF12:AF35)</f>
        <v>0</v>
      </c>
      <c r="D18" s="1609" t="s">
        <v>1069</v>
      </c>
      <c r="E18" s="1610"/>
      <c r="F18" s="985" t="s">
        <v>1069</v>
      </c>
      <c r="G18" s="1609" t="s">
        <v>3125</v>
      </c>
      <c r="H18" s="1610"/>
      <c r="I18" s="983">
        <v>0</v>
      </c>
    </row>
    <row r="19" spans="1:9" ht="15" customHeight="1">
      <c r="A19" s="984" t="s">
        <v>1069</v>
      </c>
      <c r="B19" s="982" t="s">
        <v>33</v>
      </c>
      <c r="C19" s="983">
        <f>SUM('Rozpočet SO_103A'!AG12:AG35)</f>
        <v>0</v>
      </c>
      <c r="D19" s="1609" t="s">
        <v>1069</v>
      </c>
      <c r="E19" s="1610"/>
      <c r="F19" s="985" t="s">
        <v>1069</v>
      </c>
      <c r="G19" s="1609" t="s">
        <v>4053</v>
      </c>
      <c r="H19" s="1610"/>
      <c r="I19" s="983">
        <v>0</v>
      </c>
    </row>
    <row r="20" spans="1:9" ht="15" customHeight="1">
      <c r="A20" s="1605" t="s">
        <v>4054</v>
      </c>
      <c r="B20" s="1606"/>
      <c r="C20" s="983">
        <f>SUM('Rozpočet SO_103A'!AH12:AH35)</f>
        <v>0</v>
      </c>
      <c r="D20" s="1609" t="s">
        <v>1069</v>
      </c>
      <c r="E20" s="1610"/>
      <c r="F20" s="985" t="s">
        <v>1069</v>
      </c>
      <c r="G20" s="1609" t="s">
        <v>1069</v>
      </c>
      <c r="H20" s="1610"/>
      <c r="I20" s="985" t="s">
        <v>1069</v>
      </c>
    </row>
    <row r="21" spans="1:9" ht="15" customHeight="1">
      <c r="A21" s="1599" t="s">
        <v>4055</v>
      </c>
      <c r="B21" s="1600"/>
      <c r="C21" s="986">
        <f>SUM('Rozpočet SO_103A'!Z12:Z35)</f>
        <v>0</v>
      </c>
      <c r="D21" s="1588" t="s">
        <v>1069</v>
      </c>
      <c r="E21" s="1601"/>
      <c r="F21" s="987" t="s">
        <v>1069</v>
      </c>
      <c r="G21" s="1588" t="s">
        <v>1069</v>
      </c>
      <c r="H21" s="1601"/>
      <c r="I21" s="987" t="s">
        <v>1069</v>
      </c>
    </row>
    <row r="22" spans="1:9" ht="16.5" customHeight="1">
      <c r="A22" s="1602" t="s">
        <v>4056</v>
      </c>
      <c r="B22" s="1603"/>
      <c r="C22" s="988">
        <f>SUM(C14:C21)</f>
        <v>0</v>
      </c>
      <c r="D22" s="1604" t="s">
        <v>4057</v>
      </c>
      <c r="E22" s="1603"/>
      <c r="F22" s="988">
        <f>SUM(F14:F21)</f>
        <v>0</v>
      </c>
      <c r="G22" s="1604" t="s">
        <v>4058</v>
      </c>
      <c r="H22" s="1603"/>
      <c r="I22" s="988">
        <f>SUM(I14:I21)</f>
        <v>0</v>
      </c>
    </row>
    <row r="23" spans="1:9" ht="15" customHeight="1" thickBot="1">
      <c r="D23" s="1605" t="s">
        <v>4059</v>
      </c>
      <c r="E23" s="1606"/>
      <c r="F23" s="989">
        <v>0</v>
      </c>
      <c r="G23" s="1607" t="s">
        <v>4060</v>
      </c>
      <c r="H23" s="1606"/>
      <c r="I23" s="983">
        <v>0</v>
      </c>
    </row>
    <row r="24" spans="1:9" ht="15" customHeight="1">
      <c r="G24" s="1605" t="s">
        <v>4061</v>
      </c>
      <c r="H24" s="1606"/>
      <c r="I24" s="983">
        <v>0</v>
      </c>
    </row>
    <row r="25" spans="1:9" ht="15" customHeight="1">
      <c r="G25" s="1605" t="s">
        <v>4062</v>
      </c>
      <c r="H25" s="1606"/>
      <c r="I25" s="983">
        <v>0</v>
      </c>
    </row>
    <row r="27" spans="1:9" ht="15" customHeight="1">
      <c r="A27" s="1608" t="s">
        <v>4063</v>
      </c>
      <c r="B27" s="1598"/>
      <c r="C27" s="990">
        <f>SUM('Rozpočet SO_103A'!AJ12:AJ35)</f>
        <v>0</v>
      </c>
    </row>
    <row r="28" spans="1:9" ht="15" customHeight="1">
      <c r="A28" s="1593" t="s">
        <v>4064</v>
      </c>
      <c r="B28" s="1594"/>
      <c r="C28" s="991">
        <f>SUM('Rozpočet SO_103A'!AK12:AK35)</f>
        <v>0</v>
      </c>
      <c r="D28" s="1598" t="s">
        <v>4065</v>
      </c>
      <c r="E28" s="1598"/>
      <c r="F28" s="990">
        <f>ROUND(C28*(15/100),2)</f>
        <v>0</v>
      </c>
      <c r="G28" s="1598" t="s">
        <v>4066</v>
      </c>
      <c r="H28" s="1598"/>
      <c r="I28" s="990">
        <f>SUM(C27:C29)</f>
        <v>0</v>
      </c>
    </row>
    <row r="29" spans="1:9" ht="15" customHeight="1">
      <c r="A29" s="1593" t="s">
        <v>4067</v>
      </c>
      <c r="B29" s="1594"/>
      <c r="C29" s="991">
        <f>SUM('Rozpočet SO_103A'!AL12:AL35)+(F22+I22+F23+I23+I24+I25)</f>
        <v>0</v>
      </c>
      <c r="D29" s="1594" t="s">
        <v>4068</v>
      </c>
      <c r="E29" s="1594"/>
      <c r="F29" s="991">
        <f>ROUND(C29*(21/100),2)</f>
        <v>0</v>
      </c>
      <c r="G29" s="1594" t="s">
        <v>4069</v>
      </c>
      <c r="H29" s="1594"/>
      <c r="I29" s="991">
        <f>SUM(F28:F29)+I28</f>
        <v>0</v>
      </c>
    </row>
    <row r="31" spans="1:9" ht="15" customHeight="1">
      <c r="A31" s="1595" t="s">
        <v>4070</v>
      </c>
      <c r="B31" s="1596"/>
      <c r="C31" s="1597"/>
      <c r="D31" s="1596" t="s">
        <v>4071</v>
      </c>
      <c r="E31" s="1596"/>
      <c r="F31" s="1597"/>
      <c r="G31" s="1596" t="s">
        <v>4072</v>
      </c>
      <c r="H31" s="1596"/>
      <c r="I31" s="1597"/>
    </row>
    <row r="32" spans="1:9" ht="15" customHeight="1">
      <c r="A32" s="1587" t="s">
        <v>1069</v>
      </c>
      <c r="B32" s="1588"/>
      <c r="C32" s="1589"/>
      <c r="D32" s="1588" t="s">
        <v>1069</v>
      </c>
      <c r="E32" s="1588"/>
      <c r="F32" s="1589"/>
      <c r="G32" s="1588" t="s">
        <v>1069</v>
      </c>
      <c r="H32" s="1588"/>
      <c r="I32" s="1589"/>
    </row>
    <row r="33" spans="1:9" ht="15" customHeight="1">
      <c r="A33" s="1587" t="s">
        <v>1069</v>
      </c>
      <c r="B33" s="1588"/>
      <c r="C33" s="1589"/>
      <c r="D33" s="1588" t="s">
        <v>1069</v>
      </c>
      <c r="E33" s="1588"/>
      <c r="F33" s="1589"/>
      <c r="G33" s="1588" t="s">
        <v>1069</v>
      </c>
      <c r="H33" s="1588"/>
      <c r="I33" s="1589"/>
    </row>
    <row r="34" spans="1:9" ht="15" customHeight="1">
      <c r="A34" s="1587" t="s">
        <v>1069</v>
      </c>
      <c r="B34" s="1588"/>
      <c r="C34" s="1589"/>
      <c r="D34" s="1588" t="s">
        <v>1069</v>
      </c>
      <c r="E34" s="1588"/>
      <c r="F34" s="1589"/>
      <c r="G34" s="1588" t="s">
        <v>1069</v>
      </c>
      <c r="H34" s="1588"/>
      <c r="I34" s="1589"/>
    </row>
    <row r="35" spans="1:9" ht="15" customHeight="1" thickBot="1">
      <c r="A35" s="1590" t="s">
        <v>4073</v>
      </c>
      <c r="B35" s="1591"/>
      <c r="C35" s="1592"/>
      <c r="D35" s="1591" t="s">
        <v>4073</v>
      </c>
      <c r="E35" s="1591"/>
      <c r="F35" s="1592"/>
      <c r="G35" s="1591" t="s">
        <v>4073</v>
      </c>
      <c r="H35" s="1591"/>
      <c r="I35" s="1592"/>
    </row>
    <row r="36" spans="1:9" ht="15" customHeight="1">
      <c r="A36" s="992" t="s">
        <v>4074</v>
      </c>
    </row>
    <row r="37" spans="1:9" ht="12.75" customHeight="1">
      <c r="A37" s="1561" t="s">
        <v>1069</v>
      </c>
      <c r="B37" s="1559"/>
      <c r="C37" s="1559"/>
      <c r="D37" s="1559"/>
      <c r="E37" s="1559"/>
      <c r="F37" s="1559"/>
      <c r="G37" s="1559"/>
      <c r="H37" s="1559"/>
      <c r="I37" s="1559"/>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workbookViewId="0">
      <pane ySplit="11" topLeftCell="A12" activePane="bottomLeft" state="frozenSplit"/>
      <selection sqref="A1:N1"/>
      <selection pane="bottomLeft" activeCell="G10" sqref="A1:G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2" t="s">
        <v>4075</v>
      </c>
      <c r="B1" s="1562"/>
      <c r="C1" s="1562"/>
      <c r="D1" s="1562"/>
      <c r="E1" s="1562"/>
      <c r="F1" s="1562"/>
      <c r="G1" s="1562"/>
    </row>
    <row r="2" spans="1:9" ht="15" customHeight="1">
      <c r="A2" s="1563" t="s">
        <v>4027</v>
      </c>
      <c r="B2" s="1564"/>
      <c r="C2" s="1565" t="str">
        <f>'Rozpočet SO_103A'!D2</f>
        <v>Nové Hurdisky - sociální bydlení Otrokovice</v>
      </c>
      <c r="D2" s="1564" t="s">
        <v>4076</v>
      </c>
      <c r="E2" s="1564" t="s">
        <v>2901</v>
      </c>
      <c r="F2" s="1567" t="s">
        <v>23</v>
      </c>
      <c r="G2" s="1568" t="str">
        <f>'Rozpočet SO_103A'!J2</f>
        <v> </v>
      </c>
    </row>
    <row r="3" spans="1:9" ht="15" customHeight="1">
      <c r="A3" s="1560"/>
      <c r="B3" s="1559"/>
      <c r="C3" s="1566"/>
      <c r="D3" s="1559"/>
      <c r="E3" s="1559"/>
      <c r="F3" s="1559"/>
      <c r="G3" s="1557"/>
    </row>
    <row r="4" spans="1:9" ht="15" customHeight="1">
      <c r="A4" s="1558" t="s">
        <v>4029</v>
      </c>
      <c r="B4" s="1559"/>
      <c r="C4" s="1561" t="str">
        <f>'Rozpočet SO_103A'!D4</f>
        <v>SO 103 - A</v>
      </c>
      <c r="D4" s="1559" t="s">
        <v>4031</v>
      </c>
      <c r="E4" s="1559" t="s">
        <v>4077</v>
      </c>
      <c r="F4" s="1561" t="s">
        <v>21</v>
      </c>
      <c r="G4" s="1556" t="str">
        <f>'Rozpočet SO_103A'!J4</f>
        <v> </v>
      </c>
    </row>
    <row r="5" spans="1:9" ht="15" customHeight="1">
      <c r="A5" s="1560"/>
      <c r="B5" s="1559"/>
      <c r="C5" s="1559"/>
      <c r="D5" s="1559"/>
      <c r="E5" s="1559"/>
      <c r="F5" s="1559"/>
      <c r="G5" s="1557"/>
    </row>
    <row r="6" spans="1:9" ht="15" customHeight="1">
      <c r="A6" s="1558" t="s">
        <v>4030</v>
      </c>
      <c r="B6" s="1559"/>
      <c r="C6" s="1561" t="str">
        <f>'Rozpočet SO_103A'!D6</f>
        <v xml:space="preserve"> </v>
      </c>
      <c r="D6" s="1559" t="s">
        <v>4032</v>
      </c>
      <c r="E6" s="1559" t="s">
        <v>2901</v>
      </c>
      <c r="F6" s="1561" t="s">
        <v>20</v>
      </c>
      <c r="G6" s="1556" t="str">
        <f>'Rozpočet SO_103A'!J6</f>
        <v> </v>
      </c>
    </row>
    <row r="7" spans="1:9" ht="15" customHeight="1">
      <c r="A7" s="1560"/>
      <c r="B7" s="1559"/>
      <c r="C7" s="1559"/>
      <c r="D7" s="1559"/>
      <c r="E7" s="1559"/>
      <c r="F7" s="1559"/>
      <c r="G7" s="1557"/>
    </row>
    <row r="8" spans="1:9" ht="15" customHeight="1">
      <c r="A8" s="1558" t="s">
        <v>4035</v>
      </c>
      <c r="B8" s="1559"/>
      <c r="C8" s="1561" t="str">
        <f>'Rozpočet SO_103A'!J8</f>
        <v> </v>
      </c>
      <c r="D8" s="1559" t="s">
        <v>4078</v>
      </c>
      <c r="E8" s="1559" t="s">
        <v>4077</v>
      </c>
      <c r="F8" s="1559" t="s">
        <v>4078</v>
      </c>
      <c r="G8" s="1556" t="str">
        <f>'Rozpočet SO_103A'!H8</f>
        <v>26.10.2022</v>
      </c>
    </row>
    <row r="9" spans="1:9" ht="15" customHeight="1" thickBot="1">
      <c r="A9" s="1560"/>
      <c r="B9" s="1559"/>
      <c r="C9" s="1559"/>
      <c r="D9" s="1559"/>
      <c r="E9" s="1559"/>
      <c r="F9" s="1559"/>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SO_103A'!I12</f>
        <v>0</v>
      </c>
      <c r="E11" s="971">
        <f>'Rozpočet SO_103A'!J12</f>
        <v>0</v>
      </c>
      <c r="F11" s="971">
        <f>'Rozpočet SO_103A'!K12</f>
        <v>0</v>
      </c>
      <c r="G11" s="972">
        <f>'Rozpočet SO_103A'!M12</f>
        <v>0</v>
      </c>
      <c r="H11" s="971"/>
      <c r="I11" s="971">
        <f t="shared" ref="I11:I20" si="0">IF(H11="F",0,F11)</f>
        <v>0</v>
      </c>
    </row>
    <row r="12" spans="1:9" ht="15" customHeight="1">
      <c r="A12" s="969" t="s">
        <v>1069</v>
      </c>
      <c r="B12" s="970" t="s">
        <v>4090</v>
      </c>
      <c r="C12" s="970" t="s">
        <v>4091</v>
      </c>
      <c r="D12" s="971">
        <f>'Rozpočet SO_103A'!I15</f>
        <v>0</v>
      </c>
      <c r="E12" s="971">
        <f>'Rozpočet SO_103A'!J15</f>
        <v>0</v>
      </c>
      <c r="F12" s="971">
        <f>'Rozpočet SO_103A'!K15</f>
        <v>0</v>
      </c>
      <c r="G12" s="972">
        <f>'Rozpočet SO_103A'!M15</f>
        <v>1.4256E-2</v>
      </c>
      <c r="H12" s="971"/>
      <c r="I12" s="971">
        <f t="shared" si="0"/>
        <v>0</v>
      </c>
    </row>
    <row r="13" spans="1:9" ht="15" customHeight="1">
      <c r="A13" s="969" t="s">
        <v>1069</v>
      </c>
      <c r="B13" s="970" t="s">
        <v>4092</v>
      </c>
      <c r="C13" s="970" t="s">
        <v>4093</v>
      </c>
      <c r="D13" s="971">
        <f>'Rozpočet SO_103A'!I18</f>
        <v>0</v>
      </c>
      <c r="E13" s="971">
        <f>'Rozpočet SO_103A'!J18</f>
        <v>0</v>
      </c>
      <c r="F13" s="971">
        <f>'Rozpočet SO_103A'!K18</f>
        <v>0</v>
      </c>
      <c r="G13" s="972">
        <f>'Rozpočet SO_103A'!M18</f>
        <v>0</v>
      </c>
      <c r="H13" s="971"/>
      <c r="I13" s="971">
        <f t="shared" si="0"/>
        <v>0</v>
      </c>
    </row>
    <row r="14" spans="1:9" ht="15" customHeight="1">
      <c r="A14" s="969" t="s">
        <v>1069</v>
      </c>
      <c r="B14" s="970" t="s">
        <v>4094</v>
      </c>
      <c r="C14" s="970" t="s">
        <v>4095</v>
      </c>
      <c r="D14" s="971">
        <f>'Rozpočet SO_103A'!I20</f>
        <v>0</v>
      </c>
      <c r="E14" s="971">
        <f>'Rozpočet SO_103A'!J20</f>
        <v>0</v>
      </c>
      <c r="F14" s="971">
        <f>'Rozpočet SO_103A'!K20</f>
        <v>0</v>
      </c>
      <c r="G14" s="972">
        <f>'Rozpočet SO_103A'!M20</f>
        <v>2.4047999999999998</v>
      </c>
      <c r="H14" s="971"/>
      <c r="I14" s="971">
        <f t="shared" si="0"/>
        <v>0</v>
      </c>
    </row>
    <row r="15" spans="1:9" ht="15" customHeight="1">
      <c r="A15" s="969" t="s">
        <v>1069</v>
      </c>
      <c r="B15" s="970" t="s">
        <v>4096</v>
      </c>
      <c r="C15" s="970" t="s">
        <v>4097</v>
      </c>
      <c r="D15" s="971">
        <f>'Rozpočet SO_103A'!I22</f>
        <v>0</v>
      </c>
      <c r="E15" s="971">
        <f>'Rozpočet SO_103A'!J22</f>
        <v>0</v>
      </c>
      <c r="F15" s="971">
        <f>'Rozpočet SO_103A'!K22</f>
        <v>0</v>
      </c>
      <c r="G15" s="972">
        <f>'Rozpočet SO_103A'!M22</f>
        <v>0</v>
      </c>
      <c r="H15" s="971"/>
      <c r="I15" s="971">
        <f t="shared" si="0"/>
        <v>0</v>
      </c>
    </row>
    <row r="16" spans="1:9" ht="15" customHeight="1">
      <c r="A16" s="969" t="s">
        <v>1069</v>
      </c>
      <c r="B16" s="970" t="s">
        <v>4100</v>
      </c>
      <c r="C16" s="970" t="s">
        <v>4101</v>
      </c>
      <c r="D16" s="971">
        <f>'Rozpočet SO_103A'!I24</f>
        <v>0</v>
      </c>
      <c r="E16" s="971">
        <f>'Rozpočet SO_103A'!J24</f>
        <v>0</v>
      </c>
      <c r="F16" s="971">
        <f>'Rozpočet SO_103A'!K24</f>
        <v>0</v>
      </c>
      <c r="G16" s="972">
        <f>'Rozpočet SO_103A'!M24</f>
        <v>0.60504639999999998</v>
      </c>
      <c r="H16" s="971"/>
      <c r="I16" s="971">
        <f t="shared" si="0"/>
        <v>0</v>
      </c>
    </row>
    <row r="17" spans="1:9" ht="15" customHeight="1">
      <c r="A17" s="969" t="s">
        <v>1069</v>
      </c>
      <c r="B17" s="970" t="s">
        <v>4102</v>
      </c>
      <c r="C17" s="970" t="s">
        <v>4103</v>
      </c>
      <c r="D17" s="971">
        <f>'Rozpočet SO_103A'!I27</f>
        <v>0</v>
      </c>
      <c r="E17" s="971">
        <f>'Rozpočet SO_103A'!J27</f>
        <v>0</v>
      </c>
      <c r="F17" s="971">
        <f>'Rozpočet SO_103A'!K27</f>
        <v>0</v>
      </c>
      <c r="G17" s="972">
        <f>'Rozpočet SO_103A'!M27</f>
        <v>4.0000000000000002E-4</v>
      </c>
      <c r="H17" s="971"/>
      <c r="I17" s="971">
        <f t="shared" si="0"/>
        <v>0</v>
      </c>
    </row>
    <row r="18" spans="1:9" ht="15" customHeight="1">
      <c r="A18" s="969" t="s">
        <v>1069</v>
      </c>
      <c r="B18" s="970" t="s">
        <v>4106</v>
      </c>
      <c r="C18" s="970" t="s">
        <v>4107</v>
      </c>
      <c r="D18" s="971">
        <f>'Rozpočet SO_103A'!I29</f>
        <v>0</v>
      </c>
      <c r="E18" s="971">
        <f>'Rozpočet SO_103A'!J29</f>
        <v>0</v>
      </c>
      <c r="F18" s="971">
        <f>'Rozpočet SO_103A'!K29</f>
        <v>0</v>
      </c>
      <c r="G18" s="972">
        <f>'Rozpočet SO_103A'!M29</f>
        <v>0</v>
      </c>
      <c r="H18" s="971"/>
      <c r="I18" s="971">
        <f t="shared" si="0"/>
        <v>0</v>
      </c>
    </row>
    <row r="19" spans="1:9" ht="15" customHeight="1">
      <c r="A19" s="969" t="s">
        <v>1069</v>
      </c>
      <c r="B19" s="970" t="s">
        <v>4108</v>
      </c>
      <c r="C19" s="970" t="s">
        <v>4109</v>
      </c>
      <c r="D19" s="971">
        <f>'Rozpočet SO_103A'!I31</f>
        <v>0</v>
      </c>
      <c r="E19" s="971">
        <f>'Rozpočet SO_103A'!J31</f>
        <v>0</v>
      </c>
      <c r="F19" s="971">
        <f>'Rozpočet SO_103A'!K31</f>
        <v>0</v>
      </c>
      <c r="G19" s="972">
        <f>'Rozpočet SO_103A'!M31</f>
        <v>0</v>
      </c>
      <c r="H19" s="971"/>
      <c r="I19" s="971">
        <f t="shared" si="0"/>
        <v>0</v>
      </c>
    </row>
    <row r="20" spans="1:9" ht="15" customHeight="1">
      <c r="A20" s="973" t="s">
        <v>1069</v>
      </c>
      <c r="B20" s="974" t="s">
        <v>1069</v>
      </c>
      <c r="C20" s="974" t="s">
        <v>4054</v>
      </c>
      <c r="D20" s="975">
        <f>'Rozpočet SO_103A'!I33</f>
        <v>0</v>
      </c>
      <c r="E20" s="975">
        <f>'Rozpočet SO_103A'!J33</f>
        <v>0</v>
      </c>
      <c r="F20" s="975">
        <f>'Rozpočet SO_103A'!K33</f>
        <v>0</v>
      </c>
      <c r="G20" s="976">
        <f>'Rozpočet SO_103A'!M33</f>
        <v>1.2840000000000001E-2</v>
      </c>
      <c r="H20" s="971"/>
      <c r="I20" s="971">
        <f t="shared" si="0"/>
        <v>0</v>
      </c>
    </row>
    <row r="21" spans="1:9" ht="15" customHeight="1">
      <c r="E21" s="977" t="s">
        <v>4112</v>
      </c>
      <c r="F21" s="978">
        <f>SUM(I11:I20)</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8"/>
  <sheetViews>
    <sheetView showOutlineSymbols="0" zoomScale="85" zoomScaleNormal="85" workbookViewId="0">
      <pane ySplit="11" topLeftCell="A12" activePane="bottomLeft" state="frozenSplit"/>
      <selection sqref="A1:N1"/>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0" style="963" hidden="1" customWidth="1"/>
    <col min="65" max="16384" width="12.140625" style="963"/>
  </cols>
  <sheetData>
    <row r="1" spans="1:64" ht="54.75" customHeight="1">
      <c r="A1" s="1562" t="s">
        <v>4113</v>
      </c>
      <c r="B1" s="1562"/>
      <c r="C1" s="1562"/>
      <c r="D1" s="1562"/>
      <c r="E1" s="1562"/>
      <c r="F1" s="1562"/>
      <c r="G1" s="1562"/>
      <c r="H1" s="1562"/>
      <c r="I1" s="1562"/>
      <c r="J1" s="1562"/>
      <c r="K1" s="1562"/>
      <c r="L1" s="1562"/>
      <c r="M1" s="1562"/>
      <c r="N1" s="1562"/>
    </row>
    <row r="2" spans="1:64" ht="15" customHeight="1">
      <c r="A2" s="1563" t="s">
        <v>4027</v>
      </c>
      <c r="B2" s="1564"/>
      <c r="C2" s="1564"/>
      <c r="D2" s="1565" t="s">
        <v>2852</v>
      </c>
      <c r="E2" s="1570"/>
      <c r="F2" s="1570"/>
      <c r="G2" s="1564" t="s">
        <v>4076</v>
      </c>
      <c r="H2" s="1564" t="s">
        <v>2901</v>
      </c>
      <c r="I2" s="1567" t="s">
        <v>23</v>
      </c>
      <c r="J2" s="1564" t="s">
        <v>4114</v>
      </c>
      <c r="K2" s="1564"/>
      <c r="L2" s="1564"/>
      <c r="M2" s="1564"/>
      <c r="N2" s="1586"/>
    </row>
    <row r="3" spans="1:64" ht="15" customHeight="1">
      <c r="A3" s="1560"/>
      <c r="B3" s="1559"/>
      <c r="C3" s="1559"/>
      <c r="D3" s="1566"/>
      <c r="E3" s="1566"/>
      <c r="F3" s="1566"/>
      <c r="G3" s="1559"/>
      <c r="H3" s="1559"/>
      <c r="I3" s="1559"/>
      <c r="J3" s="1559"/>
      <c r="K3" s="1559"/>
      <c r="L3" s="1559"/>
      <c r="M3" s="1559"/>
      <c r="N3" s="1557"/>
    </row>
    <row r="4" spans="1:64" ht="15" customHeight="1">
      <c r="A4" s="1558" t="s">
        <v>4029</v>
      </c>
      <c r="B4" s="1559"/>
      <c r="C4" s="1559"/>
      <c r="D4" s="1561" t="s">
        <v>4253</v>
      </c>
      <c r="E4" s="1559"/>
      <c r="F4" s="1559"/>
      <c r="G4" s="1559" t="s">
        <v>4031</v>
      </c>
      <c r="H4" s="1559" t="s">
        <v>4077</v>
      </c>
      <c r="I4" s="1561" t="s">
        <v>21</v>
      </c>
      <c r="J4" s="1559" t="s">
        <v>4114</v>
      </c>
      <c r="K4" s="1559"/>
      <c r="L4" s="1559"/>
      <c r="M4" s="1559"/>
      <c r="N4" s="1557"/>
    </row>
    <row r="5" spans="1:64" ht="15" customHeight="1">
      <c r="A5" s="1560"/>
      <c r="B5" s="1559"/>
      <c r="C5" s="1559"/>
      <c r="D5" s="1559"/>
      <c r="E5" s="1559"/>
      <c r="F5" s="1559"/>
      <c r="G5" s="1559"/>
      <c r="H5" s="1559"/>
      <c r="I5" s="1559"/>
      <c r="J5" s="1559"/>
      <c r="K5" s="1559"/>
      <c r="L5" s="1559"/>
      <c r="M5" s="1559"/>
      <c r="N5" s="1557"/>
    </row>
    <row r="6" spans="1:64" ht="15" customHeight="1">
      <c r="A6" s="1558" t="s">
        <v>4030</v>
      </c>
      <c r="B6" s="1559"/>
      <c r="C6" s="1559"/>
      <c r="D6" s="1561" t="s">
        <v>2901</v>
      </c>
      <c r="E6" s="1559"/>
      <c r="F6" s="1559"/>
      <c r="G6" s="1559" t="s">
        <v>4032</v>
      </c>
      <c r="H6" s="1559" t="s">
        <v>2901</v>
      </c>
      <c r="I6" s="1561" t="s">
        <v>20</v>
      </c>
      <c r="J6" s="1559" t="s">
        <v>4114</v>
      </c>
      <c r="K6" s="1559"/>
      <c r="L6" s="1559"/>
      <c r="M6" s="1559"/>
      <c r="N6" s="1557"/>
    </row>
    <row r="7" spans="1:64" ht="15" customHeight="1">
      <c r="A7" s="1560"/>
      <c r="B7" s="1559"/>
      <c r="C7" s="1559"/>
      <c r="D7" s="1559"/>
      <c r="E7" s="1559"/>
      <c r="F7" s="1559"/>
      <c r="G7" s="1559"/>
      <c r="H7" s="1559"/>
      <c r="I7" s="1559"/>
      <c r="J7" s="1559"/>
      <c r="K7" s="1559"/>
      <c r="L7" s="1559"/>
      <c r="M7" s="1559"/>
      <c r="N7" s="1557"/>
    </row>
    <row r="8" spans="1:64" ht="15" customHeight="1">
      <c r="A8" s="1558" t="s">
        <v>4034</v>
      </c>
      <c r="B8" s="1559"/>
      <c r="C8" s="1559"/>
      <c r="D8" s="1561" t="s">
        <v>2901</v>
      </c>
      <c r="E8" s="1559"/>
      <c r="F8" s="1559"/>
      <c r="G8" s="1559" t="s">
        <v>4078</v>
      </c>
      <c r="H8" s="1559" t="s">
        <v>4077</v>
      </c>
      <c r="I8" s="1561" t="s">
        <v>4035</v>
      </c>
      <c r="J8" s="1559" t="s">
        <v>4114</v>
      </c>
      <c r="K8" s="1559"/>
      <c r="L8" s="1559"/>
      <c r="M8" s="1559"/>
      <c r="N8" s="1557"/>
    </row>
    <row r="9" spans="1:64" ht="15" customHeight="1" thickBot="1">
      <c r="A9" s="1560"/>
      <c r="B9" s="1559"/>
      <c r="C9" s="1559"/>
      <c r="D9" s="1559"/>
      <c r="E9" s="1559"/>
      <c r="F9" s="1559"/>
      <c r="G9" s="1559"/>
      <c r="H9" s="1559"/>
      <c r="I9" s="1559"/>
      <c r="J9" s="1559"/>
      <c r="K9" s="1559"/>
      <c r="L9" s="1559"/>
      <c r="M9" s="1559"/>
      <c r="N9" s="1557"/>
    </row>
    <row r="10" spans="1:64" ht="15" customHeight="1">
      <c r="A10" s="993" t="s">
        <v>4116</v>
      </c>
      <c r="B10" s="994" t="s">
        <v>4079</v>
      </c>
      <c r="C10" s="994" t="s">
        <v>4080</v>
      </c>
      <c r="D10" s="1619" t="s">
        <v>4081</v>
      </c>
      <c r="E10" s="1573"/>
      <c r="F10" s="994" t="s">
        <v>151</v>
      </c>
      <c r="G10" s="995" t="s">
        <v>152</v>
      </c>
      <c r="H10" s="996" t="s">
        <v>4117</v>
      </c>
      <c r="I10" s="1574" t="s">
        <v>4118</v>
      </c>
      <c r="J10" s="1575"/>
      <c r="K10" s="1576"/>
      <c r="L10" s="1575" t="s">
        <v>4119</v>
      </c>
      <c r="M10" s="1575"/>
      <c r="N10" s="997" t="s">
        <v>4120</v>
      </c>
      <c r="BK10" s="998" t="s">
        <v>4121</v>
      </c>
      <c r="BL10" s="999" t="s">
        <v>4122</v>
      </c>
    </row>
    <row r="11" spans="1:64" ht="15" customHeight="1" thickBot="1">
      <c r="A11" s="1000" t="s">
        <v>2901</v>
      </c>
      <c r="B11" s="1001" t="s">
        <v>2901</v>
      </c>
      <c r="C11" s="1001" t="s">
        <v>2901</v>
      </c>
      <c r="D11" s="1618" t="s">
        <v>4123</v>
      </c>
      <c r="E11" s="1578"/>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71" t="s">
        <v>4089</v>
      </c>
      <c r="E12" s="1571"/>
      <c r="F12" s="1009" t="s">
        <v>2901</v>
      </c>
      <c r="G12" s="1009" t="s">
        <v>2901</v>
      </c>
      <c r="H12" s="1009" t="s">
        <v>2901</v>
      </c>
      <c r="I12" s="1010">
        <f>SUM(I13:I14)</f>
        <v>0</v>
      </c>
      <c r="J12" s="1010">
        <f>SUM(J13:J14)</f>
        <v>0</v>
      </c>
      <c r="K12" s="1010">
        <f>SUM(K13:K14)</f>
        <v>0</v>
      </c>
      <c r="L12" s="998" t="s">
        <v>1069</v>
      </c>
      <c r="M12" s="1010">
        <f>SUM(M13:M14)</f>
        <v>0</v>
      </c>
      <c r="N12" s="1011" t="s">
        <v>1069</v>
      </c>
      <c r="AI12" s="998" t="s">
        <v>1069</v>
      </c>
      <c r="AS12" s="1010">
        <f>SUM(AJ13:AJ14)</f>
        <v>0</v>
      </c>
      <c r="AT12" s="1010">
        <f>SUM(AK13:AK14)</f>
        <v>0</v>
      </c>
      <c r="AU12" s="1010">
        <f>SUM(AL13:AL14)</f>
        <v>0</v>
      </c>
    </row>
    <row r="13" spans="1:64" ht="15" customHeight="1">
      <c r="A13" s="969" t="s">
        <v>227</v>
      </c>
      <c r="B13" s="970" t="s">
        <v>1069</v>
      </c>
      <c r="C13" s="970" t="s">
        <v>4145</v>
      </c>
      <c r="D13" s="1559" t="s">
        <v>4146</v>
      </c>
      <c r="E13" s="1559"/>
      <c r="F13" s="970" t="s">
        <v>567</v>
      </c>
      <c r="G13" s="971">
        <v>5.76</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4148</v>
      </c>
      <c r="D14" s="1559" t="s">
        <v>4149</v>
      </c>
      <c r="E14" s="1559"/>
      <c r="F14" s="970" t="s">
        <v>567</v>
      </c>
      <c r="G14" s="971">
        <v>1</v>
      </c>
      <c r="H14" s="1173"/>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1069</v>
      </c>
      <c r="B15" s="1008" t="s">
        <v>1069</v>
      </c>
      <c r="C15" s="1008" t="s">
        <v>4090</v>
      </c>
      <c r="D15" s="1571" t="s">
        <v>4091</v>
      </c>
      <c r="E15" s="1571"/>
      <c r="F15" s="1009" t="s">
        <v>2901</v>
      </c>
      <c r="G15" s="1009" t="s">
        <v>2901</v>
      </c>
      <c r="H15" s="1009"/>
      <c r="I15" s="1010">
        <f>SUM(I16:I17)</f>
        <v>0</v>
      </c>
      <c r="J15" s="1010">
        <f>SUM(J16:J17)</f>
        <v>0</v>
      </c>
      <c r="K15" s="1010">
        <f>SUM(K16:K17)</f>
        <v>0</v>
      </c>
      <c r="L15" s="998" t="s">
        <v>1069</v>
      </c>
      <c r="M15" s="1010">
        <f>SUM(M16:M17)</f>
        <v>1.4256E-2</v>
      </c>
      <c r="N15" s="1011" t="s">
        <v>1069</v>
      </c>
      <c r="AI15" s="998" t="s">
        <v>1069</v>
      </c>
      <c r="AS15" s="1010">
        <f>SUM(AJ16:AJ17)</f>
        <v>0</v>
      </c>
      <c r="AT15" s="1010">
        <f>SUM(AK16:AK17)</f>
        <v>0</v>
      </c>
      <c r="AU15" s="1010">
        <f>SUM(AL16:AL17)</f>
        <v>0</v>
      </c>
    </row>
    <row r="16" spans="1:64" ht="15" customHeight="1">
      <c r="A16" s="969" t="s">
        <v>223</v>
      </c>
      <c r="B16" s="970" t="s">
        <v>1069</v>
      </c>
      <c r="C16" s="970" t="s">
        <v>1811</v>
      </c>
      <c r="D16" s="1559" t="s">
        <v>1812</v>
      </c>
      <c r="E16" s="1559"/>
      <c r="F16" s="970" t="s">
        <v>256</v>
      </c>
      <c r="G16" s="971">
        <v>14.4</v>
      </c>
      <c r="H16" s="1173"/>
      <c r="I16" s="971">
        <f>G16*AO16</f>
        <v>0</v>
      </c>
      <c r="J16" s="971">
        <f>G16*AP16</f>
        <v>0</v>
      </c>
      <c r="K16" s="971">
        <f>G16*H16</f>
        <v>0</v>
      </c>
      <c r="L16" s="971">
        <v>0</v>
      </c>
      <c r="M16" s="971">
        <f>G16*L16</f>
        <v>0</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4151</v>
      </c>
      <c r="AZ16" s="1013" t="s">
        <v>4143</v>
      </c>
      <c r="BA16" s="998" t="s">
        <v>4144</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1069</v>
      </c>
      <c r="C17" s="970" t="s">
        <v>1809</v>
      </c>
      <c r="D17" s="1559" t="s">
        <v>1810</v>
      </c>
      <c r="E17" s="1559"/>
      <c r="F17" s="970" t="s">
        <v>256</v>
      </c>
      <c r="G17" s="971">
        <v>14.4</v>
      </c>
      <c r="H17" s="1173"/>
      <c r="I17" s="971">
        <f>G17*AO17</f>
        <v>0</v>
      </c>
      <c r="J17" s="971">
        <f>G17*AP17</f>
        <v>0</v>
      </c>
      <c r="K17" s="971">
        <f>G17*H17</f>
        <v>0</v>
      </c>
      <c r="L17" s="971">
        <v>9.8999999999999999E-4</v>
      </c>
      <c r="M17" s="971">
        <f>G17*L17</f>
        <v>1.4256E-2</v>
      </c>
      <c r="N17" s="1012" t="s">
        <v>4141</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1069</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4151</v>
      </c>
      <c r="AZ17" s="1013" t="s">
        <v>4143</v>
      </c>
      <c r="BA17" s="998" t="s">
        <v>4144</v>
      </c>
      <c r="BC17" s="971">
        <f>AW17+AX17</f>
        <v>0</v>
      </c>
      <c r="BD17" s="971">
        <f>H17/(100-BE17)*100</f>
        <v>0</v>
      </c>
      <c r="BE17" s="971">
        <v>0</v>
      </c>
      <c r="BF17" s="971">
        <f>M17</f>
        <v>1.4256E-2</v>
      </c>
      <c r="BH17" s="971">
        <f>G17*AO17</f>
        <v>0</v>
      </c>
      <c r="BI17" s="971">
        <f>G17*AP17</f>
        <v>0</v>
      </c>
      <c r="BJ17" s="971">
        <f>G17*H17</f>
        <v>0</v>
      </c>
      <c r="BK17" s="971"/>
      <c r="BL17" s="971">
        <v>15</v>
      </c>
    </row>
    <row r="18" spans="1:64" ht="15" customHeight="1">
      <c r="A18" s="1007" t="s">
        <v>1069</v>
      </c>
      <c r="B18" s="1008" t="s">
        <v>1069</v>
      </c>
      <c r="C18" s="1008" t="s">
        <v>4092</v>
      </c>
      <c r="D18" s="1571" t="s">
        <v>4093</v>
      </c>
      <c r="E18" s="1571"/>
      <c r="F18" s="1009" t="s">
        <v>2901</v>
      </c>
      <c r="G18" s="1009" t="s">
        <v>2901</v>
      </c>
      <c r="H18" s="1009"/>
      <c r="I18" s="1010">
        <f>SUM(I19:I19)</f>
        <v>0</v>
      </c>
      <c r="J18" s="1010">
        <f>SUM(J19:J19)</f>
        <v>0</v>
      </c>
      <c r="K18" s="1010">
        <f>SUM(K19:K19)</f>
        <v>0</v>
      </c>
      <c r="L18" s="998" t="s">
        <v>1069</v>
      </c>
      <c r="M18" s="1010">
        <f>SUM(M19:M19)</f>
        <v>0</v>
      </c>
      <c r="N18" s="1011" t="s">
        <v>1069</v>
      </c>
      <c r="AI18" s="998" t="s">
        <v>1069</v>
      </c>
      <c r="AS18" s="1010">
        <f>SUM(AJ19:AJ19)</f>
        <v>0</v>
      </c>
      <c r="AT18" s="1010">
        <f>SUM(AK19:AK19)</f>
        <v>0</v>
      </c>
      <c r="AU18" s="1010">
        <f>SUM(AL19:AL19)</f>
        <v>0</v>
      </c>
    </row>
    <row r="19" spans="1:64" ht="15" customHeight="1">
      <c r="A19" s="969" t="s">
        <v>3399</v>
      </c>
      <c r="B19" s="970" t="s">
        <v>1069</v>
      </c>
      <c r="C19" s="970" t="s">
        <v>3456</v>
      </c>
      <c r="D19" s="1559" t="s">
        <v>3457</v>
      </c>
      <c r="E19" s="1559"/>
      <c r="F19" s="970" t="s">
        <v>567</v>
      </c>
      <c r="G19" s="971">
        <v>7.76</v>
      </c>
      <c r="H19" s="1173"/>
      <c r="I19" s="971">
        <f>G19*AO19</f>
        <v>0</v>
      </c>
      <c r="J19" s="971">
        <f>G19*AP19</f>
        <v>0</v>
      </c>
      <c r="K19" s="971">
        <f>G19*H19</f>
        <v>0</v>
      </c>
      <c r="L19" s="971">
        <v>0</v>
      </c>
      <c r="M19" s="971">
        <f>G19*L19</f>
        <v>0</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4153</v>
      </c>
      <c r="AZ19" s="1013" t="s">
        <v>4143</v>
      </c>
      <c r="BA19" s="998" t="s">
        <v>4144</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1069</v>
      </c>
      <c r="B20" s="1008" t="s">
        <v>1069</v>
      </c>
      <c r="C20" s="1008" t="s">
        <v>4094</v>
      </c>
      <c r="D20" s="1571" t="s">
        <v>4095</v>
      </c>
      <c r="E20" s="1571"/>
      <c r="F20" s="1009" t="s">
        <v>2901</v>
      </c>
      <c r="G20" s="1009" t="s">
        <v>2901</v>
      </c>
      <c r="H20" s="1009"/>
      <c r="I20" s="1010">
        <f>SUM(I21:I21)</f>
        <v>0</v>
      </c>
      <c r="J20" s="1010">
        <f>SUM(J21:J21)</f>
        <v>0</v>
      </c>
      <c r="K20" s="1010">
        <f>SUM(K21:K21)</f>
        <v>0</v>
      </c>
      <c r="L20" s="998" t="s">
        <v>1069</v>
      </c>
      <c r="M20" s="1010">
        <f>SUM(M21:M21)</f>
        <v>2.4047999999999998</v>
      </c>
      <c r="N20" s="1011" t="s">
        <v>1069</v>
      </c>
      <c r="AI20" s="998" t="s">
        <v>1069</v>
      </c>
      <c r="AS20" s="1010">
        <f>SUM(AJ21:AJ21)</f>
        <v>0</v>
      </c>
      <c r="AT20" s="1010">
        <f>SUM(AK21:AK21)</f>
        <v>0</v>
      </c>
      <c r="AU20" s="1010">
        <f>SUM(AL21:AL21)</f>
        <v>0</v>
      </c>
    </row>
    <row r="21" spans="1:64" ht="15" customHeight="1">
      <c r="A21" s="969" t="s">
        <v>4150</v>
      </c>
      <c r="B21" s="970" t="s">
        <v>1069</v>
      </c>
      <c r="C21" s="970" t="s">
        <v>4159</v>
      </c>
      <c r="D21" s="1559" t="s">
        <v>1820</v>
      </c>
      <c r="E21" s="1559"/>
      <c r="F21" s="970" t="s">
        <v>567</v>
      </c>
      <c r="G21" s="971">
        <v>1.44</v>
      </c>
      <c r="H21" s="1173"/>
      <c r="I21" s="971">
        <f>G21*AO21</f>
        <v>0</v>
      </c>
      <c r="J21" s="971">
        <f>G21*AP21</f>
        <v>0</v>
      </c>
      <c r="K21" s="971">
        <f>G21*H21</f>
        <v>0</v>
      </c>
      <c r="L21" s="971">
        <v>1.67</v>
      </c>
      <c r="M21" s="971">
        <f>G21*L21</f>
        <v>2.4047999999999998</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H21*0.360428728301945</f>
        <v>0</v>
      </c>
      <c r="AP21" s="971">
        <f>H21*(1-0.360428728301945)</f>
        <v>0</v>
      </c>
      <c r="AQ21" s="1013" t="s">
        <v>227</v>
      </c>
      <c r="AV21" s="971">
        <f>AW21+AX21</f>
        <v>0</v>
      </c>
      <c r="AW21" s="971">
        <f>G21*AO21</f>
        <v>0</v>
      </c>
      <c r="AX21" s="971">
        <f>G21*AP21</f>
        <v>0</v>
      </c>
      <c r="AY21" s="1013" t="s">
        <v>4157</v>
      </c>
      <c r="AZ21" s="1013" t="s">
        <v>4143</v>
      </c>
      <c r="BA21" s="998" t="s">
        <v>4144</v>
      </c>
      <c r="BC21" s="971">
        <f>AW21+AX21</f>
        <v>0</v>
      </c>
      <c r="BD21" s="971">
        <f>H21/(100-BE21)*100</f>
        <v>0</v>
      </c>
      <c r="BE21" s="971">
        <v>0</v>
      </c>
      <c r="BF21" s="971">
        <f>M21</f>
        <v>2.4047999999999998</v>
      </c>
      <c r="BH21" s="971">
        <f>G21*AO21</f>
        <v>0</v>
      </c>
      <c r="BI21" s="971">
        <f>G21*AP21</f>
        <v>0</v>
      </c>
      <c r="BJ21" s="971">
        <f>G21*H21</f>
        <v>0</v>
      </c>
      <c r="BK21" s="971"/>
      <c r="BL21" s="971">
        <v>17</v>
      </c>
    </row>
    <row r="22" spans="1:64" ht="15" customHeight="1">
      <c r="A22" s="1007" t="s">
        <v>1069</v>
      </c>
      <c r="B22" s="1008" t="s">
        <v>1069</v>
      </c>
      <c r="C22" s="1008" t="s">
        <v>4096</v>
      </c>
      <c r="D22" s="1571" t="s">
        <v>4097</v>
      </c>
      <c r="E22" s="1571"/>
      <c r="F22" s="1009" t="s">
        <v>2901</v>
      </c>
      <c r="G22" s="1009" t="s">
        <v>2901</v>
      </c>
      <c r="H22" s="1009"/>
      <c r="I22" s="1010">
        <f>SUM(I23:I23)</f>
        <v>0</v>
      </c>
      <c r="J22" s="1010">
        <f>SUM(J23:J23)</f>
        <v>0</v>
      </c>
      <c r="K22" s="1010">
        <f>SUM(K23:K23)</f>
        <v>0</v>
      </c>
      <c r="L22" s="998" t="s">
        <v>1069</v>
      </c>
      <c r="M22" s="1010">
        <f>SUM(M23:M23)</f>
        <v>0</v>
      </c>
      <c r="N22" s="1011" t="s">
        <v>1069</v>
      </c>
      <c r="AI22" s="998" t="s">
        <v>1069</v>
      </c>
      <c r="AS22" s="1010">
        <f>SUM(AJ23:AJ23)</f>
        <v>0</v>
      </c>
      <c r="AT22" s="1010">
        <f>SUM(AK23:AK23)</f>
        <v>0</v>
      </c>
      <c r="AU22" s="1010">
        <f>SUM(AL23:AL23)</f>
        <v>0</v>
      </c>
    </row>
    <row r="23" spans="1:64" ht="15" customHeight="1">
      <c r="A23" s="969" t="s">
        <v>4152</v>
      </c>
      <c r="B23" s="970" t="s">
        <v>1069</v>
      </c>
      <c r="C23" s="970" t="s">
        <v>4161</v>
      </c>
      <c r="D23" s="1559" t="s">
        <v>4162</v>
      </c>
      <c r="E23" s="1559"/>
      <c r="F23" s="970" t="s">
        <v>2193</v>
      </c>
      <c r="G23" s="971">
        <v>1</v>
      </c>
      <c r="H23" s="1173"/>
      <c r="I23" s="971">
        <f>G23*AO23</f>
        <v>0</v>
      </c>
      <c r="J23" s="971">
        <f>G23*AP23</f>
        <v>0</v>
      </c>
      <c r="K23" s="971">
        <f>G23*H23</f>
        <v>0</v>
      </c>
      <c r="L23" s="971">
        <v>0</v>
      </c>
      <c r="M23" s="971">
        <f>G23*L23</f>
        <v>0</v>
      </c>
      <c r="N23" s="1012" t="s">
        <v>1069</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1069</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4163</v>
      </c>
      <c r="AZ23" s="1013" t="s">
        <v>4143</v>
      </c>
      <c r="BA23" s="998" t="s">
        <v>4144</v>
      </c>
      <c r="BC23" s="971">
        <f>AW23+AX23</f>
        <v>0</v>
      </c>
      <c r="BD23" s="971">
        <f>H23/(100-BE23)*100</f>
        <v>0</v>
      </c>
      <c r="BE23" s="971">
        <v>0</v>
      </c>
      <c r="BF23" s="971">
        <f>M23</f>
        <v>0</v>
      </c>
      <c r="BH23" s="971">
        <f>G23*AO23</f>
        <v>0</v>
      </c>
      <c r="BI23" s="971">
        <f>G23*AP23</f>
        <v>0</v>
      </c>
      <c r="BJ23" s="971">
        <f>G23*H23</f>
        <v>0</v>
      </c>
      <c r="BK23" s="971"/>
      <c r="BL23" s="971">
        <v>171</v>
      </c>
    </row>
    <row r="24" spans="1:64" ht="15" customHeight="1">
      <c r="A24" s="1007" t="s">
        <v>1069</v>
      </c>
      <c r="B24" s="1008" t="s">
        <v>1069</v>
      </c>
      <c r="C24" s="1008" t="s">
        <v>4100</v>
      </c>
      <c r="D24" s="1571" t="s">
        <v>4101</v>
      </c>
      <c r="E24" s="1571"/>
      <c r="F24" s="1009" t="s">
        <v>2901</v>
      </c>
      <c r="G24" s="1009" t="s">
        <v>2901</v>
      </c>
      <c r="H24" s="1009"/>
      <c r="I24" s="1010">
        <f>SUM(I25:I26)</f>
        <v>0</v>
      </c>
      <c r="J24" s="1010">
        <f>SUM(J25:J26)</f>
        <v>0</v>
      </c>
      <c r="K24" s="1010">
        <f>SUM(K25:K26)</f>
        <v>0</v>
      </c>
      <c r="L24" s="998" t="s">
        <v>1069</v>
      </c>
      <c r="M24" s="1010">
        <f>SUM(M25:M26)</f>
        <v>0.60504639999999998</v>
      </c>
      <c r="N24" s="1011" t="s">
        <v>1069</v>
      </c>
      <c r="AI24" s="998" t="s">
        <v>1069</v>
      </c>
      <c r="AS24" s="1010">
        <f>SUM(AJ25:AJ26)</f>
        <v>0</v>
      </c>
      <c r="AT24" s="1010">
        <f>SUM(AK25:AK26)</f>
        <v>0</v>
      </c>
      <c r="AU24" s="1010">
        <f>SUM(AL25:AL26)</f>
        <v>0</v>
      </c>
    </row>
    <row r="25" spans="1:64" ht="15" customHeight="1">
      <c r="A25" s="969" t="s">
        <v>3401</v>
      </c>
      <c r="B25" s="970" t="s">
        <v>1069</v>
      </c>
      <c r="C25" s="970" t="s">
        <v>1763</v>
      </c>
      <c r="D25" s="1559" t="s">
        <v>1762</v>
      </c>
      <c r="E25" s="1559"/>
      <c r="F25" s="970" t="s">
        <v>567</v>
      </c>
      <c r="G25" s="971">
        <v>4</v>
      </c>
      <c r="H25" s="1173"/>
      <c r="I25" s="971">
        <f>G25*AO25</f>
        <v>0</v>
      </c>
      <c r="J25" s="971">
        <f>G25*AP25</f>
        <v>0</v>
      </c>
      <c r="K25" s="971">
        <f>G25*H25</f>
        <v>0</v>
      </c>
      <c r="L25" s="971">
        <v>0</v>
      </c>
      <c r="M25" s="971">
        <f>G25*L25</f>
        <v>0</v>
      </c>
      <c r="N25" s="1012" t="s">
        <v>4141</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1069</v>
      </c>
      <c r="AJ25" s="971">
        <f>IF(AN25=0,K25,0)</f>
        <v>0</v>
      </c>
      <c r="AK25" s="971">
        <f>IF(AN25=15,K25,0)</f>
        <v>0</v>
      </c>
      <c r="AL25" s="971">
        <f>IF(AN25=21,K25,0)</f>
        <v>0</v>
      </c>
      <c r="AN25" s="971">
        <v>21</v>
      </c>
      <c r="AO25" s="971">
        <f>H25*0</f>
        <v>0</v>
      </c>
      <c r="AP25" s="971">
        <f>H25*(1-0)</f>
        <v>0</v>
      </c>
      <c r="AQ25" s="1013" t="s">
        <v>227</v>
      </c>
      <c r="AV25" s="971">
        <f>AW25+AX25</f>
        <v>0</v>
      </c>
      <c r="AW25" s="971">
        <f>G25*AO25</f>
        <v>0</v>
      </c>
      <c r="AX25" s="971">
        <f>G25*AP25</f>
        <v>0</v>
      </c>
      <c r="AY25" s="1013" t="s">
        <v>4173</v>
      </c>
      <c r="AZ25" s="1013" t="s">
        <v>4174</v>
      </c>
      <c r="BA25" s="998" t="s">
        <v>4144</v>
      </c>
      <c r="BC25" s="971">
        <f>AW25+AX25</f>
        <v>0</v>
      </c>
      <c r="BD25" s="971">
        <f>H25/(100-BE25)*100</f>
        <v>0</v>
      </c>
      <c r="BE25" s="971">
        <v>0</v>
      </c>
      <c r="BF25" s="971">
        <f>M25</f>
        <v>0</v>
      </c>
      <c r="BH25" s="971">
        <f>G25*AO25</f>
        <v>0</v>
      </c>
      <c r="BI25" s="971">
        <f>G25*AP25</f>
        <v>0</v>
      </c>
      <c r="BJ25" s="971">
        <f>G25*H25</f>
        <v>0</v>
      </c>
      <c r="BK25" s="971"/>
      <c r="BL25" s="971">
        <v>45</v>
      </c>
    </row>
    <row r="26" spans="1:64" ht="15" customHeight="1">
      <c r="A26" s="969" t="s">
        <v>4154</v>
      </c>
      <c r="B26" s="970" t="s">
        <v>1069</v>
      </c>
      <c r="C26" s="970" t="s">
        <v>4171</v>
      </c>
      <c r="D26" s="1559" t="s">
        <v>4172</v>
      </c>
      <c r="E26" s="1559"/>
      <c r="F26" s="970" t="s">
        <v>567</v>
      </c>
      <c r="G26" s="971">
        <v>0.32</v>
      </c>
      <c r="H26" s="1173"/>
      <c r="I26" s="971">
        <f>G26*AO26</f>
        <v>0</v>
      </c>
      <c r="J26" s="971">
        <f>G26*AP26</f>
        <v>0</v>
      </c>
      <c r="K26" s="971">
        <f>G26*H26</f>
        <v>0</v>
      </c>
      <c r="L26" s="971">
        <v>1.8907700000000001</v>
      </c>
      <c r="M26" s="971">
        <f>G26*L26</f>
        <v>0.60504639999999998</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4173</v>
      </c>
      <c r="AZ26" s="1013" t="s">
        <v>4174</v>
      </c>
      <c r="BA26" s="998" t="s">
        <v>4144</v>
      </c>
      <c r="BC26" s="971">
        <f>AW26+AX26</f>
        <v>0</v>
      </c>
      <c r="BD26" s="971">
        <f>H26/(100-BE26)*100</f>
        <v>0</v>
      </c>
      <c r="BE26" s="971">
        <v>0</v>
      </c>
      <c r="BF26" s="971">
        <f>M26</f>
        <v>0.60504639999999998</v>
      </c>
      <c r="BH26" s="971">
        <f>G26*AO26</f>
        <v>0</v>
      </c>
      <c r="BI26" s="971">
        <f>G26*AP26</f>
        <v>0</v>
      </c>
      <c r="BJ26" s="971">
        <f>G26*H26</f>
        <v>0</v>
      </c>
      <c r="BK26" s="971"/>
      <c r="BL26" s="971">
        <v>45</v>
      </c>
    </row>
    <row r="27" spans="1:64" ht="15" customHeight="1">
      <c r="A27" s="1007" t="s">
        <v>1069</v>
      </c>
      <c r="B27" s="1008" t="s">
        <v>1069</v>
      </c>
      <c r="C27" s="1008" t="s">
        <v>4102</v>
      </c>
      <c r="D27" s="1571" t="s">
        <v>4103</v>
      </c>
      <c r="E27" s="1571"/>
      <c r="F27" s="1009" t="s">
        <v>2901</v>
      </c>
      <c r="G27" s="1009" t="s">
        <v>2901</v>
      </c>
      <c r="H27" s="1009"/>
      <c r="I27" s="1010">
        <f>SUM(I28:I28)</f>
        <v>0</v>
      </c>
      <c r="J27" s="1010">
        <f>SUM(J28:J28)</f>
        <v>0</v>
      </c>
      <c r="K27" s="1010">
        <f>SUM(K28:K28)</f>
        <v>0</v>
      </c>
      <c r="L27" s="998" t="s">
        <v>1069</v>
      </c>
      <c r="M27" s="1010">
        <f>SUM(M28:M28)</f>
        <v>4.0000000000000002E-4</v>
      </c>
      <c r="N27" s="1011" t="s">
        <v>1069</v>
      </c>
      <c r="AI27" s="998" t="s">
        <v>1069</v>
      </c>
      <c r="AS27" s="1010">
        <f>SUM(AJ28:AJ28)</f>
        <v>0</v>
      </c>
      <c r="AT27" s="1010">
        <f>SUM(AK28:AK28)</f>
        <v>0</v>
      </c>
      <c r="AU27" s="1010">
        <f>SUM(AL28:AL28)</f>
        <v>0</v>
      </c>
    </row>
    <row r="28" spans="1:64" ht="15" customHeight="1">
      <c r="A28" s="969" t="s">
        <v>4158</v>
      </c>
      <c r="B28" s="970" t="s">
        <v>1069</v>
      </c>
      <c r="C28" s="970" t="s">
        <v>4175</v>
      </c>
      <c r="D28" s="1559" t="s">
        <v>4176</v>
      </c>
      <c r="E28" s="1559"/>
      <c r="F28" s="970" t="s">
        <v>315</v>
      </c>
      <c r="G28" s="971">
        <v>4</v>
      </c>
      <c r="H28" s="1173"/>
      <c r="I28" s="971">
        <f>G28*AO28</f>
        <v>0</v>
      </c>
      <c r="J28" s="971">
        <f>G28*AP28</f>
        <v>0</v>
      </c>
      <c r="K28" s="971">
        <f>G28*H28</f>
        <v>0</v>
      </c>
      <c r="L28" s="971">
        <v>1E-4</v>
      </c>
      <c r="M28" s="971">
        <f>G28*L28</f>
        <v>4.0000000000000002E-4</v>
      </c>
      <c r="N28" s="1012" t="s">
        <v>4141</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1069</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4177</v>
      </c>
      <c r="AZ28" s="1013" t="s">
        <v>4178</v>
      </c>
      <c r="BA28" s="998" t="s">
        <v>4144</v>
      </c>
      <c r="BC28" s="971">
        <f>AW28+AX28</f>
        <v>0</v>
      </c>
      <c r="BD28" s="971">
        <f>H28/(100-BE28)*100</f>
        <v>0</v>
      </c>
      <c r="BE28" s="971">
        <v>0</v>
      </c>
      <c r="BF28" s="971">
        <f>M28</f>
        <v>4.0000000000000002E-4</v>
      </c>
      <c r="BH28" s="971">
        <f>G28*AO28</f>
        <v>0</v>
      </c>
      <c r="BI28" s="971">
        <f>G28*AP28</f>
        <v>0</v>
      </c>
      <c r="BJ28" s="971">
        <f>G28*H28</f>
        <v>0</v>
      </c>
      <c r="BK28" s="971"/>
      <c r="BL28" s="971">
        <v>87</v>
      </c>
    </row>
    <row r="29" spans="1:64" ht="15" customHeight="1">
      <c r="A29" s="1007" t="s">
        <v>1069</v>
      </c>
      <c r="B29" s="1008" t="s">
        <v>1069</v>
      </c>
      <c r="C29" s="1008" t="s">
        <v>4106</v>
      </c>
      <c r="D29" s="1571" t="s">
        <v>4107</v>
      </c>
      <c r="E29" s="1571"/>
      <c r="F29" s="1009" t="s">
        <v>2901</v>
      </c>
      <c r="G29" s="1009" t="s">
        <v>2901</v>
      </c>
      <c r="H29" s="1009"/>
      <c r="I29" s="1010">
        <f>SUM(I30:I30)</f>
        <v>0</v>
      </c>
      <c r="J29" s="1010">
        <f>SUM(J30:J30)</f>
        <v>0</v>
      </c>
      <c r="K29" s="1010">
        <f>SUM(K30:K30)</f>
        <v>0</v>
      </c>
      <c r="L29" s="998" t="s">
        <v>1069</v>
      </c>
      <c r="M29" s="1010">
        <f>SUM(M30:M30)</f>
        <v>0</v>
      </c>
      <c r="N29" s="1011" t="s">
        <v>1069</v>
      </c>
      <c r="AI29" s="998" t="s">
        <v>1069</v>
      </c>
      <c r="AS29" s="1010">
        <f>SUM(AJ30:AJ30)</f>
        <v>0</v>
      </c>
      <c r="AT29" s="1010">
        <f>SUM(AK30:AK30)</f>
        <v>0</v>
      </c>
      <c r="AU29" s="1010">
        <f>SUM(AL30:AL30)</f>
        <v>0</v>
      </c>
    </row>
    <row r="30" spans="1:64" ht="15" customHeight="1">
      <c r="A30" s="969" t="s">
        <v>4160</v>
      </c>
      <c r="B30" s="970" t="s">
        <v>1069</v>
      </c>
      <c r="C30" s="970" t="s">
        <v>4193</v>
      </c>
      <c r="D30" s="1559" t="s">
        <v>4194</v>
      </c>
      <c r="E30" s="1559"/>
      <c r="F30" s="970" t="s">
        <v>278</v>
      </c>
      <c r="G30" s="971">
        <v>0.5</v>
      </c>
      <c r="H30" s="1173"/>
      <c r="I30" s="971">
        <f>G30*AO30</f>
        <v>0</v>
      </c>
      <c r="J30" s="971">
        <f>G30*AP30</f>
        <v>0</v>
      </c>
      <c r="K30" s="971">
        <f>G30*H30</f>
        <v>0</v>
      </c>
      <c r="L30" s="971">
        <v>0</v>
      </c>
      <c r="M30" s="971">
        <f>G30*L30</f>
        <v>0</v>
      </c>
      <c r="N30" s="1012" t="s">
        <v>4141</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1069</v>
      </c>
      <c r="AJ30" s="971">
        <f>IF(AN30=0,K30,0)</f>
        <v>0</v>
      </c>
      <c r="AK30" s="971">
        <f>IF(AN30=15,K30,0)</f>
        <v>0</v>
      </c>
      <c r="AL30" s="971">
        <f>IF(AN30=21,K30,0)</f>
        <v>0</v>
      </c>
      <c r="AN30" s="971">
        <v>21</v>
      </c>
      <c r="AO30" s="971">
        <f>H30*0</f>
        <v>0</v>
      </c>
      <c r="AP30" s="971">
        <f>H30*(1-0)</f>
        <v>0</v>
      </c>
      <c r="AQ30" s="1013" t="s">
        <v>3399</v>
      </c>
      <c r="AV30" s="971">
        <f>AW30+AX30</f>
        <v>0</v>
      </c>
      <c r="AW30" s="971">
        <f>G30*AO30</f>
        <v>0</v>
      </c>
      <c r="AX30" s="971">
        <f>G30*AP30</f>
        <v>0</v>
      </c>
      <c r="AY30" s="1013" t="s">
        <v>4191</v>
      </c>
      <c r="AZ30" s="1013" t="s">
        <v>4192</v>
      </c>
      <c r="BA30" s="998" t="s">
        <v>4144</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1069</v>
      </c>
      <c r="B31" s="1008" t="s">
        <v>1069</v>
      </c>
      <c r="C31" s="1008" t="s">
        <v>4108</v>
      </c>
      <c r="D31" s="1571" t="s">
        <v>4109</v>
      </c>
      <c r="E31" s="1571"/>
      <c r="F31" s="1009" t="s">
        <v>2901</v>
      </c>
      <c r="G31" s="1009" t="s">
        <v>2901</v>
      </c>
      <c r="H31" s="1009"/>
      <c r="I31" s="1010">
        <f>SUM(I32:I32)</f>
        <v>0</v>
      </c>
      <c r="J31" s="1010">
        <f>SUM(J32:J32)</f>
        <v>0</v>
      </c>
      <c r="K31" s="1010">
        <f>SUM(K32:K32)</f>
        <v>0</v>
      </c>
      <c r="L31" s="998" t="s">
        <v>1069</v>
      </c>
      <c r="M31" s="1010">
        <f>SUM(M32:M32)</f>
        <v>0</v>
      </c>
      <c r="N31" s="1011" t="s">
        <v>1069</v>
      </c>
      <c r="AI31" s="998" t="s">
        <v>1069</v>
      </c>
      <c r="AS31" s="1010">
        <f>SUM(AJ32:AJ32)</f>
        <v>0</v>
      </c>
      <c r="AT31" s="1010">
        <f>SUM(AK32:AK32)</f>
        <v>0</v>
      </c>
      <c r="AU31" s="1010">
        <f>SUM(AL32:AL32)</f>
        <v>0</v>
      </c>
    </row>
    <row r="32" spans="1:64" ht="15" customHeight="1">
      <c r="A32" s="969" t="s">
        <v>4086</v>
      </c>
      <c r="B32" s="970" t="s">
        <v>1069</v>
      </c>
      <c r="C32" s="970" t="s">
        <v>4196</v>
      </c>
      <c r="D32" s="1559" t="s">
        <v>4197</v>
      </c>
      <c r="E32" s="1559"/>
      <c r="F32" s="970" t="s">
        <v>315</v>
      </c>
      <c r="G32" s="971">
        <v>4</v>
      </c>
      <c r="H32" s="1173"/>
      <c r="I32" s="971">
        <f>G32*AO32</f>
        <v>0</v>
      </c>
      <c r="J32" s="971">
        <f>G32*AP32</f>
        <v>0</v>
      </c>
      <c r="K32" s="971">
        <f>G32*H32</f>
        <v>0</v>
      </c>
      <c r="L32" s="971">
        <v>0</v>
      </c>
      <c r="M32" s="971">
        <f>G32*L32</f>
        <v>0</v>
      </c>
      <c r="N32" s="1012" t="s">
        <v>4141</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1069</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4198</v>
      </c>
      <c r="AZ32" s="1013" t="s">
        <v>4192</v>
      </c>
      <c r="BA32" s="998" t="s">
        <v>4144</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1069</v>
      </c>
      <c r="B33" s="1008" t="s">
        <v>1069</v>
      </c>
      <c r="C33" s="1008" t="s">
        <v>1069</v>
      </c>
      <c r="D33" s="1571" t="s">
        <v>4054</v>
      </c>
      <c r="E33" s="1571"/>
      <c r="F33" s="1009" t="s">
        <v>2901</v>
      </c>
      <c r="G33" s="1009" t="s">
        <v>2901</v>
      </c>
      <c r="H33" s="1009"/>
      <c r="I33" s="1010">
        <f>SUM(I34:I35)</f>
        <v>0</v>
      </c>
      <c r="J33" s="1010">
        <f>SUM(J34:J35)</f>
        <v>0</v>
      </c>
      <c r="K33" s="1010">
        <f>SUM(K34:K35)</f>
        <v>0</v>
      </c>
      <c r="L33" s="998" t="s">
        <v>1069</v>
      </c>
      <c r="M33" s="1010">
        <f>SUM(M34:M35)</f>
        <v>1.2840000000000001E-2</v>
      </c>
      <c r="N33" s="1011" t="s">
        <v>1069</v>
      </c>
      <c r="AI33" s="998" t="s">
        <v>1069</v>
      </c>
      <c r="AS33" s="1010">
        <f>SUM(AJ34:AJ35)</f>
        <v>0</v>
      </c>
      <c r="AT33" s="1010">
        <f>SUM(AK34:AK35)</f>
        <v>0</v>
      </c>
      <c r="AU33" s="1010">
        <f>SUM(AL34:AL35)</f>
        <v>0</v>
      </c>
    </row>
    <row r="34" spans="1:64" ht="15" customHeight="1">
      <c r="A34" s="969" t="s">
        <v>4088</v>
      </c>
      <c r="B34" s="970" t="s">
        <v>1069</v>
      </c>
      <c r="C34" s="970" t="s">
        <v>4207</v>
      </c>
      <c r="D34" s="1559" t="s">
        <v>4208</v>
      </c>
      <c r="E34" s="1559"/>
      <c r="F34" s="970" t="s">
        <v>347</v>
      </c>
      <c r="G34" s="971">
        <v>1</v>
      </c>
      <c r="H34" s="1173"/>
      <c r="I34" s="971">
        <f>G34*AO34</f>
        <v>0</v>
      </c>
      <c r="J34" s="971">
        <f>G34*AP34</f>
        <v>0</v>
      </c>
      <c r="K34" s="971">
        <f>G34*H34</f>
        <v>0</v>
      </c>
      <c r="L34" s="971">
        <v>9.6299999999999997E-3</v>
      </c>
      <c r="M34" s="971">
        <f>G34*L34</f>
        <v>9.6299999999999997E-3</v>
      </c>
      <c r="N34" s="1012" t="s">
        <v>4141</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1069</v>
      </c>
      <c r="AJ34" s="971">
        <f>IF(AN34=0,K34,0)</f>
        <v>0</v>
      </c>
      <c r="AK34" s="971">
        <f>IF(AN34=15,K34,0)</f>
        <v>0</v>
      </c>
      <c r="AL34" s="971">
        <f>IF(AN34=21,K34,0)</f>
        <v>0</v>
      </c>
      <c r="AN34" s="971">
        <v>21</v>
      </c>
      <c r="AO34" s="971">
        <f>H34*1</f>
        <v>0</v>
      </c>
      <c r="AP34" s="971">
        <f>H34*(1-1)</f>
        <v>0</v>
      </c>
      <c r="AQ34" s="1013" t="s">
        <v>3842</v>
      </c>
      <c r="AV34" s="971">
        <f>AW34+AX34</f>
        <v>0</v>
      </c>
      <c r="AW34" s="971">
        <f>G34*AO34</f>
        <v>0</v>
      </c>
      <c r="AX34" s="971">
        <f>G34*AP34</f>
        <v>0</v>
      </c>
      <c r="AY34" s="1013" t="s">
        <v>4209</v>
      </c>
      <c r="AZ34" s="1013" t="s">
        <v>4210</v>
      </c>
      <c r="BA34" s="998" t="s">
        <v>4144</v>
      </c>
      <c r="BC34" s="971">
        <f>AW34+AX34</f>
        <v>0</v>
      </c>
      <c r="BD34" s="971">
        <f>H34/(100-BE34)*100</f>
        <v>0</v>
      </c>
      <c r="BE34" s="971">
        <v>0</v>
      </c>
      <c r="BF34" s="971">
        <f>M34</f>
        <v>9.6299999999999997E-3</v>
      </c>
      <c r="BH34" s="971">
        <f>G34*AO34</f>
        <v>0</v>
      </c>
      <c r="BI34" s="971">
        <f>G34*AP34</f>
        <v>0</v>
      </c>
      <c r="BJ34" s="971">
        <f>G34*H34</f>
        <v>0</v>
      </c>
      <c r="BK34" s="971"/>
      <c r="BL34" s="971"/>
    </row>
    <row r="35" spans="1:64" ht="15" customHeight="1">
      <c r="A35" s="973" t="s">
        <v>4168</v>
      </c>
      <c r="B35" s="974" t="s">
        <v>1069</v>
      </c>
      <c r="C35" s="974" t="s">
        <v>4254</v>
      </c>
      <c r="D35" s="1569" t="s">
        <v>4255</v>
      </c>
      <c r="E35" s="1569"/>
      <c r="F35" s="974" t="s">
        <v>347</v>
      </c>
      <c r="G35" s="975">
        <v>1</v>
      </c>
      <c r="H35" s="1184"/>
      <c r="I35" s="975">
        <f>G35*AO35</f>
        <v>0</v>
      </c>
      <c r="J35" s="975">
        <f>G35*AP35</f>
        <v>0</v>
      </c>
      <c r="K35" s="975">
        <f>G35*H35</f>
        <v>0</v>
      </c>
      <c r="L35" s="975">
        <v>3.2100000000000002E-3</v>
      </c>
      <c r="M35" s="975">
        <f>G35*L35</f>
        <v>3.2100000000000002E-3</v>
      </c>
      <c r="N35" s="1014" t="s">
        <v>4141</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1069</v>
      </c>
      <c r="AJ35" s="971">
        <f>IF(AN35=0,K35,0)</f>
        <v>0</v>
      </c>
      <c r="AK35" s="971">
        <f>IF(AN35=15,K35,0)</f>
        <v>0</v>
      </c>
      <c r="AL35" s="971">
        <f>IF(AN35=21,K35,0)</f>
        <v>0</v>
      </c>
      <c r="AN35" s="971">
        <v>21</v>
      </c>
      <c r="AO35" s="971">
        <f>H35*1</f>
        <v>0</v>
      </c>
      <c r="AP35" s="971">
        <f>H35*(1-1)</f>
        <v>0</v>
      </c>
      <c r="AQ35" s="1013" t="s">
        <v>3842</v>
      </c>
      <c r="AV35" s="971">
        <f>AW35+AX35</f>
        <v>0</v>
      </c>
      <c r="AW35" s="971">
        <f>G35*AO35</f>
        <v>0</v>
      </c>
      <c r="AX35" s="971">
        <f>G35*AP35</f>
        <v>0</v>
      </c>
      <c r="AY35" s="1013" t="s">
        <v>4209</v>
      </c>
      <c r="AZ35" s="1013" t="s">
        <v>4210</v>
      </c>
      <c r="BA35" s="998" t="s">
        <v>4144</v>
      </c>
      <c r="BC35" s="971">
        <f>AW35+AX35</f>
        <v>0</v>
      </c>
      <c r="BD35" s="971">
        <f>H35/(100-BE35)*100</f>
        <v>0</v>
      </c>
      <c r="BE35" s="971">
        <v>0</v>
      </c>
      <c r="BF35" s="971">
        <f>M35</f>
        <v>3.2100000000000002E-3</v>
      </c>
      <c r="BH35" s="971">
        <f>G35*AO35</f>
        <v>0</v>
      </c>
      <c r="BI35" s="971">
        <f>G35*AP35</f>
        <v>0</v>
      </c>
      <c r="BJ35" s="971">
        <f>G35*H35</f>
        <v>0</v>
      </c>
      <c r="BK35" s="971"/>
      <c r="BL35" s="971"/>
    </row>
    <row r="36" spans="1:64" ht="15" customHeight="1">
      <c r="I36" s="1566" t="s">
        <v>4112</v>
      </c>
      <c r="J36" s="1566"/>
      <c r="K36" s="978">
        <f>K12+K15+K18+K20+K22+K24+K27+K29+K31+K33</f>
        <v>0</v>
      </c>
    </row>
    <row r="37" spans="1:64" ht="15" customHeight="1">
      <c r="A37" s="992" t="s">
        <v>4074</v>
      </c>
    </row>
    <row r="38" spans="1:64" ht="12.75" customHeight="1">
      <c r="A38" s="1561" t="s">
        <v>1069</v>
      </c>
      <c r="B38" s="1559"/>
      <c r="C38" s="1559"/>
      <c r="D38" s="1559"/>
      <c r="E38" s="1559"/>
      <c r="F38" s="1559"/>
      <c r="G38" s="1559"/>
      <c r="H38" s="1559"/>
      <c r="I38" s="1559"/>
      <c r="J38" s="1559"/>
      <c r="K38" s="1559"/>
      <c r="L38" s="1559"/>
      <c r="M38" s="1559"/>
      <c r="N38" s="1559"/>
    </row>
  </sheetData>
  <mergeCells count="55">
    <mergeCell ref="J4:N5"/>
    <mergeCell ref="A1:N1"/>
    <mergeCell ref="A2:C3"/>
    <mergeCell ref="D2:F3"/>
    <mergeCell ref="G2:G3"/>
    <mergeCell ref="H2:H3"/>
    <mergeCell ref="I2:I3"/>
    <mergeCell ref="J2:N3"/>
    <mergeCell ref="A4:C5"/>
    <mergeCell ref="D4:F5"/>
    <mergeCell ref="G4:G5"/>
    <mergeCell ref="H4:H5"/>
    <mergeCell ref="I4:I5"/>
    <mergeCell ref="I8:I9"/>
    <mergeCell ref="J8:N9"/>
    <mergeCell ref="A6:C7"/>
    <mergeCell ref="D6:F7"/>
    <mergeCell ref="G6:G7"/>
    <mergeCell ref="H6:H7"/>
    <mergeCell ref="I6:I7"/>
    <mergeCell ref="J6:N7"/>
    <mergeCell ref="D13:E13"/>
    <mergeCell ref="A8:C9"/>
    <mergeCell ref="D8:F9"/>
    <mergeCell ref="G8:G9"/>
    <mergeCell ref="H8:H9"/>
    <mergeCell ref="D10:E10"/>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A38:N38"/>
    <mergeCell ref="D26:E26"/>
    <mergeCell ref="D27:E27"/>
    <mergeCell ref="D28:E28"/>
    <mergeCell ref="D29:E29"/>
    <mergeCell ref="D30:E30"/>
    <mergeCell ref="D31:E31"/>
    <mergeCell ref="D32:E32"/>
    <mergeCell ref="D33:E33"/>
    <mergeCell ref="D34:E34"/>
    <mergeCell ref="D35:E35"/>
    <mergeCell ref="I36:J36"/>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sqref="A1:XFD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7" t="s">
        <v>4026</v>
      </c>
      <c r="B1" s="1562"/>
      <c r="C1" s="1562"/>
      <c r="D1" s="1562"/>
      <c r="E1" s="1562"/>
      <c r="F1" s="1562"/>
      <c r="G1" s="1562"/>
      <c r="H1" s="1562"/>
      <c r="I1" s="1562"/>
    </row>
    <row r="2" spans="1:9" ht="15" customHeight="1">
      <c r="A2" s="1563" t="s">
        <v>4027</v>
      </c>
      <c r="B2" s="1564"/>
      <c r="C2" s="1565" t="str">
        <f>'Rozpočet SO_103B'!D2</f>
        <v>Nové Hurdisky - sociální bydlení Otrokovice</v>
      </c>
      <c r="D2" s="1570"/>
      <c r="E2" s="1567" t="s">
        <v>23</v>
      </c>
      <c r="F2" s="1567" t="str">
        <f>'Rozpočet SO_103B'!J2</f>
        <v> </v>
      </c>
      <c r="G2" s="1564"/>
      <c r="H2" s="1567" t="s">
        <v>4028</v>
      </c>
      <c r="I2" s="1586" t="s">
        <v>1069</v>
      </c>
    </row>
    <row r="3" spans="1:9" ht="15" customHeight="1">
      <c r="A3" s="1560"/>
      <c r="B3" s="1559"/>
      <c r="C3" s="1566"/>
      <c r="D3" s="1566"/>
      <c r="E3" s="1559"/>
      <c r="F3" s="1559"/>
      <c r="G3" s="1559"/>
      <c r="H3" s="1559"/>
      <c r="I3" s="1557"/>
    </row>
    <row r="4" spans="1:9" ht="15" customHeight="1">
      <c r="A4" s="1558" t="s">
        <v>4029</v>
      </c>
      <c r="B4" s="1559"/>
      <c r="C4" s="1561" t="str">
        <f>'Rozpočet SO_103B'!D4</f>
        <v>SO 103 - B</v>
      </c>
      <c r="D4" s="1559"/>
      <c r="E4" s="1561" t="s">
        <v>21</v>
      </c>
      <c r="F4" s="1561" t="str">
        <f>'Rozpočet SO_103B'!J4</f>
        <v> </v>
      </c>
      <c r="G4" s="1559"/>
      <c r="H4" s="1561" t="s">
        <v>4028</v>
      </c>
      <c r="I4" s="1557" t="s">
        <v>1069</v>
      </c>
    </row>
    <row r="5" spans="1:9" ht="15" customHeight="1">
      <c r="A5" s="1560"/>
      <c r="B5" s="1559"/>
      <c r="C5" s="1559"/>
      <c r="D5" s="1559"/>
      <c r="E5" s="1559"/>
      <c r="F5" s="1559"/>
      <c r="G5" s="1559"/>
      <c r="H5" s="1559"/>
      <c r="I5" s="1557"/>
    </row>
    <row r="6" spans="1:9" ht="15" customHeight="1">
      <c r="A6" s="1558" t="s">
        <v>4030</v>
      </c>
      <c r="B6" s="1559"/>
      <c r="C6" s="1561" t="str">
        <f>'Rozpočet SO_103B'!D6</f>
        <v xml:space="preserve"> </v>
      </c>
      <c r="D6" s="1559"/>
      <c r="E6" s="1561" t="s">
        <v>20</v>
      </c>
      <c r="F6" s="1561" t="str">
        <f>'Rozpočet SO_103B'!J6</f>
        <v> </v>
      </c>
      <c r="G6" s="1559"/>
      <c r="H6" s="1561" t="s">
        <v>4028</v>
      </c>
      <c r="I6" s="1557" t="s">
        <v>1069</v>
      </c>
    </row>
    <row r="7" spans="1:9" ht="15" customHeight="1">
      <c r="A7" s="1560"/>
      <c r="B7" s="1559"/>
      <c r="C7" s="1559"/>
      <c r="D7" s="1559"/>
      <c r="E7" s="1559"/>
      <c r="F7" s="1559"/>
      <c r="G7" s="1559"/>
      <c r="H7" s="1559"/>
      <c r="I7" s="1557"/>
    </row>
    <row r="8" spans="1:9" ht="15" customHeight="1">
      <c r="A8" s="1558" t="s">
        <v>4031</v>
      </c>
      <c r="B8" s="1559"/>
      <c r="C8" s="1561" t="str">
        <f>'Rozpočet SO_103B'!H4</f>
        <v>26.10.2022</v>
      </c>
      <c r="D8" s="1559"/>
      <c r="E8" s="1561" t="s">
        <v>4032</v>
      </c>
      <c r="F8" s="1561" t="str">
        <f>'Rozpočet SO_103B'!H6</f>
        <v xml:space="preserve"> </v>
      </c>
      <c r="G8" s="1559"/>
      <c r="H8" s="1559" t="s">
        <v>4033</v>
      </c>
      <c r="I8" s="1615">
        <v>13</v>
      </c>
    </row>
    <row r="9" spans="1:9" ht="15" customHeight="1">
      <c r="A9" s="1560"/>
      <c r="B9" s="1559"/>
      <c r="C9" s="1559"/>
      <c r="D9" s="1559"/>
      <c r="E9" s="1559"/>
      <c r="F9" s="1559"/>
      <c r="G9" s="1559"/>
      <c r="H9" s="1559"/>
      <c r="I9" s="1557"/>
    </row>
    <row r="10" spans="1:9" ht="15" customHeight="1">
      <c r="A10" s="1558" t="s">
        <v>4034</v>
      </c>
      <c r="B10" s="1559"/>
      <c r="C10" s="1561" t="str">
        <f>'Rozpočet SO_103B'!D8</f>
        <v xml:space="preserve"> </v>
      </c>
      <c r="D10" s="1559"/>
      <c r="E10" s="1561" t="s">
        <v>4035</v>
      </c>
      <c r="F10" s="1561" t="str">
        <f>'Rozpočet SO_103B'!J8</f>
        <v> </v>
      </c>
      <c r="G10" s="1559"/>
      <c r="H10" s="1559" t="s">
        <v>4036</v>
      </c>
      <c r="I10" s="1556" t="str">
        <f>'Rozpočet SO_103B'!H8</f>
        <v>26.10.2022</v>
      </c>
    </row>
    <row r="11" spans="1:9" ht="15" customHeight="1">
      <c r="A11" s="1616"/>
      <c r="B11" s="1569"/>
      <c r="C11" s="1569"/>
      <c r="D11" s="1569"/>
      <c r="E11" s="1569"/>
      <c r="F11" s="1569"/>
      <c r="G11" s="1569"/>
      <c r="H11" s="1569"/>
      <c r="I11" s="1614"/>
    </row>
    <row r="12" spans="1:9" ht="22.5" customHeight="1">
      <c r="A12" s="1611" t="s">
        <v>4037</v>
      </c>
      <c r="B12" s="1611"/>
      <c r="C12" s="1611"/>
      <c r="D12" s="1611"/>
      <c r="E12" s="1611"/>
      <c r="F12" s="1611"/>
      <c r="G12" s="1611"/>
      <c r="H12" s="1611"/>
      <c r="I12" s="1611"/>
    </row>
    <row r="13" spans="1:9" ht="26.25" customHeight="1">
      <c r="A13" s="979" t="s">
        <v>4038</v>
      </c>
      <c r="B13" s="1612" t="s">
        <v>4039</v>
      </c>
      <c r="C13" s="1613"/>
      <c r="D13" s="980" t="s">
        <v>4040</v>
      </c>
      <c r="E13" s="1612" t="s">
        <v>4041</v>
      </c>
      <c r="F13" s="1613"/>
      <c r="G13" s="980" t="s">
        <v>4042</v>
      </c>
      <c r="H13" s="1612" t="s">
        <v>4043</v>
      </c>
      <c r="I13" s="1613"/>
    </row>
    <row r="14" spans="1:9" ht="15" customHeight="1">
      <c r="A14" s="981" t="s">
        <v>26</v>
      </c>
      <c r="B14" s="982" t="s">
        <v>4044</v>
      </c>
      <c r="C14" s="983">
        <f>SUM('Rozpočet SO_103B'!AB12:AB34)</f>
        <v>0</v>
      </c>
      <c r="D14" s="1609" t="s">
        <v>4045</v>
      </c>
      <c r="E14" s="1610"/>
      <c r="F14" s="983">
        <v>0</v>
      </c>
      <c r="G14" s="1609" t="s">
        <v>4046</v>
      </c>
      <c r="H14" s="1610"/>
      <c r="I14" s="983">
        <v>0</v>
      </c>
    </row>
    <row r="15" spans="1:9" ht="15" customHeight="1">
      <c r="A15" s="984" t="s">
        <v>1069</v>
      </c>
      <c r="B15" s="982" t="s">
        <v>33</v>
      </c>
      <c r="C15" s="983">
        <f>SUM('Rozpočet SO_103B'!AC12:AC34)</f>
        <v>0</v>
      </c>
      <c r="D15" s="1609" t="s">
        <v>4047</v>
      </c>
      <c r="E15" s="1610"/>
      <c r="F15" s="983">
        <v>0</v>
      </c>
      <c r="G15" s="1609" t="s">
        <v>4048</v>
      </c>
      <c r="H15" s="1610"/>
      <c r="I15" s="983">
        <v>0</v>
      </c>
    </row>
    <row r="16" spans="1:9" ht="15" customHeight="1">
      <c r="A16" s="981" t="s">
        <v>27</v>
      </c>
      <c r="B16" s="982" t="s">
        <v>4044</v>
      </c>
      <c r="C16" s="983">
        <f>SUM('Rozpočet SO_103B'!AD12:AD34)</f>
        <v>0</v>
      </c>
      <c r="D16" s="1609" t="s">
        <v>4049</v>
      </c>
      <c r="E16" s="1610"/>
      <c r="F16" s="983">
        <v>0</v>
      </c>
      <c r="G16" s="1609" t="s">
        <v>4050</v>
      </c>
      <c r="H16" s="1610"/>
      <c r="I16" s="983">
        <v>0</v>
      </c>
    </row>
    <row r="17" spans="1:9" ht="15" customHeight="1">
      <c r="A17" s="984" t="s">
        <v>1069</v>
      </c>
      <c r="B17" s="982" t="s">
        <v>33</v>
      </c>
      <c r="C17" s="983">
        <f>SUM('Rozpočet SO_103B'!AE12:AE34)</f>
        <v>0</v>
      </c>
      <c r="D17" s="1609" t="s">
        <v>1069</v>
      </c>
      <c r="E17" s="1610"/>
      <c r="F17" s="985" t="s">
        <v>1069</v>
      </c>
      <c r="G17" s="1609" t="s">
        <v>4051</v>
      </c>
      <c r="H17" s="1610"/>
      <c r="I17" s="983">
        <v>0</v>
      </c>
    </row>
    <row r="18" spans="1:9" ht="15" customHeight="1">
      <c r="A18" s="981" t="s">
        <v>4052</v>
      </c>
      <c r="B18" s="982" t="s">
        <v>4044</v>
      </c>
      <c r="C18" s="983">
        <f>SUM('Rozpočet SO_103B'!AF12:AF34)</f>
        <v>0</v>
      </c>
      <c r="D18" s="1609" t="s">
        <v>1069</v>
      </c>
      <c r="E18" s="1610"/>
      <c r="F18" s="985" t="s">
        <v>1069</v>
      </c>
      <c r="G18" s="1609" t="s">
        <v>3125</v>
      </c>
      <c r="H18" s="1610"/>
      <c r="I18" s="983">
        <v>0</v>
      </c>
    </row>
    <row r="19" spans="1:9" ht="15" customHeight="1">
      <c r="A19" s="984" t="s">
        <v>1069</v>
      </c>
      <c r="B19" s="982" t="s">
        <v>33</v>
      </c>
      <c r="C19" s="983">
        <f>SUM('Rozpočet SO_103B'!AG12:AG34)</f>
        <v>0</v>
      </c>
      <c r="D19" s="1609" t="s">
        <v>1069</v>
      </c>
      <c r="E19" s="1610"/>
      <c r="F19" s="985" t="s">
        <v>1069</v>
      </c>
      <c r="G19" s="1609" t="s">
        <v>4053</v>
      </c>
      <c r="H19" s="1610"/>
      <c r="I19" s="983">
        <v>0</v>
      </c>
    </row>
    <row r="20" spans="1:9" ht="15" customHeight="1">
      <c r="A20" s="1605" t="s">
        <v>4054</v>
      </c>
      <c r="B20" s="1606"/>
      <c r="C20" s="983">
        <f>SUM('Rozpočet SO_103B'!AH12:AH34)</f>
        <v>0</v>
      </c>
      <c r="D20" s="1609" t="s">
        <v>1069</v>
      </c>
      <c r="E20" s="1610"/>
      <c r="F20" s="985" t="s">
        <v>1069</v>
      </c>
      <c r="G20" s="1609" t="s">
        <v>1069</v>
      </c>
      <c r="H20" s="1610"/>
      <c r="I20" s="985" t="s">
        <v>1069</v>
      </c>
    </row>
    <row r="21" spans="1:9" ht="15" customHeight="1">
      <c r="A21" s="1599" t="s">
        <v>4055</v>
      </c>
      <c r="B21" s="1600"/>
      <c r="C21" s="986">
        <f>SUM('Rozpočet SO_103B'!Z12:Z34)</f>
        <v>0</v>
      </c>
      <c r="D21" s="1588" t="s">
        <v>1069</v>
      </c>
      <c r="E21" s="1601"/>
      <c r="F21" s="987" t="s">
        <v>1069</v>
      </c>
      <c r="G21" s="1588" t="s">
        <v>1069</v>
      </c>
      <c r="H21" s="1601"/>
      <c r="I21" s="987" t="s">
        <v>1069</v>
      </c>
    </row>
    <row r="22" spans="1:9" ht="16.5" customHeight="1">
      <c r="A22" s="1602" t="s">
        <v>4056</v>
      </c>
      <c r="B22" s="1603"/>
      <c r="C22" s="988">
        <f>SUM(C14:C21)</f>
        <v>0</v>
      </c>
      <c r="D22" s="1604" t="s">
        <v>4057</v>
      </c>
      <c r="E22" s="1603"/>
      <c r="F22" s="988">
        <f>SUM(F14:F21)</f>
        <v>0</v>
      </c>
      <c r="G22" s="1604" t="s">
        <v>4058</v>
      </c>
      <c r="H22" s="1603"/>
      <c r="I22" s="988">
        <f>SUM(I14:I21)</f>
        <v>0</v>
      </c>
    </row>
    <row r="23" spans="1:9" ht="15" customHeight="1" thickBot="1">
      <c r="D23" s="1605" t="s">
        <v>4059</v>
      </c>
      <c r="E23" s="1606"/>
      <c r="F23" s="989">
        <v>0</v>
      </c>
      <c r="G23" s="1607" t="s">
        <v>4060</v>
      </c>
      <c r="H23" s="1606"/>
      <c r="I23" s="983">
        <v>0</v>
      </c>
    </row>
    <row r="24" spans="1:9" ht="15" customHeight="1">
      <c r="G24" s="1605" t="s">
        <v>4061</v>
      </c>
      <c r="H24" s="1606"/>
      <c r="I24" s="983">
        <v>0</v>
      </c>
    </row>
    <row r="25" spans="1:9" ht="15" customHeight="1">
      <c r="G25" s="1605" t="s">
        <v>4062</v>
      </c>
      <c r="H25" s="1606"/>
      <c r="I25" s="983">
        <v>0</v>
      </c>
    </row>
    <row r="27" spans="1:9" ht="15" customHeight="1">
      <c r="A27" s="1608" t="s">
        <v>4063</v>
      </c>
      <c r="B27" s="1598"/>
      <c r="C27" s="990">
        <f>SUM('Rozpočet SO_103B'!AJ12:AJ34)</f>
        <v>0</v>
      </c>
    </row>
    <row r="28" spans="1:9" ht="15" customHeight="1">
      <c r="A28" s="1593" t="s">
        <v>4064</v>
      </c>
      <c r="B28" s="1594"/>
      <c r="C28" s="991">
        <f>SUM('Rozpočet SO_103B'!AK12:AK34)</f>
        <v>0</v>
      </c>
      <c r="D28" s="1598" t="s">
        <v>4065</v>
      </c>
      <c r="E28" s="1598"/>
      <c r="F28" s="990">
        <f>ROUND(C28*(15/100),2)</f>
        <v>0</v>
      </c>
      <c r="G28" s="1598" t="s">
        <v>4066</v>
      </c>
      <c r="H28" s="1598"/>
      <c r="I28" s="990">
        <f>SUM(C27:C29)</f>
        <v>0</v>
      </c>
    </row>
    <row r="29" spans="1:9" ht="15" customHeight="1">
      <c r="A29" s="1593" t="s">
        <v>4067</v>
      </c>
      <c r="B29" s="1594"/>
      <c r="C29" s="991">
        <f>SUM('Rozpočet SO_103B'!AL12:AL34)+(F22+I22+F23+I23+I24+I25)</f>
        <v>0</v>
      </c>
      <c r="D29" s="1594" t="s">
        <v>4068</v>
      </c>
      <c r="E29" s="1594"/>
      <c r="F29" s="991">
        <f>ROUND(C29*(21/100),2)</f>
        <v>0</v>
      </c>
      <c r="G29" s="1594" t="s">
        <v>4069</v>
      </c>
      <c r="H29" s="1594"/>
      <c r="I29" s="991">
        <f>SUM(F28:F29)+I28</f>
        <v>0</v>
      </c>
    </row>
    <row r="31" spans="1:9" ht="15" customHeight="1">
      <c r="A31" s="1595" t="s">
        <v>4070</v>
      </c>
      <c r="B31" s="1596"/>
      <c r="C31" s="1597"/>
      <c r="D31" s="1596" t="s">
        <v>4071</v>
      </c>
      <c r="E31" s="1596"/>
      <c r="F31" s="1597"/>
      <c r="G31" s="1596" t="s">
        <v>4072</v>
      </c>
      <c r="H31" s="1596"/>
      <c r="I31" s="1597"/>
    </row>
    <row r="32" spans="1:9" ht="15" customHeight="1">
      <c r="A32" s="1587" t="s">
        <v>1069</v>
      </c>
      <c r="B32" s="1588"/>
      <c r="C32" s="1589"/>
      <c r="D32" s="1588" t="s">
        <v>1069</v>
      </c>
      <c r="E32" s="1588"/>
      <c r="F32" s="1589"/>
      <c r="G32" s="1588" t="s">
        <v>1069</v>
      </c>
      <c r="H32" s="1588"/>
      <c r="I32" s="1589"/>
    </row>
    <row r="33" spans="1:9" ht="15" customHeight="1">
      <c r="A33" s="1587" t="s">
        <v>1069</v>
      </c>
      <c r="B33" s="1588"/>
      <c r="C33" s="1589"/>
      <c r="D33" s="1588" t="s">
        <v>1069</v>
      </c>
      <c r="E33" s="1588"/>
      <c r="F33" s="1589"/>
      <c r="G33" s="1588" t="s">
        <v>1069</v>
      </c>
      <c r="H33" s="1588"/>
      <c r="I33" s="1589"/>
    </row>
    <row r="34" spans="1:9" ht="15" customHeight="1">
      <c r="A34" s="1587" t="s">
        <v>1069</v>
      </c>
      <c r="B34" s="1588"/>
      <c r="C34" s="1589"/>
      <c r="D34" s="1588" t="s">
        <v>1069</v>
      </c>
      <c r="E34" s="1588"/>
      <c r="F34" s="1589"/>
      <c r="G34" s="1588" t="s">
        <v>1069</v>
      </c>
      <c r="H34" s="1588"/>
      <c r="I34" s="1589"/>
    </row>
    <row r="35" spans="1:9" ht="15" customHeight="1" thickBot="1">
      <c r="A35" s="1590" t="s">
        <v>4073</v>
      </c>
      <c r="B35" s="1591"/>
      <c r="C35" s="1592"/>
      <c r="D35" s="1591" t="s">
        <v>4073</v>
      </c>
      <c r="E35" s="1591"/>
      <c r="F35" s="1592"/>
      <c r="G35" s="1591" t="s">
        <v>4073</v>
      </c>
      <c r="H35" s="1591"/>
      <c r="I35" s="1592"/>
    </row>
    <row r="36" spans="1:9" ht="15" customHeight="1">
      <c r="A36" s="992" t="s">
        <v>4074</v>
      </c>
    </row>
    <row r="37" spans="1:9" ht="12.75" customHeight="1">
      <c r="A37" s="1561" t="s">
        <v>1069</v>
      </c>
      <c r="B37" s="1559"/>
      <c r="C37" s="1559"/>
      <c r="D37" s="1559"/>
      <c r="E37" s="1559"/>
      <c r="F37" s="1559"/>
      <c r="G37" s="1559"/>
      <c r="H37" s="1559"/>
      <c r="I37" s="1559"/>
    </row>
  </sheetData>
  <mergeCells count="83">
    <mergeCell ref="A37:I37"/>
    <mergeCell ref="A31:C31"/>
    <mergeCell ref="A32:C32"/>
    <mergeCell ref="A33:C33"/>
    <mergeCell ref="A34:C34"/>
    <mergeCell ref="G31:I31"/>
    <mergeCell ref="G32:I32"/>
    <mergeCell ref="G33:I33"/>
    <mergeCell ref="G34:I34"/>
    <mergeCell ref="G35:I35"/>
    <mergeCell ref="A35:C35"/>
    <mergeCell ref="D31:F31"/>
    <mergeCell ref="D32:F32"/>
    <mergeCell ref="D33:F33"/>
    <mergeCell ref="D34:F34"/>
    <mergeCell ref="D35:F35"/>
    <mergeCell ref="G24:H24"/>
    <mergeCell ref="G25:H25"/>
    <mergeCell ref="A27:B27"/>
    <mergeCell ref="A28:B28"/>
    <mergeCell ref="A29:B29"/>
    <mergeCell ref="D28:E28"/>
    <mergeCell ref="D29:E29"/>
    <mergeCell ref="G28:H28"/>
    <mergeCell ref="G29:H29"/>
    <mergeCell ref="D23:E23"/>
    <mergeCell ref="G14:H14"/>
    <mergeCell ref="G15:H15"/>
    <mergeCell ref="G16:H16"/>
    <mergeCell ref="G17:H17"/>
    <mergeCell ref="G18:H18"/>
    <mergeCell ref="G19:H19"/>
    <mergeCell ref="G20:H20"/>
    <mergeCell ref="G21:H21"/>
    <mergeCell ref="G22:H22"/>
    <mergeCell ref="G23:H23"/>
    <mergeCell ref="A22:B22"/>
    <mergeCell ref="D14:E14"/>
    <mergeCell ref="D15:E15"/>
    <mergeCell ref="D16:E16"/>
    <mergeCell ref="D17:E17"/>
    <mergeCell ref="D18:E18"/>
    <mergeCell ref="D19:E19"/>
    <mergeCell ref="D20:E20"/>
    <mergeCell ref="D21:E21"/>
    <mergeCell ref="D22:E22"/>
    <mergeCell ref="B13:C13"/>
    <mergeCell ref="E13:F13"/>
    <mergeCell ref="H13:I13"/>
    <mergeCell ref="A20:B20"/>
    <mergeCell ref="A21:B21"/>
    <mergeCell ref="I10:I11"/>
    <mergeCell ref="A12:I12"/>
    <mergeCell ref="F2:G3"/>
    <mergeCell ref="F4:G5"/>
    <mergeCell ref="F6:G7"/>
    <mergeCell ref="F8:G9"/>
    <mergeCell ref="F10:G11"/>
    <mergeCell ref="H2:H3"/>
    <mergeCell ref="H4:H5"/>
    <mergeCell ref="H6:H7"/>
    <mergeCell ref="H8:H9"/>
    <mergeCell ref="H10:H11"/>
    <mergeCell ref="A10:B11"/>
    <mergeCell ref="E2:E3"/>
    <mergeCell ref="E4:E5"/>
    <mergeCell ref="E6:E7"/>
    <mergeCell ref="E10:E11"/>
    <mergeCell ref="C2:D3"/>
    <mergeCell ref="C4:D5"/>
    <mergeCell ref="C6:D7"/>
    <mergeCell ref="C8:D9"/>
    <mergeCell ref="C10:D11"/>
    <mergeCell ref="A1:I1"/>
    <mergeCell ref="A2:B3"/>
    <mergeCell ref="A4:B5"/>
    <mergeCell ref="A6:B7"/>
    <mergeCell ref="A8:B9"/>
    <mergeCell ref="I2:I3"/>
    <mergeCell ref="I4:I5"/>
    <mergeCell ref="I6:I7"/>
    <mergeCell ref="I8:I9"/>
    <mergeCell ref="E8:E9"/>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zoomScale="70" zoomScaleNormal="70" workbookViewId="0">
      <pane ySplit="11" topLeftCell="A12" activePane="bottomLeft" state="frozenSplit"/>
      <selection activeCell="A37" sqref="A37:N37"/>
      <selection pane="bottomLeft" sqref="A1:XFD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2" t="s">
        <v>4075</v>
      </c>
      <c r="B1" s="1562"/>
      <c r="C1" s="1562"/>
      <c r="D1" s="1562"/>
      <c r="E1" s="1562"/>
      <c r="F1" s="1562"/>
      <c r="G1" s="1562"/>
    </row>
    <row r="2" spans="1:9" ht="15" customHeight="1">
      <c r="A2" s="1563" t="s">
        <v>4027</v>
      </c>
      <c r="B2" s="1564"/>
      <c r="C2" s="1565" t="str">
        <f>'Rozpočet SO_103B'!D2</f>
        <v>Nové Hurdisky - sociální bydlení Otrokovice</v>
      </c>
      <c r="D2" s="1564" t="s">
        <v>4076</v>
      </c>
      <c r="E2" s="1564" t="s">
        <v>2901</v>
      </c>
      <c r="F2" s="1567" t="s">
        <v>23</v>
      </c>
      <c r="G2" s="1568" t="str">
        <f>'Rozpočet SO_103B'!J2</f>
        <v> </v>
      </c>
    </row>
    <row r="3" spans="1:9" ht="15" customHeight="1">
      <c r="A3" s="1560"/>
      <c r="B3" s="1559"/>
      <c r="C3" s="1566"/>
      <c r="D3" s="1559"/>
      <c r="E3" s="1559"/>
      <c r="F3" s="1559"/>
      <c r="G3" s="1557"/>
    </row>
    <row r="4" spans="1:9" ht="15" customHeight="1">
      <c r="A4" s="1558" t="s">
        <v>4029</v>
      </c>
      <c r="B4" s="1559"/>
      <c r="C4" s="1561" t="str">
        <f>'Rozpočet SO_103B'!D4</f>
        <v>SO 103 - B</v>
      </c>
      <c r="D4" s="1559" t="s">
        <v>4031</v>
      </c>
      <c r="E4" s="1559" t="s">
        <v>4077</v>
      </c>
      <c r="F4" s="1561" t="s">
        <v>21</v>
      </c>
      <c r="G4" s="1556" t="str">
        <f>'Rozpočet SO_103B'!J4</f>
        <v> </v>
      </c>
    </row>
    <row r="5" spans="1:9" ht="15" customHeight="1">
      <c r="A5" s="1560"/>
      <c r="B5" s="1559"/>
      <c r="C5" s="1559"/>
      <c r="D5" s="1559"/>
      <c r="E5" s="1559"/>
      <c r="F5" s="1559"/>
      <c r="G5" s="1557"/>
    </row>
    <row r="6" spans="1:9" ht="15" customHeight="1">
      <c r="A6" s="1558" t="s">
        <v>4030</v>
      </c>
      <c r="B6" s="1559"/>
      <c r="C6" s="1561" t="str">
        <f>'Rozpočet SO_103B'!D6</f>
        <v xml:space="preserve"> </v>
      </c>
      <c r="D6" s="1559" t="s">
        <v>4032</v>
      </c>
      <c r="E6" s="1559" t="s">
        <v>2901</v>
      </c>
      <c r="F6" s="1561" t="s">
        <v>20</v>
      </c>
      <c r="G6" s="1556" t="str">
        <f>'Rozpočet SO_103B'!J6</f>
        <v> </v>
      </c>
    </row>
    <row r="7" spans="1:9" ht="15" customHeight="1">
      <c r="A7" s="1560"/>
      <c r="B7" s="1559"/>
      <c r="C7" s="1559"/>
      <c r="D7" s="1559"/>
      <c r="E7" s="1559"/>
      <c r="F7" s="1559"/>
      <c r="G7" s="1557"/>
    </row>
    <row r="8" spans="1:9" ht="15" customHeight="1">
      <c r="A8" s="1558" t="s">
        <v>4035</v>
      </c>
      <c r="B8" s="1559"/>
      <c r="C8" s="1561" t="str">
        <f>'Rozpočet SO_103B'!J8</f>
        <v> </v>
      </c>
      <c r="D8" s="1559" t="s">
        <v>4078</v>
      </c>
      <c r="E8" s="1559" t="s">
        <v>4077</v>
      </c>
      <c r="F8" s="1559" t="s">
        <v>4078</v>
      </c>
      <c r="G8" s="1556" t="str">
        <f>'Rozpočet SO_103B'!H8</f>
        <v>26.10.2022</v>
      </c>
    </row>
    <row r="9" spans="1:9" ht="15" customHeight="1" thickBot="1">
      <c r="A9" s="1560"/>
      <c r="B9" s="1559"/>
      <c r="C9" s="1559"/>
      <c r="D9" s="1559"/>
      <c r="E9" s="1559"/>
      <c r="F9" s="1559"/>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SO_103B'!I12</f>
        <v>0</v>
      </c>
      <c r="E11" s="971">
        <f>'Rozpočet SO_103B'!J12</f>
        <v>0</v>
      </c>
      <c r="F11" s="971">
        <f>'Rozpočet SO_103B'!K12</f>
        <v>0</v>
      </c>
      <c r="G11" s="972">
        <f>'Rozpočet SO_103B'!M12</f>
        <v>0</v>
      </c>
      <c r="H11" s="971"/>
      <c r="I11" s="971">
        <f t="shared" ref="I11:I20" si="0">IF(H11="F",0,F11)</f>
        <v>0</v>
      </c>
    </row>
    <row r="12" spans="1:9" ht="15" customHeight="1">
      <c r="A12" s="969" t="s">
        <v>1069</v>
      </c>
      <c r="B12" s="970" t="s">
        <v>4090</v>
      </c>
      <c r="C12" s="970" t="s">
        <v>4091</v>
      </c>
      <c r="D12" s="971">
        <f>'Rozpočet SO_103B'!I15</f>
        <v>0</v>
      </c>
      <c r="E12" s="971">
        <f>'Rozpočet SO_103B'!J15</f>
        <v>0</v>
      </c>
      <c r="F12" s="971">
        <f>'Rozpočet SO_103B'!K15</f>
        <v>0</v>
      </c>
      <c r="G12" s="972">
        <f>'Rozpočet SO_103B'!M15</f>
        <v>7.1279999999999998E-3</v>
      </c>
      <c r="H12" s="971"/>
      <c r="I12" s="971">
        <f t="shared" si="0"/>
        <v>0</v>
      </c>
    </row>
    <row r="13" spans="1:9" ht="15" customHeight="1">
      <c r="A13" s="969" t="s">
        <v>1069</v>
      </c>
      <c r="B13" s="970" t="s">
        <v>4092</v>
      </c>
      <c r="C13" s="970" t="s">
        <v>4093</v>
      </c>
      <c r="D13" s="971">
        <f>'Rozpočet SO_103B'!I18</f>
        <v>0</v>
      </c>
      <c r="E13" s="971">
        <f>'Rozpočet SO_103B'!J18</f>
        <v>0</v>
      </c>
      <c r="F13" s="971">
        <f>'Rozpočet SO_103B'!K18</f>
        <v>0</v>
      </c>
      <c r="G13" s="972">
        <f>'Rozpočet SO_103B'!M18</f>
        <v>0</v>
      </c>
      <c r="H13" s="971"/>
      <c r="I13" s="971">
        <f t="shared" si="0"/>
        <v>0</v>
      </c>
    </row>
    <row r="14" spans="1:9" ht="15" customHeight="1">
      <c r="A14" s="969" t="s">
        <v>1069</v>
      </c>
      <c r="B14" s="970" t="s">
        <v>4094</v>
      </c>
      <c r="C14" s="970" t="s">
        <v>4095</v>
      </c>
      <c r="D14" s="971">
        <f>'Rozpočet SO_103B'!I20</f>
        <v>0</v>
      </c>
      <c r="E14" s="971">
        <f>'Rozpočet SO_103B'!J20</f>
        <v>0</v>
      </c>
      <c r="F14" s="971">
        <f>'Rozpočet SO_103B'!K20</f>
        <v>0</v>
      </c>
      <c r="G14" s="972">
        <f>'Rozpočet SO_103B'!M20</f>
        <v>1.2023999999999999</v>
      </c>
      <c r="H14" s="971"/>
      <c r="I14" s="971">
        <f t="shared" si="0"/>
        <v>0</v>
      </c>
    </row>
    <row r="15" spans="1:9" ht="15" customHeight="1">
      <c r="A15" s="969" t="s">
        <v>1069</v>
      </c>
      <c r="B15" s="970" t="s">
        <v>4096</v>
      </c>
      <c r="C15" s="970" t="s">
        <v>4097</v>
      </c>
      <c r="D15" s="971">
        <f>'Rozpočet SO_103B'!I23</f>
        <v>0</v>
      </c>
      <c r="E15" s="971">
        <f>'Rozpočet SO_103B'!J23</f>
        <v>0</v>
      </c>
      <c r="F15" s="971">
        <f>'Rozpočet SO_103B'!K23</f>
        <v>0</v>
      </c>
      <c r="G15" s="972">
        <f>'Rozpočet SO_103B'!M23</f>
        <v>0</v>
      </c>
      <c r="H15" s="971"/>
      <c r="I15" s="971">
        <f t="shared" si="0"/>
        <v>0</v>
      </c>
    </row>
    <row r="16" spans="1:9" ht="15" customHeight="1">
      <c r="A16" s="969" t="s">
        <v>1069</v>
      </c>
      <c r="B16" s="970" t="s">
        <v>4100</v>
      </c>
      <c r="C16" s="970" t="s">
        <v>4101</v>
      </c>
      <c r="D16" s="971">
        <f>'Rozpočet SO_103B'!I25</f>
        <v>0</v>
      </c>
      <c r="E16" s="971">
        <f>'Rozpočet SO_103B'!J25</f>
        <v>0</v>
      </c>
      <c r="F16" s="971">
        <f>'Rozpočet SO_103B'!K25</f>
        <v>0</v>
      </c>
      <c r="G16" s="972">
        <f>'Rozpočet SO_103B'!M25</f>
        <v>0.30252319999999999</v>
      </c>
      <c r="H16" s="971"/>
      <c r="I16" s="971">
        <f t="shared" si="0"/>
        <v>0</v>
      </c>
    </row>
    <row r="17" spans="1:9" ht="15" customHeight="1">
      <c r="A17" s="969" t="s">
        <v>1069</v>
      </c>
      <c r="B17" s="970" t="s">
        <v>4102</v>
      </c>
      <c r="C17" s="970" t="s">
        <v>4103</v>
      </c>
      <c r="D17" s="971">
        <f>'Rozpočet SO_103B'!I27</f>
        <v>0</v>
      </c>
      <c r="E17" s="971">
        <f>'Rozpočet SO_103B'!J27</f>
        <v>0</v>
      </c>
      <c r="F17" s="971">
        <f>'Rozpočet SO_103B'!K27</f>
        <v>0</v>
      </c>
      <c r="G17" s="972">
        <f>'Rozpočet SO_103B'!M27</f>
        <v>2.0000000000000001E-4</v>
      </c>
      <c r="H17" s="971"/>
      <c r="I17" s="971">
        <f t="shared" si="0"/>
        <v>0</v>
      </c>
    </row>
    <row r="18" spans="1:9" ht="15" customHeight="1">
      <c r="A18" s="969" t="s">
        <v>1069</v>
      </c>
      <c r="B18" s="970" t="s">
        <v>4106</v>
      </c>
      <c r="C18" s="970" t="s">
        <v>4107</v>
      </c>
      <c r="D18" s="971">
        <f>'Rozpočet SO_103B'!I29</f>
        <v>0</v>
      </c>
      <c r="E18" s="971">
        <f>'Rozpočet SO_103B'!J29</f>
        <v>0</v>
      </c>
      <c r="F18" s="971">
        <f>'Rozpočet SO_103B'!K29</f>
        <v>0</v>
      </c>
      <c r="G18" s="972">
        <f>'Rozpočet SO_103B'!M29</f>
        <v>0</v>
      </c>
      <c r="H18" s="971"/>
      <c r="I18" s="971">
        <f t="shared" si="0"/>
        <v>0</v>
      </c>
    </row>
    <row r="19" spans="1:9" ht="15" customHeight="1">
      <c r="A19" s="969" t="s">
        <v>1069</v>
      </c>
      <c r="B19" s="970" t="s">
        <v>4108</v>
      </c>
      <c r="C19" s="970" t="s">
        <v>4109</v>
      </c>
      <c r="D19" s="971">
        <f>'Rozpočet SO_103B'!I31</f>
        <v>0</v>
      </c>
      <c r="E19" s="971">
        <f>'Rozpočet SO_103B'!J31</f>
        <v>0</v>
      </c>
      <c r="F19" s="971">
        <f>'Rozpočet SO_103B'!K31</f>
        <v>0</v>
      </c>
      <c r="G19" s="972">
        <f>'Rozpočet SO_103B'!M31</f>
        <v>0</v>
      </c>
      <c r="H19" s="971"/>
      <c r="I19" s="971">
        <f t="shared" si="0"/>
        <v>0</v>
      </c>
    </row>
    <row r="20" spans="1:9" ht="15" customHeight="1">
      <c r="A20" s="973" t="s">
        <v>1069</v>
      </c>
      <c r="B20" s="974" t="s">
        <v>1069</v>
      </c>
      <c r="C20" s="974" t="s">
        <v>4054</v>
      </c>
      <c r="D20" s="975">
        <f>'Rozpočet SO_103B'!I33</f>
        <v>0</v>
      </c>
      <c r="E20" s="975">
        <f>'Rozpočet SO_103B'!J33</f>
        <v>0</v>
      </c>
      <c r="F20" s="975">
        <f>'Rozpočet SO_103B'!K33</f>
        <v>0</v>
      </c>
      <c r="G20" s="976">
        <f>'Rozpočet SO_103B'!M33</f>
        <v>6.4200000000000004E-3</v>
      </c>
      <c r="H20" s="971"/>
      <c r="I20" s="971">
        <f t="shared" si="0"/>
        <v>0</v>
      </c>
    </row>
    <row r="21" spans="1:9" ht="15" customHeight="1">
      <c r="E21" s="977" t="s">
        <v>4112</v>
      </c>
      <c r="F21" s="978">
        <f>SUM(I11:I20)</f>
        <v>0</v>
      </c>
    </row>
  </sheetData>
  <mergeCells count="25">
    <mergeCell ref="E6:E7"/>
    <mergeCell ref="E8:E9"/>
    <mergeCell ref="G2:G3"/>
    <mergeCell ref="G4:G5"/>
    <mergeCell ref="G6:G7"/>
    <mergeCell ref="G8:G9"/>
    <mergeCell ref="F4:F5"/>
    <mergeCell ref="F6:F7"/>
    <mergeCell ref="F8:F9"/>
    <mergeCell ref="A1:G1"/>
    <mergeCell ref="A2:B3"/>
    <mergeCell ref="A4:B5"/>
    <mergeCell ref="A6:B7"/>
    <mergeCell ref="A8:B9"/>
    <mergeCell ref="D2:D3"/>
    <mergeCell ref="D4:D5"/>
    <mergeCell ref="D6:D7"/>
    <mergeCell ref="D8:D9"/>
    <mergeCell ref="F2:F3"/>
    <mergeCell ref="C2:C3"/>
    <mergeCell ref="C4:C5"/>
    <mergeCell ref="C6:C7"/>
    <mergeCell ref="C8:C9"/>
    <mergeCell ref="E2:E3"/>
    <mergeCell ref="E4:E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7"/>
  <sheetViews>
    <sheetView showOutlineSymbols="0" zoomScale="85" zoomScaleNormal="85" workbookViewId="0">
      <pane ySplit="11" topLeftCell="A12" activePane="bottomLeft" state="frozenSplit"/>
      <selection activeCell="A37" sqref="A37:I37"/>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0" style="963" hidden="1" customWidth="1"/>
    <col min="65" max="16384" width="12.140625" style="963"/>
  </cols>
  <sheetData>
    <row r="1" spans="1:64" ht="54.75" customHeight="1">
      <c r="A1" s="1562" t="s">
        <v>4113</v>
      </c>
      <c r="B1" s="1562"/>
      <c r="C1" s="1562"/>
      <c r="D1" s="1562"/>
      <c r="E1" s="1562"/>
      <c r="F1" s="1562"/>
      <c r="G1" s="1562"/>
      <c r="H1" s="1562"/>
      <c r="I1" s="1562"/>
      <c r="J1" s="1562"/>
      <c r="K1" s="1562"/>
      <c r="L1" s="1562"/>
      <c r="M1" s="1562"/>
      <c r="N1" s="1562"/>
    </row>
    <row r="2" spans="1:64" ht="15" customHeight="1">
      <c r="A2" s="1563" t="s">
        <v>4027</v>
      </c>
      <c r="B2" s="1564"/>
      <c r="C2" s="1564"/>
      <c r="D2" s="1565" t="s">
        <v>2852</v>
      </c>
      <c r="E2" s="1570"/>
      <c r="F2" s="1570"/>
      <c r="G2" s="1564" t="s">
        <v>4076</v>
      </c>
      <c r="H2" s="1564" t="s">
        <v>2901</v>
      </c>
      <c r="I2" s="1567" t="s">
        <v>23</v>
      </c>
      <c r="J2" s="1564" t="s">
        <v>4114</v>
      </c>
      <c r="K2" s="1564"/>
      <c r="L2" s="1564"/>
      <c r="M2" s="1564"/>
      <c r="N2" s="1586"/>
    </row>
    <row r="3" spans="1:64" ht="15" customHeight="1">
      <c r="A3" s="1560"/>
      <c r="B3" s="1559"/>
      <c r="C3" s="1559"/>
      <c r="D3" s="1566"/>
      <c r="E3" s="1566"/>
      <c r="F3" s="1566"/>
      <c r="G3" s="1559"/>
      <c r="H3" s="1559"/>
      <c r="I3" s="1559"/>
      <c r="J3" s="1559"/>
      <c r="K3" s="1559"/>
      <c r="L3" s="1559"/>
      <c r="M3" s="1559"/>
      <c r="N3" s="1557"/>
    </row>
    <row r="4" spans="1:64" ht="15" customHeight="1">
      <c r="A4" s="1558" t="s">
        <v>4029</v>
      </c>
      <c r="B4" s="1559"/>
      <c r="C4" s="1559"/>
      <c r="D4" s="1561" t="s">
        <v>4256</v>
      </c>
      <c r="E4" s="1559"/>
      <c r="F4" s="1559"/>
      <c r="G4" s="1559" t="s">
        <v>4031</v>
      </c>
      <c r="H4" s="1559" t="s">
        <v>4077</v>
      </c>
      <c r="I4" s="1561" t="s">
        <v>21</v>
      </c>
      <c r="J4" s="1559" t="s">
        <v>4114</v>
      </c>
      <c r="K4" s="1559"/>
      <c r="L4" s="1559"/>
      <c r="M4" s="1559"/>
      <c r="N4" s="1557"/>
    </row>
    <row r="5" spans="1:64" ht="15" customHeight="1">
      <c r="A5" s="1560"/>
      <c r="B5" s="1559"/>
      <c r="C5" s="1559"/>
      <c r="D5" s="1559"/>
      <c r="E5" s="1559"/>
      <c r="F5" s="1559"/>
      <c r="G5" s="1559"/>
      <c r="H5" s="1559"/>
      <c r="I5" s="1559"/>
      <c r="J5" s="1559"/>
      <c r="K5" s="1559"/>
      <c r="L5" s="1559"/>
      <c r="M5" s="1559"/>
      <c r="N5" s="1557"/>
    </row>
    <row r="6" spans="1:64" ht="15" customHeight="1">
      <c r="A6" s="1558" t="s">
        <v>4030</v>
      </c>
      <c r="B6" s="1559"/>
      <c r="C6" s="1559"/>
      <c r="D6" s="1561" t="s">
        <v>2901</v>
      </c>
      <c r="E6" s="1559"/>
      <c r="F6" s="1559"/>
      <c r="G6" s="1559" t="s">
        <v>4032</v>
      </c>
      <c r="H6" s="1559" t="s">
        <v>2901</v>
      </c>
      <c r="I6" s="1561" t="s">
        <v>20</v>
      </c>
      <c r="J6" s="1559" t="s">
        <v>4114</v>
      </c>
      <c r="K6" s="1559"/>
      <c r="L6" s="1559"/>
      <c r="M6" s="1559"/>
      <c r="N6" s="1557"/>
    </row>
    <row r="7" spans="1:64" ht="15" customHeight="1">
      <c r="A7" s="1560"/>
      <c r="B7" s="1559"/>
      <c r="C7" s="1559"/>
      <c r="D7" s="1559"/>
      <c r="E7" s="1559"/>
      <c r="F7" s="1559"/>
      <c r="G7" s="1559"/>
      <c r="H7" s="1559"/>
      <c r="I7" s="1559"/>
      <c r="J7" s="1559"/>
      <c r="K7" s="1559"/>
      <c r="L7" s="1559"/>
      <c r="M7" s="1559"/>
      <c r="N7" s="1557"/>
    </row>
    <row r="8" spans="1:64" ht="15" customHeight="1">
      <c r="A8" s="1558" t="s">
        <v>4034</v>
      </c>
      <c r="B8" s="1559"/>
      <c r="C8" s="1559"/>
      <c r="D8" s="1561" t="s">
        <v>2901</v>
      </c>
      <c r="E8" s="1559"/>
      <c r="F8" s="1559"/>
      <c r="G8" s="1559" t="s">
        <v>4078</v>
      </c>
      <c r="H8" s="1559" t="s">
        <v>4077</v>
      </c>
      <c r="I8" s="1561" t="s">
        <v>4035</v>
      </c>
      <c r="J8" s="1559" t="s">
        <v>4114</v>
      </c>
      <c r="K8" s="1559"/>
      <c r="L8" s="1559"/>
      <c r="M8" s="1559"/>
      <c r="N8" s="1557"/>
    </row>
    <row r="9" spans="1:64" ht="15" customHeight="1" thickBot="1">
      <c r="A9" s="1560"/>
      <c r="B9" s="1559"/>
      <c r="C9" s="1559"/>
      <c r="D9" s="1559"/>
      <c r="E9" s="1559"/>
      <c r="F9" s="1559"/>
      <c r="G9" s="1559"/>
      <c r="H9" s="1559"/>
      <c r="I9" s="1559"/>
      <c r="J9" s="1559"/>
      <c r="K9" s="1559"/>
      <c r="L9" s="1559"/>
      <c r="M9" s="1559"/>
      <c r="N9" s="1557"/>
    </row>
    <row r="10" spans="1:64" ht="15" customHeight="1">
      <c r="A10" s="993" t="s">
        <v>4116</v>
      </c>
      <c r="B10" s="994" t="s">
        <v>4079</v>
      </c>
      <c r="C10" s="994" t="s">
        <v>4080</v>
      </c>
      <c r="D10" s="1619" t="s">
        <v>4081</v>
      </c>
      <c r="E10" s="1573"/>
      <c r="F10" s="994" t="s">
        <v>151</v>
      </c>
      <c r="G10" s="995" t="s">
        <v>152</v>
      </c>
      <c r="H10" s="996" t="s">
        <v>4117</v>
      </c>
      <c r="I10" s="1574" t="s">
        <v>4118</v>
      </c>
      <c r="J10" s="1575"/>
      <c r="K10" s="1576"/>
      <c r="L10" s="1575" t="s">
        <v>4119</v>
      </c>
      <c r="M10" s="1575"/>
      <c r="N10" s="997" t="s">
        <v>4120</v>
      </c>
      <c r="BK10" s="998" t="s">
        <v>4121</v>
      </c>
      <c r="BL10" s="999" t="s">
        <v>4122</v>
      </c>
    </row>
    <row r="11" spans="1:64" ht="15" customHeight="1" thickBot="1">
      <c r="A11" s="1000" t="s">
        <v>2901</v>
      </c>
      <c r="B11" s="1001" t="s">
        <v>2901</v>
      </c>
      <c r="C11" s="1001" t="s">
        <v>2901</v>
      </c>
      <c r="D11" s="1618" t="s">
        <v>4123</v>
      </c>
      <c r="E11" s="1578"/>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71" t="s">
        <v>4089</v>
      </c>
      <c r="E12" s="1571"/>
      <c r="F12" s="1009" t="s">
        <v>2901</v>
      </c>
      <c r="G12" s="1009" t="s">
        <v>2901</v>
      </c>
      <c r="H12" s="1009" t="s">
        <v>2901</v>
      </c>
      <c r="I12" s="1010">
        <f>SUM(I13:I14)</f>
        <v>0</v>
      </c>
      <c r="J12" s="1010">
        <f>SUM(J13:J14)</f>
        <v>0</v>
      </c>
      <c r="K12" s="1010">
        <f>SUM(K13:K14)</f>
        <v>0</v>
      </c>
      <c r="L12" s="998" t="s">
        <v>1069</v>
      </c>
      <c r="M12" s="1010">
        <f>SUM(M13:M14)</f>
        <v>0</v>
      </c>
      <c r="N12" s="1011" t="s">
        <v>1069</v>
      </c>
      <c r="AI12" s="998" t="s">
        <v>1069</v>
      </c>
      <c r="AS12" s="1010">
        <f>SUM(AJ13:AJ14)</f>
        <v>0</v>
      </c>
      <c r="AT12" s="1010">
        <f>SUM(AK13:AK14)</f>
        <v>0</v>
      </c>
      <c r="AU12" s="1010">
        <f>SUM(AL13:AL14)</f>
        <v>0</v>
      </c>
    </row>
    <row r="13" spans="1:64" ht="15" customHeight="1">
      <c r="A13" s="969" t="s">
        <v>227</v>
      </c>
      <c r="B13" s="970" t="s">
        <v>1069</v>
      </c>
      <c r="C13" s="970" t="s">
        <v>4145</v>
      </c>
      <c r="D13" s="1559" t="s">
        <v>4146</v>
      </c>
      <c r="E13" s="1559"/>
      <c r="F13" s="970" t="s">
        <v>567</v>
      </c>
      <c r="G13" s="971">
        <v>2.88</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4148</v>
      </c>
      <c r="D14" s="1559" t="s">
        <v>4149</v>
      </c>
      <c r="E14" s="1559"/>
      <c r="F14" s="970" t="s">
        <v>567</v>
      </c>
      <c r="G14" s="971">
        <v>1</v>
      </c>
      <c r="H14" s="1173"/>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1069</v>
      </c>
      <c r="B15" s="1008" t="s">
        <v>1069</v>
      </c>
      <c r="C15" s="1008" t="s">
        <v>4090</v>
      </c>
      <c r="D15" s="1571" t="s">
        <v>4091</v>
      </c>
      <c r="E15" s="1571"/>
      <c r="F15" s="1009" t="s">
        <v>2901</v>
      </c>
      <c r="G15" s="1009" t="s">
        <v>2901</v>
      </c>
      <c r="H15" s="1009"/>
      <c r="I15" s="1010">
        <f>SUM(I16:I17)</f>
        <v>0</v>
      </c>
      <c r="J15" s="1010">
        <f>SUM(J16:J17)</f>
        <v>0</v>
      </c>
      <c r="K15" s="1010">
        <f>SUM(K16:K17)</f>
        <v>0</v>
      </c>
      <c r="L15" s="998" t="s">
        <v>1069</v>
      </c>
      <c r="M15" s="1010">
        <f>SUM(M16:M17)</f>
        <v>7.1279999999999998E-3</v>
      </c>
      <c r="N15" s="1011" t="s">
        <v>1069</v>
      </c>
      <c r="AI15" s="998" t="s">
        <v>1069</v>
      </c>
      <c r="AS15" s="1010">
        <f>SUM(AJ16:AJ17)</f>
        <v>0</v>
      </c>
      <c r="AT15" s="1010">
        <f>SUM(AK16:AK17)</f>
        <v>0</v>
      </c>
      <c r="AU15" s="1010">
        <f>SUM(AL16:AL17)</f>
        <v>0</v>
      </c>
    </row>
    <row r="16" spans="1:64" ht="15" customHeight="1">
      <c r="A16" s="969" t="s">
        <v>223</v>
      </c>
      <c r="B16" s="970" t="s">
        <v>1069</v>
      </c>
      <c r="C16" s="970" t="s">
        <v>1811</v>
      </c>
      <c r="D16" s="1559" t="s">
        <v>1812</v>
      </c>
      <c r="E16" s="1559"/>
      <c r="F16" s="970" t="s">
        <v>256</v>
      </c>
      <c r="G16" s="971">
        <v>7.2</v>
      </c>
      <c r="H16" s="1173"/>
      <c r="I16" s="971">
        <f>G16*AO16</f>
        <v>0</v>
      </c>
      <c r="J16" s="971">
        <f>G16*AP16</f>
        <v>0</v>
      </c>
      <c r="K16" s="971">
        <f>G16*H16</f>
        <v>0</v>
      </c>
      <c r="L16" s="971">
        <v>0</v>
      </c>
      <c r="M16" s="971">
        <f>G16*L16</f>
        <v>0</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4151</v>
      </c>
      <c r="AZ16" s="1013" t="s">
        <v>4143</v>
      </c>
      <c r="BA16" s="998" t="s">
        <v>4144</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1069</v>
      </c>
      <c r="C17" s="970" t="s">
        <v>1809</v>
      </c>
      <c r="D17" s="1559" t="s">
        <v>1810</v>
      </c>
      <c r="E17" s="1559"/>
      <c r="F17" s="970" t="s">
        <v>256</v>
      </c>
      <c r="G17" s="971">
        <v>7.2</v>
      </c>
      <c r="H17" s="1173"/>
      <c r="I17" s="971">
        <f>G17*AO17</f>
        <v>0</v>
      </c>
      <c r="J17" s="971">
        <f>G17*AP17</f>
        <v>0</v>
      </c>
      <c r="K17" s="971">
        <f>G17*H17</f>
        <v>0</v>
      </c>
      <c r="L17" s="971">
        <v>9.8999999999999999E-4</v>
      </c>
      <c r="M17" s="971">
        <f>G17*L17</f>
        <v>7.1279999999999998E-3</v>
      </c>
      <c r="N17" s="1012" t="s">
        <v>4141</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1069</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4151</v>
      </c>
      <c r="AZ17" s="1013" t="s">
        <v>4143</v>
      </c>
      <c r="BA17" s="998" t="s">
        <v>4144</v>
      </c>
      <c r="BC17" s="971">
        <f>AW17+AX17</f>
        <v>0</v>
      </c>
      <c r="BD17" s="971">
        <f>H17/(100-BE17)*100</f>
        <v>0</v>
      </c>
      <c r="BE17" s="971">
        <v>0</v>
      </c>
      <c r="BF17" s="971">
        <f>M17</f>
        <v>7.1279999999999998E-3</v>
      </c>
      <c r="BH17" s="971">
        <f>G17*AO17</f>
        <v>0</v>
      </c>
      <c r="BI17" s="971">
        <f>G17*AP17</f>
        <v>0</v>
      </c>
      <c r="BJ17" s="971">
        <f>G17*H17</f>
        <v>0</v>
      </c>
      <c r="BK17" s="971"/>
      <c r="BL17" s="971">
        <v>15</v>
      </c>
    </row>
    <row r="18" spans="1:64" ht="15" customHeight="1">
      <c r="A18" s="1007" t="s">
        <v>1069</v>
      </c>
      <c r="B18" s="1008" t="s">
        <v>1069</v>
      </c>
      <c r="C18" s="1008" t="s">
        <v>4092</v>
      </c>
      <c r="D18" s="1571" t="s">
        <v>4093</v>
      </c>
      <c r="E18" s="1571"/>
      <c r="F18" s="1009" t="s">
        <v>2901</v>
      </c>
      <c r="G18" s="1009" t="s">
        <v>2901</v>
      </c>
      <c r="H18" s="1009"/>
      <c r="I18" s="1010">
        <f>SUM(I19:I19)</f>
        <v>0</v>
      </c>
      <c r="J18" s="1010">
        <f>SUM(J19:J19)</f>
        <v>0</v>
      </c>
      <c r="K18" s="1010">
        <f>SUM(K19:K19)</f>
        <v>0</v>
      </c>
      <c r="L18" s="998" t="s">
        <v>1069</v>
      </c>
      <c r="M18" s="1010">
        <f>SUM(M19:M19)</f>
        <v>0</v>
      </c>
      <c r="N18" s="1011" t="s">
        <v>1069</v>
      </c>
      <c r="AI18" s="998" t="s">
        <v>1069</v>
      </c>
      <c r="AS18" s="1010">
        <f>SUM(AJ19:AJ19)</f>
        <v>0</v>
      </c>
      <c r="AT18" s="1010">
        <f>SUM(AK19:AK19)</f>
        <v>0</v>
      </c>
      <c r="AU18" s="1010">
        <f>SUM(AL19:AL19)</f>
        <v>0</v>
      </c>
    </row>
    <row r="19" spans="1:64" ht="15" customHeight="1">
      <c r="A19" s="969" t="s">
        <v>3399</v>
      </c>
      <c r="B19" s="970" t="s">
        <v>1069</v>
      </c>
      <c r="C19" s="970" t="s">
        <v>3456</v>
      </c>
      <c r="D19" s="1559" t="s">
        <v>3457</v>
      </c>
      <c r="E19" s="1559"/>
      <c r="F19" s="970" t="s">
        <v>567</v>
      </c>
      <c r="G19" s="971">
        <v>3.88</v>
      </c>
      <c r="H19" s="1173"/>
      <c r="I19" s="971">
        <f>G19*AO19</f>
        <v>0</v>
      </c>
      <c r="J19" s="971">
        <f>G19*AP19</f>
        <v>0</v>
      </c>
      <c r="K19" s="971">
        <f>G19*H19</f>
        <v>0</v>
      </c>
      <c r="L19" s="971">
        <v>0</v>
      </c>
      <c r="M19" s="971">
        <f>G19*L19</f>
        <v>0</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4153</v>
      </c>
      <c r="AZ19" s="1013" t="s">
        <v>4143</v>
      </c>
      <c r="BA19" s="998" t="s">
        <v>4144</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1069</v>
      </c>
      <c r="B20" s="1008" t="s">
        <v>1069</v>
      </c>
      <c r="C20" s="1008" t="s">
        <v>4094</v>
      </c>
      <c r="D20" s="1571" t="s">
        <v>4095</v>
      </c>
      <c r="E20" s="1571"/>
      <c r="F20" s="1009" t="s">
        <v>2901</v>
      </c>
      <c r="G20" s="1009" t="s">
        <v>2901</v>
      </c>
      <c r="H20" s="1009"/>
      <c r="I20" s="1010">
        <f>SUM(I21:I22)</f>
        <v>0</v>
      </c>
      <c r="J20" s="1010">
        <f>SUM(J21:J22)</f>
        <v>0</v>
      </c>
      <c r="K20" s="1010">
        <f>SUM(K21:K22)</f>
        <v>0</v>
      </c>
      <c r="L20" s="998" t="s">
        <v>1069</v>
      </c>
      <c r="M20" s="1010">
        <f>SUM(M21:M22)</f>
        <v>1.2023999999999999</v>
      </c>
      <c r="N20" s="1011" t="s">
        <v>1069</v>
      </c>
      <c r="AI20" s="998" t="s">
        <v>1069</v>
      </c>
      <c r="AS20" s="1010">
        <f>SUM(AJ21:AJ22)</f>
        <v>0</v>
      </c>
      <c r="AT20" s="1010">
        <f>SUM(AK21:AK22)</f>
        <v>0</v>
      </c>
      <c r="AU20" s="1010">
        <f>SUM(AL21:AL22)</f>
        <v>0</v>
      </c>
    </row>
    <row r="21" spans="1:64" ht="15" customHeight="1">
      <c r="A21" s="969" t="s">
        <v>4150</v>
      </c>
      <c r="B21" s="970" t="s">
        <v>1069</v>
      </c>
      <c r="C21" s="970" t="s">
        <v>4159</v>
      </c>
      <c r="D21" s="1559" t="s">
        <v>1820</v>
      </c>
      <c r="E21" s="1559"/>
      <c r="F21" s="970" t="s">
        <v>567</v>
      </c>
      <c r="G21" s="971">
        <v>0.72</v>
      </c>
      <c r="H21" s="1173"/>
      <c r="I21" s="971">
        <f>G21*AO21</f>
        <v>0</v>
      </c>
      <c r="J21" s="971">
        <f>G21*AP21</f>
        <v>0</v>
      </c>
      <c r="K21" s="971">
        <f>G21*H21</f>
        <v>0</v>
      </c>
      <c r="L21" s="971">
        <v>1.67</v>
      </c>
      <c r="M21" s="971">
        <f>G21*L21</f>
        <v>1.2023999999999999</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H21*0.360426870134557</f>
        <v>0</v>
      </c>
      <c r="AP21" s="971">
        <f>H21*(1-0.360426870134557)</f>
        <v>0</v>
      </c>
      <c r="AQ21" s="1013" t="s">
        <v>227</v>
      </c>
      <c r="AV21" s="971">
        <f>AW21+AX21</f>
        <v>0</v>
      </c>
      <c r="AW21" s="971">
        <f>G21*AO21</f>
        <v>0</v>
      </c>
      <c r="AX21" s="971">
        <f>G21*AP21</f>
        <v>0</v>
      </c>
      <c r="AY21" s="1013" t="s">
        <v>4157</v>
      </c>
      <c r="AZ21" s="1013" t="s">
        <v>4143</v>
      </c>
      <c r="BA21" s="998" t="s">
        <v>4144</v>
      </c>
      <c r="BC21" s="971">
        <f>AW21+AX21</f>
        <v>0</v>
      </c>
      <c r="BD21" s="971">
        <f>H21/(100-BE21)*100</f>
        <v>0</v>
      </c>
      <c r="BE21" s="971">
        <v>0</v>
      </c>
      <c r="BF21" s="971">
        <f>M21</f>
        <v>1.2023999999999999</v>
      </c>
      <c r="BH21" s="971">
        <f>G21*AO21</f>
        <v>0</v>
      </c>
      <c r="BI21" s="971">
        <f>G21*AP21</f>
        <v>0</v>
      </c>
      <c r="BJ21" s="971">
        <f>G21*H21</f>
        <v>0</v>
      </c>
      <c r="BK21" s="971"/>
      <c r="BL21" s="971">
        <v>17</v>
      </c>
    </row>
    <row r="22" spans="1:64" ht="15" customHeight="1">
      <c r="A22" s="969" t="s">
        <v>4152</v>
      </c>
      <c r="B22" s="970" t="s">
        <v>1069</v>
      </c>
      <c r="C22" s="970" t="s">
        <v>1763</v>
      </c>
      <c r="D22" s="1559" t="s">
        <v>1762</v>
      </c>
      <c r="E22" s="1559"/>
      <c r="F22" s="970" t="s">
        <v>567</v>
      </c>
      <c r="G22" s="971">
        <v>1</v>
      </c>
      <c r="H22" s="1173"/>
      <c r="I22" s="971">
        <f>G22*AO22</f>
        <v>0</v>
      </c>
      <c r="J22" s="971">
        <f>G22*AP22</f>
        <v>0</v>
      </c>
      <c r="K22" s="971">
        <f>G22*H22</f>
        <v>0</v>
      </c>
      <c r="L22" s="971">
        <v>0</v>
      </c>
      <c r="M22" s="971">
        <f>G22*L22</f>
        <v>0</v>
      </c>
      <c r="N22" s="1012" t="s">
        <v>4141</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1069</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4157</v>
      </c>
      <c r="AZ22" s="1013" t="s">
        <v>4143</v>
      </c>
      <c r="BA22" s="998" t="s">
        <v>4144</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1069</v>
      </c>
      <c r="B23" s="1008" t="s">
        <v>1069</v>
      </c>
      <c r="C23" s="1008" t="s">
        <v>4096</v>
      </c>
      <c r="D23" s="1571" t="s">
        <v>4097</v>
      </c>
      <c r="E23" s="1571"/>
      <c r="F23" s="1009" t="s">
        <v>2901</v>
      </c>
      <c r="G23" s="1009" t="s">
        <v>2901</v>
      </c>
      <c r="H23" s="1009"/>
      <c r="I23" s="1010">
        <f>SUM(I24:I24)</f>
        <v>0</v>
      </c>
      <c r="J23" s="1010">
        <f>SUM(J24:J24)</f>
        <v>0</v>
      </c>
      <c r="K23" s="1010">
        <f>SUM(K24:K24)</f>
        <v>0</v>
      </c>
      <c r="L23" s="998" t="s">
        <v>1069</v>
      </c>
      <c r="M23" s="1010">
        <f>SUM(M24:M24)</f>
        <v>0</v>
      </c>
      <c r="N23" s="1011" t="s">
        <v>1069</v>
      </c>
      <c r="AI23" s="998" t="s">
        <v>1069</v>
      </c>
      <c r="AS23" s="1010">
        <f>SUM(AJ24:AJ24)</f>
        <v>0</v>
      </c>
      <c r="AT23" s="1010">
        <f>SUM(AK24:AK24)</f>
        <v>0</v>
      </c>
      <c r="AU23" s="1010">
        <f>SUM(AL24:AL24)</f>
        <v>0</v>
      </c>
    </row>
    <row r="24" spans="1:64" ht="15" customHeight="1">
      <c r="A24" s="969" t="s">
        <v>3401</v>
      </c>
      <c r="B24" s="970" t="s">
        <v>1069</v>
      </c>
      <c r="C24" s="970" t="s">
        <v>4161</v>
      </c>
      <c r="D24" s="1559" t="s">
        <v>4162</v>
      </c>
      <c r="E24" s="1559"/>
      <c r="F24" s="970" t="s">
        <v>2193</v>
      </c>
      <c r="G24" s="971">
        <v>1</v>
      </c>
      <c r="H24" s="1173"/>
      <c r="I24" s="971">
        <f>G24*AO24</f>
        <v>0</v>
      </c>
      <c r="J24" s="971">
        <f>G24*AP24</f>
        <v>0</v>
      </c>
      <c r="K24" s="971">
        <f>G24*H24</f>
        <v>0</v>
      </c>
      <c r="L24" s="971">
        <v>0</v>
      </c>
      <c r="M24" s="971">
        <f>G24*L24</f>
        <v>0</v>
      </c>
      <c r="N24" s="1012" t="s">
        <v>1069</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4163</v>
      </c>
      <c r="AZ24" s="1013" t="s">
        <v>4143</v>
      </c>
      <c r="BA24" s="998" t="s">
        <v>4144</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1069</v>
      </c>
      <c r="B25" s="1008" t="s">
        <v>1069</v>
      </c>
      <c r="C25" s="1008" t="s">
        <v>4100</v>
      </c>
      <c r="D25" s="1571" t="s">
        <v>4101</v>
      </c>
      <c r="E25" s="1571"/>
      <c r="F25" s="1009" t="s">
        <v>2901</v>
      </c>
      <c r="G25" s="1009" t="s">
        <v>2901</v>
      </c>
      <c r="H25" s="1009"/>
      <c r="I25" s="1010">
        <f>SUM(I26:I26)</f>
        <v>0</v>
      </c>
      <c r="J25" s="1010">
        <f>SUM(J26:J26)</f>
        <v>0</v>
      </c>
      <c r="K25" s="1010">
        <f>SUM(K26:K26)</f>
        <v>0</v>
      </c>
      <c r="L25" s="998" t="s">
        <v>1069</v>
      </c>
      <c r="M25" s="1010">
        <f>SUM(M26:M26)</f>
        <v>0.30252319999999999</v>
      </c>
      <c r="N25" s="1011" t="s">
        <v>1069</v>
      </c>
      <c r="AI25" s="998" t="s">
        <v>1069</v>
      </c>
      <c r="AS25" s="1010">
        <f>SUM(AJ26:AJ26)</f>
        <v>0</v>
      </c>
      <c r="AT25" s="1010">
        <f>SUM(AK26:AK26)</f>
        <v>0</v>
      </c>
      <c r="AU25" s="1010">
        <f>SUM(AL26:AL26)</f>
        <v>0</v>
      </c>
    </row>
    <row r="26" spans="1:64" ht="15" customHeight="1">
      <c r="A26" s="969" t="s">
        <v>4154</v>
      </c>
      <c r="B26" s="970" t="s">
        <v>1069</v>
      </c>
      <c r="C26" s="970" t="s">
        <v>4171</v>
      </c>
      <c r="D26" s="1559" t="s">
        <v>4172</v>
      </c>
      <c r="E26" s="1559"/>
      <c r="F26" s="970" t="s">
        <v>567</v>
      </c>
      <c r="G26" s="971">
        <v>0.16</v>
      </c>
      <c r="H26" s="1173"/>
      <c r="I26" s="971">
        <f>G26*AO26</f>
        <v>0</v>
      </c>
      <c r="J26" s="971">
        <f>G26*AP26</f>
        <v>0</v>
      </c>
      <c r="K26" s="971">
        <f>G26*H26</f>
        <v>0</v>
      </c>
      <c r="L26" s="971">
        <v>1.8907700000000001</v>
      </c>
      <c r="M26" s="971">
        <f>G26*L26</f>
        <v>0.30252319999999999</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4173</v>
      </c>
      <c r="AZ26" s="1013" t="s">
        <v>4174</v>
      </c>
      <c r="BA26" s="998" t="s">
        <v>4144</v>
      </c>
      <c r="BC26" s="971">
        <f>AW26+AX26</f>
        <v>0</v>
      </c>
      <c r="BD26" s="971">
        <f>H26/(100-BE26)*100</f>
        <v>0</v>
      </c>
      <c r="BE26" s="971">
        <v>0</v>
      </c>
      <c r="BF26" s="971">
        <f>M26</f>
        <v>0.30252319999999999</v>
      </c>
      <c r="BH26" s="971">
        <f>G26*AO26</f>
        <v>0</v>
      </c>
      <c r="BI26" s="971">
        <f>G26*AP26</f>
        <v>0</v>
      </c>
      <c r="BJ26" s="971">
        <f>G26*H26</f>
        <v>0</v>
      </c>
      <c r="BK26" s="971"/>
      <c r="BL26" s="971">
        <v>45</v>
      </c>
    </row>
    <row r="27" spans="1:64" ht="15" customHeight="1">
      <c r="A27" s="1007" t="s">
        <v>1069</v>
      </c>
      <c r="B27" s="1008" t="s">
        <v>1069</v>
      </c>
      <c r="C27" s="1008" t="s">
        <v>4102</v>
      </c>
      <c r="D27" s="1571" t="s">
        <v>4103</v>
      </c>
      <c r="E27" s="1571"/>
      <c r="F27" s="1009" t="s">
        <v>2901</v>
      </c>
      <c r="G27" s="1009" t="s">
        <v>2901</v>
      </c>
      <c r="H27" s="1009"/>
      <c r="I27" s="1010">
        <f>SUM(I28:I28)</f>
        <v>0</v>
      </c>
      <c r="J27" s="1010">
        <f>SUM(J28:J28)</f>
        <v>0</v>
      </c>
      <c r="K27" s="1010">
        <f>SUM(K28:K28)</f>
        <v>0</v>
      </c>
      <c r="L27" s="998" t="s">
        <v>1069</v>
      </c>
      <c r="M27" s="1010">
        <f>SUM(M28:M28)</f>
        <v>2.0000000000000001E-4</v>
      </c>
      <c r="N27" s="1011" t="s">
        <v>1069</v>
      </c>
      <c r="AI27" s="998" t="s">
        <v>1069</v>
      </c>
      <c r="AS27" s="1010">
        <f>SUM(AJ28:AJ28)</f>
        <v>0</v>
      </c>
      <c r="AT27" s="1010">
        <f>SUM(AK28:AK28)</f>
        <v>0</v>
      </c>
      <c r="AU27" s="1010">
        <f>SUM(AL28:AL28)</f>
        <v>0</v>
      </c>
    </row>
    <row r="28" spans="1:64" ht="15" customHeight="1">
      <c r="A28" s="969" t="s">
        <v>4158</v>
      </c>
      <c r="B28" s="970" t="s">
        <v>1069</v>
      </c>
      <c r="C28" s="970" t="s">
        <v>4175</v>
      </c>
      <c r="D28" s="1559" t="s">
        <v>4176</v>
      </c>
      <c r="E28" s="1559"/>
      <c r="F28" s="970" t="s">
        <v>315</v>
      </c>
      <c r="G28" s="971">
        <v>2</v>
      </c>
      <c r="H28" s="1173"/>
      <c r="I28" s="971">
        <f>G28*AO28</f>
        <v>0</v>
      </c>
      <c r="J28" s="971">
        <f>G28*AP28</f>
        <v>0</v>
      </c>
      <c r="K28" s="971">
        <f>G28*H28</f>
        <v>0</v>
      </c>
      <c r="L28" s="971">
        <v>1E-4</v>
      </c>
      <c r="M28" s="971">
        <f>G28*L28</f>
        <v>2.0000000000000001E-4</v>
      </c>
      <c r="N28" s="1012" t="s">
        <v>4141</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1069</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4177</v>
      </c>
      <c r="AZ28" s="1013" t="s">
        <v>4178</v>
      </c>
      <c r="BA28" s="998" t="s">
        <v>4144</v>
      </c>
      <c r="BC28" s="971">
        <f>AW28+AX28</f>
        <v>0</v>
      </c>
      <c r="BD28" s="971">
        <f>H28/(100-BE28)*100</f>
        <v>0</v>
      </c>
      <c r="BE28" s="971">
        <v>0</v>
      </c>
      <c r="BF28" s="971">
        <f>M28</f>
        <v>2.0000000000000001E-4</v>
      </c>
      <c r="BH28" s="971">
        <f>G28*AO28</f>
        <v>0</v>
      </c>
      <c r="BI28" s="971">
        <f>G28*AP28</f>
        <v>0</v>
      </c>
      <c r="BJ28" s="971">
        <f>G28*H28</f>
        <v>0</v>
      </c>
      <c r="BK28" s="971"/>
      <c r="BL28" s="971">
        <v>87</v>
      </c>
    </row>
    <row r="29" spans="1:64" ht="15" customHeight="1">
      <c r="A29" s="1007" t="s">
        <v>1069</v>
      </c>
      <c r="B29" s="1008" t="s">
        <v>1069</v>
      </c>
      <c r="C29" s="1008" t="s">
        <v>4106</v>
      </c>
      <c r="D29" s="1571" t="s">
        <v>4107</v>
      </c>
      <c r="E29" s="1571"/>
      <c r="F29" s="1009" t="s">
        <v>2901</v>
      </c>
      <c r="G29" s="1009" t="s">
        <v>2901</v>
      </c>
      <c r="H29" s="1009"/>
      <c r="I29" s="1010">
        <f>SUM(I30:I30)</f>
        <v>0</v>
      </c>
      <c r="J29" s="1010">
        <f>SUM(J30:J30)</f>
        <v>0</v>
      </c>
      <c r="K29" s="1010">
        <f>SUM(K30:K30)</f>
        <v>0</v>
      </c>
      <c r="L29" s="998" t="s">
        <v>1069</v>
      </c>
      <c r="M29" s="1010">
        <f>SUM(M30:M30)</f>
        <v>0</v>
      </c>
      <c r="N29" s="1011" t="s">
        <v>1069</v>
      </c>
      <c r="AI29" s="998" t="s">
        <v>1069</v>
      </c>
      <c r="AS29" s="1010">
        <f>SUM(AJ30:AJ30)</f>
        <v>0</v>
      </c>
      <c r="AT29" s="1010">
        <f>SUM(AK30:AK30)</f>
        <v>0</v>
      </c>
      <c r="AU29" s="1010">
        <f>SUM(AL30:AL30)</f>
        <v>0</v>
      </c>
    </row>
    <row r="30" spans="1:64" ht="15" customHeight="1">
      <c r="A30" s="969" t="s">
        <v>4160</v>
      </c>
      <c r="B30" s="970" t="s">
        <v>1069</v>
      </c>
      <c r="C30" s="970" t="s">
        <v>4193</v>
      </c>
      <c r="D30" s="1559" t="s">
        <v>4194</v>
      </c>
      <c r="E30" s="1559"/>
      <c r="F30" s="970" t="s">
        <v>278</v>
      </c>
      <c r="G30" s="971">
        <v>0.5</v>
      </c>
      <c r="H30" s="1173"/>
      <c r="I30" s="971">
        <f>G30*AO30</f>
        <v>0</v>
      </c>
      <c r="J30" s="971">
        <f>G30*AP30</f>
        <v>0</v>
      </c>
      <c r="K30" s="971">
        <f>G30*H30</f>
        <v>0</v>
      </c>
      <c r="L30" s="971">
        <v>0</v>
      </c>
      <c r="M30" s="971">
        <f>G30*L30</f>
        <v>0</v>
      </c>
      <c r="N30" s="1012" t="s">
        <v>4141</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1069</v>
      </c>
      <c r="AJ30" s="971">
        <f>IF(AN30=0,K30,0)</f>
        <v>0</v>
      </c>
      <c r="AK30" s="971">
        <f>IF(AN30=15,K30,0)</f>
        <v>0</v>
      </c>
      <c r="AL30" s="971">
        <f>IF(AN30=21,K30,0)</f>
        <v>0</v>
      </c>
      <c r="AN30" s="971">
        <v>21</v>
      </c>
      <c r="AO30" s="971">
        <f>H30*0</f>
        <v>0</v>
      </c>
      <c r="AP30" s="971">
        <f>H30*(1-0)</f>
        <v>0</v>
      </c>
      <c r="AQ30" s="1013" t="s">
        <v>3399</v>
      </c>
      <c r="AV30" s="971">
        <f>AW30+AX30</f>
        <v>0</v>
      </c>
      <c r="AW30" s="971">
        <f>G30*AO30</f>
        <v>0</v>
      </c>
      <c r="AX30" s="971">
        <f>G30*AP30</f>
        <v>0</v>
      </c>
      <c r="AY30" s="1013" t="s">
        <v>4191</v>
      </c>
      <c r="AZ30" s="1013" t="s">
        <v>4192</v>
      </c>
      <c r="BA30" s="998" t="s">
        <v>4144</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1069</v>
      </c>
      <c r="B31" s="1008" t="s">
        <v>1069</v>
      </c>
      <c r="C31" s="1008" t="s">
        <v>4108</v>
      </c>
      <c r="D31" s="1571" t="s">
        <v>4109</v>
      </c>
      <c r="E31" s="1571"/>
      <c r="F31" s="1009" t="s">
        <v>2901</v>
      </c>
      <c r="G31" s="1009" t="s">
        <v>2901</v>
      </c>
      <c r="H31" s="1009"/>
      <c r="I31" s="1010">
        <f>SUM(I32:I32)</f>
        <v>0</v>
      </c>
      <c r="J31" s="1010">
        <f>SUM(J32:J32)</f>
        <v>0</v>
      </c>
      <c r="K31" s="1010">
        <f>SUM(K32:K32)</f>
        <v>0</v>
      </c>
      <c r="L31" s="998" t="s">
        <v>1069</v>
      </c>
      <c r="M31" s="1010">
        <f>SUM(M32:M32)</f>
        <v>0</v>
      </c>
      <c r="N31" s="1011" t="s">
        <v>1069</v>
      </c>
      <c r="AI31" s="998" t="s">
        <v>1069</v>
      </c>
      <c r="AS31" s="1010">
        <f>SUM(AJ32:AJ32)</f>
        <v>0</v>
      </c>
      <c r="AT31" s="1010">
        <f>SUM(AK32:AK32)</f>
        <v>0</v>
      </c>
      <c r="AU31" s="1010">
        <f>SUM(AL32:AL32)</f>
        <v>0</v>
      </c>
    </row>
    <row r="32" spans="1:64" ht="15" customHeight="1">
      <c r="A32" s="969" t="s">
        <v>4086</v>
      </c>
      <c r="B32" s="970" t="s">
        <v>1069</v>
      </c>
      <c r="C32" s="970" t="s">
        <v>4196</v>
      </c>
      <c r="D32" s="1559" t="s">
        <v>4197</v>
      </c>
      <c r="E32" s="1559"/>
      <c r="F32" s="970" t="s">
        <v>315</v>
      </c>
      <c r="G32" s="971">
        <v>2</v>
      </c>
      <c r="H32" s="1173"/>
      <c r="I32" s="971">
        <f>G32*AO32</f>
        <v>0</v>
      </c>
      <c r="J32" s="971">
        <f>G32*AP32</f>
        <v>0</v>
      </c>
      <c r="K32" s="971">
        <f>G32*H32</f>
        <v>0</v>
      </c>
      <c r="L32" s="971">
        <v>0</v>
      </c>
      <c r="M32" s="971">
        <f>G32*L32</f>
        <v>0</v>
      </c>
      <c r="N32" s="1012" t="s">
        <v>4141</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1069</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4198</v>
      </c>
      <c r="AZ32" s="1013" t="s">
        <v>4192</v>
      </c>
      <c r="BA32" s="998" t="s">
        <v>4144</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1069</v>
      </c>
      <c r="B33" s="1008" t="s">
        <v>1069</v>
      </c>
      <c r="C33" s="1008" t="s">
        <v>1069</v>
      </c>
      <c r="D33" s="1571" t="s">
        <v>4054</v>
      </c>
      <c r="E33" s="1571"/>
      <c r="F33" s="1009" t="s">
        <v>2901</v>
      </c>
      <c r="G33" s="1009" t="s">
        <v>2901</v>
      </c>
      <c r="H33" s="1009"/>
      <c r="I33" s="1010">
        <f>SUM(I34:I34)</f>
        <v>0</v>
      </c>
      <c r="J33" s="1010">
        <f>SUM(J34:J34)</f>
        <v>0</v>
      </c>
      <c r="K33" s="1010">
        <f>SUM(K34:K34)</f>
        <v>0</v>
      </c>
      <c r="L33" s="998" t="s">
        <v>1069</v>
      </c>
      <c r="M33" s="1010">
        <f>SUM(M34:M34)</f>
        <v>6.4200000000000004E-3</v>
      </c>
      <c r="N33" s="1011" t="s">
        <v>1069</v>
      </c>
      <c r="AI33" s="998" t="s">
        <v>1069</v>
      </c>
      <c r="AS33" s="1010">
        <f>SUM(AJ34:AJ34)</f>
        <v>0</v>
      </c>
      <c r="AT33" s="1010">
        <f>SUM(AK34:AK34)</f>
        <v>0</v>
      </c>
      <c r="AU33" s="1010">
        <f>SUM(AL34:AL34)</f>
        <v>0</v>
      </c>
    </row>
    <row r="34" spans="1:64" ht="15" customHeight="1">
      <c r="A34" s="973" t="s">
        <v>4088</v>
      </c>
      <c r="B34" s="974" t="s">
        <v>1069</v>
      </c>
      <c r="C34" s="974" t="s">
        <v>4254</v>
      </c>
      <c r="D34" s="1569" t="s">
        <v>4255</v>
      </c>
      <c r="E34" s="1569"/>
      <c r="F34" s="974" t="s">
        <v>347</v>
      </c>
      <c r="G34" s="975">
        <v>2</v>
      </c>
      <c r="H34" s="1184"/>
      <c r="I34" s="975">
        <f>G34*AO34</f>
        <v>0</v>
      </c>
      <c r="J34" s="975">
        <f>G34*AP34</f>
        <v>0</v>
      </c>
      <c r="K34" s="975">
        <f>G34*H34</f>
        <v>0</v>
      </c>
      <c r="L34" s="975">
        <v>3.2100000000000002E-3</v>
      </c>
      <c r="M34" s="975">
        <f>G34*L34</f>
        <v>6.4200000000000004E-3</v>
      </c>
      <c r="N34" s="1014" t="s">
        <v>4141</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1069</v>
      </c>
      <c r="AJ34" s="971">
        <f>IF(AN34=0,K34,0)</f>
        <v>0</v>
      </c>
      <c r="AK34" s="971">
        <f>IF(AN34=15,K34,0)</f>
        <v>0</v>
      </c>
      <c r="AL34" s="971">
        <f>IF(AN34=21,K34,0)</f>
        <v>0</v>
      </c>
      <c r="AN34" s="971">
        <v>21</v>
      </c>
      <c r="AO34" s="971">
        <f>H34*1</f>
        <v>0</v>
      </c>
      <c r="AP34" s="971">
        <f>H34*(1-1)</f>
        <v>0</v>
      </c>
      <c r="AQ34" s="1013" t="s">
        <v>3842</v>
      </c>
      <c r="AV34" s="971">
        <f>AW34+AX34</f>
        <v>0</v>
      </c>
      <c r="AW34" s="971">
        <f>G34*AO34</f>
        <v>0</v>
      </c>
      <c r="AX34" s="971">
        <f>G34*AP34</f>
        <v>0</v>
      </c>
      <c r="AY34" s="1013" t="s">
        <v>4209</v>
      </c>
      <c r="AZ34" s="1013" t="s">
        <v>4210</v>
      </c>
      <c r="BA34" s="998" t="s">
        <v>4144</v>
      </c>
      <c r="BC34" s="971">
        <f>AW34+AX34</f>
        <v>0</v>
      </c>
      <c r="BD34" s="971">
        <f>H34/(100-BE34)*100</f>
        <v>0</v>
      </c>
      <c r="BE34" s="971">
        <v>0</v>
      </c>
      <c r="BF34" s="971">
        <f>M34</f>
        <v>6.4200000000000004E-3</v>
      </c>
      <c r="BH34" s="971">
        <f>G34*AO34</f>
        <v>0</v>
      </c>
      <c r="BI34" s="971">
        <f>G34*AP34</f>
        <v>0</v>
      </c>
      <c r="BJ34" s="971">
        <f>G34*H34</f>
        <v>0</v>
      </c>
      <c r="BK34" s="971"/>
      <c r="BL34" s="971"/>
    </row>
    <row r="35" spans="1:64" ht="15" customHeight="1">
      <c r="I35" s="1566" t="s">
        <v>4112</v>
      </c>
      <c r="J35" s="1566"/>
      <c r="K35" s="978">
        <f>K12+K15+K18+K20+K23+K25+K27+K29+K31+K33</f>
        <v>0</v>
      </c>
    </row>
    <row r="36" spans="1:64" ht="15" customHeight="1">
      <c r="A36" s="992" t="s">
        <v>4074</v>
      </c>
    </row>
    <row r="37" spans="1:64" ht="12.75" customHeight="1">
      <c r="A37" s="1561" t="s">
        <v>1069</v>
      </c>
      <c r="B37" s="1559"/>
      <c r="C37" s="1559"/>
      <c r="D37" s="1559"/>
      <c r="E37" s="1559"/>
      <c r="F37" s="1559"/>
      <c r="G37" s="1559"/>
      <c r="H37" s="1559"/>
      <c r="I37" s="1559"/>
      <c r="J37" s="1559"/>
      <c r="K37" s="1559"/>
      <c r="L37" s="1559"/>
      <c r="M37" s="1559"/>
      <c r="N37" s="1559"/>
    </row>
  </sheetData>
  <mergeCells count="54">
    <mergeCell ref="I35:J35"/>
    <mergeCell ref="A37:N37"/>
    <mergeCell ref="D27:E27"/>
    <mergeCell ref="D28:E28"/>
    <mergeCell ref="D29:E29"/>
    <mergeCell ref="D30:E30"/>
    <mergeCell ref="D31:E31"/>
    <mergeCell ref="D32:E32"/>
    <mergeCell ref="D24:E24"/>
    <mergeCell ref="D25:E25"/>
    <mergeCell ref="D26:E26"/>
    <mergeCell ref="D33:E33"/>
    <mergeCell ref="D34:E34"/>
    <mergeCell ref="D19:E19"/>
    <mergeCell ref="D20:E20"/>
    <mergeCell ref="D21:E21"/>
    <mergeCell ref="D22:E22"/>
    <mergeCell ref="D23:E23"/>
    <mergeCell ref="D14:E14"/>
    <mergeCell ref="D15:E15"/>
    <mergeCell ref="D16:E16"/>
    <mergeCell ref="D17:E17"/>
    <mergeCell ref="D18:E18"/>
    <mergeCell ref="D11:E11"/>
    <mergeCell ref="I10:K10"/>
    <mergeCell ref="L10:M10"/>
    <mergeCell ref="D12:E12"/>
    <mergeCell ref="D13:E13"/>
    <mergeCell ref="D10:E10"/>
    <mergeCell ref="I4:I5"/>
    <mergeCell ref="I6:I7"/>
    <mergeCell ref="I8:I9"/>
    <mergeCell ref="D2:F3"/>
    <mergeCell ref="H8:H9"/>
    <mergeCell ref="D8:F9"/>
    <mergeCell ref="H2:H3"/>
    <mergeCell ref="H4:H5"/>
    <mergeCell ref="H6:H7"/>
    <mergeCell ref="J2:N3"/>
    <mergeCell ref="J4:N5"/>
    <mergeCell ref="J6:N7"/>
    <mergeCell ref="J8:N9"/>
    <mergeCell ref="A1:N1"/>
    <mergeCell ref="A2:C3"/>
    <mergeCell ref="A4:C5"/>
    <mergeCell ref="A6:C7"/>
    <mergeCell ref="A8:C9"/>
    <mergeCell ref="G2:G3"/>
    <mergeCell ref="G4:G5"/>
    <mergeCell ref="G6:G7"/>
    <mergeCell ref="G8:G9"/>
    <mergeCell ref="I2:I3"/>
    <mergeCell ref="D4:F5"/>
    <mergeCell ref="D6:F7"/>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1" sqref="A31:C31"/>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7" t="s">
        <v>4026</v>
      </c>
      <c r="B1" s="1562"/>
      <c r="C1" s="1562"/>
      <c r="D1" s="1562"/>
      <c r="E1" s="1562"/>
      <c r="F1" s="1562"/>
      <c r="G1" s="1562"/>
      <c r="H1" s="1562"/>
      <c r="I1" s="1562"/>
    </row>
    <row r="2" spans="1:9" ht="15" customHeight="1">
      <c r="A2" s="1563" t="s">
        <v>4027</v>
      </c>
      <c r="B2" s="1564"/>
      <c r="C2" s="1565" t="str">
        <f>'Rozpočet SO_103C'!D2</f>
        <v>Nové Hurdisky - sociální bydlení Otrokovice</v>
      </c>
      <c r="D2" s="1570"/>
      <c r="E2" s="1567" t="s">
        <v>23</v>
      </c>
      <c r="F2" s="1567" t="str">
        <f>'Rozpočet SO_103C'!J2</f>
        <v> </v>
      </c>
      <c r="G2" s="1564"/>
      <c r="H2" s="1567" t="s">
        <v>4028</v>
      </c>
      <c r="I2" s="1586" t="s">
        <v>1069</v>
      </c>
    </row>
    <row r="3" spans="1:9" ht="15" customHeight="1">
      <c r="A3" s="1560"/>
      <c r="B3" s="1559"/>
      <c r="C3" s="1566"/>
      <c r="D3" s="1566"/>
      <c r="E3" s="1559"/>
      <c r="F3" s="1559"/>
      <c r="G3" s="1559"/>
      <c r="H3" s="1559"/>
      <c r="I3" s="1557"/>
    </row>
    <row r="4" spans="1:9" ht="15" customHeight="1">
      <c r="A4" s="1558" t="s">
        <v>4029</v>
      </c>
      <c r="B4" s="1559"/>
      <c r="C4" s="1561" t="str">
        <f>'Rozpočet SO_103C'!D4</f>
        <v>SO 103 - C</v>
      </c>
      <c r="D4" s="1559"/>
      <c r="E4" s="1561" t="s">
        <v>21</v>
      </c>
      <c r="F4" s="1561" t="str">
        <f>'Rozpočet SO_103C'!J4</f>
        <v> </v>
      </c>
      <c r="G4" s="1559"/>
      <c r="H4" s="1561" t="s">
        <v>4028</v>
      </c>
      <c r="I4" s="1557" t="s">
        <v>1069</v>
      </c>
    </row>
    <row r="5" spans="1:9" ht="15" customHeight="1">
      <c r="A5" s="1560"/>
      <c r="B5" s="1559"/>
      <c r="C5" s="1559"/>
      <c r="D5" s="1559"/>
      <c r="E5" s="1559"/>
      <c r="F5" s="1559"/>
      <c r="G5" s="1559"/>
      <c r="H5" s="1559"/>
      <c r="I5" s="1557"/>
    </row>
    <row r="6" spans="1:9" ht="15" customHeight="1">
      <c r="A6" s="1558" t="s">
        <v>4030</v>
      </c>
      <c r="B6" s="1559"/>
      <c r="C6" s="1561" t="str">
        <f>'Rozpočet SO_103C'!D6</f>
        <v xml:space="preserve"> </v>
      </c>
      <c r="D6" s="1559"/>
      <c r="E6" s="1561" t="s">
        <v>20</v>
      </c>
      <c r="F6" s="1561" t="str">
        <f>'Rozpočet SO_103C'!J6</f>
        <v> </v>
      </c>
      <c r="G6" s="1559"/>
      <c r="H6" s="1561" t="s">
        <v>4028</v>
      </c>
      <c r="I6" s="1557" t="s">
        <v>1069</v>
      </c>
    </row>
    <row r="7" spans="1:9" ht="15" customHeight="1">
      <c r="A7" s="1560"/>
      <c r="B7" s="1559"/>
      <c r="C7" s="1559"/>
      <c r="D7" s="1559"/>
      <c r="E7" s="1559"/>
      <c r="F7" s="1559"/>
      <c r="G7" s="1559"/>
      <c r="H7" s="1559"/>
      <c r="I7" s="1557"/>
    </row>
    <row r="8" spans="1:9" ht="15" customHeight="1">
      <c r="A8" s="1558" t="s">
        <v>4031</v>
      </c>
      <c r="B8" s="1559"/>
      <c r="C8" s="1561" t="str">
        <f>'Rozpočet SO_103C'!H4</f>
        <v>26.10.2022</v>
      </c>
      <c r="D8" s="1559"/>
      <c r="E8" s="1561" t="s">
        <v>4032</v>
      </c>
      <c r="F8" s="1561" t="str">
        <f>'Rozpočet SO_103C'!H6</f>
        <v xml:space="preserve"> </v>
      </c>
      <c r="G8" s="1559"/>
      <c r="H8" s="1559" t="s">
        <v>4033</v>
      </c>
      <c r="I8" s="1615">
        <v>14</v>
      </c>
    </row>
    <row r="9" spans="1:9" ht="15" customHeight="1">
      <c r="A9" s="1560"/>
      <c r="B9" s="1559"/>
      <c r="C9" s="1559"/>
      <c r="D9" s="1559"/>
      <c r="E9" s="1559"/>
      <c r="F9" s="1559"/>
      <c r="G9" s="1559"/>
      <c r="H9" s="1559"/>
      <c r="I9" s="1557"/>
    </row>
    <row r="10" spans="1:9" ht="15" customHeight="1">
      <c r="A10" s="1558" t="s">
        <v>4034</v>
      </c>
      <c r="B10" s="1559"/>
      <c r="C10" s="1561" t="str">
        <f>'Rozpočet SO_103C'!D8</f>
        <v xml:space="preserve"> </v>
      </c>
      <c r="D10" s="1559"/>
      <c r="E10" s="1561" t="s">
        <v>4035</v>
      </c>
      <c r="F10" s="1561" t="str">
        <f>'Rozpočet SO_103C'!J8</f>
        <v> </v>
      </c>
      <c r="G10" s="1559"/>
      <c r="H10" s="1559" t="s">
        <v>4036</v>
      </c>
      <c r="I10" s="1556" t="str">
        <f>'Rozpočet SO_103C'!H8</f>
        <v>26.10.2022</v>
      </c>
    </row>
    <row r="11" spans="1:9" ht="15" customHeight="1">
      <c r="A11" s="1616"/>
      <c r="B11" s="1569"/>
      <c r="C11" s="1569"/>
      <c r="D11" s="1569"/>
      <c r="E11" s="1569"/>
      <c r="F11" s="1569"/>
      <c r="G11" s="1569"/>
      <c r="H11" s="1569"/>
      <c r="I11" s="1614"/>
    </row>
    <row r="12" spans="1:9" ht="22.5" customHeight="1">
      <c r="A12" s="1611" t="s">
        <v>4037</v>
      </c>
      <c r="B12" s="1611"/>
      <c r="C12" s="1611"/>
      <c r="D12" s="1611"/>
      <c r="E12" s="1611"/>
      <c r="F12" s="1611"/>
      <c r="G12" s="1611"/>
      <c r="H12" s="1611"/>
      <c r="I12" s="1611"/>
    </row>
    <row r="13" spans="1:9" ht="26.25" customHeight="1">
      <c r="A13" s="979" t="s">
        <v>4038</v>
      </c>
      <c r="B13" s="1612" t="s">
        <v>4039</v>
      </c>
      <c r="C13" s="1613"/>
      <c r="D13" s="980" t="s">
        <v>4040</v>
      </c>
      <c r="E13" s="1612" t="s">
        <v>4041</v>
      </c>
      <c r="F13" s="1613"/>
      <c r="G13" s="980" t="s">
        <v>4042</v>
      </c>
      <c r="H13" s="1612" t="s">
        <v>4043</v>
      </c>
      <c r="I13" s="1613"/>
    </row>
    <row r="14" spans="1:9" ht="15" customHeight="1">
      <c r="A14" s="981" t="s">
        <v>26</v>
      </c>
      <c r="B14" s="982" t="s">
        <v>4044</v>
      </c>
      <c r="C14" s="983">
        <f>SUM('Rozpočet SO_103C'!AB12:AB35)</f>
        <v>0</v>
      </c>
      <c r="D14" s="1609" t="s">
        <v>4045</v>
      </c>
      <c r="E14" s="1610"/>
      <c r="F14" s="983">
        <v>0</v>
      </c>
      <c r="G14" s="1609" t="s">
        <v>4046</v>
      </c>
      <c r="H14" s="1610"/>
      <c r="I14" s="983">
        <v>0</v>
      </c>
    </row>
    <row r="15" spans="1:9" ht="15" customHeight="1">
      <c r="A15" s="984" t="s">
        <v>1069</v>
      </c>
      <c r="B15" s="982" t="s">
        <v>33</v>
      </c>
      <c r="C15" s="983">
        <f>SUM('Rozpočet SO_103C'!AC12:AC35)</f>
        <v>0</v>
      </c>
      <c r="D15" s="1609" t="s">
        <v>4047</v>
      </c>
      <c r="E15" s="1610"/>
      <c r="F15" s="983">
        <v>0</v>
      </c>
      <c r="G15" s="1609" t="s">
        <v>4048</v>
      </c>
      <c r="H15" s="1610"/>
      <c r="I15" s="983">
        <v>0</v>
      </c>
    </row>
    <row r="16" spans="1:9" ht="15" customHeight="1">
      <c r="A16" s="981" t="s">
        <v>27</v>
      </c>
      <c r="B16" s="982" t="s">
        <v>4044</v>
      </c>
      <c r="C16" s="983">
        <f>SUM('Rozpočet SO_103C'!AD12:AD35)</f>
        <v>0</v>
      </c>
      <c r="D16" s="1609" t="s">
        <v>4049</v>
      </c>
      <c r="E16" s="1610"/>
      <c r="F16" s="983">
        <v>0</v>
      </c>
      <c r="G16" s="1609" t="s">
        <v>4050</v>
      </c>
      <c r="H16" s="1610"/>
      <c r="I16" s="983">
        <v>0</v>
      </c>
    </row>
    <row r="17" spans="1:9" ht="15" customHeight="1">
      <c r="A17" s="984" t="s">
        <v>1069</v>
      </c>
      <c r="B17" s="982" t="s">
        <v>33</v>
      </c>
      <c r="C17" s="983">
        <f>SUM('Rozpočet SO_103C'!AE12:AE35)</f>
        <v>0</v>
      </c>
      <c r="D17" s="1609" t="s">
        <v>1069</v>
      </c>
      <c r="E17" s="1610"/>
      <c r="F17" s="985" t="s">
        <v>1069</v>
      </c>
      <c r="G17" s="1609" t="s">
        <v>4051</v>
      </c>
      <c r="H17" s="1610"/>
      <c r="I17" s="983">
        <v>0</v>
      </c>
    </row>
    <row r="18" spans="1:9" ht="15" customHeight="1">
      <c r="A18" s="981" t="s">
        <v>4052</v>
      </c>
      <c r="B18" s="982" t="s">
        <v>4044</v>
      </c>
      <c r="C18" s="983">
        <f>SUM('Rozpočet SO_103C'!AF12:AF35)</f>
        <v>0</v>
      </c>
      <c r="D18" s="1609" t="s">
        <v>1069</v>
      </c>
      <c r="E18" s="1610"/>
      <c r="F18" s="985" t="s">
        <v>1069</v>
      </c>
      <c r="G18" s="1609" t="s">
        <v>3125</v>
      </c>
      <c r="H18" s="1610"/>
      <c r="I18" s="983">
        <v>0</v>
      </c>
    </row>
    <row r="19" spans="1:9" ht="15" customHeight="1">
      <c r="A19" s="984" t="s">
        <v>1069</v>
      </c>
      <c r="B19" s="982" t="s">
        <v>33</v>
      </c>
      <c r="C19" s="983">
        <f>SUM('Rozpočet SO_103C'!AG12:AG35)</f>
        <v>0</v>
      </c>
      <c r="D19" s="1609" t="s">
        <v>1069</v>
      </c>
      <c r="E19" s="1610"/>
      <c r="F19" s="985" t="s">
        <v>1069</v>
      </c>
      <c r="G19" s="1609" t="s">
        <v>4053</v>
      </c>
      <c r="H19" s="1610"/>
      <c r="I19" s="983">
        <v>0</v>
      </c>
    </row>
    <row r="20" spans="1:9" ht="15" customHeight="1">
      <c r="A20" s="1605" t="s">
        <v>4054</v>
      </c>
      <c r="B20" s="1606"/>
      <c r="C20" s="983">
        <f>SUM('Rozpočet SO_103C'!AH12:AH35)</f>
        <v>0</v>
      </c>
      <c r="D20" s="1609" t="s">
        <v>1069</v>
      </c>
      <c r="E20" s="1610"/>
      <c r="F20" s="985" t="s">
        <v>1069</v>
      </c>
      <c r="G20" s="1609" t="s">
        <v>1069</v>
      </c>
      <c r="H20" s="1610"/>
      <c r="I20" s="985" t="s">
        <v>1069</v>
      </c>
    </row>
    <row r="21" spans="1:9" ht="15" customHeight="1">
      <c r="A21" s="1599" t="s">
        <v>4055</v>
      </c>
      <c r="B21" s="1600"/>
      <c r="C21" s="986">
        <f>SUM('Rozpočet SO_103C'!Z12:Z35)</f>
        <v>0</v>
      </c>
      <c r="D21" s="1588" t="s">
        <v>1069</v>
      </c>
      <c r="E21" s="1601"/>
      <c r="F21" s="987" t="s">
        <v>1069</v>
      </c>
      <c r="G21" s="1588" t="s">
        <v>1069</v>
      </c>
      <c r="H21" s="1601"/>
      <c r="I21" s="987" t="s">
        <v>1069</v>
      </c>
    </row>
    <row r="22" spans="1:9" ht="16.5" customHeight="1">
      <c r="A22" s="1602" t="s">
        <v>4056</v>
      </c>
      <c r="B22" s="1603"/>
      <c r="C22" s="988">
        <f>SUM(C14:C21)</f>
        <v>0</v>
      </c>
      <c r="D22" s="1604" t="s">
        <v>4057</v>
      </c>
      <c r="E22" s="1603"/>
      <c r="F22" s="988">
        <f>SUM(F14:F21)</f>
        <v>0</v>
      </c>
      <c r="G22" s="1604" t="s">
        <v>4058</v>
      </c>
      <c r="H22" s="1603"/>
      <c r="I22" s="988">
        <f>SUM(I14:I21)</f>
        <v>0</v>
      </c>
    </row>
    <row r="23" spans="1:9" ht="15" customHeight="1" thickBot="1">
      <c r="D23" s="1605" t="s">
        <v>4059</v>
      </c>
      <c r="E23" s="1606"/>
      <c r="F23" s="989">
        <v>0</v>
      </c>
      <c r="G23" s="1607" t="s">
        <v>4060</v>
      </c>
      <c r="H23" s="1606"/>
      <c r="I23" s="983">
        <v>0</v>
      </c>
    </row>
    <row r="24" spans="1:9" ht="15" customHeight="1">
      <c r="G24" s="1605" t="s">
        <v>4061</v>
      </c>
      <c r="H24" s="1606"/>
      <c r="I24" s="983">
        <v>0</v>
      </c>
    </row>
    <row r="25" spans="1:9" ht="15" customHeight="1">
      <c r="G25" s="1605" t="s">
        <v>4062</v>
      </c>
      <c r="H25" s="1606"/>
      <c r="I25" s="983">
        <v>0</v>
      </c>
    </row>
    <row r="27" spans="1:9" ht="15" customHeight="1">
      <c r="A27" s="1608" t="s">
        <v>4063</v>
      </c>
      <c r="B27" s="1598"/>
      <c r="C27" s="990">
        <f>SUM('Rozpočet SO_103C'!AJ12:AJ35)</f>
        <v>0</v>
      </c>
    </row>
    <row r="28" spans="1:9" ht="15" customHeight="1">
      <c r="A28" s="1593" t="s">
        <v>4064</v>
      </c>
      <c r="B28" s="1594"/>
      <c r="C28" s="991">
        <f>SUM('Rozpočet SO_103C'!AK12:AK35)</f>
        <v>0</v>
      </c>
      <c r="D28" s="1598" t="s">
        <v>4065</v>
      </c>
      <c r="E28" s="1598"/>
      <c r="F28" s="990">
        <f>ROUND(C28*(15/100),2)</f>
        <v>0</v>
      </c>
      <c r="G28" s="1598" t="s">
        <v>4066</v>
      </c>
      <c r="H28" s="1598"/>
      <c r="I28" s="990">
        <f>SUM(C27:C29)</f>
        <v>0</v>
      </c>
    </row>
    <row r="29" spans="1:9" ht="15" customHeight="1">
      <c r="A29" s="1593" t="s">
        <v>4067</v>
      </c>
      <c r="B29" s="1594"/>
      <c r="C29" s="991">
        <f>SUM('Rozpočet SO_103C'!AL12:AL35)+(F22+I22+F23+I23+I24+I25)</f>
        <v>0</v>
      </c>
      <c r="D29" s="1594" t="s">
        <v>4068</v>
      </c>
      <c r="E29" s="1594"/>
      <c r="F29" s="991">
        <f>ROUND(C29*(21/100),2)</f>
        <v>0</v>
      </c>
      <c r="G29" s="1594" t="s">
        <v>4069</v>
      </c>
      <c r="H29" s="1594"/>
      <c r="I29" s="991">
        <f>SUM(F28:F29)+I28</f>
        <v>0</v>
      </c>
    </row>
    <row r="31" spans="1:9" ht="15" customHeight="1">
      <c r="A31" s="1595" t="s">
        <v>4070</v>
      </c>
      <c r="B31" s="1596"/>
      <c r="C31" s="1597"/>
      <c r="D31" s="1596" t="s">
        <v>4071</v>
      </c>
      <c r="E31" s="1596"/>
      <c r="F31" s="1597"/>
      <c r="G31" s="1596" t="s">
        <v>4072</v>
      </c>
      <c r="H31" s="1596"/>
      <c r="I31" s="1597"/>
    </row>
    <row r="32" spans="1:9" ht="15" customHeight="1">
      <c r="A32" s="1587" t="s">
        <v>1069</v>
      </c>
      <c r="B32" s="1588"/>
      <c r="C32" s="1589"/>
      <c r="D32" s="1588" t="s">
        <v>1069</v>
      </c>
      <c r="E32" s="1588"/>
      <c r="F32" s="1589"/>
      <c r="G32" s="1588" t="s">
        <v>1069</v>
      </c>
      <c r="H32" s="1588"/>
      <c r="I32" s="1589"/>
    </row>
    <row r="33" spans="1:9" ht="15" customHeight="1">
      <c r="A33" s="1587" t="s">
        <v>1069</v>
      </c>
      <c r="B33" s="1588"/>
      <c r="C33" s="1589"/>
      <c r="D33" s="1588" t="s">
        <v>1069</v>
      </c>
      <c r="E33" s="1588"/>
      <c r="F33" s="1589"/>
      <c r="G33" s="1588" t="s">
        <v>1069</v>
      </c>
      <c r="H33" s="1588"/>
      <c r="I33" s="1589"/>
    </row>
    <row r="34" spans="1:9" ht="15" customHeight="1">
      <c r="A34" s="1587" t="s">
        <v>1069</v>
      </c>
      <c r="B34" s="1588"/>
      <c r="C34" s="1589"/>
      <c r="D34" s="1588" t="s">
        <v>1069</v>
      </c>
      <c r="E34" s="1588"/>
      <c r="F34" s="1589"/>
      <c r="G34" s="1588" t="s">
        <v>1069</v>
      </c>
      <c r="H34" s="1588"/>
      <c r="I34" s="1589"/>
    </row>
    <row r="35" spans="1:9" ht="15" customHeight="1" thickBot="1">
      <c r="A35" s="1590" t="s">
        <v>4073</v>
      </c>
      <c r="B35" s="1591"/>
      <c r="C35" s="1592"/>
      <c r="D35" s="1591" t="s">
        <v>4073</v>
      </c>
      <c r="E35" s="1591"/>
      <c r="F35" s="1592"/>
      <c r="G35" s="1591" t="s">
        <v>4073</v>
      </c>
      <c r="H35" s="1591"/>
      <c r="I35" s="1592"/>
    </row>
    <row r="36" spans="1:9" ht="15" customHeight="1">
      <c r="A36" s="992" t="s">
        <v>4074</v>
      </c>
    </row>
    <row r="37" spans="1:9" ht="12.75" customHeight="1">
      <c r="A37" s="1561" t="s">
        <v>1069</v>
      </c>
      <c r="B37" s="1559"/>
      <c r="C37" s="1559"/>
      <c r="D37" s="1559"/>
      <c r="E37" s="1559"/>
      <c r="F37" s="1559"/>
      <c r="G37" s="1559"/>
      <c r="H37" s="1559"/>
      <c r="I37" s="1559"/>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zoomScale="85" zoomScaleNormal="85" workbookViewId="0">
      <pane ySplit="11" topLeftCell="A12" activePane="bottomLeft" state="frozenSplit"/>
      <selection activeCell="A37" sqref="A37:I37"/>
      <selection pane="bottomLeft" sqref="A1:XFD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2" t="s">
        <v>4075</v>
      </c>
      <c r="B1" s="1562"/>
      <c r="C1" s="1562"/>
      <c r="D1" s="1562"/>
      <c r="E1" s="1562"/>
      <c r="F1" s="1562"/>
      <c r="G1" s="1562"/>
    </row>
    <row r="2" spans="1:9" ht="15" customHeight="1">
      <c r="A2" s="1563" t="s">
        <v>4027</v>
      </c>
      <c r="B2" s="1564"/>
      <c r="C2" s="1565" t="str">
        <f>'Rozpočet SO_103C'!D2</f>
        <v>Nové Hurdisky - sociální bydlení Otrokovice</v>
      </c>
      <c r="D2" s="1564" t="s">
        <v>4076</v>
      </c>
      <c r="E2" s="1564" t="s">
        <v>2901</v>
      </c>
      <c r="F2" s="1567" t="s">
        <v>23</v>
      </c>
      <c r="G2" s="1568" t="str">
        <f>'Rozpočet SO_103C'!J2</f>
        <v> </v>
      </c>
    </row>
    <row r="3" spans="1:9" ht="15" customHeight="1">
      <c r="A3" s="1560"/>
      <c r="B3" s="1559"/>
      <c r="C3" s="1566"/>
      <c r="D3" s="1559"/>
      <c r="E3" s="1559"/>
      <c r="F3" s="1559"/>
      <c r="G3" s="1557"/>
    </row>
    <row r="4" spans="1:9" ht="15" customHeight="1">
      <c r="A4" s="1558" t="s">
        <v>4029</v>
      </c>
      <c r="B4" s="1559"/>
      <c r="C4" s="1561" t="str">
        <f>'Rozpočet SO_103C'!D4</f>
        <v>SO 103 - C</v>
      </c>
      <c r="D4" s="1559" t="s">
        <v>4031</v>
      </c>
      <c r="E4" s="1559" t="s">
        <v>4077</v>
      </c>
      <c r="F4" s="1561" t="s">
        <v>21</v>
      </c>
      <c r="G4" s="1556" t="str">
        <f>'Rozpočet SO_103C'!J4</f>
        <v> </v>
      </c>
    </row>
    <row r="5" spans="1:9" ht="15" customHeight="1">
      <c r="A5" s="1560"/>
      <c r="B5" s="1559"/>
      <c r="C5" s="1559"/>
      <c r="D5" s="1559"/>
      <c r="E5" s="1559"/>
      <c r="F5" s="1559"/>
      <c r="G5" s="1557"/>
    </row>
    <row r="6" spans="1:9" ht="15" customHeight="1">
      <c r="A6" s="1558" t="s">
        <v>4030</v>
      </c>
      <c r="B6" s="1559"/>
      <c r="C6" s="1561" t="str">
        <f>'Rozpočet SO_103C'!D6</f>
        <v xml:space="preserve"> </v>
      </c>
      <c r="D6" s="1559" t="s">
        <v>4032</v>
      </c>
      <c r="E6" s="1559" t="s">
        <v>2901</v>
      </c>
      <c r="F6" s="1561" t="s">
        <v>20</v>
      </c>
      <c r="G6" s="1556" t="str">
        <f>'Rozpočet SO_103C'!J6</f>
        <v> </v>
      </c>
    </row>
    <row r="7" spans="1:9" ht="15" customHeight="1">
      <c r="A7" s="1560"/>
      <c r="B7" s="1559"/>
      <c r="C7" s="1559"/>
      <c r="D7" s="1559"/>
      <c r="E7" s="1559"/>
      <c r="F7" s="1559"/>
      <c r="G7" s="1557"/>
    </row>
    <row r="8" spans="1:9" ht="15" customHeight="1">
      <c r="A8" s="1558" t="s">
        <v>4035</v>
      </c>
      <c r="B8" s="1559"/>
      <c r="C8" s="1561" t="str">
        <f>'Rozpočet SO_103C'!J8</f>
        <v> </v>
      </c>
      <c r="D8" s="1559" t="s">
        <v>4078</v>
      </c>
      <c r="E8" s="1559" t="s">
        <v>4077</v>
      </c>
      <c r="F8" s="1559" t="s">
        <v>4078</v>
      </c>
      <c r="G8" s="1556" t="str">
        <f>'Rozpočet SO_103C'!H8</f>
        <v>26.10.2022</v>
      </c>
    </row>
    <row r="9" spans="1:9" ht="15" customHeight="1" thickBot="1">
      <c r="A9" s="1560"/>
      <c r="B9" s="1559"/>
      <c r="C9" s="1559"/>
      <c r="D9" s="1559"/>
      <c r="E9" s="1559"/>
      <c r="F9" s="1559"/>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SO_103C'!I12</f>
        <v>0</v>
      </c>
      <c r="E11" s="971">
        <f>'Rozpočet SO_103C'!J12</f>
        <v>0</v>
      </c>
      <c r="F11" s="971">
        <f>'Rozpočet SO_103C'!K12</f>
        <v>0</v>
      </c>
      <c r="G11" s="972">
        <f>'Rozpočet SO_103C'!M12</f>
        <v>0</v>
      </c>
      <c r="H11" s="971"/>
      <c r="I11" s="971">
        <f t="shared" ref="I11:I20" si="0">IF(H11="F",0,F11)</f>
        <v>0</v>
      </c>
    </row>
    <row r="12" spans="1:9" ht="15" customHeight="1">
      <c r="A12" s="969" t="s">
        <v>1069</v>
      </c>
      <c r="B12" s="970" t="s">
        <v>4090</v>
      </c>
      <c r="C12" s="970" t="s">
        <v>4091</v>
      </c>
      <c r="D12" s="971">
        <f>'Rozpočet SO_103C'!I15</f>
        <v>0</v>
      </c>
      <c r="E12" s="971">
        <f>'Rozpočet SO_103C'!J15</f>
        <v>0</v>
      </c>
      <c r="F12" s="971">
        <f>'Rozpočet SO_103C'!K15</f>
        <v>0</v>
      </c>
      <c r="G12" s="972">
        <f>'Rozpočet SO_103C'!M15</f>
        <v>1.4256E-2</v>
      </c>
      <c r="H12" s="971"/>
      <c r="I12" s="971">
        <f t="shared" si="0"/>
        <v>0</v>
      </c>
    </row>
    <row r="13" spans="1:9" ht="15" customHeight="1">
      <c r="A13" s="969" t="s">
        <v>1069</v>
      </c>
      <c r="B13" s="970" t="s">
        <v>4092</v>
      </c>
      <c r="C13" s="970" t="s">
        <v>4093</v>
      </c>
      <c r="D13" s="971">
        <f>'Rozpočet SO_103C'!I18</f>
        <v>0</v>
      </c>
      <c r="E13" s="971">
        <f>'Rozpočet SO_103C'!J18</f>
        <v>0</v>
      </c>
      <c r="F13" s="971">
        <f>'Rozpočet SO_103C'!K18</f>
        <v>0</v>
      </c>
      <c r="G13" s="972">
        <f>'Rozpočet SO_103C'!M18</f>
        <v>0</v>
      </c>
      <c r="H13" s="971"/>
      <c r="I13" s="971">
        <f t="shared" si="0"/>
        <v>0</v>
      </c>
    </row>
    <row r="14" spans="1:9" ht="15" customHeight="1">
      <c r="A14" s="969" t="s">
        <v>1069</v>
      </c>
      <c r="B14" s="970" t="s">
        <v>4094</v>
      </c>
      <c r="C14" s="970" t="s">
        <v>4095</v>
      </c>
      <c r="D14" s="971">
        <f>'Rozpočet SO_103C'!I20</f>
        <v>0</v>
      </c>
      <c r="E14" s="971">
        <f>'Rozpočet SO_103C'!J20</f>
        <v>0</v>
      </c>
      <c r="F14" s="971">
        <f>'Rozpočet SO_103C'!K20</f>
        <v>0</v>
      </c>
      <c r="G14" s="972">
        <f>'Rozpočet SO_103C'!M20</f>
        <v>2.4047999999999998</v>
      </c>
      <c r="H14" s="971"/>
      <c r="I14" s="971">
        <f t="shared" si="0"/>
        <v>0</v>
      </c>
    </row>
    <row r="15" spans="1:9" ht="15" customHeight="1">
      <c r="A15" s="969" t="s">
        <v>1069</v>
      </c>
      <c r="B15" s="970" t="s">
        <v>4096</v>
      </c>
      <c r="C15" s="970" t="s">
        <v>4097</v>
      </c>
      <c r="D15" s="971">
        <f>'Rozpočet SO_103C'!I23</f>
        <v>0</v>
      </c>
      <c r="E15" s="971">
        <f>'Rozpočet SO_103C'!J23</f>
        <v>0</v>
      </c>
      <c r="F15" s="971">
        <f>'Rozpočet SO_103C'!K23</f>
        <v>0</v>
      </c>
      <c r="G15" s="972">
        <f>'Rozpočet SO_103C'!M23</f>
        <v>0</v>
      </c>
      <c r="H15" s="971"/>
      <c r="I15" s="971">
        <f t="shared" si="0"/>
        <v>0</v>
      </c>
    </row>
    <row r="16" spans="1:9" ht="15" customHeight="1">
      <c r="A16" s="969" t="s">
        <v>1069</v>
      </c>
      <c r="B16" s="970" t="s">
        <v>4100</v>
      </c>
      <c r="C16" s="970" t="s">
        <v>4101</v>
      </c>
      <c r="D16" s="971">
        <f>'Rozpočet SO_103C'!I25</f>
        <v>0</v>
      </c>
      <c r="E16" s="971">
        <f>'Rozpočet SO_103C'!J25</f>
        <v>0</v>
      </c>
      <c r="F16" s="971">
        <f>'Rozpočet SO_103C'!K25</f>
        <v>0</v>
      </c>
      <c r="G16" s="972">
        <f>'Rozpočet SO_103C'!M25</f>
        <v>0.60504639999999998</v>
      </c>
      <c r="H16" s="971"/>
      <c r="I16" s="971">
        <f t="shared" si="0"/>
        <v>0</v>
      </c>
    </row>
    <row r="17" spans="1:9" ht="15" customHeight="1">
      <c r="A17" s="969" t="s">
        <v>1069</v>
      </c>
      <c r="B17" s="970" t="s">
        <v>4102</v>
      </c>
      <c r="C17" s="970" t="s">
        <v>4103</v>
      </c>
      <c r="D17" s="971">
        <f>'Rozpočet SO_103C'!I27</f>
        <v>0</v>
      </c>
      <c r="E17" s="971">
        <f>'Rozpočet SO_103C'!J27</f>
        <v>0</v>
      </c>
      <c r="F17" s="971">
        <f>'Rozpočet SO_103C'!K27</f>
        <v>0</v>
      </c>
      <c r="G17" s="972">
        <f>'Rozpočet SO_103C'!M27</f>
        <v>4.0000000000000002E-4</v>
      </c>
      <c r="H17" s="971"/>
      <c r="I17" s="971">
        <f t="shared" si="0"/>
        <v>0</v>
      </c>
    </row>
    <row r="18" spans="1:9" ht="15" customHeight="1">
      <c r="A18" s="969" t="s">
        <v>1069</v>
      </c>
      <c r="B18" s="970" t="s">
        <v>4106</v>
      </c>
      <c r="C18" s="970" t="s">
        <v>4107</v>
      </c>
      <c r="D18" s="971">
        <f>'Rozpočet SO_103C'!I29</f>
        <v>0</v>
      </c>
      <c r="E18" s="971">
        <f>'Rozpočet SO_103C'!J29</f>
        <v>0</v>
      </c>
      <c r="F18" s="971">
        <f>'Rozpočet SO_103C'!K29</f>
        <v>0</v>
      </c>
      <c r="G18" s="972">
        <f>'Rozpočet SO_103C'!M29</f>
        <v>0</v>
      </c>
      <c r="H18" s="971"/>
      <c r="I18" s="971">
        <f t="shared" si="0"/>
        <v>0</v>
      </c>
    </row>
    <row r="19" spans="1:9" ht="15" customHeight="1">
      <c r="A19" s="969" t="s">
        <v>1069</v>
      </c>
      <c r="B19" s="970" t="s">
        <v>4108</v>
      </c>
      <c r="C19" s="970" t="s">
        <v>4109</v>
      </c>
      <c r="D19" s="971">
        <f>'Rozpočet SO_103C'!I31</f>
        <v>0</v>
      </c>
      <c r="E19" s="971">
        <f>'Rozpočet SO_103C'!J31</f>
        <v>0</v>
      </c>
      <c r="F19" s="971">
        <f>'Rozpočet SO_103C'!K31</f>
        <v>0</v>
      </c>
      <c r="G19" s="972">
        <f>'Rozpočet SO_103C'!M31</f>
        <v>0</v>
      </c>
      <c r="H19" s="971"/>
      <c r="I19" s="971">
        <f t="shared" si="0"/>
        <v>0</v>
      </c>
    </row>
    <row r="20" spans="1:9" ht="15" customHeight="1">
      <c r="A20" s="973" t="s">
        <v>1069</v>
      </c>
      <c r="B20" s="974" t="s">
        <v>1069</v>
      </c>
      <c r="C20" s="974" t="s">
        <v>4054</v>
      </c>
      <c r="D20" s="975">
        <f>'Rozpočet SO_103C'!I33</f>
        <v>0</v>
      </c>
      <c r="E20" s="975">
        <f>'Rozpočet SO_103C'!J33</f>
        <v>0</v>
      </c>
      <c r="F20" s="975">
        <f>'Rozpočet SO_103C'!K33</f>
        <v>0</v>
      </c>
      <c r="G20" s="976">
        <f>'Rozpočet SO_103C'!M33</f>
        <v>1.2840000000000001E-2</v>
      </c>
      <c r="H20" s="971"/>
      <c r="I20" s="971">
        <f t="shared" si="0"/>
        <v>0</v>
      </c>
    </row>
    <row r="21" spans="1:9" ht="15" customHeight="1">
      <c r="E21" s="977" t="s">
        <v>4112</v>
      </c>
      <c r="F21" s="978">
        <f>SUM(I11:I20)</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8"/>
  <sheetViews>
    <sheetView showOutlineSymbols="0" topLeftCell="B1" zoomScale="85" zoomScaleNormal="85" workbookViewId="0">
      <pane ySplit="11" topLeftCell="A15" activePane="bottomLeft" state="frozenSplit"/>
      <selection activeCell="A37" sqref="A37:I37"/>
      <selection pane="bottomLeft" activeCell="H16" sqref="H16"/>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6" width="0" style="963" hidden="1" customWidth="1"/>
    <col min="67" max="16384" width="12.140625" style="963"/>
  </cols>
  <sheetData>
    <row r="1" spans="1:64" ht="54.75" customHeight="1">
      <c r="A1" s="1562" t="s">
        <v>4113</v>
      </c>
      <c r="B1" s="1562"/>
      <c r="C1" s="1562"/>
      <c r="D1" s="1562"/>
      <c r="E1" s="1562"/>
      <c r="F1" s="1562"/>
      <c r="G1" s="1562"/>
      <c r="H1" s="1562"/>
      <c r="I1" s="1562"/>
      <c r="J1" s="1562"/>
      <c r="K1" s="1562"/>
      <c r="L1" s="1562"/>
      <c r="M1" s="1562"/>
      <c r="N1" s="1562"/>
    </row>
    <row r="2" spans="1:64" ht="15" customHeight="1">
      <c r="A2" s="1563" t="s">
        <v>4027</v>
      </c>
      <c r="B2" s="1564"/>
      <c r="C2" s="1564"/>
      <c r="D2" s="1565" t="s">
        <v>2852</v>
      </c>
      <c r="E2" s="1570"/>
      <c r="F2" s="1570"/>
      <c r="G2" s="1564" t="s">
        <v>4076</v>
      </c>
      <c r="H2" s="1564" t="s">
        <v>2901</v>
      </c>
      <c r="I2" s="1567" t="s">
        <v>23</v>
      </c>
      <c r="J2" s="1564" t="s">
        <v>4114</v>
      </c>
      <c r="K2" s="1564"/>
      <c r="L2" s="1564"/>
      <c r="M2" s="1564"/>
      <c r="N2" s="1586"/>
    </row>
    <row r="3" spans="1:64" ht="15" customHeight="1">
      <c r="A3" s="1560"/>
      <c r="B3" s="1559"/>
      <c r="C3" s="1559"/>
      <c r="D3" s="1566"/>
      <c r="E3" s="1566"/>
      <c r="F3" s="1566"/>
      <c r="G3" s="1559"/>
      <c r="H3" s="1559"/>
      <c r="I3" s="1559"/>
      <c r="J3" s="1559"/>
      <c r="K3" s="1559"/>
      <c r="L3" s="1559"/>
      <c r="M3" s="1559"/>
      <c r="N3" s="1557"/>
    </row>
    <row r="4" spans="1:64" ht="15" customHeight="1">
      <c r="A4" s="1558" t="s">
        <v>4029</v>
      </c>
      <c r="B4" s="1559"/>
      <c r="C4" s="1559"/>
      <c r="D4" s="1561" t="s">
        <v>4257</v>
      </c>
      <c r="E4" s="1559"/>
      <c r="F4" s="1559"/>
      <c r="G4" s="1559" t="s">
        <v>4031</v>
      </c>
      <c r="H4" s="1559" t="s">
        <v>4077</v>
      </c>
      <c r="I4" s="1561" t="s">
        <v>21</v>
      </c>
      <c r="J4" s="1559" t="s">
        <v>4114</v>
      </c>
      <c r="K4" s="1559"/>
      <c r="L4" s="1559"/>
      <c r="M4" s="1559"/>
      <c r="N4" s="1557"/>
    </row>
    <row r="5" spans="1:64" ht="15" customHeight="1">
      <c r="A5" s="1560"/>
      <c r="B5" s="1559"/>
      <c r="C5" s="1559"/>
      <c r="D5" s="1559"/>
      <c r="E5" s="1559"/>
      <c r="F5" s="1559"/>
      <c r="G5" s="1559"/>
      <c r="H5" s="1559"/>
      <c r="I5" s="1559"/>
      <c r="J5" s="1559"/>
      <c r="K5" s="1559"/>
      <c r="L5" s="1559"/>
      <c r="M5" s="1559"/>
      <c r="N5" s="1557"/>
    </row>
    <row r="6" spans="1:64" ht="15" customHeight="1">
      <c r="A6" s="1558" t="s">
        <v>4030</v>
      </c>
      <c r="B6" s="1559"/>
      <c r="C6" s="1559"/>
      <c r="D6" s="1561" t="s">
        <v>2901</v>
      </c>
      <c r="E6" s="1559"/>
      <c r="F6" s="1559"/>
      <c r="G6" s="1559" t="s">
        <v>4032</v>
      </c>
      <c r="H6" s="1559" t="s">
        <v>2901</v>
      </c>
      <c r="I6" s="1561" t="s">
        <v>20</v>
      </c>
      <c r="J6" s="1559" t="s">
        <v>4114</v>
      </c>
      <c r="K6" s="1559"/>
      <c r="L6" s="1559"/>
      <c r="M6" s="1559"/>
      <c r="N6" s="1557"/>
    </row>
    <row r="7" spans="1:64" ht="15" customHeight="1">
      <c r="A7" s="1560"/>
      <c r="B7" s="1559"/>
      <c r="C7" s="1559"/>
      <c r="D7" s="1559"/>
      <c r="E7" s="1559"/>
      <c r="F7" s="1559"/>
      <c r="G7" s="1559"/>
      <c r="H7" s="1559"/>
      <c r="I7" s="1559"/>
      <c r="J7" s="1559"/>
      <c r="K7" s="1559"/>
      <c r="L7" s="1559"/>
      <c r="M7" s="1559"/>
      <c r="N7" s="1557"/>
    </row>
    <row r="8" spans="1:64" ht="15" customHeight="1">
      <c r="A8" s="1558" t="s">
        <v>4034</v>
      </c>
      <c r="B8" s="1559"/>
      <c r="C8" s="1559"/>
      <c r="D8" s="1561" t="s">
        <v>2901</v>
      </c>
      <c r="E8" s="1559"/>
      <c r="F8" s="1559"/>
      <c r="G8" s="1559" t="s">
        <v>4078</v>
      </c>
      <c r="H8" s="1559" t="s">
        <v>4077</v>
      </c>
      <c r="I8" s="1561" t="s">
        <v>4035</v>
      </c>
      <c r="J8" s="1559" t="s">
        <v>4114</v>
      </c>
      <c r="K8" s="1559"/>
      <c r="L8" s="1559"/>
      <c r="M8" s="1559"/>
      <c r="N8" s="1557"/>
    </row>
    <row r="9" spans="1:64" ht="15" customHeight="1" thickBot="1">
      <c r="A9" s="1560"/>
      <c r="B9" s="1559"/>
      <c r="C9" s="1559"/>
      <c r="D9" s="1559"/>
      <c r="E9" s="1559"/>
      <c r="F9" s="1559"/>
      <c r="G9" s="1559"/>
      <c r="H9" s="1559"/>
      <c r="I9" s="1559"/>
      <c r="J9" s="1559"/>
      <c r="K9" s="1559"/>
      <c r="L9" s="1559"/>
      <c r="M9" s="1559"/>
      <c r="N9" s="1557"/>
    </row>
    <row r="10" spans="1:64" ht="15" customHeight="1">
      <c r="A10" s="993" t="s">
        <v>4116</v>
      </c>
      <c r="B10" s="994" t="s">
        <v>4079</v>
      </c>
      <c r="C10" s="994" t="s">
        <v>4080</v>
      </c>
      <c r="D10" s="1619" t="s">
        <v>4081</v>
      </c>
      <c r="E10" s="1573"/>
      <c r="F10" s="994" t="s">
        <v>151</v>
      </c>
      <c r="G10" s="995" t="s">
        <v>152</v>
      </c>
      <c r="H10" s="996" t="s">
        <v>4117</v>
      </c>
      <c r="I10" s="1574" t="s">
        <v>4118</v>
      </c>
      <c r="J10" s="1575"/>
      <c r="K10" s="1576"/>
      <c r="L10" s="1575" t="s">
        <v>4119</v>
      </c>
      <c r="M10" s="1575"/>
      <c r="N10" s="997" t="s">
        <v>4120</v>
      </c>
      <c r="BK10" s="998" t="s">
        <v>4121</v>
      </c>
      <c r="BL10" s="999" t="s">
        <v>4122</v>
      </c>
    </row>
    <row r="11" spans="1:64" ht="15" customHeight="1" thickBot="1">
      <c r="A11" s="1000" t="s">
        <v>2901</v>
      </c>
      <c r="B11" s="1001" t="s">
        <v>2901</v>
      </c>
      <c r="C11" s="1001" t="s">
        <v>2901</v>
      </c>
      <c r="D11" s="1618" t="s">
        <v>4123</v>
      </c>
      <c r="E11" s="1578"/>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71" t="s">
        <v>4089</v>
      </c>
      <c r="E12" s="1571"/>
      <c r="F12" s="1009" t="s">
        <v>2901</v>
      </c>
      <c r="G12" s="1009" t="s">
        <v>2901</v>
      </c>
      <c r="H12" s="1009" t="s">
        <v>2901</v>
      </c>
      <c r="I12" s="1010">
        <f>SUM(I13:I14)</f>
        <v>0</v>
      </c>
      <c r="J12" s="1010">
        <f>SUM(J13:J14)</f>
        <v>0</v>
      </c>
      <c r="K12" s="1010">
        <f>SUM(K13:K14)</f>
        <v>0</v>
      </c>
      <c r="L12" s="998" t="s">
        <v>1069</v>
      </c>
      <c r="M12" s="1010">
        <f>SUM(M13:M14)</f>
        <v>0</v>
      </c>
      <c r="N12" s="1011" t="s">
        <v>1069</v>
      </c>
      <c r="AI12" s="998" t="s">
        <v>1069</v>
      </c>
      <c r="AS12" s="1010">
        <f>SUM(AJ13:AJ14)</f>
        <v>0</v>
      </c>
      <c r="AT12" s="1010">
        <f>SUM(AK13:AK14)</f>
        <v>0</v>
      </c>
      <c r="AU12" s="1010">
        <f>SUM(AL13:AL14)</f>
        <v>0</v>
      </c>
    </row>
    <row r="13" spans="1:64" ht="15" customHeight="1">
      <c r="A13" s="969" t="s">
        <v>227</v>
      </c>
      <c r="B13" s="970" t="s">
        <v>1069</v>
      </c>
      <c r="C13" s="970" t="s">
        <v>4145</v>
      </c>
      <c r="D13" s="1559" t="s">
        <v>4146</v>
      </c>
      <c r="E13" s="1559"/>
      <c r="F13" s="970" t="s">
        <v>567</v>
      </c>
      <c r="G13" s="971">
        <v>5.76</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4148</v>
      </c>
      <c r="D14" s="1559" t="s">
        <v>4149</v>
      </c>
      <c r="E14" s="1559"/>
      <c r="F14" s="970" t="s">
        <v>567</v>
      </c>
      <c r="G14" s="971">
        <v>1</v>
      </c>
      <c r="H14" s="1173"/>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1069</v>
      </c>
      <c r="B15" s="1008" t="s">
        <v>1069</v>
      </c>
      <c r="C15" s="1008" t="s">
        <v>4090</v>
      </c>
      <c r="D15" s="1571" t="s">
        <v>4091</v>
      </c>
      <c r="E15" s="1571"/>
      <c r="F15" s="1009" t="s">
        <v>2901</v>
      </c>
      <c r="G15" s="1009" t="s">
        <v>2901</v>
      </c>
      <c r="H15" s="1009"/>
      <c r="I15" s="1010">
        <f>SUM(I16:I17)</f>
        <v>0</v>
      </c>
      <c r="J15" s="1010">
        <f>SUM(J16:J17)</f>
        <v>0</v>
      </c>
      <c r="K15" s="1010">
        <f>SUM(K16:K17)</f>
        <v>0</v>
      </c>
      <c r="L15" s="998" t="s">
        <v>1069</v>
      </c>
      <c r="M15" s="1010">
        <f>SUM(M16:M17)</f>
        <v>1.4256E-2</v>
      </c>
      <c r="N15" s="1011" t="s">
        <v>1069</v>
      </c>
      <c r="AI15" s="998" t="s">
        <v>1069</v>
      </c>
      <c r="AS15" s="1010">
        <f>SUM(AJ16:AJ17)</f>
        <v>0</v>
      </c>
      <c r="AT15" s="1010">
        <f>SUM(AK16:AK17)</f>
        <v>0</v>
      </c>
      <c r="AU15" s="1010">
        <f>SUM(AL16:AL17)</f>
        <v>0</v>
      </c>
    </row>
    <row r="16" spans="1:64" ht="15" customHeight="1">
      <c r="A16" s="969" t="s">
        <v>223</v>
      </c>
      <c r="B16" s="970" t="s">
        <v>1069</v>
      </c>
      <c r="C16" s="970" t="s">
        <v>1811</v>
      </c>
      <c r="D16" s="1559" t="s">
        <v>1812</v>
      </c>
      <c r="E16" s="1559"/>
      <c r="F16" s="970" t="s">
        <v>256</v>
      </c>
      <c r="G16" s="971">
        <v>14.4</v>
      </c>
      <c r="H16" s="1173"/>
      <c r="I16" s="971">
        <f>G16*AO16</f>
        <v>0</v>
      </c>
      <c r="J16" s="971">
        <f>G16*AP16</f>
        <v>0</v>
      </c>
      <c r="K16" s="971">
        <f>G16*H16</f>
        <v>0</v>
      </c>
      <c r="L16" s="971">
        <v>0</v>
      </c>
      <c r="M16" s="971">
        <f>G16*L16</f>
        <v>0</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4151</v>
      </c>
      <c r="AZ16" s="1013" t="s">
        <v>4143</v>
      </c>
      <c r="BA16" s="998" t="s">
        <v>4144</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1069</v>
      </c>
      <c r="C17" s="970" t="s">
        <v>1809</v>
      </c>
      <c r="D17" s="1559" t="s">
        <v>1810</v>
      </c>
      <c r="E17" s="1559"/>
      <c r="F17" s="970" t="s">
        <v>256</v>
      </c>
      <c r="G17" s="971">
        <v>14.4</v>
      </c>
      <c r="H17" s="1173"/>
      <c r="I17" s="971">
        <f>G17*AO17</f>
        <v>0</v>
      </c>
      <c r="J17" s="971">
        <f>G17*AP17</f>
        <v>0</v>
      </c>
      <c r="K17" s="971">
        <f>G17*H17</f>
        <v>0</v>
      </c>
      <c r="L17" s="971">
        <v>9.8999999999999999E-4</v>
      </c>
      <c r="M17" s="971">
        <f>G17*L17</f>
        <v>1.4256E-2</v>
      </c>
      <c r="N17" s="1012" t="s">
        <v>4141</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1069</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4151</v>
      </c>
      <c r="AZ17" s="1013" t="s">
        <v>4143</v>
      </c>
      <c r="BA17" s="998" t="s">
        <v>4144</v>
      </c>
      <c r="BC17" s="971">
        <f>AW17+AX17</f>
        <v>0</v>
      </c>
      <c r="BD17" s="971">
        <f>H17/(100-BE17)*100</f>
        <v>0</v>
      </c>
      <c r="BE17" s="971">
        <v>0</v>
      </c>
      <c r="BF17" s="971">
        <f>M17</f>
        <v>1.4256E-2</v>
      </c>
      <c r="BH17" s="971">
        <f>G17*AO17</f>
        <v>0</v>
      </c>
      <c r="BI17" s="971">
        <f>G17*AP17</f>
        <v>0</v>
      </c>
      <c r="BJ17" s="971">
        <f>G17*H17</f>
        <v>0</v>
      </c>
      <c r="BK17" s="971"/>
      <c r="BL17" s="971">
        <v>15</v>
      </c>
    </row>
    <row r="18" spans="1:64" ht="15" customHeight="1">
      <c r="A18" s="1007" t="s">
        <v>1069</v>
      </c>
      <c r="B18" s="1008" t="s">
        <v>1069</v>
      </c>
      <c r="C18" s="1008" t="s">
        <v>4092</v>
      </c>
      <c r="D18" s="1571" t="s">
        <v>4093</v>
      </c>
      <c r="E18" s="1571"/>
      <c r="F18" s="1009" t="s">
        <v>2901</v>
      </c>
      <c r="G18" s="1009" t="s">
        <v>2901</v>
      </c>
      <c r="H18" s="1009"/>
      <c r="I18" s="1010">
        <f>SUM(I19:I19)</f>
        <v>0</v>
      </c>
      <c r="J18" s="1010">
        <f>SUM(J19:J19)</f>
        <v>0</v>
      </c>
      <c r="K18" s="1010">
        <f>SUM(K19:K19)</f>
        <v>0</v>
      </c>
      <c r="L18" s="998" t="s">
        <v>1069</v>
      </c>
      <c r="M18" s="1010">
        <f>SUM(M19:M19)</f>
        <v>0</v>
      </c>
      <c r="N18" s="1011" t="s">
        <v>1069</v>
      </c>
      <c r="AI18" s="998" t="s">
        <v>1069</v>
      </c>
      <c r="AS18" s="1010">
        <f>SUM(AJ19:AJ19)</f>
        <v>0</v>
      </c>
      <c r="AT18" s="1010">
        <f>SUM(AK19:AK19)</f>
        <v>0</v>
      </c>
      <c r="AU18" s="1010">
        <f>SUM(AL19:AL19)</f>
        <v>0</v>
      </c>
    </row>
    <row r="19" spans="1:64" ht="15" customHeight="1">
      <c r="A19" s="969" t="s">
        <v>3399</v>
      </c>
      <c r="B19" s="970" t="s">
        <v>1069</v>
      </c>
      <c r="C19" s="970" t="s">
        <v>3456</v>
      </c>
      <c r="D19" s="1559" t="s">
        <v>3457</v>
      </c>
      <c r="E19" s="1559"/>
      <c r="F19" s="970" t="s">
        <v>567</v>
      </c>
      <c r="G19" s="971">
        <v>7.76</v>
      </c>
      <c r="H19" s="1173"/>
      <c r="I19" s="971">
        <f>G19*AO19</f>
        <v>0</v>
      </c>
      <c r="J19" s="971">
        <f>G19*AP19</f>
        <v>0</v>
      </c>
      <c r="K19" s="971">
        <f>G19*H19</f>
        <v>0</v>
      </c>
      <c r="L19" s="971">
        <v>0</v>
      </c>
      <c r="M19" s="971">
        <f>G19*L19</f>
        <v>0</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4153</v>
      </c>
      <c r="AZ19" s="1013" t="s">
        <v>4143</v>
      </c>
      <c r="BA19" s="998" t="s">
        <v>4144</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1069</v>
      </c>
      <c r="B20" s="1008" t="s">
        <v>1069</v>
      </c>
      <c r="C20" s="1008" t="s">
        <v>4094</v>
      </c>
      <c r="D20" s="1571" t="s">
        <v>4095</v>
      </c>
      <c r="E20" s="1571"/>
      <c r="F20" s="1009" t="s">
        <v>2901</v>
      </c>
      <c r="G20" s="1009" t="s">
        <v>2901</v>
      </c>
      <c r="H20" s="1009"/>
      <c r="I20" s="1010">
        <f>SUM(I21:I22)</f>
        <v>0</v>
      </c>
      <c r="J20" s="1010">
        <f>SUM(J21:J22)</f>
        <v>0</v>
      </c>
      <c r="K20" s="1010">
        <f>SUM(K21:K22)</f>
        <v>0</v>
      </c>
      <c r="L20" s="998" t="s">
        <v>1069</v>
      </c>
      <c r="M20" s="1010">
        <f>SUM(M21:M22)</f>
        <v>2.4047999999999998</v>
      </c>
      <c r="N20" s="1011" t="s">
        <v>1069</v>
      </c>
      <c r="AI20" s="998" t="s">
        <v>1069</v>
      </c>
      <c r="AS20" s="1010">
        <f>SUM(AJ21:AJ22)</f>
        <v>0</v>
      </c>
      <c r="AT20" s="1010">
        <f>SUM(AK21:AK22)</f>
        <v>0</v>
      </c>
      <c r="AU20" s="1010">
        <f>SUM(AL21:AL22)</f>
        <v>0</v>
      </c>
    </row>
    <row r="21" spans="1:64" ht="15" customHeight="1">
      <c r="A21" s="969" t="s">
        <v>4150</v>
      </c>
      <c r="B21" s="970" t="s">
        <v>1069</v>
      </c>
      <c r="C21" s="970" t="s">
        <v>4159</v>
      </c>
      <c r="D21" s="1559" t="s">
        <v>1820</v>
      </c>
      <c r="E21" s="1559"/>
      <c r="F21" s="970" t="s">
        <v>567</v>
      </c>
      <c r="G21" s="971">
        <v>1.44</v>
      </c>
      <c r="H21" s="1173"/>
      <c r="I21" s="971">
        <f>G21*AO21</f>
        <v>0</v>
      </c>
      <c r="J21" s="971">
        <f>G21*AP21</f>
        <v>0</v>
      </c>
      <c r="K21" s="971">
        <f>G21*H21</f>
        <v>0</v>
      </c>
      <c r="L21" s="971">
        <v>1.67</v>
      </c>
      <c r="M21" s="971">
        <f>G21*L21</f>
        <v>2.4047999999999998</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H21*0.360428728301945</f>
        <v>0</v>
      </c>
      <c r="AP21" s="971">
        <f>H21*(1-0.360428728301945)</f>
        <v>0</v>
      </c>
      <c r="AQ21" s="1013" t="s">
        <v>227</v>
      </c>
      <c r="AV21" s="971">
        <f>AW21+AX21</f>
        <v>0</v>
      </c>
      <c r="AW21" s="971">
        <f>G21*AO21</f>
        <v>0</v>
      </c>
      <c r="AX21" s="971">
        <f>G21*AP21</f>
        <v>0</v>
      </c>
      <c r="AY21" s="1013" t="s">
        <v>4157</v>
      </c>
      <c r="AZ21" s="1013" t="s">
        <v>4143</v>
      </c>
      <c r="BA21" s="998" t="s">
        <v>4144</v>
      </c>
      <c r="BC21" s="971">
        <f>AW21+AX21</f>
        <v>0</v>
      </c>
      <c r="BD21" s="971">
        <f>H21/(100-BE21)*100</f>
        <v>0</v>
      </c>
      <c r="BE21" s="971">
        <v>0</v>
      </c>
      <c r="BF21" s="971">
        <f>M21</f>
        <v>2.4047999999999998</v>
      </c>
      <c r="BH21" s="971">
        <f>G21*AO21</f>
        <v>0</v>
      </c>
      <c r="BI21" s="971">
        <f>G21*AP21</f>
        <v>0</v>
      </c>
      <c r="BJ21" s="971">
        <f>G21*H21</f>
        <v>0</v>
      </c>
      <c r="BK21" s="971"/>
      <c r="BL21" s="971">
        <v>17</v>
      </c>
    </row>
    <row r="22" spans="1:64" ht="15" customHeight="1">
      <c r="A22" s="969" t="s">
        <v>4152</v>
      </c>
      <c r="B22" s="970" t="s">
        <v>1069</v>
      </c>
      <c r="C22" s="970" t="s">
        <v>1763</v>
      </c>
      <c r="D22" s="1559" t="s">
        <v>1762</v>
      </c>
      <c r="E22" s="1559"/>
      <c r="F22" s="970" t="s">
        <v>567</v>
      </c>
      <c r="G22" s="971">
        <v>4</v>
      </c>
      <c r="H22" s="1173"/>
      <c r="I22" s="971">
        <f>G22*AO22</f>
        <v>0</v>
      </c>
      <c r="J22" s="971">
        <f>G22*AP22</f>
        <v>0</v>
      </c>
      <c r="K22" s="971">
        <f>G22*H22</f>
        <v>0</v>
      </c>
      <c r="L22" s="971">
        <v>0</v>
      </c>
      <c r="M22" s="971">
        <f>G22*L22</f>
        <v>0</v>
      </c>
      <c r="N22" s="1012" t="s">
        <v>4141</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1069</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4157</v>
      </c>
      <c r="AZ22" s="1013" t="s">
        <v>4143</v>
      </c>
      <c r="BA22" s="998" t="s">
        <v>4144</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1069</v>
      </c>
      <c r="B23" s="1008" t="s">
        <v>1069</v>
      </c>
      <c r="C23" s="1008" t="s">
        <v>4096</v>
      </c>
      <c r="D23" s="1571" t="s">
        <v>4097</v>
      </c>
      <c r="E23" s="1571"/>
      <c r="F23" s="1009" t="s">
        <v>2901</v>
      </c>
      <c r="G23" s="1009" t="s">
        <v>2901</v>
      </c>
      <c r="H23" s="1009"/>
      <c r="I23" s="1010">
        <f>SUM(I24:I24)</f>
        <v>0</v>
      </c>
      <c r="J23" s="1010">
        <f>SUM(J24:J24)</f>
        <v>0</v>
      </c>
      <c r="K23" s="1010">
        <f>SUM(K24:K24)</f>
        <v>0</v>
      </c>
      <c r="L23" s="998" t="s">
        <v>1069</v>
      </c>
      <c r="M23" s="1010">
        <f>SUM(M24:M24)</f>
        <v>0</v>
      </c>
      <c r="N23" s="1011" t="s">
        <v>1069</v>
      </c>
      <c r="AI23" s="998" t="s">
        <v>1069</v>
      </c>
      <c r="AS23" s="1010">
        <f>SUM(AJ24:AJ24)</f>
        <v>0</v>
      </c>
      <c r="AT23" s="1010">
        <f>SUM(AK24:AK24)</f>
        <v>0</v>
      </c>
      <c r="AU23" s="1010">
        <f>SUM(AL24:AL24)</f>
        <v>0</v>
      </c>
    </row>
    <row r="24" spans="1:64" ht="15" customHeight="1">
      <c r="A24" s="969" t="s">
        <v>3401</v>
      </c>
      <c r="B24" s="970" t="s">
        <v>1069</v>
      </c>
      <c r="C24" s="970" t="s">
        <v>4161</v>
      </c>
      <c r="D24" s="1559" t="s">
        <v>4162</v>
      </c>
      <c r="E24" s="1559"/>
      <c r="F24" s="970" t="s">
        <v>2193</v>
      </c>
      <c r="G24" s="971">
        <v>1</v>
      </c>
      <c r="H24" s="1173"/>
      <c r="I24" s="971">
        <f>G24*AO24</f>
        <v>0</v>
      </c>
      <c r="J24" s="971">
        <f>G24*AP24</f>
        <v>0</v>
      </c>
      <c r="K24" s="971">
        <f>G24*H24</f>
        <v>0</v>
      </c>
      <c r="L24" s="971">
        <v>0</v>
      </c>
      <c r="M24" s="971">
        <f>G24*L24</f>
        <v>0</v>
      </c>
      <c r="N24" s="1012" t="s">
        <v>1069</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4163</v>
      </c>
      <c r="AZ24" s="1013" t="s">
        <v>4143</v>
      </c>
      <c r="BA24" s="998" t="s">
        <v>4144</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1069</v>
      </c>
      <c r="B25" s="1008" t="s">
        <v>1069</v>
      </c>
      <c r="C25" s="1008" t="s">
        <v>4100</v>
      </c>
      <c r="D25" s="1571" t="s">
        <v>4101</v>
      </c>
      <c r="E25" s="1571"/>
      <c r="F25" s="1009" t="s">
        <v>2901</v>
      </c>
      <c r="G25" s="1009" t="s">
        <v>2901</v>
      </c>
      <c r="H25" s="1009"/>
      <c r="I25" s="1010">
        <f>SUM(I26:I26)</f>
        <v>0</v>
      </c>
      <c r="J25" s="1010">
        <f>SUM(J26:J26)</f>
        <v>0</v>
      </c>
      <c r="K25" s="1010">
        <f>SUM(K26:K26)</f>
        <v>0</v>
      </c>
      <c r="L25" s="998" t="s">
        <v>1069</v>
      </c>
      <c r="M25" s="1010">
        <f>SUM(M26:M26)</f>
        <v>0.60504639999999998</v>
      </c>
      <c r="N25" s="1011" t="s">
        <v>1069</v>
      </c>
      <c r="AI25" s="998" t="s">
        <v>1069</v>
      </c>
      <c r="AS25" s="1010">
        <f>SUM(AJ26:AJ26)</f>
        <v>0</v>
      </c>
      <c r="AT25" s="1010">
        <f>SUM(AK26:AK26)</f>
        <v>0</v>
      </c>
      <c r="AU25" s="1010">
        <f>SUM(AL26:AL26)</f>
        <v>0</v>
      </c>
    </row>
    <row r="26" spans="1:64" ht="15" customHeight="1">
      <c r="A26" s="969" t="s">
        <v>4154</v>
      </c>
      <c r="B26" s="970" t="s">
        <v>1069</v>
      </c>
      <c r="C26" s="970" t="s">
        <v>4171</v>
      </c>
      <c r="D26" s="1559" t="s">
        <v>4172</v>
      </c>
      <c r="E26" s="1559"/>
      <c r="F26" s="970" t="s">
        <v>567</v>
      </c>
      <c r="G26" s="971">
        <v>0.32</v>
      </c>
      <c r="H26" s="1173"/>
      <c r="I26" s="971">
        <f>G26*AO26</f>
        <v>0</v>
      </c>
      <c r="J26" s="971">
        <f>G26*AP26</f>
        <v>0</v>
      </c>
      <c r="K26" s="971">
        <f>G26*H26</f>
        <v>0</v>
      </c>
      <c r="L26" s="971">
        <v>1.8907700000000001</v>
      </c>
      <c r="M26" s="971">
        <f>G26*L26</f>
        <v>0.60504639999999998</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4173</v>
      </c>
      <c r="AZ26" s="1013" t="s">
        <v>4174</v>
      </c>
      <c r="BA26" s="998" t="s">
        <v>4144</v>
      </c>
      <c r="BC26" s="971">
        <f>AW26+AX26</f>
        <v>0</v>
      </c>
      <c r="BD26" s="971">
        <f>H26/(100-BE26)*100</f>
        <v>0</v>
      </c>
      <c r="BE26" s="971">
        <v>0</v>
      </c>
      <c r="BF26" s="971">
        <f>M26</f>
        <v>0.60504639999999998</v>
      </c>
      <c r="BH26" s="971">
        <f>G26*AO26</f>
        <v>0</v>
      </c>
      <c r="BI26" s="971">
        <f>G26*AP26</f>
        <v>0</v>
      </c>
      <c r="BJ26" s="971">
        <f>G26*H26</f>
        <v>0</v>
      </c>
      <c r="BK26" s="971"/>
      <c r="BL26" s="971">
        <v>45</v>
      </c>
    </row>
    <row r="27" spans="1:64" ht="15" customHeight="1">
      <c r="A27" s="1007" t="s">
        <v>1069</v>
      </c>
      <c r="B27" s="1008" t="s">
        <v>1069</v>
      </c>
      <c r="C27" s="1008" t="s">
        <v>4102</v>
      </c>
      <c r="D27" s="1571" t="s">
        <v>4103</v>
      </c>
      <c r="E27" s="1571"/>
      <c r="F27" s="1009" t="s">
        <v>2901</v>
      </c>
      <c r="G27" s="1009" t="s">
        <v>2901</v>
      </c>
      <c r="H27" s="1009"/>
      <c r="I27" s="1010">
        <f>SUM(I28:I28)</f>
        <v>0</v>
      </c>
      <c r="J27" s="1010">
        <f>SUM(J28:J28)</f>
        <v>0</v>
      </c>
      <c r="K27" s="1010">
        <f>SUM(K28:K28)</f>
        <v>0</v>
      </c>
      <c r="L27" s="998" t="s">
        <v>1069</v>
      </c>
      <c r="M27" s="1010">
        <f>SUM(M28:M28)</f>
        <v>4.0000000000000002E-4</v>
      </c>
      <c r="N27" s="1011" t="s">
        <v>1069</v>
      </c>
      <c r="AI27" s="998" t="s">
        <v>1069</v>
      </c>
      <c r="AS27" s="1010">
        <f>SUM(AJ28:AJ28)</f>
        <v>0</v>
      </c>
      <c r="AT27" s="1010">
        <f>SUM(AK28:AK28)</f>
        <v>0</v>
      </c>
      <c r="AU27" s="1010">
        <f>SUM(AL28:AL28)</f>
        <v>0</v>
      </c>
    </row>
    <row r="28" spans="1:64" ht="15" customHeight="1">
      <c r="A28" s="969" t="s">
        <v>4158</v>
      </c>
      <c r="B28" s="970" t="s">
        <v>1069</v>
      </c>
      <c r="C28" s="970" t="s">
        <v>4175</v>
      </c>
      <c r="D28" s="1559" t="s">
        <v>4176</v>
      </c>
      <c r="E28" s="1559"/>
      <c r="F28" s="970" t="s">
        <v>315</v>
      </c>
      <c r="G28" s="971">
        <v>4</v>
      </c>
      <c r="H28" s="1173"/>
      <c r="I28" s="971">
        <f>G28*AO28</f>
        <v>0</v>
      </c>
      <c r="J28" s="971">
        <f>G28*AP28</f>
        <v>0</v>
      </c>
      <c r="K28" s="971">
        <f>G28*H28</f>
        <v>0</v>
      </c>
      <c r="L28" s="971">
        <v>1E-4</v>
      </c>
      <c r="M28" s="971">
        <f>G28*L28</f>
        <v>4.0000000000000002E-4</v>
      </c>
      <c r="N28" s="1012" t="s">
        <v>4141</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1069</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4177</v>
      </c>
      <c r="AZ28" s="1013" t="s">
        <v>4178</v>
      </c>
      <c r="BA28" s="998" t="s">
        <v>4144</v>
      </c>
      <c r="BC28" s="971">
        <f>AW28+AX28</f>
        <v>0</v>
      </c>
      <c r="BD28" s="971">
        <f>H28/(100-BE28)*100</f>
        <v>0</v>
      </c>
      <c r="BE28" s="971">
        <v>0</v>
      </c>
      <c r="BF28" s="971">
        <f>M28</f>
        <v>4.0000000000000002E-4</v>
      </c>
      <c r="BH28" s="971">
        <f>G28*AO28</f>
        <v>0</v>
      </c>
      <c r="BI28" s="971">
        <f>G28*AP28</f>
        <v>0</v>
      </c>
      <c r="BJ28" s="971">
        <f>G28*H28</f>
        <v>0</v>
      </c>
      <c r="BK28" s="971"/>
      <c r="BL28" s="971">
        <v>87</v>
      </c>
    </row>
    <row r="29" spans="1:64" ht="15" customHeight="1">
      <c r="A29" s="1007" t="s">
        <v>1069</v>
      </c>
      <c r="B29" s="1008" t="s">
        <v>1069</v>
      </c>
      <c r="C29" s="1008" t="s">
        <v>4106</v>
      </c>
      <c r="D29" s="1571" t="s">
        <v>4107</v>
      </c>
      <c r="E29" s="1571"/>
      <c r="F29" s="1009" t="s">
        <v>2901</v>
      </c>
      <c r="G29" s="1009" t="s">
        <v>2901</v>
      </c>
      <c r="H29" s="1009"/>
      <c r="I29" s="1010">
        <f>SUM(I30:I30)</f>
        <v>0</v>
      </c>
      <c r="J29" s="1010">
        <f>SUM(J30:J30)</f>
        <v>0</v>
      </c>
      <c r="K29" s="1010">
        <f>SUM(K30:K30)</f>
        <v>0</v>
      </c>
      <c r="L29" s="998" t="s">
        <v>1069</v>
      </c>
      <c r="M29" s="1010">
        <f>SUM(M30:M30)</f>
        <v>0</v>
      </c>
      <c r="N29" s="1011" t="s">
        <v>1069</v>
      </c>
      <c r="AI29" s="998" t="s">
        <v>1069</v>
      </c>
      <c r="AS29" s="1010">
        <f>SUM(AJ30:AJ30)</f>
        <v>0</v>
      </c>
      <c r="AT29" s="1010">
        <f>SUM(AK30:AK30)</f>
        <v>0</v>
      </c>
      <c r="AU29" s="1010">
        <f>SUM(AL30:AL30)</f>
        <v>0</v>
      </c>
    </row>
    <row r="30" spans="1:64" ht="15" customHeight="1">
      <c r="A30" s="969" t="s">
        <v>4160</v>
      </c>
      <c r="B30" s="970" t="s">
        <v>1069</v>
      </c>
      <c r="C30" s="970" t="s">
        <v>4193</v>
      </c>
      <c r="D30" s="1559" t="s">
        <v>4194</v>
      </c>
      <c r="E30" s="1559"/>
      <c r="F30" s="970" t="s">
        <v>278</v>
      </c>
      <c r="G30" s="971">
        <v>0.5</v>
      </c>
      <c r="H30" s="1173"/>
      <c r="I30" s="971">
        <f>G30*AO30</f>
        <v>0</v>
      </c>
      <c r="J30" s="971">
        <f>G30*AP30</f>
        <v>0</v>
      </c>
      <c r="K30" s="971">
        <f>G30*H30</f>
        <v>0</v>
      </c>
      <c r="L30" s="971">
        <v>0</v>
      </c>
      <c r="M30" s="971">
        <f>G30*L30</f>
        <v>0</v>
      </c>
      <c r="N30" s="1012" t="s">
        <v>4141</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1069</v>
      </c>
      <c r="AJ30" s="971">
        <f>IF(AN30=0,K30,0)</f>
        <v>0</v>
      </c>
      <c r="AK30" s="971">
        <f>IF(AN30=15,K30,0)</f>
        <v>0</v>
      </c>
      <c r="AL30" s="971">
        <f>IF(AN30=21,K30,0)</f>
        <v>0</v>
      </c>
      <c r="AN30" s="971">
        <v>21</v>
      </c>
      <c r="AO30" s="971">
        <f>H30*0</f>
        <v>0</v>
      </c>
      <c r="AP30" s="971">
        <f>H30*(1-0)</f>
        <v>0</v>
      </c>
      <c r="AQ30" s="1013" t="s">
        <v>3399</v>
      </c>
      <c r="AV30" s="971">
        <f>AW30+AX30</f>
        <v>0</v>
      </c>
      <c r="AW30" s="971">
        <f>G30*AO30</f>
        <v>0</v>
      </c>
      <c r="AX30" s="971">
        <f>G30*AP30</f>
        <v>0</v>
      </c>
      <c r="AY30" s="1013" t="s">
        <v>4191</v>
      </c>
      <c r="AZ30" s="1013" t="s">
        <v>4192</v>
      </c>
      <c r="BA30" s="998" t="s">
        <v>4144</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1069</v>
      </c>
      <c r="B31" s="1008" t="s">
        <v>1069</v>
      </c>
      <c r="C31" s="1008" t="s">
        <v>4108</v>
      </c>
      <c r="D31" s="1571" t="s">
        <v>4109</v>
      </c>
      <c r="E31" s="1571"/>
      <c r="F31" s="1009" t="s">
        <v>2901</v>
      </c>
      <c r="G31" s="1009" t="s">
        <v>2901</v>
      </c>
      <c r="H31" s="1009"/>
      <c r="I31" s="1010">
        <f>SUM(I32:I32)</f>
        <v>0</v>
      </c>
      <c r="J31" s="1010">
        <f>SUM(J32:J32)</f>
        <v>0</v>
      </c>
      <c r="K31" s="1010">
        <f>SUM(K32:K32)</f>
        <v>0</v>
      </c>
      <c r="L31" s="998" t="s">
        <v>1069</v>
      </c>
      <c r="M31" s="1010">
        <f>SUM(M32:M32)</f>
        <v>0</v>
      </c>
      <c r="N31" s="1011" t="s">
        <v>1069</v>
      </c>
      <c r="AI31" s="998" t="s">
        <v>1069</v>
      </c>
      <c r="AS31" s="1010">
        <f>SUM(AJ32:AJ32)</f>
        <v>0</v>
      </c>
      <c r="AT31" s="1010">
        <f>SUM(AK32:AK32)</f>
        <v>0</v>
      </c>
      <c r="AU31" s="1010">
        <f>SUM(AL32:AL32)</f>
        <v>0</v>
      </c>
    </row>
    <row r="32" spans="1:64" ht="15" customHeight="1">
      <c r="A32" s="969" t="s">
        <v>4086</v>
      </c>
      <c r="B32" s="970" t="s">
        <v>1069</v>
      </c>
      <c r="C32" s="970" t="s">
        <v>4196</v>
      </c>
      <c r="D32" s="1559" t="s">
        <v>4197</v>
      </c>
      <c r="E32" s="1559"/>
      <c r="F32" s="970" t="s">
        <v>315</v>
      </c>
      <c r="G32" s="971">
        <v>4</v>
      </c>
      <c r="H32" s="1173"/>
      <c r="I32" s="971">
        <f>G32*AO32</f>
        <v>0</v>
      </c>
      <c r="J32" s="971">
        <f>G32*AP32</f>
        <v>0</v>
      </c>
      <c r="K32" s="971">
        <f>G32*H32</f>
        <v>0</v>
      </c>
      <c r="L32" s="971">
        <v>0</v>
      </c>
      <c r="M32" s="971">
        <f>G32*L32</f>
        <v>0</v>
      </c>
      <c r="N32" s="1012" t="s">
        <v>4141</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1069</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4198</v>
      </c>
      <c r="AZ32" s="1013" t="s">
        <v>4192</v>
      </c>
      <c r="BA32" s="998" t="s">
        <v>4144</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1069</v>
      </c>
      <c r="B33" s="1008" t="s">
        <v>1069</v>
      </c>
      <c r="C33" s="1008" t="s">
        <v>1069</v>
      </c>
      <c r="D33" s="1571" t="s">
        <v>4054</v>
      </c>
      <c r="E33" s="1571"/>
      <c r="F33" s="1009" t="s">
        <v>2901</v>
      </c>
      <c r="G33" s="1009" t="s">
        <v>2901</v>
      </c>
      <c r="H33" s="1009"/>
      <c r="I33" s="1010">
        <f>SUM(I34:I35)</f>
        <v>0</v>
      </c>
      <c r="J33" s="1010">
        <f>SUM(J34:J35)</f>
        <v>0</v>
      </c>
      <c r="K33" s="1010">
        <f>SUM(K34:K35)</f>
        <v>0</v>
      </c>
      <c r="L33" s="998" t="s">
        <v>1069</v>
      </c>
      <c r="M33" s="1010">
        <f>SUM(M34:M35)</f>
        <v>1.2840000000000001E-2</v>
      </c>
      <c r="N33" s="1011" t="s">
        <v>1069</v>
      </c>
      <c r="AI33" s="998" t="s">
        <v>1069</v>
      </c>
      <c r="AS33" s="1010">
        <f>SUM(AJ34:AJ35)</f>
        <v>0</v>
      </c>
      <c r="AT33" s="1010">
        <f>SUM(AK34:AK35)</f>
        <v>0</v>
      </c>
      <c r="AU33" s="1010">
        <f>SUM(AL34:AL35)</f>
        <v>0</v>
      </c>
    </row>
    <row r="34" spans="1:64" ht="15" customHeight="1">
      <c r="A34" s="969" t="s">
        <v>4088</v>
      </c>
      <c r="B34" s="970" t="s">
        <v>1069</v>
      </c>
      <c r="C34" s="970" t="s">
        <v>4207</v>
      </c>
      <c r="D34" s="1559" t="s">
        <v>4208</v>
      </c>
      <c r="E34" s="1559"/>
      <c r="F34" s="970" t="s">
        <v>347</v>
      </c>
      <c r="G34" s="971">
        <v>1</v>
      </c>
      <c r="H34" s="1173"/>
      <c r="I34" s="971">
        <f>G34*AO34</f>
        <v>0</v>
      </c>
      <c r="J34" s="971">
        <f>G34*AP34</f>
        <v>0</v>
      </c>
      <c r="K34" s="971">
        <f>G34*H34</f>
        <v>0</v>
      </c>
      <c r="L34" s="971">
        <v>9.6299999999999997E-3</v>
      </c>
      <c r="M34" s="971">
        <f>G34*L34</f>
        <v>9.6299999999999997E-3</v>
      </c>
      <c r="N34" s="1012" t="s">
        <v>4141</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1069</v>
      </c>
      <c r="AJ34" s="971">
        <f>IF(AN34=0,K34,0)</f>
        <v>0</v>
      </c>
      <c r="AK34" s="971">
        <f>IF(AN34=15,K34,0)</f>
        <v>0</v>
      </c>
      <c r="AL34" s="971">
        <f>IF(AN34=21,K34,0)</f>
        <v>0</v>
      </c>
      <c r="AN34" s="971">
        <v>21</v>
      </c>
      <c r="AO34" s="971">
        <f>H34*1</f>
        <v>0</v>
      </c>
      <c r="AP34" s="971">
        <f>H34*(1-1)</f>
        <v>0</v>
      </c>
      <c r="AQ34" s="1013" t="s">
        <v>3842</v>
      </c>
      <c r="AV34" s="971">
        <f>AW34+AX34</f>
        <v>0</v>
      </c>
      <c r="AW34" s="971">
        <f>G34*AO34</f>
        <v>0</v>
      </c>
      <c r="AX34" s="971">
        <f>G34*AP34</f>
        <v>0</v>
      </c>
      <c r="AY34" s="1013" t="s">
        <v>4209</v>
      </c>
      <c r="AZ34" s="1013" t="s">
        <v>4210</v>
      </c>
      <c r="BA34" s="998" t="s">
        <v>4144</v>
      </c>
      <c r="BC34" s="971">
        <f>AW34+AX34</f>
        <v>0</v>
      </c>
      <c r="BD34" s="971">
        <f>H34/(100-BE34)*100</f>
        <v>0</v>
      </c>
      <c r="BE34" s="971">
        <v>0</v>
      </c>
      <c r="BF34" s="971">
        <f>M34</f>
        <v>9.6299999999999997E-3</v>
      </c>
      <c r="BH34" s="971">
        <f>G34*AO34</f>
        <v>0</v>
      </c>
      <c r="BI34" s="971">
        <f>G34*AP34</f>
        <v>0</v>
      </c>
      <c r="BJ34" s="971">
        <f>G34*H34</f>
        <v>0</v>
      </c>
      <c r="BK34" s="971"/>
      <c r="BL34" s="971"/>
    </row>
    <row r="35" spans="1:64" ht="15" customHeight="1">
      <c r="A35" s="973" t="s">
        <v>4168</v>
      </c>
      <c r="B35" s="974" t="s">
        <v>1069</v>
      </c>
      <c r="C35" s="974" t="s">
        <v>4254</v>
      </c>
      <c r="D35" s="1569" t="s">
        <v>4255</v>
      </c>
      <c r="E35" s="1569"/>
      <c r="F35" s="974" t="s">
        <v>347</v>
      </c>
      <c r="G35" s="975">
        <v>1</v>
      </c>
      <c r="H35" s="1184"/>
      <c r="I35" s="975">
        <f>G35*AO35</f>
        <v>0</v>
      </c>
      <c r="J35" s="975">
        <f>G35*AP35</f>
        <v>0</v>
      </c>
      <c r="K35" s="975">
        <f>G35*H35</f>
        <v>0</v>
      </c>
      <c r="L35" s="975">
        <v>3.2100000000000002E-3</v>
      </c>
      <c r="M35" s="975">
        <f>G35*L35</f>
        <v>3.2100000000000002E-3</v>
      </c>
      <c r="N35" s="1014" t="s">
        <v>4141</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1069</v>
      </c>
      <c r="AJ35" s="971">
        <f>IF(AN35=0,K35,0)</f>
        <v>0</v>
      </c>
      <c r="AK35" s="971">
        <f>IF(AN35=15,K35,0)</f>
        <v>0</v>
      </c>
      <c r="AL35" s="971">
        <f>IF(AN35=21,K35,0)</f>
        <v>0</v>
      </c>
      <c r="AN35" s="971">
        <v>21</v>
      </c>
      <c r="AO35" s="971">
        <f>H35*1</f>
        <v>0</v>
      </c>
      <c r="AP35" s="971">
        <f>H35*(1-1)</f>
        <v>0</v>
      </c>
      <c r="AQ35" s="1013" t="s">
        <v>3842</v>
      </c>
      <c r="AV35" s="971">
        <f>AW35+AX35</f>
        <v>0</v>
      </c>
      <c r="AW35" s="971">
        <f>G35*AO35</f>
        <v>0</v>
      </c>
      <c r="AX35" s="971">
        <f>G35*AP35</f>
        <v>0</v>
      </c>
      <c r="AY35" s="1013" t="s">
        <v>4209</v>
      </c>
      <c r="AZ35" s="1013" t="s">
        <v>4210</v>
      </c>
      <c r="BA35" s="998" t="s">
        <v>4144</v>
      </c>
      <c r="BC35" s="971">
        <f>AW35+AX35</f>
        <v>0</v>
      </c>
      <c r="BD35" s="971">
        <f>H35/(100-BE35)*100</f>
        <v>0</v>
      </c>
      <c r="BE35" s="971">
        <v>0</v>
      </c>
      <c r="BF35" s="971">
        <f>M35</f>
        <v>3.2100000000000002E-3</v>
      </c>
      <c r="BH35" s="971">
        <f>G35*AO35</f>
        <v>0</v>
      </c>
      <c r="BI35" s="971">
        <f>G35*AP35</f>
        <v>0</v>
      </c>
      <c r="BJ35" s="971">
        <f>G35*H35</f>
        <v>0</v>
      </c>
      <c r="BK35" s="971"/>
      <c r="BL35" s="971"/>
    </row>
    <row r="36" spans="1:64" ht="15" customHeight="1">
      <c r="I36" s="1566" t="s">
        <v>4112</v>
      </c>
      <c r="J36" s="1566"/>
      <c r="K36" s="978">
        <f>K12+K15+K18+K20+K23+K25+K27+K29+K31+K33</f>
        <v>0</v>
      </c>
    </row>
    <row r="37" spans="1:64" ht="15" customHeight="1">
      <c r="A37" s="992" t="s">
        <v>4074</v>
      </c>
    </row>
    <row r="38" spans="1:64" ht="12.75" customHeight="1">
      <c r="A38" s="1561" t="s">
        <v>1069</v>
      </c>
      <c r="B38" s="1559"/>
      <c r="C38" s="1559"/>
      <c r="D38" s="1559"/>
      <c r="E38" s="1559"/>
      <c r="F38" s="1559"/>
      <c r="G38" s="1559"/>
      <c r="H38" s="1559"/>
      <c r="I38" s="1559"/>
      <c r="J38" s="1559"/>
      <c r="K38" s="1559"/>
      <c r="L38" s="1559"/>
      <c r="M38" s="1559"/>
      <c r="N38" s="1559"/>
    </row>
  </sheetData>
  <mergeCells count="55">
    <mergeCell ref="J4:N5"/>
    <mergeCell ref="A1:N1"/>
    <mergeCell ref="A2:C3"/>
    <mergeCell ref="D2:F3"/>
    <mergeCell ref="G2:G3"/>
    <mergeCell ref="H2:H3"/>
    <mergeCell ref="I2:I3"/>
    <mergeCell ref="J2:N3"/>
    <mergeCell ref="A4:C5"/>
    <mergeCell ref="D4:F5"/>
    <mergeCell ref="G4:G5"/>
    <mergeCell ref="H4:H5"/>
    <mergeCell ref="I4:I5"/>
    <mergeCell ref="I8:I9"/>
    <mergeCell ref="J8:N9"/>
    <mergeCell ref="A6:C7"/>
    <mergeCell ref="D6:F7"/>
    <mergeCell ref="G6:G7"/>
    <mergeCell ref="H6:H7"/>
    <mergeCell ref="I6:I7"/>
    <mergeCell ref="J6:N7"/>
    <mergeCell ref="D13:E13"/>
    <mergeCell ref="A8:C9"/>
    <mergeCell ref="D8:F9"/>
    <mergeCell ref="G8:G9"/>
    <mergeCell ref="H8:H9"/>
    <mergeCell ref="D10:E10"/>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A38:N38"/>
    <mergeCell ref="D26:E26"/>
    <mergeCell ref="D27:E27"/>
    <mergeCell ref="D28:E28"/>
    <mergeCell ref="D29:E29"/>
    <mergeCell ref="D30:E30"/>
    <mergeCell ref="D31:E31"/>
    <mergeCell ref="D32:E32"/>
    <mergeCell ref="D33:E33"/>
    <mergeCell ref="D34:E34"/>
    <mergeCell ref="D35:E35"/>
    <mergeCell ref="I36:J36"/>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sqref="A1:XFD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7" t="s">
        <v>4026</v>
      </c>
      <c r="B1" s="1562"/>
      <c r="C1" s="1562"/>
      <c r="D1" s="1562"/>
      <c r="E1" s="1562"/>
      <c r="F1" s="1562"/>
      <c r="G1" s="1562"/>
      <c r="H1" s="1562"/>
      <c r="I1" s="1562"/>
    </row>
    <row r="2" spans="1:9" ht="15" customHeight="1">
      <c r="A2" s="1563" t="s">
        <v>4027</v>
      </c>
      <c r="B2" s="1564"/>
      <c r="C2" s="1565" t="str">
        <f>'Rozpočet SO_104'!D2</f>
        <v>Nové Hurdisky - sociální bydlení Otrokovice</v>
      </c>
      <c r="D2" s="1570"/>
      <c r="E2" s="1567" t="s">
        <v>23</v>
      </c>
      <c r="F2" s="1567" t="str">
        <f>'Rozpočet SO_104'!J2</f>
        <v> </v>
      </c>
      <c r="G2" s="1564"/>
      <c r="H2" s="1567" t="s">
        <v>4028</v>
      </c>
      <c r="I2" s="1586" t="s">
        <v>1069</v>
      </c>
    </row>
    <row r="3" spans="1:9" ht="15" customHeight="1">
      <c r="A3" s="1560"/>
      <c r="B3" s="1559"/>
      <c r="C3" s="1566"/>
      <c r="D3" s="1566"/>
      <c r="E3" s="1559"/>
      <c r="F3" s="1559"/>
      <c r="G3" s="1559"/>
      <c r="H3" s="1559"/>
      <c r="I3" s="1557"/>
    </row>
    <row r="4" spans="1:9" ht="15" customHeight="1">
      <c r="A4" s="1558" t="s">
        <v>4029</v>
      </c>
      <c r="B4" s="1559"/>
      <c r="C4" s="1561" t="str">
        <f>'Rozpočet SO_104'!D4</f>
        <v>SO 104 - kanalizace splašková</v>
      </c>
      <c r="D4" s="1559"/>
      <c r="E4" s="1561" t="s">
        <v>21</v>
      </c>
      <c r="F4" s="1561" t="str">
        <f>'Rozpočet SO_104'!J4</f>
        <v> </v>
      </c>
      <c r="G4" s="1559"/>
      <c r="H4" s="1561" t="s">
        <v>4028</v>
      </c>
      <c r="I4" s="1557" t="s">
        <v>1069</v>
      </c>
    </row>
    <row r="5" spans="1:9" ht="15" customHeight="1">
      <c r="A5" s="1560"/>
      <c r="B5" s="1559"/>
      <c r="C5" s="1559"/>
      <c r="D5" s="1559"/>
      <c r="E5" s="1559"/>
      <c r="F5" s="1559"/>
      <c r="G5" s="1559"/>
      <c r="H5" s="1559"/>
      <c r="I5" s="1557"/>
    </row>
    <row r="6" spans="1:9" ht="15" customHeight="1">
      <c r="A6" s="1558" t="s">
        <v>4030</v>
      </c>
      <c r="B6" s="1559"/>
      <c r="C6" s="1561" t="str">
        <f>'Rozpočet SO_104'!D6</f>
        <v xml:space="preserve"> </v>
      </c>
      <c r="D6" s="1559"/>
      <c r="E6" s="1561" t="s">
        <v>20</v>
      </c>
      <c r="F6" s="1561" t="str">
        <f>'Rozpočet SO_104'!J6</f>
        <v> </v>
      </c>
      <c r="G6" s="1559"/>
      <c r="H6" s="1561" t="s">
        <v>4028</v>
      </c>
      <c r="I6" s="1557" t="s">
        <v>1069</v>
      </c>
    </row>
    <row r="7" spans="1:9" ht="15" customHeight="1">
      <c r="A7" s="1560"/>
      <c r="B7" s="1559"/>
      <c r="C7" s="1559"/>
      <c r="D7" s="1559"/>
      <c r="E7" s="1559"/>
      <c r="F7" s="1559"/>
      <c r="G7" s="1559"/>
      <c r="H7" s="1559"/>
      <c r="I7" s="1557"/>
    </row>
    <row r="8" spans="1:9" ht="15" customHeight="1">
      <c r="A8" s="1558" t="s">
        <v>4031</v>
      </c>
      <c r="B8" s="1559"/>
      <c r="C8" s="1561" t="str">
        <f>'Rozpočet SO_104'!H4</f>
        <v>26.10.2022</v>
      </c>
      <c r="D8" s="1559"/>
      <c r="E8" s="1561" t="s">
        <v>4032</v>
      </c>
      <c r="F8" s="1561" t="str">
        <f>'Rozpočet SO_104'!H6</f>
        <v xml:space="preserve"> </v>
      </c>
      <c r="G8" s="1559"/>
      <c r="H8" s="1559" t="s">
        <v>4033</v>
      </c>
      <c r="I8" s="1615">
        <v>41</v>
      </c>
    </row>
    <row r="9" spans="1:9" ht="15" customHeight="1">
      <c r="A9" s="1560"/>
      <c r="B9" s="1559"/>
      <c r="C9" s="1559"/>
      <c r="D9" s="1559"/>
      <c r="E9" s="1559"/>
      <c r="F9" s="1559"/>
      <c r="G9" s="1559"/>
      <c r="H9" s="1559"/>
      <c r="I9" s="1557"/>
    </row>
    <row r="10" spans="1:9" ht="15" customHeight="1">
      <c r="A10" s="1558" t="s">
        <v>4034</v>
      </c>
      <c r="B10" s="1559"/>
      <c r="C10" s="1561" t="str">
        <f>'Rozpočet SO_104'!D8</f>
        <v xml:space="preserve"> </v>
      </c>
      <c r="D10" s="1559"/>
      <c r="E10" s="1561" t="s">
        <v>4035</v>
      </c>
      <c r="F10" s="1561" t="str">
        <f>'Rozpočet SO_104'!J8</f>
        <v> </v>
      </c>
      <c r="G10" s="1559"/>
      <c r="H10" s="1559" t="s">
        <v>4036</v>
      </c>
      <c r="I10" s="1556" t="str">
        <f>'Rozpočet SO_104'!H8</f>
        <v>26.10.2022</v>
      </c>
    </row>
    <row r="11" spans="1:9" ht="15" customHeight="1">
      <c r="A11" s="1616"/>
      <c r="B11" s="1569"/>
      <c r="C11" s="1569"/>
      <c r="D11" s="1569"/>
      <c r="E11" s="1569"/>
      <c r="F11" s="1569"/>
      <c r="G11" s="1569"/>
      <c r="H11" s="1569"/>
      <c r="I11" s="1614"/>
    </row>
    <row r="12" spans="1:9" ht="22.5" customHeight="1">
      <c r="A12" s="1611" t="s">
        <v>4037</v>
      </c>
      <c r="B12" s="1611"/>
      <c r="C12" s="1611"/>
      <c r="D12" s="1611"/>
      <c r="E12" s="1611"/>
      <c r="F12" s="1611"/>
      <c r="G12" s="1611"/>
      <c r="H12" s="1611"/>
      <c r="I12" s="1611"/>
    </row>
    <row r="13" spans="1:9" ht="26.25" customHeight="1">
      <c r="A13" s="979" t="s">
        <v>4038</v>
      </c>
      <c r="B13" s="1612" t="s">
        <v>4039</v>
      </c>
      <c r="C13" s="1613"/>
      <c r="D13" s="980" t="s">
        <v>4040</v>
      </c>
      <c r="E13" s="1612" t="s">
        <v>4041</v>
      </c>
      <c r="F13" s="1613"/>
      <c r="G13" s="980" t="s">
        <v>4042</v>
      </c>
      <c r="H13" s="1612" t="s">
        <v>4043</v>
      </c>
      <c r="I13" s="1613"/>
    </row>
    <row r="14" spans="1:9" ht="15" customHeight="1">
      <c r="A14" s="981" t="s">
        <v>26</v>
      </c>
      <c r="B14" s="982" t="s">
        <v>4044</v>
      </c>
      <c r="C14" s="983">
        <f>SUM('Rozpočet SO_104'!AB12:AB64)</f>
        <v>0</v>
      </c>
      <c r="D14" s="1609" t="s">
        <v>4045</v>
      </c>
      <c r="E14" s="1610"/>
      <c r="F14" s="983">
        <v>0</v>
      </c>
      <c r="G14" s="1609" t="s">
        <v>4046</v>
      </c>
      <c r="H14" s="1610"/>
      <c r="I14" s="983">
        <v>0</v>
      </c>
    </row>
    <row r="15" spans="1:9" ht="15" customHeight="1">
      <c r="A15" s="984" t="s">
        <v>1069</v>
      </c>
      <c r="B15" s="982" t="s">
        <v>33</v>
      </c>
      <c r="C15" s="983">
        <f>SUM('Rozpočet SO_104'!AC12:AC64)</f>
        <v>0</v>
      </c>
      <c r="D15" s="1609" t="s">
        <v>4047</v>
      </c>
      <c r="E15" s="1610"/>
      <c r="F15" s="983">
        <v>0</v>
      </c>
      <c r="G15" s="1609" t="s">
        <v>4048</v>
      </c>
      <c r="H15" s="1610"/>
      <c r="I15" s="983">
        <v>0</v>
      </c>
    </row>
    <row r="16" spans="1:9" ht="15" customHeight="1">
      <c r="A16" s="981" t="s">
        <v>27</v>
      </c>
      <c r="B16" s="982" t="s">
        <v>4044</v>
      </c>
      <c r="C16" s="983">
        <f>SUM('Rozpočet SO_104'!AD12:AD64)</f>
        <v>0</v>
      </c>
      <c r="D16" s="1609" t="s">
        <v>4049</v>
      </c>
      <c r="E16" s="1610"/>
      <c r="F16" s="983">
        <v>0</v>
      </c>
      <c r="G16" s="1609" t="s">
        <v>4050</v>
      </c>
      <c r="H16" s="1610"/>
      <c r="I16" s="983">
        <v>0</v>
      </c>
    </row>
    <row r="17" spans="1:9" ht="15" customHeight="1">
      <c r="A17" s="984" t="s">
        <v>1069</v>
      </c>
      <c r="B17" s="982" t="s">
        <v>33</v>
      </c>
      <c r="C17" s="983">
        <f>SUM('Rozpočet SO_104'!AE12:AE64)</f>
        <v>0</v>
      </c>
      <c r="D17" s="1609" t="s">
        <v>1069</v>
      </c>
      <c r="E17" s="1610"/>
      <c r="F17" s="985" t="s">
        <v>1069</v>
      </c>
      <c r="G17" s="1609" t="s">
        <v>4051</v>
      </c>
      <c r="H17" s="1610"/>
      <c r="I17" s="983">
        <v>0</v>
      </c>
    </row>
    <row r="18" spans="1:9" ht="15" customHeight="1">
      <c r="A18" s="981" t="s">
        <v>4052</v>
      </c>
      <c r="B18" s="982" t="s">
        <v>4044</v>
      </c>
      <c r="C18" s="983">
        <f>SUM('Rozpočet SO_104'!AF12:AF64)</f>
        <v>0</v>
      </c>
      <c r="D18" s="1609" t="s">
        <v>1069</v>
      </c>
      <c r="E18" s="1610"/>
      <c r="F18" s="985" t="s">
        <v>1069</v>
      </c>
      <c r="G18" s="1609" t="s">
        <v>3125</v>
      </c>
      <c r="H18" s="1610"/>
      <c r="I18" s="983">
        <v>0</v>
      </c>
    </row>
    <row r="19" spans="1:9" ht="15" customHeight="1">
      <c r="A19" s="984" t="s">
        <v>1069</v>
      </c>
      <c r="B19" s="982" t="s">
        <v>33</v>
      </c>
      <c r="C19" s="983">
        <f>SUM('Rozpočet SO_104'!AG12:AG64)</f>
        <v>0</v>
      </c>
      <c r="D19" s="1609" t="s">
        <v>1069</v>
      </c>
      <c r="E19" s="1610"/>
      <c r="F19" s="985" t="s">
        <v>1069</v>
      </c>
      <c r="G19" s="1609" t="s">
        <v>4053</v>
      </c>
      <c r="H19" s="1610"/>
      <c r="I19" s="983">
        <v>0</v>
      </c>
    </row>
    <row r="20" spans="1:9" ht="15" customHeight="1">
      <c r="A20" s="1605" t="s">
        <v>4054</v>
      </c>
      <c r="B20" s="1606"/>
      <c r="C20" s="983">
        <f>SUM('Rozpočet SO_104'!AH12:AH64)</f>
        <v>0</v>
      </c>
      <c r="D20" s="1609" t="s">
        <v>1069</v>
      </c>
      <c r="E20" s="1610"/>
      <c r="F20" s="985" t="s">
        <v>1069</v>
      </c>
      <c r="G20" s="1609" t="s">
        <v>1069</v>
      </c>
      <c r="H20" s="1610"/>
      <c r="I20" s="985" t="s">
        <v>1069</v>
      </c>
    </row>
    <row r="21" spans="1:9" ht="15" customHeight="1">
      <c r="A21" s="1599" t="s">
        <v>4055</v>
      </c>
      <c r="B21" s="1600"/>
      <c r="C21" s="986">
        <f>SUM('Rozpočet SO_104'!Z12:Z64)</f>
        <v>0</v>
      </c>
      <c r="D21" s="1588" t="s">
        <v>1069</v>
      </c>
      <c r="E21" s="1601"/>
      <c r="F21" s="987" t="s">
        <v>1069</v>
      </c>
      <c r="G21" s="1588" t="s">
        <v>1069</v>
      </c>
      <c r="H21" s="1601"/>
      <c r="I21" s="987" t="s">
        <v>1069</v>
      </c>
    </row>
    <row r="22" spans="1:9" ht="16.5" customHeight="1">
      <c r="A22" s="1602" t="s">
        <v>4056</v>
      </c>
      <c r="B22" s="1603"/>
      <c r="C22" s="988">
        <f>SUM(C14:C21)</f>
        <v>0</v>
      </c>
      <c r="D22" s="1604" t="s">
        <v>4057</v>
      </c>
      <c r="E22" s="1603"/>
      <c r="F22" s="988">
        <f>SUM(F14:F21)</f>
        <v>0</v>
      </c>
      <c r="G22" s="1604" t="s">
        <v>4058</v>
      </c>
      <c r="H22" s="1603"/>
      <c r="I22" s="988">
        <f>SUM(I14:I21)</f>
        <v>0</v>
      </c>
    </row>
    <row r="23" spans="1:9" ht="15" customHeight="1" thickBot="1">
      <c r="D23" s="1605" t="s">
        <v>4059</v>
      </c>
      <c r="E23" s="1606"/>
      <c r="F23" s="989">
        <v>0</v>
      </c>
      <c r="G23" s="1607" t="s">
        <v>4060</v>
      </c>
      <c r="H23" s="1606"/>
      <c r="I23" s="983">
        <v>0</v>
      </c>
    </row>
    <row r="24" spans="1:9" ht="15" customHeight="1">
      <c r="G24" s="1605" t="s">
        <v>4061</v>
      </c>
      <c r="H24" s="1606"/>
      <c r="I24" s="983">
        <v>0</v>
      </c>
    </row>
    <row r="25" spans="1:9" ht="15" customHeight="1">
      <c r="G25" s="1605" t="s">
        <v>4062</v>
      </c>
      <c r="H25" s="1606"/>
      <c r="I25" s="983">
        <v>0</v>
      </c>
    </row>
    <row r="27" spans="1:9" ht="15" customHeight="1">
      <c r="A27" s="1608" t="s">
        <v>4063</v>
      </c>
      <c r="B27" s="1598"/>
      <c r="C27" s="990">
        <f>SUM('Rozpočet SO_104'!AJ12:AJ64)</f>
        <v>0</v>
      </c>
    </row>
    <row r="28" spans="1:9" ht="15" customHeight="1">
      <c r="A28" s="1593" t="s">
        <v>4064</v>
      </c>
      <c r="B28" s="1594"/>
      <c r="C28" s="991">
        <f>SUM('Rozpočet SO_104'!AK12:AK64)</f>
        <v>0</v>
      </c>
      <c r="D28" s="1598" t="s">
        <v>4065</v>
      </c>
      <c r="E28" s="1598"/>
      <c r="F28" s="990">
        <f>ROUND(C28*(15/100),2)</f>
        <v>0</v>
      </c>
      <c r="G28" s="1598" t="s">
        <v>4066</v>
      </c>
      <c r="H28" s="1598"/>
      <c r="I28" s="990">
        <f>SUM(C27:C29)</f>
        <v>0</v>
      </c>
    </row>
    <row r="29" spans="1:9" ht="15" customHeight="1">
      <c r="A29" s="1593" t="s">
        <v>4067</v>
      </c>
      <c r="B29" s="1594"/>
      <c r="C29" s="991">
        <f>SUM('Rozpočet SO_104'!AL12:AL64)+(F22+I22+F23+I23+I24+I25)</f>
        <v>0</v>
      </c>
      <c r="D29" s="1594" t="s">
        <v>4068</v>
      </c>
      <c r="E29" s="1594"/>
      <c r="F29" s="991">
        <f>ROUND(C29*(21/100),2)</f>
        <v>0</v>
      </c>
      <c r="G29" s="1594" t="s">
        <v>4069</v>
      </c>
      <c r="H29" s="1594"/>
      <c r="I29" s="991">
        <f>SUM(F28:F29)+I28</f>
        <v>0</v>
      </c>
    </row>
    <row r="31" spans="1:9" ht="15" customHeight="1">
      <c r="A31" s="1595" t="s">
        <v>4070</v>
      </c>
      <c r="B31" s="1596"/>
      <c r="C31" s="1597"/>
      <c r="D31" s="1596" t="s">
        <v>4071</v>
      </c>
      <c r="E31" s="1596"/>
      <c r="F31" s="1597"/>
      <c r="G31" s="1596" t="s">
        <v>4072</v>
      </c>
      <c r="H31" s="1596"/>
      <c r="I31" s="1597"/>
    </row>
    <row r="32" spans="1:9" ht="15" customHeight="1">
      <c r="A32" s="1587" t="s">
        <v>1069</v>
      </c>
      <c r="B32" s="1588"/>
      <c r="C32" s="1589"/>
      <c r="D32" s="1588" t="s">
        <v>1069</v>
      </c>
      <c r="E32" s="1588"/>
      <c r="F32" s="1589"/>
      <c r="G32" s="1588" t="s">
        <v>1069</v>
      </c>
      <c r="H32" s="1588"/>
      <c r="I32" s="1589"/>
    </row>
    <row r="33" spans="1:9" ht="15" customHeight="1">
      <c r="A33" s="1587" t="s">
        <v>1069</v>
      </c>
      <c r="B33" s="1588"/>
      <c r="C33" s="1589"/>
      <c r="D33" s="1588" t="s">
        <v>1069</v>
      </c>
      <c r="E33" s="1588"/>
      <c r="F33" s="1589"/>
      <c r="G33" s="1588" t="s">
        <v>1069</v>
      </c>
      <c r="H33" s="1588"/>
      <c r="I33" s="1589"/>
    </row>
    <row r="34" spans="1:9" ht="15" customHeight="1">
      <c r="A34" s="1587" t="s">
        <v>1069</v>
      </c>
      <c r="B34" s="1588"/>
      <c r="C34" s="1589"/>
      <c r="D34" s="1588" t="s">
        <v>1069</v>
      </c>
      <c r="E34" s="1588"/>
      <c r="F34" s="1589"/>
      <c r="G34" s="1588" t="s">
        <v>1069</v>
      </c>
      <c r="H34" s="1588"/>
      <c r="I34" s="1589"/>
    </row>
    <row r="35" spans="1:9" ht="15" customHeight="1" thickBot="1">
      <c r="A35" s="1590" t="s">
        <v>4073</v>
      </c>
      <c r="B35" s="1591"/>
      <c r="C35" s="1592"/>
      <c r="D35" s="1591" t="s">
        <v>4073</v>
      </c>
      <c r="E35" s="1591"/>
      <c r="F35" s="1592"/>
      <c r="G35" s="1591" t="s">
        <v>4073</v>
      </c>
      <c r="H35" s="1591"/>
      <c r="I35" s="1592"/>
    </row>
    <row r="36" spans="1:9" ht="15" customHeight="1">
      <c r="A36" s="992" t="s">
        <v>4074</v>
      </c>
    </row>
    <row r="37" spans="1:9" ht="12.75" customHeight="1">
      <c r="A37" s="1561" t="s">
        <v>1069</v>
      </c>
      <c r="B37" s="1559"/>
      <c r="C37" s="1559"/>
      <c r="D37" s="1559"/>
      <c r="E37" s="1559"/>
      <c r="F37" s="1559"/>
      <c r="G37" s="1559"/>
      <c r="H37" s="1559"/>
      <c r="I37" s="1559"/>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3"/>
  <sheetViews>
    <sheetView showOutlineSymbols="0" zoomScale="85" zoomScaleNormal="85" workbookViewId="0">
      <pane ySplit="11" topLeftCell="A12" activePane="bottomLeft" state="frozenSplit"/>
      <selection sqref="A1:I1"/>
      <selection pane="bottomLeft" activeCell="C42" sqref="C42"/>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2" t="s">
        <v>4075</v>
      </c>
      <c r="B1" s="1562"/>
      <c r="C1" s="1562"/>
      <c r="D1" s="1562"/>
      <c r="E1" s="1562"/>
      <c r="F1" s="1562"/>
      <c r="G1" s="1562"/>
    </row>
    <row r="2" spans="1:9" ht="15" customHeight="1">
      <c r="A2" s="1563" t="s">
        <v>4027</v>
      </c>
      <c r="B2" s="1564"/>
      <c r="C2" s="1565" t="str">
        <f>'Rozpočet SO_104'!D2</f>
        <v>Nové Hurdisky - sociální bydlení Otrokovice</v>
      </c>
      <c r="D2" s="1564" t="s">
        <v>4076</v>
      </c>
      <c r="E2" s="1564" t="s">
        <v>2901</v>
      </c>
      <c r="F2" s="1567" t="s">
        <v>23</v>
      </c>
      <c r="G2" s="1568" t="str">
        <f>'Rozpočet SO_104'!J2</f>
        <v> </v>
      </c>
    </row>
    <row r="3" spans="1:9" ht="15" customHeight="1">
      <c r="A3" s="1560"/>
      <c r="B3" s="1559"/>
      <c r="C3" s="1566"/>
      <c r="D3" s="1559"/>
      <c r="E3" s="1559"/>
      <c r="F3" s="1559"/>
      <c r="G3" s="1557"/>
    </row>
    <row r="4" spans="1:9" ht="15" customHeight="1">
      <c r="A4" s="1558" t="s">
        <v>4029</v>
      </c>
      <c r="B4" s="1559"/>
      <c r="C4" s="1561" t="str">
        <f>'Rozpočet SO_104'!D4</f>
        <v>SO 104 - kanalizace splašková</v>
      </c>
      <c r="D4" s="1559" t="s">
        <v>4031</v>
      </c>
      <c r="E4" s="1559" t="s">
        <v>4077</v>
      </c>
      <c r="F4" s="1561" t="s">
        <v>21</v>
      </c>
      <c r="G4" s="1556" t="str">
        <f>'Rozpočet SO_104'!J4</f>
        <v> </v>
      </c>
    </row>
    <row r="5" spans="1:9" ht="15" customHeight="1">
      <c r="A5" s="1560"/>
      <c r="B5" s="1559"/>
      <c r="C5" s="1559"/>
      <c r="D5" s="1559"/>
      <c r="E5" s="1559"/>
      <c r="F5" s="1559"/>
      <c r="G5" s="1557"/>
    </row>
    <row r="6" spans="1:9" ht="15" customHeight="1">
      <c r="A6" s="1558" t="s">
        <v>4030</v>
      </c>
      <c r="B6" s="1559"/>
      <c r="C6" s="1561" t="str">
        <f>'Rozpočet SO_104'!D6</f>
        <v xml:space="preserve"> </v>
      </c>
      <c r="D6" s="1559" t="s">
        <v>4032</v>
      </c>
      <c r="E6" s="1559" t="s">
        <v>2901</v>
      </c>
      <c r="F6" s="1561" t="s">
        <v>20</v>
      </c>
      <c r="G6" s="1556" t="str">
        <f>'Rozpočet SO_104'!J6</f>
        <v> </v>
      </c>
    </row>
    <row r="7" spans="1:9" ht="15" customHeight="1">
      <c r="A7" s="1560"/>
      <c r="B7" s="1559"/>
      <c r="C7" s="1559"/>
      <c r="D7" s="1559"/>
      <c r="E7" s="1559"/>
      <c r="F7" s="1559"/>
      <c r="G7" s="1557"/>
    </row>
    <row r="8" spans="1:9" ht="15" customHeight="1">
      <c r="A8" s="1558" t="s">
        <v>4035</v>
      </c>
      <c r="B8" s="1559"/>
      <c r="C8" s="1561" t="str">
        <f>'Rozpočet SO_104'!J8</f>
        <v> </v>
      </c>
      <c r="D8" s="1559" t="s">
        <v>4078</v>
      </c>
      <c r="E8" s="1559" t="s">
        <v>4077</v>
      </c>
      <c r="F8" s="1559" t="s">
        <v>4078</v>
      </c>
      <c r="G8" s="1556" t="str">
        <f>'Rozpočet SO_104'!H8</f>
        <v>26.10.2022</v>
      </c>
    </row>
    <row r="9" spans="1:9" ht="15" customHeight="1" thickBot="1">
      <c r="A9" s="1560"/>
      <c r="B9" s="1559"/>
      <c r="C9" s="1559"/>
      <c r="D9" s="1559"/>
      <c r="E9" s="1559"/>
      <c r="F9" s="1559"/>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SO_104'!I12</f>
        <v>0</v>
      </c>
      <c r="E11" s="971">
        <f>'Rozpočet SO_104'!J12</f>
        <v>0</v>
      </c>
      <c r="F11" s="971">
        <f>'Rozpočet SO_104'!K12</f>
        <v>0</v>
      </c>
      <c r="G11" s="972">
        <f>'Rozpočet SO_104'!M12</f>
        <v>0</v>
      </c>
      <c r="H11" s="971"/>
      <c r="I11" s="971">
        <f t="shared" ref="I11:I22" si="0">IF(H11="F",0,F11)</f>
        <v>0</v>
      </c>
    </row>
    <row r="12" spans="1:9" ht="15" customHeight="1">
      <c r="A12" s="969" t="s">
        <v>1069</v>
      </c>
      <c r="B12" s="970" t="s">
        <v>4090</v>
      </c>
      <c r="C12" s="970" t="s">
        <v>4091</v>
      </c>
      <c r="D12" s="971">
        <f>'Rozpočet SO_104'!I20</f>
        <v>0</v>
      </c>
      <c r="E12" s="971">
        <f>'Rozpočet SO_104'!J20</f>
        <v>0</v>
      </c>
      <c r="F12" s="971">
        <f>'Rozpočet SO_104'!K20</f>
        <v>0</v>
      </c>
      <c r="G12" s="972">
        <f>'Rozpočet SO_104'!M20</f>
        <v>0.81179999999999997</v>
      </c>
      <c r="H12" s="971"/>
      <c r="I12" s="971">
        <f t="shared" si="0"/>
        <v>0</v>
      </c>
    </row>
    <row r="13" spans="1:9" ht="15" customHeight="1">
      <c r="A13" s="969" t="s">
        <v>1069</v>
      </c>
      <c r="B13" s="970" t="s">
        <v>4092</v>
      </c>
      <c r="C13" s="970" t="s">
        <v>4093</v>
      </c>
      <c r="D13" s="971">
        <f>'Rozpočet SO_104'!I23</f>
        <v>0</v>
      </c>
      <c r="E13" s="971">
        <f>'Rozpočet SO_104'!J23</f>
        <v>0</v>
      </c>
      <c r="F13" s="971">
        <f>'Rozpočet SO_104'!K23</f>
        <v>0</v>
      </c>
      <c r="G13" s="972">
        <f>'Rozpočet SO_104'!M23</f>
        <v>0</v>
      </c>
      <c r="H13" s="971"/>
      <c r="I13" s="971">
        <f t="shared" si="0"/>
        <v>0</v>
      </c>
    </row>
    <row r="14" spans="1:9" ht="15" customHeight="1">
      <c r="A14" s="969" t="s">
        <v>1069</v>
      </c>
      <c r="B14" s="970" t="s">
        <v>4094</v>
      </c>
      <c r="C14" s="970" t="s">
        <v>4095</v>
      </c>
      <c r="D14" s="971">
        <f>'Rozpočet SO_104'!I25</f>
        <v>0</v>
      </c>
      <c r="E14" s="971">
        <f>'Rozpočet SO_104'!J25</f>
        <v>0</v>
      </c>
      <c r="F14" s="971">
        <f>'Rozpočet SO_104'!K25</f>
        <v>0</v>
      </c>
      <c r="G14" s="972">
        <f>'Rozpočet SO_104'!M25</f>
        <v>134.83579999999998</v>
      </c>
      <c r="H14" s="971"/>
      <c r="I14" s="971">
        <f t="shared" si="0"/>
        <v>0</v>
      </c>
    </row>
    <row r="15" spans="1:9" ht="15" customHeight="1">
      <c r="A15" s="969" t="s">
        <v>1069</v>
      </c>
      <c r="B15" s="970" t="s">
        <v>4096</v>
      </c>
      <c r="C15" s="970" t="s">
        <v>4097</v>
      </c>
      <c r="D15" s="971">
        <f>'Rozpočet SO_104'!I30</f>
        <v>0</v>
      </c>
      <c r="E15" s="971">
        <f>'Rozpočet SO_104'!J30</f>
        <v>0</v>
      </c>
      <c r="F15" s="971">
        <f>'Rozpočet SO_104'!K30</f>
        <v>0</v>
      </c>
      <c r="G15" s="972">
        <f>'Rozpočet SO_104'!M30</f>
        <v>0</v>
      </c>
      <c r="H15" s="971"/>
      <c r="I15" s="971">
        <f t="shared" si="0"/>
        <v>0</v>
      </c>
    </row>
    <row r="16" spans="1:9" ht="15" customHeight="1">
      <c r="A16" s="969" t="s">
        <v>1069</v>
      </c>
      <c r="B16" s="970" t="s">
        <v>4100</v>
      </c>
      <c r="C16" s="970" t="s">
        <v>4101</v>
      </c>
      <c r="D16" s="971">
        <f>'Rozpočet SO_104'!I32</f>
        <v>0</v>
      </c>
      <c r="E16" s="971">
        <f>'Rozpočet SO_104'!J32</f>
        <v>0</v>
      </c>
      <c r="F16" s="971">
        <f>'Rozpočet SO_104'!K32</f>
        <v>0</v>
      </c>
      <c r="G16" s="972">
        <f>'Rozpočet SO_104'!M32</f>
        <v>27.756503600000002</v>
      </c>
      <c r="H16" s="971"/>
      <c r="I16" s="971">
        <f t="shared" si="0"/>
        <v>0</v>
      </c>
    </row>
    <row r="17" spans="1:9" ht="15" customHeight="1">
      <c r="A17" s="969" t="s">
        <v>1069</v>
      </c>
      <c r="B17" s="970" t="s">
        <v>4104</v>
      </c>
      <c r="C17" s="970" t="s">
        <v>4105</v>
      </c>
      <c r="D17" s="971">
        <f>'Rozpočet SO_104'!I34</f>
        <v>0</v>
      </c>
      <c r="E17" s="971">
        <f>'Rozpočet SO_104'!J34</f>
        <v>0</v>
      </c>
      <c r="F17" s="971">
        <f>'Rozpočet SO_104'!K34</f>
        <v>0</v>
      </c>
      <c r="G17" s="972">
        <f>'Rozpočet SO_104'!M34</f>
        <v>0</v>
      </c>
      <c r="H17" s="971"/>
      <c r="I17" s="971">
        <f t="shared" si="0"/>
        <v>0</v>
      </c>
    </row>
    <row r="18" spans="1:9" ht="15" customHeight="1">
      <c r="A18" s="969" t="s">
        <v>1069</v>
      </c>
      <c r="B18" s="970" t="s">
        <v>3403</v>
      </c>
      <c r="C18" s="970" t="s">
        <v>3404</v>
      </c>
      <c r="D18" s="971">
        <f>'Rozpočet SO_104'!I36</f>
        <v>0</v>
      </c>
      <c r="E18" s="971">
        <f>'Rozpočet SO_104'!J36</f>
        <v>0</v>
      </c>
      <c r="F18" s="971">
        <f>'Rozpočet SO_104'!K36</f>
        <v>0</v>
      </c>
      <c r="G18" s="972">
        <f>'Rozpočet SO_104'!M36</f>
        <v>17.576720000000002</v>
      </c>
      <c r="H18" s="971"/>
      <c r="I18" s="971">
        <f t="shared" si="0"/>
        <v>0</v>
      </c>
    </row>
    <row r="19" spans="1:9" ht="15" customHeight="1">
      <c r="A19" s="969" t="s">
        <v>1069</v>
      </c>
      <c r="B19" s="970" t="s">
        <v>2150</v>
      </c>
      <c r="C19" s="970" t="s">
        <v>4258</v>
      </c>
      <c r="D19" s="971">
        <f>'Rozpočet SO_104'!I39</f>
        <v>0</v>
      </c>
      <c r="E19" s="971">
        <f>'Rozpočet SO_104'!J39</f>
        <v>0</v>
      </c>
      <c r="F19" s="971">
        <f>'Rozpočet SO_104'!K39</f>
        <v>0</v>
      </c>
      <c r="G19" s="972">
        <f>'Rozpočet SO_104'!M39</f>
        <v>0</v>
      </c>
      <c r="H19" s="971"/>
      <c r="I19" s="971">
        <f t="shared" si="0"/>
        <v>0</v>
      </c>
    </row>
    <row r="20" spans="1:9" ht="15" customHeight="1">
      <c r="A20" s="969" t="s">
        <v>1069</v>
      </c>
      <c r="B20" s="970" t="s">
        <v>4108</v>
      </c>
      <c r="C20" s="970" t="s">
        <v>4109</v>
      </c>
      <c r="D20" s="971">
        <f>'Rozpočet SO_104'!I41</f>
        <v>0</v>
      </c>
      <c r="E20" s="971">
        <f>'Rozpočet SO_104'!J41</f>
        <v>0</v>
      </c>
      <c r="F20" s="971">
        <f>'Rozpočet SO_104'!K41</f>
        <v>0</v>
      </c>
      <c r="G20" s="972">
        <f>'Rozpočet SO_104'!M41</f>
        <v>0</v>
      </c>
      <c r="H20" s="971"/>
      <c r="I20" s="971">
        <f t="shared" si="0"/>
        <v>0</v>
      </c>
    </row>
    <row r="21" spans="1:9" ht="15" customHeight="1">
      <c r="A21" s="969" t="s">
        <v>1069</v>
      </c>
      <c r="B21" s="970" t="s">
        <v>4259</v>
      </c>
      <c r="C21" s="970" t="s">
        <v>4260</v>
      </c>
      <c r="D21" s="971">
        <f>'Rozpočet SO_104'!I47</f>
        <v>0</v>
      </c>
      <c r="E21" s="971">
        <f>'Rozpočet SO_104'!J47</f>
        <v>0</v>
      </c>
      <c r="F21" s="971">
        <f>'Rozpočet SO_104'!K47</f>
        <v>0</v>
      </c>
      <c r="G21" s="972">
        <f>'Rozpočet SO_104'!M47</f>
        <v>0</v>
      </c>
      <c r="H21" s="971"/>
      <c r="I21" s="971">
        <f t="shared" si="0"/>
        <v>0</v>
      </c>
    </row>
    <row r="22" spans="1:9" ht="15" customHeight="1">
      <c r="A22" s="973" t="s">
        <v>1069</v>
      </c>
      <c r="B22" s="974" t="s">
        <v>1069</v>
      </c>
      <c r="C22" s="974" t="s">
        <v>4054</v>
      </c>
      <c r="D22" s="975">
        <f>'Rozpočet SO_104'!I50</f>
        <v>0</v>
      </c>
      <c r="E22" s="975">
        <f>'Rozpočet SO_104'!J50</f>
        <v>0</v>
      </c>
      <c r="F22" s="975">
        <f>'Rozpočet SO_104'!K50</f>
        <v>0</v>
      </c>
      <c r="G22" s="976">
        <f>'Rozpočet SO_104'!M50</f>
        <v>28.4008</v>
      </c>
      <c r="H22" s="971"/>
      <c r="I22" s="971">
        <f t="shared" si="0"/>
        <v>0</v>
      </c>
    </row>
    <row r="23" spans="1:9" ht="15" customHeight="1">
      <c r="E23" s="977" t="s">
        <v>4112</v>
      </c>
      <c r="F23" s="978">
        <f>SUM(I11:I22)</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7"/>
  <sheetViews>
    <sheetView showOutlineSymbols="0" zoomScale="85" zoomScaleNormal="85" workbookViewId="0">
      <pane ySplit="11" topLeftCell="A12" activePane="bottomLeft" state="frozenSplit"/>
      <selection sqref="A1:I1"/>
      <selection pane="bottomLeft" activeCell="K15" sqref="K15"/>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2" t="s">
        <v>4113</v>
      </c>
      <c r="B1" s="1562"/>
      <c r="C1" s="1562"/>
      <c r="D1" s="1562"/>
      <c r="E1" s="1562"/>
      <c r="F1" s="1562"/>
      <c r="G1" s="1562"/>
      <c r="H1" s="1562"/>
      <c r="I1" s="1562"/>
      <c r="J1" s="1562"/>
      <c r="K1" s="1562"/>
      <c r="L1" s="1562"/>
      <c r="M1" s="1562"/>
      <c r="N1" s="1562"/>
    </row>
    <row r="2" spans="1:64" ht="15" customHeight="1">
      <c r="A2" s="1563" t="s">
        <v>4027</v>
      </c>
      <c r="B2" s="1564"/>
      <c r="C2" s="1564"/>
      <c r="D2" s="1565" t="s">
        <v>2852</v>
      </c>
      <c r="E2" s="1570"/>
      <c r="F2" s="1564" t="s">
        <v>4076</v>
      </c>
      <c r="G2" s="1564"/>
      <c r="H2" s="1564" t="s">
        <v>2901</v>
      </c>
      <c r="I2" s="1567" t="s">
        <v>23</v>
      </c>
      <c r="J2" s="1564" t="s">
        <v>4114</v>
      </c>
      <c r="K2" s="1564"/>
      <c r="L2" s="1564"/>
      <c r="M2" s="1564"/>
      <c r="N2" s="1586"/>
    </row>
    <row r="3" spans="1:64" ht="15" customHeight="1">
      <c r="A3" s="1560"/>
      <c r="B3" s="1559"/>
      <c r="C3" s="1559"/>
      <c r="D3" s="1566"/>
      <c r="E3" s="1566"/>
      <c r="F3" s="1559"/>
      <c r="G3" s="1559"/>
      <c r="H3" s="1559"/>
      <c r="I3" s="1559"/>
      <c r="J3" s="1559"/>
      <c r="K3" s="1559"/>
      <c r="L3" s="1559"/>
      <c r="M3" s="1559"/>
      <c r="N3" s="1557"/>
    </row>
    <row r="4" spans="1:64" ht="15" customHeight="1">
      <c r="A4" s="1558" t="s">
        <v>4029</v>
      </c>
      <c r="B4" s="1559"/>
      <c r="C4" s="1559"/>
      <c r="D4" s="1561" t="s">
        <v>4261</v>
      </c>
      <c r="E4" s="1559"/>
      <c r="F4" s="1559" t="s">
        <v>4031</v>
      </c>
      <c r="G4" s="1559"/>
      <c r="H4" s="1559" t="s">
        <v>4077</v>
      </c>
      <c r="I4" s="1561" t="s">
        <v>21</v>
      </c>
      <c r="J4" s="1559" t="s">
        <v>4114</v>
      </c>
      <c r="K4" s="1559"/>
      <c r="L4" s="1559"/>
      <c r="M4" s="1559"/>
      <c r="N4" s="1557"/>
    </row>
    <row r="5" spans="1:64" ht="15" customHeight="1">
      <c r="A5" s="1560"/>
      <c r="B5" s="1559"/>
      <c r="C5" s="1559"/>
      <c r="D5" s="1559"/>
      <c r="E5" s="1559"/>
      <c r="F5" s="1559"/>
      <c r="G5" s="1559"/>
      <c r="H5" s="1559"/>
      <c r="I5" s="1559"/>
      <c r="J5" s="1559"/>
      <c r="K5" s="1559"/>
      <c r="L5" s="1559"/>
      <c r="M5" s="1559"/>
      <c r="N5" s="1557"/>
    </row>
    <row r="6" spans="1:64" ht="15" customHeight="1">
      <c r="A6" s="1558" t="s">
        <v>4030</v>
      </c>
      <c r="B6" s="1559"/>
      <c r="C6" s="1559"/>
      <c r="D6" s="1561" t="s">
        <v>2901</v>
      </c>
      <c r="E6" s="1559"/>
      <c r="F6" s="1559" t="s">
        <v>4032</v>
      </c>
      <c r="G6" s="1559"/>
      <c r="H6" s="1559" t="s">
        <v>2901</v>
      </c>
      <c r="I6" s="1561" t="s">
        <v>20</v>
      </c>
      <c r="J6" s="1559" t="s">
        <v>4114</v>
      </c>
      <c r="K6" s="1559"/>
      <c r="L6" s="1559"/>
      <c r="M6" s="1559"/>
      <c r="N6" s="1557"/>
    </row>
    <row r="7" spans="1:64" ht="15" customHeight="1">
      <c r="A7" s="1560"/>
      <c r="B7" s="1559"/>
      <c r="C7" s="1559"/>
      <c r="D7" s="1559"/>
      <c r="E7" s="1559"/>
      <c r="F7" s="1559"/>
      <c r="G7" s="1559"/>
      <c r="H7" s="1559"/>
      <c r="I7" s="1559"/>
      <c r="J7" s="1559"/>
      <c r="K7" s="1559"/>
      <c r="L7" s="1559"/>
      <c r="M7" s="1559"/>
      <c r="N7" s="1557"/>
    </row>
    <row r="8" spans="1:64" ht="15" customHeight="1">
      <c r="A8" s="1558" t="s">
        <v>4034</v>
      </c>
      <c r="B8" s="1559"/>
      <c r="C8" s="1559"/>
      <c r="D8" s="1561" t="s">
        <v>2901</v>
      </c>
      <c r="E8" s="1559"/>
      <c r="F8" s="1559" t="s">
        <v>4078</v>
      </c>
      <c r="G8" s="1559"/>
      <c r="H8" s="1559" t="s">
        <v>4077</v>
      </c>
      <c r="I8" s="1561" t="s">
        <v>4035</v>
      </c>
      <c r="J8" s="1559" t="s">
        <v>4114</v>
      </c>
      <c r="K8" s="1559"/>
      <c r="L8" s="1559"/>
      <c r="M8" s="1559"/>
      <c r="N8" s="1557"/>
    </row>
    <row r="9" spans="1:64" ht="15" customHeight="1" thickBot="1">
      <c r="A9" s="1560"/>
      <c r="B9" s="1559"/>
      <c r="C9" s="1559"/>
      <c r="D9" s="1559"/>
      <c r="E9" s="1559"/>
      <c r="F9" s="1559"/>
      <c r="G9" s="1559"/>
      <c r="H9" s="1559"/>
      <c r="I9" s="1559"/>
      <c r="J9" s="1559"/>
      <c r="K9" s="1559"/>
      <c r="L9" s="1559"/>
      <c r="M9" s="1559"/>
      <c r="N9" s="1557"/>
    </row>
    <row r="10" spans="1:64" ht="15" customHeight="1">
      <c r="A10" s="993" t="s">
        <v>4116</v>
      </c>
      <c r="B10" s="994" t="s">
        <v>4079</v>
      </c>
      <c r="C10" s="994" t="s">
        <v>4080</v>
      </c>
      <c r="D10" s="1619" t="s">
        <v>4081</v>
      </c>
      <c r="E10" s="1573"/>
      <c r="F10" s="994" t="s">
        <v>151</v>
      </c>
      <c r="G10" s="995" t="s">
        <v>152</v>
      </c>
      <c r="H10" s="996" t="s">
        <v>4117</v>
      </c>
      <c r="I10" s="1574" t="s">
        <v>4118</v>
      </c>
      <c r="J10" s="1575"/>
      <c r="K10" s="1576"/>
      <c r="L10" s="1575" t="s">
        <v>4119</v>
      </c>
      <c r="M10" s="1575"/>
      <c r="N10" s="997" t="s">
        <v>4120</v>
      </c>
      <c r="BK10" s="998" t="s">
        <v>4121</v>
      </c>
      <c r="BL10" s="999" t="s">
        <v>4122</v>
      </c>
    </row>
    <row r="11" spans="1:64" ht="15" customHeight="1" thickBot="1">
      <c r="A11" s="1000" t="s">
        <v>2901</v>
      </c>
      <c r="B11" s="1001" t="s">
        <v>2901</v>
      </c>
      <c r="C11" s="1001" t="s">
        <v>2901</v>
      </c>
      <c r="D11" s="1618" t="s">
        <v>4123</v>
      </c>
      <c r="E11" s="1578"/>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71" t="s">
        <v>4089</v>
      </c>
      <c r="E12" s="1571"/>
      <c r="F12" s="1009" t="s">
        <v>2901</v>
      </c>
      <c r="G12" s="1009" t="s">
        <v>2901</v>
      </c>
      <c r="H12" s="1009" t="s">
        <v>2901</v>
      </c>
      <c r="I12" s="1010">
        <f>SUM(I13:I19)</f>
        <v>0</v>
      </c>
      <c r="J12" s="1010">
        <f>SUM(J13:J19)</f>
        <v>0</v>
      </c>
      <c r="K12" s="1010">
        <f>SUM(K13:K19)</f>
        <v>0</v>
      </c>
      <c r="L12" s="998" t="s">
        <v>1069</v>
      </c>
      <c r="M12" s="1010">
        <f>SUM(M13:M19)</f>
        <v>0</v>
      </c>
      <c r="N12" s="1011" t="s">
        <v>1069</v>
      </c>
      <c r="AI12" s="998" t="s">
        <v>1069</v>
      </c>
      <c r="AS12" s="1010">
        <f>SUM(AJ13:AJ19)</f>
        <v>0</v>
      </c>
      <c r="AT12" s="1010">
        <f>SUM(AK13:AK19)</f>
        <v>0</v>
      </c>
      <c r="AU12" s="1010">
        <f>SUM(AL13:AL19)</f>
        <v>0</v>
      </c>
    </row>
    <row r="13" spans="1:64" ht="15" customHeight="1">
      <c r="A13" s="969" t="s">
        <v>227</v>
      </c>
      <c r="B13" s="970" t="s">
        <v>1069</v>
      </c>
      <c r="C13" s="970" t="s">
        <v>4145</v>
      </c>
      <c r="D13" s="1559" t="s">
        <v>4146</v>
      </c>
      <c r="E13" s="1559"/>
      <c r="F13" s="970" t="s">
        <v>567</v>
      </c>
      <c r="G13" s="971">
        <v>322.95999999999998</v>
      </c>
      <c r="H13" s="1173"/>
      <c r="I13" s="971">
        <f t="shared" ref="I13:I19" si="0">G13*AO13</f>
        <v>0</v>
      </c>
      <c r="J13" s="971">
        <f t="shared" ref="J13:J19" si="1">G13*AP13</f>
        <v>0</v>
      </c>
      <c r="K13" s="971">
        <f t="shared" ref="K13:K19" si="2">G13*H13</f>
        <v>0</v>
      </c>
      <c r="L13" s="971">
        <v>0</v>
      </c>
      <c r="M13" s="971">
        <f t="shared" ref="M13:M19" si="3">G13*L13</f>
        <v>0</v>
      </c>
      <c r="N13" s="1012" t="s">
        <v>4141</v>
      </c>
      <c r="Z13" s="971">
        <f t="shared" ref="Z13:Z19" si="4">IF(AQ13="5",BJ13,0)</f>
        <v>0</v>
      </c>
      <c r="AB13" s="971">
        <f t="shared" ref="AB13:AB19" si="5">IF(AQ13="1",BH13,0)</f>
        <v>0</v>
      </c>
      <c r="AC13" s="971">
        <f t="shared" ref="AC13:AC19" si="6">IF(AQ13="1",BI13,0)</f>
        <v>0</v>
      </c>
      <c r="AD13" s="971">
        <f t="shared" ref="AD13:AD19" si="7">IF(AQ13="7",BH13,0)</f>
        <v>0</v>
      </c>
      <c r="AE13" s="971">
        <f t="shared" ref="AE13:AE19" si="8">IF(AQ13="7",BI13,0)</f>
        <v>0</v>
      </c>
      <c r="AF13" s="971">
        <f t="shared" ref="AF13:AF19" si="9">IF(AQ13="2",BH13,0)</f>
        <v>0</v>
      </c>
      <c r="AG13" s="971">
        <f t="shared" ref="AG13:AG19" si="10">IF(AQ13="2",BI13,0)</f>
        <v>0</v>
      </c>
      <c r="AH13" s="971">
        <f t="shared" ref="AH13:AH19" si="11">IF(AQ13="0",BJ13,0)</f>
        <v>0</v>
      </c>
      <c r="AI13" s="998" t="s">
        <v>1069</v>
      </c>
      <c r="AJ13" s="971">
        <f t="shared" ref="AJ13:AJ19" si="12">IF(AN13=0,K13,0)</f>
        <v>0</v>
      </c>
      <c r="AK13" s="971">
        <f t="shared" ref="AK13:AK19" si="13">IF(AN13=15,K13,0)</f>
        <v>0</v>
      </c>
      <c r="AL13" s="971">
        <f t="shared" ref="AL13:AL19" si="14">IF(AN13=21,K13,0)</f>
        <v>0</v>
      </c>
      <c r="AN13" s="971">
        <v>21</v>
      </c>
      <c r="AO13" s="971">
        <f t="shared" ref="AO13:AO19" si="15">H13*0</f>
        <v>0</v>
      </c>
      <c r="AP13" s="971">
        <f t="shared" ref="AP13:AP19" si="16">H13*(1-0)</f>
        <v>0</v>
      </c>
      <c r="AQ13" s="1013" t="s">
        <v>227</v>
      </c>
      <c r="AV13" s="971">
        <f t="shared" ref="AV13:AV19" si="17">AW13+AX13</f>
        <v>0</v>
      </c>
      <c r="AW13" s="971">
        <f t="shared" ref="AW13:AW19" si="18">G13*AO13</f>
        <v>0</v>
      </c>
      <c r="AX13" s="971">
        <f t="shared" ref="AX13:AX19" si="19">G13*AP13</f>
        <v>0</v>
      </c>
      <c r="AY13" s="1013" t="s">
        <v>4147</v>
      </c>
      <c r="AZ13" s="1013" t="s">
        <v>4143</v>
      </c>
      <c r="BA13" s="998" t="s">
        <v>4144</v>
      </c>
      <c r="BC13" s="971">
        <f t="shared" ref="BC13:BC19" si="20">AW13+AX13</f>
        <v>0</v>
      </c>
      <c r="BD13" s="971">
        <f t="shared" ref="BD13:BD19" si="21">H13/(100-BE13)*100</f>
        <v>0</v>
      </c>
      <c r="BE13" s="971">
        <v>0</v>
      </c>
      <c r="BF13" s="971">
        <f t="shared" ref="BF13:BF19" si="22">M13</f>
        <v>0</v>
      </c>
      <c r="BH13" s="971">
        <f t="shared" ref="BH13:BH19" si="23">G13*AO13</f>
        <v>0</v>
      </c>
      <c r="BI13" s="971">
        <f t="shared" ref="BI13:BI19" si="24">G13*AP13</f>
        <v>0</v>
      </c>
      <c r="BJ13" s="971">
        <f t="shared" ref="BJ13:BJ19" si="25">G13*H13</f>
        <v>0</v>
      </c>
      <c r="BK13" s="971"/>
      <c r="BL13" s="971">
        <v>13</v>
      </c>
    </row>
    <row r="14" spans="1:64" ht="15" customHeight="1">
      <c r="A14" s="969" t="s">
        <v>225</v>
      </c>
      <c r="B14" s="970" t="s">
        <v>1069</v>
      </c>
      <c r="C14" s="970" t="s">
        <v>4148</v>
      </c>
      <c r="D14" s="1559" t="s">
        <v>4149</v>
      </c>
      <c r="E14" s="1559"/>
      <c r="F14" s="970" t="s">
        <v>567</v>
      </c>
      <c r="G14" s="971">
        <v>33</v>
      </c>
      <c r="H14" s="1173"/>
      <c r="I14" s="971">
        <f t="shared" si="0"/>
        <v>0</v>
      </c>
      <c r="J14" s="971">
        <f t="shared" si="1"/>
        <v>0</v>
      </c>
      <c r="K14" s="971">
        <f t="shared" si="2"/>
        <v>0</v>
      </c>
      <c r="L14" s="971">
        <v>0</v>
      </c>
      <c r="M14" s="971">
        <f t="shared" si="3"/>
        <v>0</v>
      </c>
      <c r="N14" s="1012" t="s">
        <v>4141</v>
      </c>
      <c r="Z14" s="971">
        <f t="shared" si="4"/>
        <v>0</v>
      </c>
      <c r="AB14" s="971">
        <f t="shared" si="5"/>
        <v>0</v>
      </c>
      <c r="AC14" s="971">
        <f t="shared" si="6"/>
        <v>0</v>
      </c>
      <c r="AD14" s="971">
        <f t="shared" si="7"/>
        <v>0</v>
      </c>
      <c r="AE14" s="971">
        <f t="shared" si="8"/>
        <v>0</v>
      </c>
      <c r="AF14" s="971">
        <f t="shared" si="9"/>
        <v>0</v>
      </c>
      <c r="AG14" s="971">
        <f t="shared" si="10"/>
        <v>0</v>
      </c>
      <c r="AH14" s="971">
        <f t="shared" si="11"/>
        <v>0</v>
      </c>
      <c r="AI14" s="998" t="s">
        <v>1069</v>
      </c>
      <c r="AJ14" s="971">
        <f t="shared" si="12"/>
        <v>0</v>
      </c>
      <c r="AK14" s="971">
        <f t="shared" si="13"/>
        <v>0</v>
      </c>
      <c r="AL14" s="971">
        <f t="shared" si="14"/>
        <v>0</v>
      </c>
      <c r="AN14" s="971">
        <v>21</v>
      </c>
      <c r="AO14" s="971">
        <f t="shared" si="15"/>
        <v>0</v>
      </c>
      <c r="AP14" s="971">
        <f t="shared" si="16"/>
        <v>0</v>
      </c>
      <c r="AQ14" s="1013" t="s">
        <v>227</v>
      </c>
      <c r="AV14" s="971">
        <f t="shared" si="17"/>
        <v>0</v>
      </c>
      <c r="AW14" s="971">
        <f t="shared" si="18"/>
        <v>0</v>
      </c>
      <c r="AX14" s="971">
        <f t="shared" si="19"/>
        <v>0</v>
      </c>
      <c r="AY14" s="1013" t="s">
        <v>4147</v>
      </c>
      <c r="AZ14" s="1013" t="s">
        <v>4143</v>
      </c>
      <c r="BA14" s="998" t="s">
        <v>4144</v>
      </c>
      <c r="BC14" s="971">
        <f t="shared" si="20"/>
        <v>0</v>
      </c>
      <c r="BD14" s="971">
        <f t="shared" si="21"/>
        <v>0</v>
      </c>
      <c r="BE14" s="971">
        <v>0</v>
      </c>
      <c r="BF14" s="971">
        <f t="shared" si="22"/>
        <v>0</v>
      </c>
      <c r="BH14" s="971">
        <f t="shared" si="23"/>
        <v>0</v>
      </c>
      <c r="BI14" s="971">
        <f t="shared" si="24"/>
        <v>0</v>
      </c>
      <c r="BJ14" s="971">
        <f t="shared" si="25"/>
        <v>0</v>
      </c>
      <c r="BK14" s="971"/>
      <c r="BL14" s="971">
        <v>13</v>
      </c>
    </row>
    <row r="15" spans="1:64" ht="15" customHeight="1">
      <c r="A15" s="969" t="s">
        <v>223</v>
      </c>
      <c r="B15" s="970" t="s">
        <v>1069</v>
      </c>
      <c r="C15" s="970" t="s">
        <v>3346</v>
      </c>
      <c r="D15" s="1559" t="s">
        <v>3347</v>
      </c>
      <c r="E15" s="1559"/>
      <c r="F15" s="970" t="s">
        <v>567</v>
      </c>
      <c r="G15" s="971">
        <v>61.6</v>
      </c>
      <c r="H15" s="1173"/>
      <c r="I15" s="971">
        <f t="shared" si="0"/>
        <v>0</v>
      </c>
      <c r="J15" s="971">
        <f t="shared" si="1"/>
        <v>0</v>
      </c>
      <c r="K15" s="971">
        <f t="shared" si="2"/>
        <v>0</v>
      </c>
      <c r="L15" s="971">
        <v>0</v>
      </c>
      <c r="M15" s="971">
        <f t="shared" si="3"/>
        <v>0</v>
      </c>
      <c r="N15" s="1012" t="s">
        <v>4141</v>
      </c>
      <c r="Z15" s="971">
        <f t="shared" si="4"/>
        <v>0</v>
      </c>
      <c r="AB15" s="971">
        <f t="shared" si="5"/>
        <v>0</v>
      </c>
      <c r="AC15" s="971">
        <f t="shared" si="6"/>
        <v>0</v>
      </c>
      <c r="AD15" s="971">
        <f t="shared" si="7"/>
        <v>0</v>
      </c>
      <c r="AE15" s="971">
        <f t="shared" si="8"/>
        <v>0</v>
      </c>
      <c r="AF15" s="971">
        <f t="shared" si="9"/>
        <v>0</v>
      </c>
      <c r="AG15" s="971">
        <f t="shared" si="10"/>
        <v>0</v>
      </c>
      <c r="AH15" s="971">
        <f t="shared" si="11"/>
        <v>0</v>
      </c>
      <c r="AI15" s="998" t="s">
        <v>1069</v>
      </c>
      <c r="AJ15" s="971">
        <f t="shared" si="12"/>
        <v>0</v>
      </c>
      <c r="AK15" s="971">
        <f t="shared" si="13"/>
        <v>0</v>
      </c>
      <c r="AL15" s="971">
        <f t="shared" si="14"/>
        <v>0</v>
      </c>
      <c r="AN15" s="971">
        <v>21</v>
      </c>
      <c r="AO15" s="971">
        <f t="shared" si="15"/>
        <v>0</v>
      </c>
      <c r="AP15" s="971">
        <f t="shared" si="16"/>
        <v>0</v>
      </c>
      <c r="AQ15" s="1013" t="s">
        <v>227</v>
      </c>
      <c r="AV15" s="971">
        <f t="shared" si="17"/>
        <v>0</v>
      </c>
      <c r="AW15" s="971">
        <f t="shared" si="18"/>
        <v>0</v>
      </c>
      <c r="AX15" s="971">
        <f t="shared" si="19"/>
        <v>0</v>
      </c>
      <c r="AY15" s="1013" t="s">
        <v>4147</v>
      </c>
      <c r="AZ15" s="1013" t="s">
        <v>4143</v>
      </c>
      <c r="BA15" s="998" t="s">
        <v>4144</v>
      </c>
      <c r="BC15" s="971">
        <f t="shared" si="20"/>
        <v>0</v>
      </c>
      <c r="BD15" s="971">
        <f t="shared" si="21"/>
        <v>0</v>
      </c>
      <c r="BE15" s="971">
        <v>0</v>
      </c>
      <c r="BF15" s="971">
        <f t="shared" si="22"/>
        <v>0</v>
      </c>
      <c r="BH15" s="971">
        <f t="shared" si="23"/>
        <v>0</v>
      </c>
      <c r="BI15" s="971">
        <f t="shared" si="24"/>
        <v>0</v>
      </c>
      <c r="BJ15" s="971">
        <f t="shared" si="25"/>
        <v>0</v>
      </c>
      <c r="BK15" s="971"/>
      <c r="BL15" s="971">
        <v>13</v>
      </c>
    </row>
    <row r="16" spans="1:64" ht="15" customHeight="1">
      <c r="A16" s="969" t="s">
        <v>219</v>
      </c>
      <c r="B16" s="970" t="s">
        <v>1069</v>
      </c>
      <c r="C16" s="970" t="s">
        <v>1780</v>
      </c>
      <c r="D16" s="1559" t="s">
        <v>1779</v>
      </c>
      <c r="E16" s="1559"/>
      <c r="F16" s="970" t="s">
        <v>567</v>
      </c>
      <c r="G16" s="971">
        <v>6</v>
      </c>
      <c r="H16" s="1173"/>
      <c r="I16" s="971">
        <f t="shared" si="0"/>
        <v>0</v>
      </c>
      <c r="J16" s="971">
        <f t="shared" si="1"/>
        <v>0</v>
      </c>
      <c r="K16" s="971">
        <f t="shared" si="2"/>
        <v>0</v>
      </c>
      <c r="L16" s="971">
        <v>0</v>
      </c>
      <c r="M16" s="971">
        <f t="shared" si="3"/>
        <v>0</v>
      </c>
      <c r="N16" s="1012" t="s">
        <v>4141</v>
      </c>
      <c r="Z16" s="971">
        <f t="shared" si="4"/>
        <v>0</v>
      </c>
      <c r="AB16" s="971">
        <f t="shared" si="5"/>
        <v>0</v>
      </c>
      <c r="AC16" s="971">
        <f t="shared" si="6"/>
        <v>0</v>
      </c>
      <c r="AD16" s="971">
        <f t="shared" si="7"/>
        <v>0</v>
      </c>
      <c r="AE16" s="971">
        <f t="shared" si="8"/>
        <v>0</v>
      </c>
      <c r="AF16" s="971">
        <f t="shared" si="9"/>
        <v>0</v>
      </c>
      <c r="AG16" s="971">
        <f t="shared" si="10"/>
        <v>0</v>
      </c>
      <c r="AH16" s="971">
        <f t="shared" si="11"/>
        <v>0</v>
      </c>
      <c r="AI16" s="998" t="s">
        <v>1069</v>
      </c>
      <c r="AJ16" s="971">
        <f t="shared" si="12"/>
        <v>0</v>
      </c>
      <c r="AK16" s="971">
        <f t="shared" si="13"/>
        <v>0</v>
      </c>
      <c r="AL16" s="971">
        <f t="shared" si="14"/>
        <v>0</v>
      </c>
      <c r="AN16" s="971">
        <v>21</v>
      </c>
      <c r="AO16" s="971">
        <f t="shared" si="15"/>
        <v>0</v>
      </c>
      <c r="AP16" s="971">
        <f t="shared" si="16"/>
        <v>0</v>
      </c>
      <c r="AQ16" s="1013" t="s">
        <v>227</v>
      </c>
      <c r="AV16" s="971">
        <f t="shared" si="17"/>
        <v>0</v>
      </c>
      <c r="AW16" s="971">
        <f t="shared" si="18"/>
        <v>0</v>
      </c>
      <c r="AX16" s="971">
        <f t="shared" si="19"/>
        <v>0</v>
      </c>
      <c r="AY16" s="1013" t="s">
        <v>4147</v>
      </c>
      <c r="AZ16" s="1013" t="s">
        <v>4143</v>
      </c>
      <c r="BA16" s="998" t="s">
        <v>4144</v>
      </c>
      <c r="BC16" s="971">
        <f t="shared" si="20"/>
        <v>0</v>
      </c>
      <c r="BD16" s="971">
        <f t="shared" si="21"/>
        <v>0</v>
      </c>
      <c r="BE16" s="971">
        <v>0</v>
      </c>
      <c r="BF16" s="971">
        <f t="shared" si="22"/>
        <v>0</v>
      </c>
      <c r="BH16" s="971">
        <f t="shared" si="23"/>
        <v>0</v>
      </c>
      <c r="BI16" s="971">
        <f t="shared" si="24"/>
        <v>0</v>
      </c>
      <c r="BJ16" s="971">
        <f t="shared" si="25"/>
        <v>0</v>
      </c>
      <c r="BK16" s="971"/>
      <c r="BL16" s="971">
        <v>13</v>
      </c>
    </row>
    <row r="17" spans="1:64" ht="15" customHeight="1">
      <c r="A17" s="969" t="s">
        <v>3399</v>
      </c>
      <c r="B17" s="970" t="s">
        <v>1069</v>
      </c>
      <c r="C17" s="970" t="s">
        <v>4139</v>
      </c>
      <c r="D17" s="1559" t="s">
        <v>4140</v>
      </c>
      <c r="E17" s="1559"/>
      <c r="F17" s="970" t="s">
        <v>567</v>
      </c>
      <c r="G17" s="971">
        <v>35.200000000000003</v>
      </c>
      <c r="H17" s="1173"/>
      <c r="I17" s="971">
        <f t="shared" si="0"/>
        <v>0</v>
      </c>
      <c r="J17" s="971">
        <f t="shared" si="1"/>
        <v>0</v>
      </c>
      <c r="K17" s="971">
        <f t="shared" si="2"/>
        <v>0</v>
      </c>
      <c r="L17" s="971">
        <v>0</v>
      </c>
      <c r="M17" s="971">
        <f t="shared" si="3"/>
        <v>0</v>
      </c>
      <c r="N17" s="1012" t="s">
        <v>4141</v>
      </c>
      <c r="Z17" s="971">
        <f t="shared" si="4"/>
        <v>0</v>
      </c>
      <c r="AB17" s="971">
        <f t="shared" si="5"/>
        <v>0</v>
      </c>
      <c r="AC17" s="971">
        <f t="shared" si="6"/>
        <v>0</v>
      </c>
      <c r="AD17" s="971">
        <f t="shared" si="7"/>
        <v>0</v>
      </c>
      <c r="AE17" s="971">
        <f t="shared" si="8"/>
        <v>0</v>
      </c>
      <c r="AF17" s="971">
        <f t="shared" si="9"/>
        <v>0</v>
      </c>
      <c r="AG17" s="971">
        <f t="shared" si="10"/>
        <v>0</v>
      </c>
      <c r="AH17" s="971">
        <f t="shared" si="11"/>
        <v>0</v>
      </c>
      <c r="AI17" s="998" t="s">
        <v>1069</v>
      </c>
      <c r="AJ17" s="971">
        <f t="shared" si="12"/>
        <v>0</v>
      </c>
      <c r="AK17" s="971">
        <f t="shared" si="13"/>
        <v>0</v>
      </c>
      <c r="AL17" s="971">
        <f t="shared" si="14"/>
        <v>0</v>
      </c>
      <c r="AN17" s="971">
        <v>21</v>
      </c>
      <c r="AO17" s="971">
        <f t="shared" si="15"/>
        <v>0</v>
      </c>
      <c r="AP17" s="971">
        <f t="shared" si="16"/>
        <v>0</v>
      </c>
      <c r="AQ17" s="1013" t="s">
        <v>227</v>
      </c>
      <c r="AV17" s="971">
        <f t="shared" si="17"/>
        <v>0</v>
      </c>
      <c r="AW17" s="971">
        <f t="shared" si="18"/>
        <v>0</v>
      </c>
      <c r="AX17" s="971">
        <f t="shared" si="19"/>
        <v>0</v>
      </c>
      <c r="AY17" s="1013" t="s">
        <v>4147</v>
      </c>
      <c r="AZ17" s="1013" t="s">
        <v>4143</v>
      </c>
      <c r="BA17" s="998" t="s">
        <v>4144</v>
      </c>
      <c r="BC17" s="971">
        <f t="shared" si="20"/>
        <v>0</v>
      </c>
      <c r="BD17" s="971">
        <f t="shared" si="21"/>
        <v>0</v>
      </c>
      <c r="BE17" s="971">
        <v>0</v>
      </c>
      <c r="BF17" s="971">
        <f t="shared" si="22"/>
        <v>0</v>
      </c>
      <c r="BH17" s="971">
        <f t="shared" si="23"/>
        <v>0</v>
      </c>
      <c r="BI17" s="971">
        <f t="shared" si="24"/>
        <v>0</v>
      </c>
      <c r="BJ17" s="971">
        <f t="shared" si="25"/>
        <v>0</v>
      </c>
      <c r="BK17" s="971"/>
      <c r="BL17" s="971">
        <v>13</v>
      </c>
    </row>
    <row r="18" spans="1:64" ht="15" customHeight="1">
      <c r="A18" s="969" t="s">
        <v>4150</v>
      </c>
      <c r="B18" s="970" t="s">
        <v>1069</v>
      </c>
      <c r="C18" s="970" t="s">
        <v>4262</v>
      </c>
      <c r="D18" s="1559" t="s">
        <v>4263</v>
      </c>
      <c r="E18" s="1559"/>
      <c r="F18" s="970" t="s">
        <v>567</v>
      </c>
      <c r="G18" s="971">
        <v>156</v>
      </c>
      <c r="H18" s="1173"/>
      <c r="I18" s="971">
        <f t="shared" si="0"/>
        <v>0</v>
      </c>
      <c r="J18" s="971">
        <f t="shared" si="1"/>
        <v>0</v>
      </c>
      <c r="K18" s="971">
        <f t="shared" si="2"/>
        <v>0</v>
      </c>
      <c r="L18" s="971">
        <v>0</v>
      </c>
      <c r="M18" s="971">
        <f t="shared" si="3"/>
        <v>0</v>
      </c>
      <c r="N18" s="1012" t="s">
        <v>4141</v>
      </c>
      <c r="Z18" s="971">
        <f t="shared" si="4"/>
        <v>0</v>
      </c>
      <c r="AB18" s="971">
        <f t="shared" si="5"/>
        <v>0</v>
      </c>
      <c r="AC18" s="971">
        <f t="shared" si="6"/>
        <v>0</v>
      </c>
      <c r="AD18" s="971">
        <f t="shared" si="7"/>
        <v>0</v>
      </c>
      <c r="AE18" s="971">
        <f t="shared" si="8"/>
        <v>0</v>
      </c>
      <c r="AF18" s="971">
        <f t="shared" si="9"/>
        <v>0</v>
      </c>
      <c r="AG18" s="971">
        <f t="shared" si="10"/>
        <v>0</v>
      </c>
      <c r="AH18" s="971">
        <f t="shared" si="11"/>
        <v>0</v>
      </c>
      <c r="AI18" s="998" t="s">
        <v>1069</v>
      </c>
      <c r="AJ18" s="971">
        <f t="shared" si="12"/>
        <v>0</v>
      </c>
      <c r="AK18" s="971">
        <f t="shared" si="13"/>
        <v>0</v>
      </c>
      <c r="AL18" s="971">
        <f t="shared" si="14"/>
        <v>0</v>
      </c>
      <c r="AN18" s="971">
        <v>21</v>
      </c>
      <c r="AO18" s="971">
        <f t="shared" si="15"/>
        <v>0</v>
      </c>
      <c r="AP18" s="971">
        <f t="shared" si="16"/>
        <v>0</v>
      </c>
      <c r="AQ18" s="1013" t="s">
        <v>227</v>
      </c>
      <c r="AV18" s="971">
        <f t="shared" si="17"/>
        <v>0</v>
      </c>
      <c r="AW18" s="971">
        <f t="shared" si="18"/>
        <v>0</v>
      </c>
      <c r="AX18" s="971">
        <f t="shared" si="19"/>
        <v>0</v>
      </c>
      <c r="AY18" s="1013" t="s">
        <v>4147</v>
      </c>
      <c r="AZ18" s="1013" t="s">
        <v>4143</v>
      </c>
      <c r="BA18" s="998" t="s">
        <v>4144</v>
      </c>
      <c r="BC18" s="971">
        <f t="shared" si="20"/>
        <v>0</v>
      </c>
      <c r="BD18" s="971">
        <f t="shared" si="21"/>
        <v>0</v>
      </c>
      <c r="BE18" s="971">
        <v>0</v>
      </c>
      <c r="BF18" s="971">
        <f t="shared" si="22"/>
        <v>0</v>
      </c>
      <c r="BH18" s="971">
        <f t="shared" si="23"/>
        <v>0</v>
      </c>
      <c r="BI18" s="971">
        <f t="shared" si="24"/>
        <v>0</v>
      </c>
      <c r="BJ18" s="971">
        <f t="shared" si="25"/>
        <v>0</v>
      </c>
      <c r="BK18" s="971"/>
      <c r="BL18" s="971">
        <v>13</v>
      </c>
    </row>
    <row r="19" spans="1:64" ht="15" customHeight="1">
      <c r="A19" s="969" t="s">
        <v>4152</v>
      </c>
      <c r="B19" s="970" t="s">
        <v>1069</v>
      </c>
      <c r="C19" s="970" t="s">
        <v>4264</v>
      </c>
      <c r="D19" s="1559" t="s">
        <v>4265</v>
      </c>
      <c r="E19" s="1559"/>
      <c r="F19" s="970" t="s">
        <v>567</v>
      </c>
      <c r="G19" s="971">
        <v>124.8</v>
      </c>
      <c r="H19" s="1173"/>
      <c r="I19" s="971">
        <f t="shared" si="0"/>
        <v>0</v>
      </c>
      <c r="J19" s="971">
        <f t="shared" si="1"/>
        <v>0</v>
      </c>
      <c r="K19" s="971">
        <f t="shared" si="2"/>
        <v>0</v>
      </c>
      <c r="L19" s="971">
        <v>0</v>
      </c>
      <c r="M19" s="971">
        <f t="shared" si="3"/>
        <v>0</v>
      </c>
      <c r="N19" s="1012" t="s">
        <v>4141</v>
      </c>
      <c r="Z19" s="971">
        <f t="shared" si="4"/>
        <v>0</v>
      </c>
      <c r="AB19" s="971">
        <f t="shared" si="5"/>
        <v>0</v>
      </c>
      <c r="AC19" s="971">
        <f t="shared" si="6"/>
        <v>0</v>
      </c>
      <c r="AD19" s="971">
        <f t="shared" si="7"/>
        <v>0</v>
      </c>
      <c r="AE19" s="971">
        <f t="shared" si="8"/>
        <v>0</v>
      </c>
      <c r="AF19" s="971">
        <f t="shared" si="9"/>
        <v>0</v>
      </c>
      <c r="AG19" s="971">
        <f t="shared" si="10"/>
        <v>0</v>
      </c>
      <c r="AH19" s="971">
        <f t="shared" si="11"/>
        <v>0</v>
      </c>
      <c r="AI19" s="998" t="s">
        <v>1069</v>
      </c>
      <c r="AJ19" s="971">
        <f t="shared" si="12"/>
        <v>0</v>
      </c>
      <c r="AK19" s="971">
        <f t="shared" si="13"/>
        <v>0</v>
      </c>
      <c r="AL19" s="971">
        <f t="shared" si="14"/>
        <v>0</v>
      </c>
      <c r="AN19" s="971">
        <v>21</v>
      </c>
      <c r="AO19" s="971">
        <f t="shared" si="15"/>
        <v>0</v>
      </c>
      <c r="AP19" s="971">
        <f t="shared" si="16"/>
        <v>0</v>
      </c>
      <c r="AQ19" s="1013" t="s">
        <v>227</v>
      </c>
      <c r="AV19" s="971">
        <f t="shared" si="17"/>
        <v>0</v>
      </c>
      <c r="AW19" s="971">
        <f t="shared" si="18"/>
        <v>0</v>
      </c>
      <c r="AX19" s="971">
        <f t="shared" si="19"/>
        <v>0</v>
      </c>
      <c r="AY19" s="1013" t="s">
        <v>4147</v>
      </c>
      <c r="AZ19" s="1013" t="s">
        <v>4143</v>
      </c>
      <c r="BA19" s="998" t="s">
        <v>4144</v>
      </c>
      <c r="BC19" s="971">
        <f t="shared" si="20"/>
        <v>0</v>
      </c>
      <c r="BD19" s="971">
        <f t="shared" si="21"/>
        <v>0</v>
      </c>
      <c r="BE19" s="971">
        <v>0</v>
      </c>
      <c r="BF19" s="971">
        <f t="shared" si="22"/>
        <v>0</v>
      </c>
      <c r="BH19" s="971">
        <f t="shared" si="23"/>
        <v>0</v>
      </c>
      <c r="BI19" s="971">
        <f t="shared" si="24"/>
        <v>0</v>
      </c>
      <c r="BJ19" s="971">
        <f t="shared" si="25"/>
        <v>0</v>
      </c>
      <c r="BK19" s="971"/>
      <c r="BL19" s="971">
        <v>13</v>
      </c>
    </row>
    <row r="20" spans="1:64" ht="15" customHeight="1">
      <c r="A20" s="1007" t="s">
        <v>1069</v>
      </c>
      <c r="B20" s="1008" t="s">
        <v>1069</v>
      </c>
      <c r="C20" s="1008" t="s">
        <v>4090</v>
      </c>
      <c r="D20" s="1571" t="s">
        <v>4091</v>
      </c>
      <c r="E20" s="1571"/>
      <c r="F20" s="1009" t="s">
        <v>2901</v>
      </c>
      <c r="G20" s="1009" t="s">
        <v>2901</v>
      </c>
      <c r="H20" s="1009"/>
      <c r="I20" s="1010">
        <f>SUM(I21:I22)</f>
        <v>0</v>
      </c>
      <c r="J20" s="1010">
        <f>SUM(J21:J22)</f>
        <v>0</v>
      </c>
      <c r="K20" s="1010">
        <f>SUM(K21:K22)</f>
        <v>0</v>
      </c>
      <c r="L20" s="998" t="s">
        <v>1069</v>
      </c>
      <c r="M20" s="1010">
        <f>SUM(M21:M22)</f>
        <v>0.81179999999999997</v>
      </c>
      <c r="N20" s="1011" t="s">
        <v>1069</v>
      </c>
      <c r="AI20" s="998" t="s">
        <v>1069</v>
      </c>
      <c r="AS20" s="1010">
        <f>SUM(AJ21:AJ22)</f>
        <v>0</v>
      </c>
      <c r="AT20" s="1010">
        <f>SUM(AK21:AK22)</f>
        <v>0</v>
      </c>
      <c r="AU20" s="1010">
        <f>SUM(AL21:AL22)</f>
        <v>0</v>
      </c>
    </row>
    <row r="21" spans="1:64" ht="15" customHeight="1">
      <c r="A21" s="969" t="s">
        <v>3401</v>
      </c>
      <c r="B21" s="970" t="s">
        <v>1069</v>
      </c>
      <c r="C21" s="970" t="s">
        <v>1811</v>
      </c>
      <c r="D21" s="1559" t="s">
        <v>1812</v>
      </c>
      <c r="E21" s="1559"/>
      <c r="F21" s="970" t="s">
        <v>256</v>
      </c>
      <c r="G21" s="971">
        <v>820</v>
      </c>
      <c r="H21" s="1173"/>
      <c r="I21" s="971">
        <f>G21*AO21</f>
        <v>0</v>
      </c>
      <c r="J21" s="971">
        <f>G21*AP21</f>
        <v>0</v>
      </c>
      <c r="K21" s="971">
        <f>G21*H21</f>
        <v>0</v>
      </c>
      <c r="L21" s="971">
        <v>0</v>
      </c>
      <c r="M21" s="971">
        <f>G21*L21</f>
        <v>0</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4151</v>
      </c>
      <c r="AZ21" s="1013" t="s">
        <v>4143</v>
      </c>
      <c r="BA21" s="998" t="s">
        <v>4144</v>
      </c>
      <c r="BC21" s="971">
        <f>AW21+AX21</f>
        <v>0</v>
      </c>
      <c r="BD21" s="971">
        <f>H21/(100-BE21)*100</f>
        <v>0</v>
      </c>
      <c r="BE21" s="971">
        <v>0</v>
      </c>
      <c r="BF21" s="971">
        <f>M21</f>
        <v>0</v>
      </c>
      <c r="BH21" s="971">
        <f>G21*AO21</f>
        <v>0</v>
      </c>
      <c r="BI21" s="971">
        <f>G21*AP21</f>
        <v>0</v>
      </c>
      <c r="BJ21" s="971">
        <f>G21*H21</f>
        <v>0</v>
      </c>
      <c r="BK21" s="971"/>
      <c r="BL21" s="971">
        <v>15</v>
      </c>
    </row>
    <row r="22" spans="1:64" ht="15" customHeight="1">
      <c r="A22" s="969" t="s">
        <v>4154</v>
      </c>
      <c r="B22" s="970" t="s">
        <v>1069</v>
      </c>
      <c r="C22" s="970" t="s">
        <v>1809</v>
      </c>
      <c r="D22" s="1559" t="s">
        <v>4266</v>
      </c>
      <c r="E22" s="1559"/>
      <c r="F22" s="970" t="s">
        <v>256</v>
      </c>
      <c r="G22" s="971">
        <v>820</v>
      </c>
      <c r="H22" s="1173"/>
      <c r="I22" s="971">
        <f>G22*AO22</f>
        <v>0</v>
      </c>
      <c r="J22" s="971">
        <f>G22*AP22</f>
        <v>0</v>
      </c>
      <c r="K22" s="971">
        <f>G22*H22</f>
        <v>0</v>
      </c>
      <c r="L22" s="971">
        <v>9.8999999999999999E-4</v>
      </c>
      <c r="M22" s="971">
        <f>G22*L22</f>
        <v>0.81179999999999997</v>
      </c>
      <c r="N22" s="1012" t="s">
        <v>4141</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1069</v>
      </c>
      <c r="AJ22" s="971">
        <f>IF(AN22=0,K22,0)</f>
        <v>0</v>
      </c>
      <c r="AK22" s="971">
        <f>IF(AN22=15,K22,0)</f>
        <v>0</v>
      </c>
      <c r="AL22" s="971">
        <f>IF(AN22=21,K22,0)</f>
        <v>0</v>
      </c>
      <c r="AN22" s="971">
        <v>21</v>
      </c>
      <c r="AO22" s="971">
        <f>H22*0.111621621621622</f>
        <v>0</v>
      </c>
      <c r="AP22" s="971">
        <f>H22*(1-0.111621621621622)</f>
        <v>0</v>
      </c>
      <c r="AQ22" s="1013" t="s">
        <v>227</v>
      </c>
      <c r="AV22" s="971">
        <f>AW22+AX22</f>
        <v>0</v>
      </c>
      <c r="AW22" s="971">
        <f>G22*AO22</f>
        <v>0</v>
      </c>
      <c r="AX22" s="971">
        <f>G22*AP22</f>
        <v>0</v>
      </c>
      <c r="AY22" s="1013" t="s">
        <v>4151</v>
      </c>
      <c r="AZ22" s="1013" t="s">
        <v>4143</v>
      </c>
      <c r="BA22" s="998" t="s">
        <v>4144</v>
      </c>
      <c r="BC22" s="971">
        <f>AW22+AX22</f>
        <v>0</v>
      </c>
      <c r="BD22" s="971">
        <f>H22/(100-BE22)*100</f>
        <v>0</v>
      </c>
      <c r="BE22" s="971">
        <v>0</v>
      </c>
      <c r="BF22" s="971">
        <f>M22</f>
        <v>0.81179999999999997</v>
      </c>
      <c r="BH22" s="971">
        <f>G22*AO22</f>
        <v>0</v>
      </c>
      <c r="BI22" s="971">
        <f>G22*AP22</f>
        <v>0</v>
      </c>
      <c r="BJ22" s="971">
        <f>G22*H22</f>
        <v>0</v>
      </c>
      <c r="BK22" s="971"/>
      <c r="BL22" s="971">
        <v>15</v>
      </c>
    </row>
    <row r="23" spans="1:64" ht="15" customHeight="1">
      <c r="A23" s="1007" t="s">
        <v>1069</v>
      </c>
      <c r="B23" s="1008" t="s">
        <v>1069</v>
      </c>
      <c r="C23" s="1008" t="s">
        <v>4092</v>
      </c>
      <c r="D23" s="1571" t="s">
        <v>4093</v>
      </c>
      <c r="E23" s="1571"/>
      <c r="F23" s="1009" t="s">
        <v>2901</v>
      </c>
      <c r="G23" s="1009" t="s">
        <v>2901</v>
      </c>
      <c r="H23" s="1009"/>
      <c r="I23" s="1010">
        <f>SUM(I24:I24)</f>
        <v>0</v>
      </c>
      <c r="J23" s="1010">
        <f>SUM(J24:J24)</f>
        <v>0</v>
      </c>
      <c r="K23" s="1010">
        <f>SUM(K24:K24)</f>
        <v>0</v>
      </c>
      <c r="L23" s="998" t="s">
        <v>1069</v>
      </c>
      <c r="M23" s="1010">
        <f>SUM(M24:M24)</f>
        <v>0</v>
      </c>
      <c r="N23" s="1011" t="s">
        <v>1069</v>
      </c>
      <c r="AI23" s="998" t="s">
        <v>1069</v>
      </c>
      <c r="AS23" s="1010">
        <f>SUM(AJ24:AJ24)</f>
        <v>0</v>
      </c>
      <c r="AT23" s="1010">
        <f>SUM(AK24:AK24)</f>
        <v>0</v>
      </c>
      <c r="AU23" s="1010">
        <f>SUM(AL24:AL24)</f>
        <v>0</v>
      </c>
    </row>
    <row r="24" spans="1:64" ht="15" customHeight="1">
      <c r="A24" s="969" t="s">
        <v>4158</v>
      </c>
      <c r="B24" s="970" t="s">
        <v>1069</v>
      </c>
      <c r="C24" s="970" t="s">
        <v>3456</v>
      </c>
      <c r="D24" s="1559" t="s">
        <v>3457</v>
      </c>
      <c r="E24" s="1559"/>
      <c r="F24" s="970" t="s">
        <v>567</v>
      </c>
      <c r="G24" s="971">
        <v>619.44000000000005</v>
      </c>
      <c r="H24" s="1173"/>
      <c r="I24" s="971">
        <f>G24*AO24</f>
        <v>0</v>
      </c>
      <c r="J24" s="971">
        <f>G24*AP24</f>
        <v>0</v>
      </c>
      <c r="K24" s="971">
        <f>G24*H24</f>
        <v>0</v>
      </c>
      <c r="L24" s="971">
        <v>0</v>
      </c>
      <c r="M24" s="971">
        <f>G24*L24</f>
        <v>0</v>
      </c>
      <c r="N24" s="1012" t="s">
        <v>4141</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4153</v>
      </c>
      <c r="AZ24" s="1013" t="s">
        <v>4143</v>
      </c>
      <c r="BA24" s="998" t="s">
        <v>4144</v>
      </c>
      <c r="BC24" s="971">
        <f>AW24+AX24</f>
        <v>0</v>
      </c>
      <c r="BD24" s="971">
        <f>H24/(100-BE24)*100</f>
        <v>0</v>
      </c>
      <c r="BE24" s="971">
        <v>0</v>
      </c>
      <c r="BF24" s="971">
        <f>M24</f>
        <v>0</v>
      </c>
      <c r="BH24" s="971">
        <f>G24*AO24</f>
        <v>0</v>
      </c>
      <c r="BI24" s="971">
        <f>G24*AP24</f>
        <v>0</v>
      </c>
      <c r="BJ24" s="971">
        <f>G24*H24</f>
        <v>0</v>
      </c>
      <c r="BK24" s="971"/>
      <c r="BL24" s="971">
        <v>16</v>
      </c>
    </row>
    <row r="25" spans="1:64" ht="15" customHeight="1">
      <c r="A25" s="1007" t="s">
        <v>1069</v>
      </c>
      <c r="B25" s="1008" t="s">
        <v>1069</v>
      </c>
      <c r="C25" s="1008" t="s">
        <v>4094</v>
      </c>
      <c r="D25" s="1571" t="s">
        <v>4095</v>
      </c>
      <c r="E25" s="1571"/>
      <c r="F25" s="1009" t="s">
        <v>2901</v>
      </c>
      <c r="G25" s="1009" t="s">
        <v>2901</v>
      </c>
      <c r="H25" s="1009"/>
      <c r="I25" s="1010">
        <f>SUM(I26:I29)</f>
        <v>0</v>
      </c>
      <c r="J25" s="1010">
        <f>SUM(J26:J29)</f>
        <v>0</v>
      </c>
      <c r="K25" s="1010">
        <f>SUM(K26:K29)</f>
        <v>0</v>
      </c>
      <c r="L25" s="998" t="s">
        <v>1069</v>
      </c>
      <c r="M25" s="1010">
        <f>SUM(M26:M29)</f>
        <v>134.83579999999998</v>
      </c>
      <c r="N25" s="1011" t="s">
        <v>1069</v>
      </c>
      <c r="AI25" s="998" t="s">
        <v>1069</v>
      </c>
      <c r="AS25" s="1010">
        <f>SUM(AJ26:AJ29)</f>
        <v>0</v>
      </c>
      <c r="AT25" s="1010">
        <f>SUM(AK26:AK29)</f>
        <v>0</v>
      </c>
      <c r="AU25" s="1010">
        <f>SUM(AL26:AL29)</f>
        <v>0</v>
      </c>
    </row>
    <row r="26" spans="1:64" ht="15" customHeight="1">
      <c r="A26" s="969" t="s">
        <v>4160</v>
      </c>
      <c r="B26" s="970" t="s">
        <v>1069</v>
      </c>
      <c r="C26" s="970" t="s">
        <v>4159</v>
      </c>
      <c r="D26" s="1559" t="s">
        <v>1820</v>
      </c>
      <c r="E26" s="1559"/>
      <c r="F26" s="970" t="s">
        <v>567</v>
      </c>
      <c r="G26" s="971">
        <v>80.739999999999995</v>
      </c>
      <c r="H26" s="1173"/>
      <c r="I26" s="971">
        <f>G26*AO26</f>
        <v>0</v>
      </c>
      <c r="J26" s="971">
        <f>G26*AP26</f>
        <v>0</v>
      </c>
      <c r="K26" s="971">
        <f>G26*H26</f>
        <v>0</v>
      </c>
      <c r="L26" s="971">
        <v>1.67</v>
      </c>
      <c r="M26" s="971">
        <f>G26*L26</f>
        <v>134.83579999999998</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H26*0.360427902089408</f>
        <v>0</v>
      </c>
      <c r="AP26" s="971">
        <f>H26*(1-0.360427902089408)</f>
        <v>0</v>
      </c>
      <c r="AQ26" s="1013" t="s">
        <v>227</v>
      </c>
      <c r="AV26" s="971">
        <f>AW26+AX26</f>
        <v>0</v>
      </c>
      <c r="AW26" s="971">
        <f>G26*AO26</f>
        <v>0</v>
      </c>
      <c r="AX26" s="971">
        <f>G26*AP26</f>
        <v>0</v>
      </c>
      <c r="AY26" s="1013" t="s">
        <v>4157</v>
      </c>
      <c r="AZ26" s="1013" t="s">
        <v>4143</v>
      </c>
      <c r="BA26" s="998" t="s">
        <v>4144</v>
      </c>
      <c r="BC26" s="971">
        <f>AW26+AX26</f>
        <v>0</v>
      </c>
      <c r="BD26" s="971">
        <f>H26/(100-BE26)*100</f>
        <v>0</v>
      </c>
      <c r="BE26" s="971">
        <v>0</v>
      </c>
      <c r="BF26" s="971">
        <f>M26</f>
        <v>134.83579999999998</v>
      </c>
      <c r="BH26" s="971">
        <f>G26*AO26</f>
        <v>0</v>
      </c>
      <c r="BI26" s="971">
        <f>G26*AP26</f>
        <v>0</v>
      </c>
      <c r="BJ26" s="971">
        <f>G26*H26</f>
        <v>0</v>
      </c>
      <c r="BK26" s="971"/>
      <c r="BL26" s="971">
        <v>17</v>
      </c>
    </row>
    <row r="27" spans="1:64" ht="15" customHeight="1">
      <c r="A27" s="969" t="s">
        <v>4086</v>
      </c>
      <c r="B27" s="970" t="s">
        <v>1069</v>
      </c>
      <c r="C27" s="970" t="s">
        <v>4155</v>
      </c>
      <c r="D27" s="1559" t="s">
        <v>4156</v>
      </c>
      <c r="E27" s="1559"/>
      <c r="F27" s="970" t="s">
        <v>567</v>
      </c>
      <c r="G27" s="971">
        <v>49.7</v>
      </c>
      <c r="H27" s="1173"/>
      <c r="I27" s="971">
        <f>G27*AO27</f>
        <v>0</v>
      </c>
      <c r="J27" s="971">
        <f>G27*AP27</f>
        <v>0</v>
      </c>
      <c r="K27" s="971">
        <f>G27*H27</f>
        <v>0</v>
      </c>
      <c r="L27" s="971">
        <v>0</v>
      </c>
      <c r="M27" s="971">
        <f>G27*L27</f>
        <v>0</v>
      </c>
      <c r="N27" s="1012" t="s">
        <v>4141</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1069</v>
      </c>
      <c r="AJ27" s="971">
        <f>IF(AN27=0,K27,0)</f>
        <v>0</v>
      </c>
      <c r="AK27" s="971">
        <f>IF(AN27=15,K27,0)</f>
        <v>0</v>
      </c>
      <c r="AL27" s="971">
        <f>IF(AN27=21,K27,0)</f>
        <v>0</v>
      </c>
      <c r="AN27" s="971">
        <v>21</v>
      </c>
      <c r="AO27" s="971">
        <f>H27*0</f>
        <v>0</v>
      </c>
      <c r="AP27" s="971">
        <f>H27*(1-0)</f>
        <v>0</v>
      </c>
      <c r="AQ27" s="1013" t="s">
        <v>227</v>
      </c>
      <c r="AV27" s="971">
        <f>AW27+AX27</f>
        <v>0</v>
      </c>
      <c r="AW27" s="971">
        <f>G27*AO27</f>
        <v>0</v>
      </c>
      <c r="AX27" s="971">
        <f>G27*AP27</f>
        <v>0</v>
      </c>
      <c r="AY27" s="1013" t="s">
        <v>4157</v>
      </c>
      <c r="AZ27" s="1013" t="s">
        <v>4143</v>
      </c>
      <c r="BA27" s="998" t="s">
        <v>4144</v>
      </c>
      <c r="BC27" s="971">
        <f>AW27+AX27</f>
        <v>0</v>
      </c>
      <c r="BD27" s="971">
        <f>H27/(100-BE27)*100</f>
        <v>0</v>
      </c>
      <c r="BE27" s="971">
        <v>0</v>
      </c>
      <c r="BF27" s="971">
        <f>M27</f>
        <v>0</v>
      </c>
      <c r="BH27" s="971">
        <f>G27*AO27</f>
        <v>0</v>
      </c>
      <c r="BI27" s="971">
        <f>G27*AP27</f>
        <v>0</v>
      </c>
      <c r="BJ27" s="971">
        <f>G27*H27</f>
        <v>0</v>
      </c>
      <c r="BK27" s="971"/>
      <c r="BL27" s="971">
        <v>17</v>
      </c>
    </row>
    <row r="28" spans="1:64" ht="15" customHeight="1">
      <c r="A28" s="969" t="s">
        <v>4088</v>
      </c>
      <c r="B28" s="970" t="s">
        <v>1069</v>
      </c>
      <c r="C28" s="970" t="s">
        <v>1763</v>
      </c>
      <c r="D28" s="1559" t="s">
        <v>1762</v>
      </c>
      <c r="E28" s="1559"/>
      <c r="F28" s="970" t="s">
        <v>567</v>
      </c>
      <c r="G28" s="971">
        <v>234.88</v>
      </c>
      <c r="H28" s="1173"/>
      <c r="I28" s="971">
        <f>G28*AO28</f>
        <v>0</v>
      </c>
      <c r="J28" s="971">
        <f>G28*AP28</f>
        <v>0</v>
      </c>
      <c r="K28" s="971">
        <f>G28*H28</f>
        <v>0</v>
      </c>
      <c r="L28" s="971">
        <v>0</v>
      </c>
      <c r="M28" s="971">
        <f>G28*L28</f>
        <v>0</v>
      </c>
      <c r="N28" s="1012" t="s">
        <v>4141</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1069</v>
      </c>
      <c r="AJ28" s="971">
        <f>IF(AN28=0,K28,0)</f>
        <v>0</v>
      </c>
      <c r="AK28" s="971">
        <f>IF(AN28=15,K28,0)</f>
        <v>0</v>
      </c>
      <c r="AL28" s="971">
        <f>IF(AN28=21,K28,0)</f>
        <v>0</v>
      </c>
      <c r="AN28" s="971">
        <v>21</v>
      </c>
      <c r="AO28" s="971">
        <f>H28*0</f>
        <v>0</v>
      </c>
      <c r="AP28" s="971">
        <f>H28*(1-0)</f>
        <v>0</v>
      </c>
      <c r="AQ28" s="1013" t="s">
        <v>227</v>
      </c>
      <c r="AV28" s="971">
        <f>AW28+AX28</f>
        <v>0</v>
      </c>
      <c r="AW28" s="971">
        <f>G28*AO28</f>
        <v>0</v>
      </c>
      <c r="AX28" s="971">
        <f>G28*AP28</f>
        <v>0</v>
      </c>
      <c r="AY28" s="1013" t="s">
        <v>4157</v>
      </c>
      <c r="AZ28" s="1013" t="s">
        <v>4143</v>
      </c>
      <c r="BA28" s="998" t="s">
        <v>4144</v>
      </c>
      <c r="BC28" s="971">
        <f>AW28+AX28</f>
        <v>0</v>
      </c>
      <c r="BD28" s="971">
        <f>H28/(100-BE28)*100</f>
        <v>0</v>
      </c>
      <c r="BE28" s="971">
        <v>0</v>
      </c>
      <c r="BF28" s="971">
        <f>M28</f>
        <v>0</v>
      </c>
      <c r="BH28" s="971">
        <f>G28*AO28</f>
        <v>0</v>
      </c>
      <c r="BI28" s="971">
        <f>G28*AP28</f>
        <v>0</v>
      </c>
      <c r="BJ28" s="971">
        <f>G28*H28</f>
        <v>0</v>
      </c>
      <c r="BK28" s="971"/>
      <c r="BL28" s="971">
        <v>17</v>
      </c>
    </row>
    <row r="29" spans="1:64" ht="15" customHeight="1">
      <c r="A29" s="969" t="s">
        <v>4168</v>
      </c>
      <c r="B29" s="970" t="s">
        <v>1069</v>
      </c>
      <c r="C29" s="970" t="s">
        <v>1763</v>
      </c>
      <c r="D29" s="1559" t="s">
        <v>4267</v>
      </c>
      <c r="E29" s="1559"/>
      <c r="F29" s="970" t="s">
        <v>567</v>
      </c>
      <c r="G29" s="971">
        <v>124.8</v>
      </c>
      <c r="H29" s="1173"/>
      <c r="I29" s="971">
        <f>G29*AO29</f>
        <v>0</v>
      </c>
      <c r="J29" s="971">
        <f>G29*AP29</f>
        <v>0</v>
      </c>
      <c r="K29" s="971">
        <f>G29*H29</f>
        <v>0</v>
      </c>
      <c r="L29" s="971">
        <v>0</v>
      </c>
      <c r="M29" s="971">
        <f>G29*L29</f>
        <v>0</v>
      </c>
      <c r="N29" s="1012" t="s">
        <v>4141</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1069</v>
      </c>
      <c r="AJ29" s="971">
        <f>IF(AN29=0,K29,0)</f>
        <v>0</v>
      </c>
      <c r="AK29" s="971">
        <f>IF(AN29=15,K29,0)</f>
        <v>0</v>
      </c>
      <c r="AL29" s="971">
        <f>IF(AN29=21,K29,0)</f>
        <v>0</v>
      </c>
      <c r="AN29" s="971">
        <v>21</v>
      </c>
      <c r="AO29" s="971">
        <f>H29*0</f>
        <v>0</v>
      </c>
      <c r="AP29" s="971">
        <f>H29*(1-0)</f>
        <v>0</v>
      </c>
      <c r="AQ29" s="1013" t="s">
        <v>227</v>
      </c>
      <c r="AV29" s="971">
        <f>AW29+AX29</f>
        <v>0</v>
      </c>
      <c r="AW29" s="971">
        <f>G29*AO29</f>
        <v>0</v>
      </c>
      <c r="AX29" s="971">
        <f>G29*AP29</f>
        <v>0</v>
      </c>
      <c r="AY29" s="1013" t="s">
        <v>4157</v>
      </c>
      <c r="AZ29" s="1013" t="s">
        <v>4143</v>
      </c>
      <c r="BA29" s="998" t="s">
        <v>4144</v>
      </c>
      <c r="BC29" s="971">
        <f>AW29+AX29</f>
        <v>0</v>
      </c>
      <c r="BD29" s="971">
        <f>H29/(100-BE29)*100</f>
        <v>0</v>
      </c>
      <c r="BE29" s="971">
        <v>0</v>
      </c>
      <c r="BF29" s="971">
        <f>M29</f>
        <v>0</v>
      </c>
      <c r="BH29" s="971">
        <f>G29*AO29</f>
        <v>0</v>
      </c>
      <c r="BI29" s="971">
        <f>G29*AP29</f>
        <v>0</v>
      </c>
      <c r="BJ29" s="971">
        <f>G29*H29</f>
        <v>0</v>
      </c>
      <c r="BK29" s="971"/>
      <c r="BL29" s="971">
        <v>17</v>
      </c>
    </row>
    <row r="30" spans="1:64" ht="15" customHeight="1">
      <c r="A30" s="1007" t="s">
        <v>1069</v>
      </c>
      <c r="B30" s="1008" t="s">
        <v>1069</v>
      </c>
      <c r="C30" s="1008" t="s">
        <v>4096</v>
      </c>
      <c r="D30" s="1571" t="s">
        <v>4097</v>
      </c>
      <c r="E30" s="1571"/>
      <c r="F30" s="1009" t="s">
        <v>2901</v>
      </c>
      <c r="G30" s="1009" t="s">
        <v>2901</v>
      </c>
      <c r="H30" s="1009"/>
      <c r="I30" s="1010">
        <f>SUM(I31:I31)</f>
        <v>0</v>
      </c>
      <c r="J30" s="1010">
        <f>SUM(J31:J31)</f>
        <v>0</v>
      </c>
      <c r="K30" s="1010">
        <f>SUM(K31:K31)</f>
        <v>0</v>
      </c>
      <c r="L30" s="998" t="s">
        <v>1069</v>
      </c>
      <c r="M30" s="1010">
        <f>SUM(M31:M31)</f>
        <v>0</v>
      </c>
      <c r="N30" s="1011" t="s">
        <v>1069</v>
      </c>
      <c r="AI30" s="998" t="s">
        <v>1069</v>
      </c>
      <c r="AS30" s="1010">
        <f>SUM(AJ31:AJ31)</f>
        <v>0</v>
      </c>
      <c r="AT30" s="1010">
        <f>SUM(AK31:AK31)</f>
        <v>0</v>
      </c>
      <c r="AU30" s="1010">
        <f>SUM(AL31:AL31)</f>
        <v>0</v>
      </c>
    </row>
    <row r="31" spans="1:64" ht="15" customHeight="1">
      <c r="A31" s="969" t="s">
        <v>4090</v>
      </c>
      <c r="B31" s="970" t="s">
        <v>1069</v>
      </c>
      <c r="C31" s="970" t="s">
        <v>4161</v>
      </c>
      <c r="D31" s="1559" t="s">
        <v>4162</v>
      </c>
      <c r="E31" s="1559"/>
      <c r="F31" s="970" t="s">
        <v>2193</v>
      </c>
      <c r="G31" s="971">
        <v>1</v>
      </c>
      <c r="H31" s="1173"/>
      <c r="I31" s="971">
        <f>G31*AO31</f>
        <v>0</v>
      </c>
      <c r="J31" s="971">
        <f>G31*AP31</f>
        <v>0</v>
      </c>
      <c r="K31" s="971">
        <f>G31*H31</f>
        <v>0</v>
      </c>
      <c r="L31" s="971">
        <v>0</v>
      </c>
      <c r="M31" s="971">
        <f>G31*L31</f>
        <v>0</v>
      </c>
      <c r="N31" s="1012" t="s">
        <v>1069</v>
      </c>
      <c r="Z31" s="971">
        <f>IF(AQ31="5",BJ31,0)</f>
        <v>0</v>
      </c>
      <c r="AB31" s="971">
        <f>IF(AQ31="1",BH31,0)</f>
        <v>0</v>
      </c>
      <c r="AC31" s="971">
        <f>IF(AQ31="1",BI31,0)</f>
        <v>0</v>
      </c>
      <c r="AD31" s="971">
        <f>IF(AQ31="7",BH31,0)</f>
        <v>0</v>
      </c>
      <c r="AE31" s="971">
        <f>IF(AQ31="7",BI31,0)</f>
        <v>0</v>
      </c>
      <c r="AF31" s="971">
        <f>IF(AQ31="2",BH31,0)</f>
        <v>0</v>
      </c>
      <c r="AG31" s="971">
        <f>IF(AQ31="2",BI31,0)</f>
        <v>0</v>
      </c>
      <c r="AH31" s="971">
        <f>IF(AQ31="0",BJ31,0)</f>
        <v>0</v>
      </c>
      <c r="AI31" s="998" t="s">
        <v>1069</v>
      </c>
      <c r="AJ31" s="971">
        <f>IF(AN31=0,K31,0)</f>
        <v>0</v>
      </c>
      <c r="AK31" s="971">
        <f>IF(AN31=15,K31,0)</f>
        <v>0</v>
      </c>
      <c r="AL31" s="971">
        <f>IF(AN31=21,K31,0)</f>
        <v>0</v>
      </c>
      <c r="AN31" s="971">
        <v>21</v>
      </c>
      <c r="AO31" s="971">
        <f>H31*0</f>
        <v>0</v>
      </c>
      <c r="AP31" s="971">
        <f>H31*(1-0)</f>
        <v>0</v>
      </c>
      <c r="AQ31" s="1013" t="s">
        <v>227</v>
      </c>
      <c r="AV31" s="971">
        <f>AW31+AX31</f>
        <v>0</v>
      </c>
      <c r="AW31" s="971">
        <f>G31*AO31</f>
        <v>0</v>
      </c>
      <c r="AX31" s="971">
        <f>G31*AP31</f>
        <v>0</v>
      </c>
      <c r="AY31" s="1013" t="s">
        <v>4163</v>
      </c>
      <c r="AZ31" s="1013" t="s">
        <v>4143</v>
      </c>
      <c r="BA31" s="998" t="s">
        <v>4144</v>
      </c>
      <c r="BC31" s="971">
        <f>AW31+AX31</f>
        <v>0</v>
      </c>
      <c r="BD31" s="971">
        <f>H31/(100-BE31)*100</f>
        <v>0</v>
      </c>
      <c r="BE31" s="971">
        <v>0</v>
      </c>
      <c r="BF31" s="971">
        <f>M31</f>
        <v>0</v>
      </c>
      <c r="BH31" s="971">
        <f>G31*AO31</f>
        <v>0</v>
      </c>
      <c r="BI31" s="971">
        <f>G31*AP31</f>
        <v>0</v>
      </c>
      <c r="BJ31" s="971">
        <f>G31*H31</f>
        <v>0</v>
      </c>
      <c r="BK31" s="971"/>
      <c r="BL31" s="971">
        <v>171</v>
      </c>
    </row>
    <row r="32" spans="1:64" ht="15" customHeight="1">
      <c r="A32" s="1007" t="s">
        <v>1069</v>
      </c>
      <c r="B32" s="1008" t="s">
        <v>1069</v>
      </c>
      <c r="C32" s="1008" t="s">
        <v>4100</v>
      </c>
      <c r="D32" s="1571" t="s">
        <v>4101</v>
      </c>
      <c r="E32" s="1571"/>
      <c r="F32" s="1009" t="s">
        <v>2901</v>
      </c>
      <c r="G32" s="1009" t="s">
        <v>2901</v>
      </c>
      <c r="H32" s="1009"/>
      <c r="I32" s="1010">
        <f>SUM(I33:I33)</f>
        <v>0</v>
      </c>
      <c r="J32" s="1010">
        <f>SUM(J33:J33)</f>
        <v>0</v>
      </c>
      <c r="K32" s="1010">
        <f>SUM(K33:K33)</f>
        <v>0</v>
      </c>
      <c r="L32" s="998" t="s">
        <v>1069</v>
      </c>
      <c r="M32" s="1010">
        <f>SUM(M33:M33)</f>
        <v>27.756503600000002</v>
      </c>
      <c r="N32" s="1011" t="s">
        <v>1069</v>
      </c>
      <c r="AI32" s="998" t="s">
        <v>1069</v>
      </c>
      <c r="AS32" s="1010">
        <f>SUM(AJ33:AJ33)</f>
        <v>0</v>
      </c>
      <c r="AT32" s="1010">
        <f>SUM(AK33:AK33)</f>
        <v>0</v>
      </c>
      <c r="AU32" s="1010">
        <f>SUM(AL33:AL33)</f>
        <v>0</v>
      </c>
    </row>
    <row r="33" spans="1:64" ht="15" customHeight="1">
      <c r="A33" s="969" t="s">
        <v>4092</v>
      </c>
      <c r="B33" s="970" t="s">
        <v>1069</v>
      </c>
      <c r="C33" s="970" t="s">
        <v>4171</v>
      </c>
      <c r="D33" s="1559" t="s">
        <v>4172</v>
      </c>
      <c r="E33" s="1559"/>
      <c r="F33" s="970" t="s">
        <v>567</v>
      </c>
      <c r="G33" s="971">
        <v>14.68</v>
      </c>
      <c r="H33" s="1173"/>
      <c r="I33" s="971">
        <f>G33*AO33</f>
        <v>0</v>
      </c>
      <c r="J33" s="971">
        <f>G33*AP33</f>
        <v>0</v>
      </c>
      <c r="K33" s="971">
        <f>G33*H33</f>
        <v>0</v>
      </c>
      <c r="L33" s="971">
        <v>1.8907700000000001</v>
      </c>
      <c r="M33" s="971">
        <f>G33*L33</f>
        <v>27.756503600000002</v>
      </c>
      <c r="N33" s="1012" t="s">
        <v>4141</v>
      </c>
      <c r="Z33" s="971">
        <f>IF(AQ33="5",BJ33,0)</f>
        <v>0</v>
      </c>
      <c r="AB33" s="971">
        <f>IF(AQ33="1",BH33,0)</f>
        <v>0</v>
      </c>
      <c r="AC33" s="971">
        <f>IF(AQ33="1",BI33,0)</f>
        <v>0</v>
      </c>
      <c r="AD33" s="971">
        <f>IF(AQ33="7",BH33,0)</f>
        <v>0</v>
      </c>
      <c r="AE33" s="971">
        <f>IF(AQ33="7",BI33,0)</f>
        <v>0</v>
      </c>
      <c r="AF33" s="971">
        <f>IF(AQ33="2",BH33,0)</f>
        <v>0</v>
      </c>
      <c r="AG33" s="971">
        <f>IF(AQ33="2",BI33,0)</f>
        <v>0</v>
      </c>
      <c r="AH33" s="971">
        <f>IF(AQ33="0",BJ33,0)</f>
        <v>0</v>
      </c>
      <c r="AI33" s="998" t="s">
        <v>1069</v>
      </c>
      <c r="AJ33" s="971">
        <f>IF(AN33=0,K33,0)</f>
        <v>0</v>
      </c>
      <c r="AK33" s="971">
        <f>IF(AN33=15,K33,0)</f>
        <v>0</v>
      </c>
      <c r="AL33" s="971">
        <f>IF(AN33=21,K33,0)</f>
        <v>0</v>
      </c>
      <c r="AN33" s="971">
        <v>21</v>
      </c>
      <c r="AO33" s="971">
        <f>H33*0.500332320229992</f>
        <v>0</v>
      </c>
      <c r="AP33" s="971">
        <f>H33*(1-0.500332320229992)</f>
        <v>0</v>
      </c>
      <c r="AQ33" s="1013" t="s">
        <v>227</v>
      </c>
      <c r="AV33" s="971">
        <f>AW33+AX33</f>
        <v>0</v>
      </c>
      <c r="AW33" s="971">
        <f>G33*AO33</f>
        <v>0</v>
      </c>
      <c r="AX33" s="971">
        <f>G33*AP33</f>
        <v>0</v>
      </c>
      <c r="AY33" s="1013" t="s">
        <v>4173</v>
      </c>
      <c r="AZ33" s="1013" t="s">
        <v>4174</v>
      </c>
      <c r="BA33" s="998" t="s">
        <v>4144</v>
      </c>
      <c r="BC33" s="971">
        <f>AW33+AX33</f>
        <v>0</v>
      </c>
      <c r="BD33" s="971">
        <f>H33/(100-BE33)*100</f>
        <v>0</v>
      </c>
      <c r="BE33" s="971">
        <v>0</v>
      </c>
      <c r="BF33" s="971">
        <f>M33</f>
        <v>27.756503600000002</v>
      </c>
      <c r="BH33" s="971">
        <f>G33*AO33</f>
        <v>0</v>
      </c>
      <c r="BI33" s="971">
        <f>G33*AP33</f>
        <v>0</v>
      </c>
      <c r="BJ33" s="971">
        <f>G33*H33</f>
        <v>0</v>
      </c>
      <c r="BK33" s="971"/>
      <c r="BL33" s="971">
        <v>45</v>
      </c>
    </row>
    <row r="34" spans="1:64" ht="15" customHeight="1">
      <c r="A34" s="1007" t="s">
        <v>1069</v>
      </c>
      <c r="B34" s="1008" t="s">
        <v>1069</v>
      </c>
      <c r="C34" s="1008" t="s">
        <v>4104</v>
      </c>
      <c r="D34" s="1571" t="s">
        <v>4105</v>
      </c>
      <c r="E34" s="1571"/>
      <c r="F34" s="1009" t="s">
        <v>2901</v>
      </c>
      <c r="G34" s="1009" t="s">
        <v>2901</v>
      </c>
      <c r="H34" s="1009"/>
      <c r="I34" s="1010">
        <f>SUM(I35:I35)</f>
        <v>0</v>
      </c>
      <c r="J34" s="1010">
        <f>SUM(J35:J35)</f>
        <v>0</v>
      </c>
      <c r="K34" s="1010">
        <f>SUM(K35:K35)</f>
        <v>0</v>
      </c>
      <c r="L34" s="998" t="s">
        <v>1069</v>
      </c>
      <c r="M34" s="1010">
        <f>SUM(M35:M35)</f>
        <v>0</v>
      </c>
      <c r="N34" s="1011" t="s">
        <v>1069</v>
      </c>
      <c r="AI34" s="998" t="s">
        <v>1069</v>
      </c>
      <c r="AS34" s="1010">
        <f>SUM(AJ35:AJ35)</f>
        <v>0</v>
      </c>
      <c r="AT34" s="1010">
        <f>SUM(AK35:AK35)</f>
        <v>0</v>
      </c>
      <c r="AU34" s="1010">
        <f>SUM(AL35:AL35)</f>
        <v>0</v>
      </c>
    </row>
    <row r="35" spans="1:64" ht="15" customHeight="1">
      <c r="A35" s="969" t="s">
        <v>4094</v>
      </c>
      <c r="B35" s="970" t="s">
        <v>1069</v>
      </c>
      <c r="C35" s="970" t="s">
        <v>4186</v>
      </c>
      <c r="D35" s="1559" t="s">
        <v>4187</v>
      </c>
      <c r="E35" s="1559"/>
      <c r="F35" s="970" t="s">
        <v>347</v>
      </c>
      <c r="G35" s="971">
        <v>44</v>
      </c>
      <c r="H35" s="1173"/>
      <c r="I35" s="971">
        <f>G35*AO35</f>
        <v>0</v>
      </c>
      <c r="J35" s="971">
        <f>G35*AP35</f>
        <v>0</v>
      </c>
      <c r="K35" s="971">
        <f>G35*H35</f>
        <v>0</v>
      </c>
      <c r="L35" s="971">
        <v>0</v>
      </c>
      <c r="M35" s="971">
        <f>G35*L35</f>
        <v>0</v>
      </c>
      <c r="N35" s="1012" t="s">
        <v>4141</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1069</v>
      </c>
      <c r="AJ35" s="971">
        <f>IF(AN35=0,K35,0)</f>
        <v>0</v>
      </c>
      <c r="AK35" s="971">
        <f>IF(AN35=15,K35,0)</f>
        <v>0</v>
      </c>
      <c r="AL35" s="971">
        <f>IF(AN35=21,K35,0)</f>
        <v>0</v>
      </c>
      <c r="AN35" s="971">
        <v>21</v>
      </c>
      <c r="AO35" s="971">
        <f>H35*0</f>
        <v>0</v>
      </c>
      <c r="AP35" s="971">
        <f>H35*(1-0)</f>
        <v>0</v>
      </c>
      <c r="AQ35" s="1013" t="s">
        <v>227</v>
      </c>
      <c r="AV35" s="971">
        <f>AW35+AX35</f>
        <v>0</v>
      </c>
      <c r="AW35" s="971">
        <f>G35*AO35</f>
        <v>0</v>
      </c>
      <c r="AX35" s="971">
        <f>G35*AP35</f>
        <v>0</v>
      </c>
      <c r="AY35" s="1013" t="s">
        <v>4181</v>
      </c>
      <c r="AZ35" s="1013" t="s">
        <v>4178</v>
      </c>
      <c r="BA35" s="998" t="s">
        <v>4144</v>
      </c>
      <c r="BC35" s="971">
        <f>AW35+AX35</f>
        <v>0</v>
      </c>
      <c r="BD35" s="971">
        <f>H35/(100-BE35)*100</f>
        <v>0</v>
      </c>
      <c r="BE35" s="971">
        <v>0</v>
      </c>
      <c r="BF35" s="971">
        <f>M35</f>
        <v>0</v>
      </c>
      <c r="BH35" s="971">
        <f>G35*AO35</f>
        <v>0</v>
      </c>
      <c r="BI35" s="971">
        <f>G35*AP35</f>
        <v>0</v>
      </c>
      <c r="BJ35" s="971">
        <f>G35*H35</f>
        <v>0</v>
      </c>
      <c r="BK35" s="971"/>
      <c r="BL35" s="971">
        <v>89</v>
      </c>
    </row>
    <row r="36" spans="1:64" ht="15" customHeight="1">
      <c r="A36" s="1007" t="s">
        <v>1069</v>
      </c>
      <c r="B36" s="1008" t="s">
        <v>1069</v>
      </c>
      <c r="C36" s="1008" t="s">
        <v>3403</v>
      </c>
      <c r="D36" s="1571" t="s">
        <v>3404</v>
      </c>
      <c r="E36" s="1571"/>
      <c r="F36" s="1009" t="s">
        <v>2901</v>
      </c>
      <c r="G36" s="1009" t="s">
        <v>2901</v>
      </c>
      <c r="H36" s="1009"/>
      <c r="I36" s="1010">
        <f>SUM(I37:I38)</f>
        <v>0</v>
      </c>
      <c r="J36" s="1010">
        <f>SUM(J37:J38)</f>
        <v>0</v>
      </c>
      <c r="K36" s="1010">
        <f>SUM(K37:K38)</f>
        <v>0</v>
      </c>
      <c r="L36" s="998" t="s">
        <v>1069</v>
      </c>
      <c r="M36" s="1010">
        <f>SUM(M37:M38)</f>
        <v>17.576720000000002</v>
      </c>
      <c r="N36" s="1011" t="s">
        <v>1069</v>
      </c>
      <c r="AI36" s="998" t="s">
        <v>1069</v>
      </c>
      <c r="AS36" s="1010">
        <f>SUM(AJ37:AJ38)</f>
        <v>0</v>
      </c>
      <c r="AT36" s="1010">
        <f>SUM(AK37:AK38)</f>
        <v>0</v>
      </c>
      <c r="AU36" s="1010">
        <f>SUM(AL37:AL38)</f>
        <v>0</v>
      </c>
    </row>
    <row r="37" spans="1:64" ht="15" customHeight="1">
      <c r="A37" s="969" t="s">
        <v>4182</v>
      </c>
      <c r="B37" s="970" t="s">
        <v>1069</v>
      </c>
      <c r="C37" s="970" t="s">
        <v>4268</v>
      </c>
      <c r="D37" s="1559" t="s">
        <v>4612</v>
      </c>
      <c r="E37" s="1559"/>
      <c r="F37" s="970" t="s">
        <v>315</v>
      </c>
      <c r="G37" s="971">
        <v>145</v>
      </c>
      <c r="H37" s="1173"/>
      <c r="I37" s="971">
        <f>G37*AO37</f>
        <v>0</v>
      </c>
      <c r="J37" s="971">
        <f>G37*AP37</f>
        <v>0</v>
      </c>
      <c r="K37" s="971">
        <f>G37*H37</f>
        <v>0</v>
      </c>
      <c r="L37" s="971">
        <v>9.3590000000000007E-2</v>
      </c>
      <c r="M37" s="971">
        <f>G37*L37</f>
        <v>13.570550000000001</v>
      </c>
      <c r="N37" s="1012" t="s">
        <v>4141</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1069</v>
      </c>
      <c r="AJ37" s="971">
        <f>IF(AN37=0,K37,0)</f>
        <v>0</v>
      </c>
      <c r="AK37" s="971">
        <f>IF(AN37=15,K37,0)</f>
        <v>0</v>
      </c>
      <c r="AL37" s="971">
        <f>IF(AN37=21,K37,0)</f>
        <v>0</v>
      </c>
      <c r="AN37" s="971">
        <v>21</v>
      </c>
      <c r="AO37" s="971">
        <f>H37*0.0594803297506</f>
        <v>0</v>
      </c>
      <c r="AP37" s="971">
        <f>H37*(1-0.0594803297506)</f>
        <v>0</v>
      </c>
      <c r="AQ37" s="1013" t="s">
        <v>227</v>
      </c>
      <c r="AV37" s="971">
        <f>AW37+AX37</f>
        <v>0</v>
      </c>
      <c r="AW37" s="971">
        <f>G37*AO37</f>
        <v>0</v>
      </c>
      <c r="AX37" s="971">
        <f>G37*AP37</f>
        <v>0</v>
      </c>
      <c r="AY37" s="1013" t="s">
        <v>4269</v>
      </c>
      <c r="AZ37" s="1013" t="s">
        <v>4192</v>
      </c>
      <c r="BA37" s="998" t="s">
        <v>4144</v>
      </c>
      <c r="BC37" s="971">
        <f>AW37+AX37</f>
        <v>0</v>
      </c>
      <c r="BD37" s="971">
        <f>H37/(100-BE37)*100</f>
        <v>0</v>
      </c>
      <c r="BE37" s="971">
        <v>0</v>
      </c>
      <c r="BF37" s="971">
        <f>M37</f>
        <v>13.570550000000001</v>
      </c>
      <c r="BH37" s="971">
        <f>G37*AO37</f>
        <v>0</v>
      </c>
      <c r="BI37" s="971">
        <f>G37*AP37</f>
        <v>0</v>
      </c>
      <c r="BJ37" s="971">
        <f>G37*H37</f>
        <v>0</v>
      </c>
      <c r="BK37" s="971"/>
      <c r="BL37" s="971">
        <v>96</v>
      </c>
    </row>
    <row r="38" spans="1:64" ht="15" customHeight="1">
      <c r="A38" s="969" t="s">
        <v>4185</v>
      </c>
      <c r="B38" s="970" t="s">
        <v>1069</v>
      </c>
      <c r="C38" s="970" t="s">
        <v>4270</v>
      </c>
      <c r="D38" s="1559" t="s">
        <v>4613</v>
      </c>
      <c r="E38" s="1559"/>
      <c r="F38" s="970" t="s">
        <v>315</v>
      </c>
      <c r="G38" s="971">
        <v>63</v>
      </c>
      <c r="H38" s="1173"/>
      <c r="I38" s="971">
        <f>G38*AO38</f>
        <v>0</v>
      </c>
      <c r="J38" s="971">
        <f>G38*AP38</f>
        <v>0</v>
      </c>
      <c r="K38" s="971">
        <f>G38*H38</f>
        <v>0</v>
      </c>
      <c r="L38" s="971">
        <v>6.3589999999999994E-2</v>
      </c>
      <c r="M38" s="971">
        <f>G38*L38</f>
        <v>4.00617</v>
      </c>
      <c r="N38" s="1012" t="s">
        <v>4141</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1069</v>
      </c>
      <c r="AJ38" s="971">
        <f>IF(AN38=0,K38,0)</f>
        <v>0</v>
      </c>
      <c r="AK38" s="971">
        <f>IF(AN38=15,K38,0)</f>
        <v>0</v>
      </c>
      <c r="AL38" s="971">
        <f>IF(AN38=21,K38,0)</f>
        <v>0</v>
      </c>
      <c r="AN38" s="971">
        <v>21</v>
      </c>
      <c r="AO38" s="971">
        <f>H38*0.076</f>
        <v>0</v>
      </c>
      <c r="AP38" s="971">
        <f>H38*(1-0.076)</f>
        <v>0</v>
      </c>
      <c r="AQ38" s="1013" t="s">
        <v>227</v>
      </c>
      <c r="AV38" s="971">
        <f>AW38+AX38</f>
        <v>0</v>
      </c>
      <c r="AW38" s="971">
        <f>G38*AO38</f>
        <v>0</v>
      </c>
      <c r="AX38" s="971">
        <f>G38*AP38</f>
        <v>0</v>
      </c>
      <c r="AY38" s="1013" t="s">
        <v>4269</v>
      </c>
      <c r="AZ38" s="1013" t="s">
        <v>4192</v>
      </c>
      <c r="BA38" s="998" t="s">
        <v>4144</v>
      </c>
      <c r="BC38" s="971">
        <f>AW38+AX38</f>
        <v>0</v>
      </c>
      <c r="BD38" s="971">
        <f>H38/(100-BE38)*100</f>
        <v>0</v>
      </c>
      <c r="BE38" s="971">
        <v>0</v>
      </c>
      <c r="BF38" s="971">
        <f>M38</f>
        <v>4.00617</v>
      </c>
      <c r="BH38" s="971">
        <f>G38*AO38</f>
        <v>0</v>
      </c>
      <c r="BI38" s="971">
        <f>G38*AP38</f>
        <v>0</v>
      </c>
      <c r="BJ38" s="971">
        <f>G38*H38</f>
        <v>0</v>
      </c>
      <c r="BK38" s="971"/>
      <c r="BL38" s="971">
        <v>96</v>
      </c>
    </row>
    <row r="39" spans="1:64" ht="15" customHeight="1">
      <c r="A39" s="1007" t="s">
        <v>1069</v>
      </c>
      <c r="B39" s="1008" t="s">
        <v>1069</v>
      </c>
      <c r="C39" s="1008" t="s">
        <v>2150</v>
      </c>
      <c r="D39" s="1571" t="s">
        <v>4258</v>
      </c>
      <c r="E39" s="1571"/>
      <c r="F39" s="1009" t="s">
        <v>2901</v>
      </c>
      <c r="G39" s="1009" t="s">
        <v>2901</v>
      </c>
      <c r="H39" s="1009"/>
      <c r="I39" s="1010">
        <f>SUM(I40:I40)</f>
        <v>0</v>
      </c>
      <c r="J39" s="1010">
        <f>SUM(J40:J40)</f>
        <v>0</v>
      </c>
      <c r="K39" s="1010">
        <f>SUM(K40:K40)</f>
        <v>0</v>
      </c>
      <c r="L39" s="998" t="s">
        <v>1069</v>
      </c>
      <c r="M39" s="1010">
        <f>SUM(M40:M40)</f>
        <v>0</v>
      </c>
      <c r="N39" s="1011" t="s">
        <v>1069</v>
      </c>
      <c r="AI39" s="998" t="s">
        <v>1069</v>
      </c>
      <c r="AS39" s="1010">
        <f>SUM(AJ40:AJ40)</f>
        <v>0</v>
      </c>
      <c r="AT39" s="1010">
        <f>SUM(AK40:AK40)</f>
        <v>0</v>
      </c>
      <c r="AU39" s="1010">
        <f>SUM(AL40:AL40)</f>
        <v>0</v>
      </c>
    </row>
    <row r="40" spans="1:64" ht="15" customHeight="1">
      <c r="A40" s="969" t="s">
        <v>4188</v>
      </c>
      <c r="B40" s="970" t="s">
        <v>1069</v>
      </c>
      <c r="C40" s="970" t="s">
        <v>4271</v>
      </c>
      <c r="D40" s="1559" t="s">
        <v>4272</v>
      </c>
      <c r="E40" s="1559"/>
      <c r="F40" s="970" t="s">
        <v>278</v>
      </c>
      <c r="G40" s="971">
        <v>17.600000000000001</v>
      </c>
      <c r="H40" s="1173"/>
      <c r="I40" s="971">
        <f>G40*AO40</f>
        <v>0</v>
      </c>
      <c r="J40" s="971">
        <f>G40*AP40</f>
        <v>0</v>
      </c>
      <c r="K40" s="971">
        <f>G40*H40</f>
        <v>0</v>
      </c>
      <c r="L40" s="971">
        <v>0</v>
      </c>
      <c r="M40" s="971">
        <f>G40*L40</f>
        <v>0</v>
      </c>
      <c r="N40" s="1012" t="s">
        <v>4141</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1069</v>
      </c>
      <c r="AJ40" s="971">
        <f>IF(AN40=0,K40,0)</f>
        <v>0</v>
      </c>
      <c r="AK40" s="971">
        <f>IF(AN40=15,K40,0)</f>
        <v>0</v>
      </c>
      <c r="AL40" s="971">
        <f>IF(AN40=21,K40,0)</f>
        <v>0</v>
      </c>
      <c r="AN40" s="971">
        <v>21</v>
      </c>
      <c r="AO40" s="971">
        <f>H40*0</f>
        <v>0</v>
      </c>
      <c r="AP40" s="971">
        <f>H40*(1-0)</f>
        <v>0</v>
      </c>
      <c r="AQ40" s="1013" t="s">
        <v>227</v>
      </c>
      <c r="AV40" s="971">
        <f>AW40+AX40</f>
        <v>0</v>
      </c>
      <c r="AW40" s="971">
        <f>G40*AO40</f>
        <v>0</v>
      </c>
      <c r="AX40" s="971">
        <f>G40*AP40</f>
        <v>0</v>
      </c>
      <c r="AY40" s="1013" t="s">
        <v>4273</v>
      </c>
      <c r="AZ40" s="1013" t="s">
        <v>4192</v>
      </c>
      <c r="BA40" s="998" t="s">
        <v>4144</v>
      </c>
      <c r="BC40" s="971">
        <f>AW40+AX40</f>
        <v>0</v>
      </c>
      <c r="BD40" s="971">
        <f>H40/(100-BE40)*100</f>
        <v>0</v>
      </c>
      <c r="BE40" s="971">
        <v>0</v>
      </c>
      <c r="BF40" s="971">
        <f>M40</f>
        <v>0</v>
      </c>
      <c r="BH40" s="971">
        <f>G40*AO40</f>
        <v>0</v>
      </c>
      <c r="BI40" s="971">
        <f>G40*AP40</f>
        <v>0</v>
      </c>
      <c r="BJ40" s="971">
        <f>G40*H40</f>
        <v>0</v>
      </c>
      <c r="BK40" s="971"/>
      <c r="BL40" s="971">
        <v>97</v>
      </c>
    </row>
    <row r="41" spans="1:64" ht="15" customHeight="1">
      <c r="A41" s="1007" t="s">
        <v>1069</v>
      </c>
      <c r="B41" s="1008" t="s">
        <v>1069</v>
      </c>
      <c r="C41" s="1008" t="s">
        <v>4108</v>
      </c>
      <c r="D41" s="1571" t="s">
        <v>4109</v>
      </c>
      <c r="E41" s="1571"/>
      <c r="F41" s="1009" t="s">
        <v>2901</v>
      </c>
      <c r="G41" s="1009" t="s">
        <v>2901</v>
      </c>
      <c r="H41" s="1009"/>
      <c r="I41" s="1010">
        <f>SUM(I42:I46)</f>
        <v>0</v>
      </c>
      <c r="J41" s="1010">
        <f>SUM(J42:J46)</f>
        <v>0</v>
      </c>
      <c r="K41" s="1010">
        <f>SUM(K42:K46)</f>
        <v>0</v>
      </c>
      <c r="L41" s="998" t="s">
        <v>1069</v>
      </c>
      <c r="M41" s="1010">
        <f>SUM(M42:M46)</f>
        <v>0</v>
      </c>
      <c r="N41" s="1011" t="s">
        <v>1069</v>
      </c>
      <c r="AI41" s="998" t="s">
        <v>1069</v>
      </c>
      <c r="AS41" s="1010">
        <f>SUM(AJ42:AJ46)</f>
        <v>0</v>
      </c>
      <c r="AT41" s="1010">
        <f>SUM(AK42:AK46)</f>
        <v>0</v>
      </c>
      <c r="AU41" s="1010">
        <f>SUM(AL42:AL46)</f>
        <v>0</v>
      </c>
    </row>
    <row r="42" spans="1:64" ht="15" customHeight="1">
      <c r="A42" s="969" t="s">
        <v>2813</v>
      </c>
      <c r="B42" s="970" t="s">
        <v>1069</v>
      </c>
      <c r="C42" s="970" t="s">
        <v>4193</v>
      </c>
      <c r="D42" s="1559" t="s">
        <v>4194</v>
      </c>
      <c r="E42" s="1559"/>
      <c r="F42" s="970" t="s">
        <v>278</v>
      </c>
      <c r="G42" s="971">
        <v>2</v>
      </c>
      <c r="H42" s="1173"/>
      <c r="I42" s="971">
        <f>G42*AO42</f>
        <v>0</v>
      </c>
      <c r="J42" s="971">
        <f>G42*AP42</f>
        <v>0</v>
      </c>
      <c r="K42" s="971">
        <f>G42*H42</f>
        <v>0</v>
      </c>
      <c r="L42" s="971">
        <v>0</v>
      </c>
      <c r="M42" s="971">
        <f>G42*L42</f>
        <v>0</v>
      </c>
      <c r="N42" s="1012" t="s">
        <v>4141</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1069</v>
      </c>
      <c r="AJ42" s="971">
        <f>IF(AN42=0,K42,0)</f>
        <v>0</v>
      </c>
      <c r="AK42" s="971">
        <f>IF(AN42=15,K42,0)</f>
        <v>0</v>
      </c>
      <c r="AL42" s="971">
        <f>IF(AN42=21,K42,0)</f>
        <v>0</v>
      </c>
      <c r="AN42" s="971">
        <v>21</v>
      </c>
      <c r="AO42" s="971">
        <f>H42*0</f>
        <v>0</v>
      </c>
      <c r="AP42" s="971">
        <f>H42*(1-0)</f>
        <v>0</v>
      </c>
      <c r="AQ42" s="1013" t="s">
        <v>3399</v>
      </c>
      <c r="AV42" s="971">
        <f>AW42+AX42</f>
        <v>0</v>
      </c>
      <c r="AW42" s="971">
        <f>G42*AO42</f>
        <v>0</v>
      </c>
      <c r="AX42" s="971">
        <f>G42*AP42</f>
        <v>0</v>
      </c>
      <c r="AY42" s="1013" t="s">
        <v>4198</v>
      </c>
      <c r="AZ42" s="1013" t="s">
        <v>4192</v>
      </c>
      <c r="BA42" s="998" t="s">
        <v>4144</v>
      </c>
      <c r="BC42" s="971">
        <f>AW42+AX42</f>
        <v>0</v>
      </c>
      <c r="BD42" s="971">
        <f>H42/(100-BE42)*100</f>
        <v>0</v>
      </c>
      <c r="BE42" s="971">
        <v>0</v>
      </c>
      <c r="BF42" s="971">
        <f>M42</f>
        <v>0</v>
      </c>
      <c r="BH42" s="971">
        <f>G42*AO42</f>
        <v>0</v>
      </c>
      <c r="BI42" s="971">
        <f>G42*AP42</f>
        <v>0</v>
      </c>
      <c r="BJ42" s="971">
        <f>G42*H42</f>
        <v>0</v>
      </c>
      <c r="BK42" s="971"/>
      <c r="BL42" s="971"/>
    </row>
    <row r="43" spans="1:64" ht="15" customHeight="1">
      <c r="A43" s="969" t="s">
        <v>4195</v>
      </c>
      <c r="B43" s="970" t="s">
        <v>1069</v>
      </c>
      <c r="C43" s="970" t="s">
        <v>4189</v>
      </c>
      <c r="D43" s="1559" t="s">
        <v>4190</v>
      </c>
      <c r="E43" s="1559"/>
      <c r="F43" s="970" t="s">
        <v>278</v>
      </c>
      <c r="G43" s="971">
        <v>28.4</v>
      </c>
      <c r="H43" s="1173"/>
      <c r="I43" s="971">
        <f>G43*AO43</f>
        <v>0</v>
      </c>
      <c r="J43" s="971">
        <f>G43*AP43</f>
        <v>0</v>
      </c>
      <c r="K43" s="971">
        <f>G43*H43</f>
        <v>0</v>
      </c>
      <c r="L43" s="971">
        <v>0</v>
      </c>
      <c r="M43" s="971">
        <f>G43*L43</f>
        <v>0</v>
      </c>
      <c r="N43" s="1012" t="s">
        <v>4141</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1069</v>
      </c>
      <c r="AJ43" s="971">
        <f>IF(AN43=0,K43,0)</f>
        <v>0</v>
      </c>
      <c r="AK43" s="971">
        <f>IF(AN43=15,K43,0)</f>
        <v>0</v>
      </c>
      <c r="AL43" s="971">
        <f>IF(AN43=21,K43,0)</f>
        <v>0</v>
      </c>
      <c r="AN43" s="971">
        <v>21</v>
      </c>
      <c r="AO43" s="971">
        <f>H43*0</f>
        <v>0</v>
      </c>
      <c r="AP43" s="971">
        <f>H43*(1-0)</f>
        <v>0</v>
      </c>
      <c r="AQ43" s="1013" t="s">
        <v>3399</v>
      </c>
      <c r="AV43" s="971">
        <f>AW43+AX43</f>
        <v>0</v>
      </c>
      <c r="AW43" s="971">
        <f>G43*AO43</f>
        <v>0</v>
      </c>
      <c r="AX43" s="971">
        <f>G43*AP43</f>
        <v>0</v>
      </c>
      <c r="AY43" s="1013" t="s">
        <v>4198</v>
      </c>
      <c r="AZ43" s="1013" t="s">
        <v>4192</v>
      </c>
      <c r="BA43" s="998" t="s">
        <v>4144</v>
      </c>
      <c r="BC43" s="971">
        <f>AW43+AX43</f>
        <v>0</v>
      </c>
      <c r="BD43" s="971">
        <f>H43/(100-BE43)*100</f>
        <v>0</v>
      </c>
      <c r="BE43" s="971">
        <v>0</v>
      </c>
      <c r="BF43" s="971">
        <f>M43</f>
        <v>0</v>
      </c>
      <c r="BH43" s="971">
        <f>G43*AO43</f>
        <v>0</v>
      </c>
      <c r="BI43" s="971">
        <f>G43*AP43</f>
        <v>0</v>
      </c>
      <c r="BJ43" s="971">
        <f>G43*H43</f>
        <v>0</v>
      </c>
      <c r="BK43" s="971"/>
      <c r="BL43" s="971"/>
    </row>
    <row r="44" spans="1:64" ht="15" customHeight="1">
      <c r="A44" s="969" t="s">
        <v>4199</v>
      </c>
      <c r="B44" s="970" t="s">
        <v>1069</v>
      </c>
      <c r="C44" s="970" t="s">
        <v>4274</v>
      </c>
      <c r="D44" s="1559" t="s">
        <v>4275</v>
      </c>
      <c r="E44" s="1559"/>
      <c r="F44" s="970" t="s">
        <v>278</v>
      </c>
      <c r="G44" s="971">
        <v>2</v>
      </c>
      <c r="H44" s="1173"/>
      <c r="I44" s="971">
        <f>G44*AO44</f>
        <v>0</v>
      </c>
      <c r="J44" s="971">
        <f>G44*AP44</f>
        <v>0</v>
      </c>
      <c r="K44" s="971">
        <f>G44*H44</f>
        <v>0</v>
      </c>
      <c r="L44" s="971">
        <v>0</v>
      </c>
      <c r="M44" s="971">
        <f>G44*L44</f>
        <v>0</v>
      </c>
      <c r="N44" s="1012" t="s">
        <v>4141</v>
      </c>
      <c r="Z44" s="971">
        <f>IF(AQ44="5",BJ44,0)</f>
        <v>0</v>
      </c>
      <c r="AB44" s="971">
        <f>IF(AQ44="1",BH44,0)</f>
        <v>0</v>
      </c>
      <c r="AC44" s="971">
        <f>IF(AQ44="1",BI44,0)</f>
        <v>0</v>
      </c>
      <c r="AD44" s="971">
        <f>IF(AQ44="7",BH44,0)</f>
        <v>0</v>
      </c>
      <c r="AE44" s="971">
        <f>IF(AQ44="7",BI44,0)</f>
        <v>0</v>
      </c>
      <c r="AF44" s="971">
        <f>IF(AQ44="2",BH44,0)</f>
        <v>0</v>
      </c>
      <c r="AG44" s="971">
        <f>IF(AQ44="2",BI44,0)</f>
        <v>0</v>
      </c>
      <c r="AH44" s="971">
        <f>IF(AQ44="0",BJ44,0)</f>
        <v>0</v>
      </c>
      <c r="AI44" s="998" t="s">
        <v>1069</v>
      </c>
      <c r="AJ44" s="971">
        <f>IF(AN44=0,K44,0)</f>
        <v>0</v>
      </c>
      <c r="AK44" s="971">
        <f>IF(AN44=15,K44,0)</f>
        <v>0</v>
      </c>
      <c r="AL44" s="971">
        <f>IF(AN44=21,K44,0)</f>
        <v>0</v>
      </c>
      <c r="AN44" s="971">
        <v>21</v>
      </c>
      <c r="AO44" s="971">
        <f>H44*0</f>
        <v>0</v>
      </c>
      <c r="AP44" s="971">
        <f>H44*(1-0)</f>
        <v>0</v>
      </c>
      <c r="AQ44" s="1013" t="s">
        <v>3399</v>
      </c>
      <c r="AV44" s="971">
        <f>AW44+AX44</f>
        <v>0</v>
      </c>
      <c r="AW44" s="971">
        <f>G44*AO44</f>
        <v>0</v>
      </c>
      <c r="AX44" s="971">
        <f>G44*AP44</f>
        <v>0</v>
      </c>
      <c r="AY44" s="1013" t="s">
        <v>4198</v>
      </c>
      <c r="AZ44" s="1013" t="s">
        <v>4192</v>
      </c>
      <c r="BA44" s="998" t="s">
        <v>4144</v>
      </c>
      <c r="BC44" s="971">
        <f>AW44+AX44</f>
        <v>0</v>
      </c>
      <c r="BD44" s="971">
        <f>H44/(100-BE44)*100</f>
        <v>0</v>
      </c>
      <c r="BE44" s="971">
        <v>0</v>
      </c>
      <c r="BF44" s="971">
        <f>M44</f>
        <v>0</v>
      </c>
      <c r="BH44" s="971">
        <f>G44*AO44</f>
        <v>0</v>
      </c>
      <c r="BI44" s="971">
        <f>G44*AP44</f>
        <v>0</v>
      </c>
      <c r="BJ44" s="971">
        <f>G44*H44</f>
        <v>0</v>
      </c>
      <c r="BK44" s="971"/>
      <c r="BL44" s="971"/>
    </row>
    <row r="45" spans="1:64" ht="15" customHeight="1">
      <c r="A45" s="969" t="s">
        <v>4203</v>
      </c>
      <c r="B45" s="970" t="s">
        <v>1069</v>
      </c>
      <c r="C45" s="970" t="s">
        <v>4276</v>
      </c>
      <c r="D45" s="1559" t="s">
        <v>4277</v>
      </c>
      <c r="E45" s="1559"/>
      <c r="F45" s="970" t="s">
        <v>315</v>
      </c>
      <c r="G45" s="971">
        <v>183.5</v>
      </c>
      <c r="H45" s="1173"/>
      <c r="I45" s="971">
        <f>G45*AO45</f>
        <v>0</v>
      </c>
      <c r="J45" s="971">
        <f>G45*AP45</f>
        <v>0</v>
      </c>
      <c r="K45" s="971">
        <f>G45*H45</f>
        <v>0</v>
      </c>
      <c r="L45" s="971">
        <v>0</v>
      </c>
      <c r="M45" s="971">
        <f>G45*L45</f>
        <v>0</v>
      </c>
      <c r="N45" s="1012" t="s">
        <v>4141</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1069</v>
      </c>
      <c r="AJ45" s="971">
        <f>IF(AN45=0,K45,0)</f>
        <v>0</v>
      </c>
      <c r="AK45" s="971">
        <f>IF(AN45=15,K45,0)</f>
        <v>0</v>
      </c>
      <c r="AL45" s="971">
        <f>IF(AN45=21,K45,0)</f>
        <v>0</v>
      </c>
      <c r="AN45" s="971">
        <v>21</v>
      </c>
      <c r="AO45" s="971">
        <f>H45*0</f>
        <v>0</v>
      </c>
      <c r="AP45" s="971">
        <f>H45*(1-0)</f>
        <v>0</v>
      </c>
      <c r="AQ45" s="1013" t="s">
        <v>225</v>
      </c>
      <c r="AV45" s="971">
        <f>AW45+AX45</f>
        <v>0</v>
      </c>
      <c r="AW45" s="971">
        <f>G45*AO45</f>
        <v>0</v>
      </c>
      <c r="AX45" s="971">
        <f>G45*AP45</f>
        <v>0</v>
      </c>
      <c r="AY45" s="1013" t="s">
        <v>4198</v>
      </c>
      <c r="AZ45" s="1013" t="s">
        <v>4192</v>
      </c>
      <c r="BA45" s="998" t="s">
        <v>4144</v>
      </c>
      <c r="BC45" s="971">
        <f>AW45+AX45</f>
        <v>0</v>
      </c>
      <c r="BD45" s="971">
        <f>H45/(100-BE45)*100</f>
        <v>0</v>
      </c>
      <c r="BE45" s="971">
        <v>0</v>
      </c>
      <c r="BF45" s="971">
        <f>M45</f>
        <v>0</v>
      </c>
      <c r="BH45" s="971">
        <f>G45*AO45</f>
        <v>0</v>
      </c>
      <c r="BI45" s="971">
        <f>G45*AP45</f>
        <v>0</v>
      </c>
      <c r="BJ45" s="971">
        <f>G45*H45</f>
        <v>0</v>
      </c>
      <c r="BK45" s="971"/>
      <c r="BL45" s="971"/>
    </row>
    <row r="46" spans="1:64" ht="15" customHeight="1">
      <c r="A46" s="969" t="s">
        <v>4206</v>
      </c>
      <c r="B46" s="970" t="s">
        <v>1069</v>
      </c>
      <c r="C46" s="970" t="s">
        <v>4278</v>
      </c>
      <c r="D46" s="1559" t="s">
        <v>4279</v>
      </c>
      <c r="E46" s="1559"/>
      <c r="F46" s="970" t="s">
        <v>315</v>
      </c>
      <c r="G46" s="971">
        <v>183.5</v>
      </c>
      <c r="H46" s="1173"/>
      <c r="I46" s="971">
        <f>G46*AO46</f>
        <v>0</v>
      </c>
      <c r="J46" s="971">
        <f>G46*AP46</f>
        <v>0</v>
      </c>
      <c r="K46" s="971">
        <f>G46*H46</f>
        <v>0</v>
      </c>
      <c r="L46" s="971">
        <v>0</v>
      </c>
      <c r="M46" s="971">
        <f>G46*L46</f>
        <v>0</v>
      </c>
      <c r="N46" s="1012" t="s">
        <v>4141</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1069</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4198</v>
      </c>
      <c r="AZ46" s="1013" t="s">
        <v>4192</v>
      </c>
      <c r="BA46" s="998" t="s">
        <v>4144</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1069</v>
      </c>
      <c r="B47" s="1008" t="s">
        <v>1069</v>
      </c>
      <c r="C47" s="1008" t="s">
        <v>4259</v>
      </c>
      <c r="D47" s="1571" t="s">
        <v>4260</v>
      </c>
      <c r="E47" s="1571"/>
      <c r="F47" s="1009" t="s">
        <v>2901</v>
      </c>
      <c r="G47" s="1009" t="s">
        <v>2901</v>
      </c>
      <c r="H47" s="1009"/>
      <c r="I47" s="1010">
        <f>SUM(I48:I49)</f>
        <v>0</v>
      </c>
      <c r="J47" s="1010">
        <f>SUM(J48:J49)</f>
        <v>0</v>
      </c>
      <c r="K47" s="1010">
        <f>SUM(K48:K49)</f>
        <v>0</v>
      </c>
      <c r="L47" s="998" t="s">
        <v>1069</v>
      </c>
      <c r="M47" s="1010">
        <f>SUM(M48:M49)</f>
        <v>0</v>
      </c>
      <c r="N47" s="1011" t="s">
        <v>1069</v>
      </c>
      <c r="AI47" s="998" t="s">
        <v>1069</v>
      </c>
      <c r="AS47" s="1010">
        <f>SUM(AJ48:AJ49)</f>
        <v>0</v>
      </c>
      <c r="AT47" s="1010">
        <f>SUM(AK48:AK49)</f>
        <v>0</v>
      </c>
      <c r="AU47" s="1010">
        <f>SUM(AL48:AL49)</f>
        <v>0</v>
      </c>
    </row>
    <row r="48" spans="1:64" ht="15" customHeight="1">
      <c r="A48" s="969" t="s">
        <v>4211</v>
      </c>
      <c r="B48" s="970" t="s">
        <v>1069</v>
      </c>
      <c r="C48" s="970" t="s">
        <v>4280</v>
      </c>
      <c r="D48" s="1559" t="s">
        <v>3820</v>
      </c>
      <c r="E48" s="1559"/>
      <c r="F48" s="970" t="s">
        <v>278</v>
      </c>
      <c r="G48" s="971">
        <v>39</v>
      </c>
      <c r="H48" s="1173"/>
      <c r="I48" s="971">
        <f>G48*AO48</f>
        <v>0</v>
      </c>
      <c r="J48" s="971">
        <f>G48*AP48</f>
        <v>0</v>
      </c>
      <c r="K48" s="971">
        <f>G48*H48</f>
        <v>0</v>
      </c>
      <c r="L48" s="971">
        <v>0</v>
      </c>
      <c r="M48" s="971">
        <f>G48*L48</f>
        <v>0</v>
      </c>
      <c r="N48" s="1012" t="s">
        <v>4141</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1069</v>
      </c>
      <c r="AJ48" s="971">
        <f>IF(AN48=0,K48,0)</f>
        <v>0</v>
      </c>
      <c r="AK48" s="971">
        <f>IF(AN48=15,K48,0)</f>
        <v>0</v>
      </c>
      <c r="AL48" s="971">
        <f>IF(AN48=21,K48,0)</f>
        <v>0</v>
      </c>
      <c r="AN48" s="971">
        <v>21</v>
      </c>
      <c r="AO48" s="971">
        <f>H48*0</f>
        <v>0</v>
      </c>
      <c r="AP48" s="971">
        <f>H48*(1-0)</f>
        <v>0</v>
      </c>
      <c r="AQ48" s="1013" t="s">
        <v>3399</v>
      </c>
      <c r="AV48" s="971">
        <f>AW48+AX48</f>
        <v>0</v>
      </c>
      <c r="AW48" s="971">
        <f>G48*AO48</f>
        <v>0</v>
      </c>
      <c r="AX48" s="971">
        <f>G48*AP48</f>
        <v>0</v>
      </c>
      <c r="AY48" s="1013" t="s">
        <v>4281</v>
      </c>
      <c r="AZ48" s="1013" t="s">
        <v>4192</v>
      </c>
      <c r="BA48" s="998" t="s">
        <v>4144</v>
      </c>
      <c r="BC48" s="971">
        <f>AW48+AX48</f>
        <v>0</v>
      </c>
      <c r="BD48" s="971">
        <f>H48/(100-BE48)*100</f>
        <v>0</v>
      </c>
      <c r="BE48" s="971">
        <v>0</v>
      </c>
      <c r="BF48" s="971">
        <f>M48</f>
        <v>0</v>
      </c>
      <c r="BH48" s="971">
        <f>G48*AO48</f>
        <v>0</v>
      </c>
      <c r="BI48" s="971">
        <f>G48*AP48</f>
        <v>0</v>
      </c>
      <c r="BJ48" s="971">
        <f>G48*H48</f>
        <v>0</v>
      </c>
      <c r="BK48" s="971"/>
      <c r="BL48" s="971"/>
    </row>
    <row r="49" spans="1:64" ht="15" customHeight="1">
      <c r="A49" s="969" t="s">
        <v>4098</v>
      </c>
      <c r="B49" s="970" t="s">
        <v>1069</v>
      </c>
      <c r="C49" s="970" t="s">
        <v>4282</v>
      </c>
      <c r="D49" s="1559" t="s">
        <v>3824</v>
      </c>
      <c r="E49" s="1559"/>
      <c r="F49" s="970" t="s">
        <v>278</v>
      </c>
      <c r="G49" s="971">
        <v>390</v>
      </c>
      <c r="H49" s="1173"/>
      <c r="I49" s="971">
        <f>G49*AO49</f>
        <v>0</v>
      </c>
      <c r="J49" s="971">
        <f>G49*AP49</f>
        <v>0</v>
      </c>
      <c r="K49" s="971">
        <f>G49*H49</f>
        <v>0</v>
      </c>
      <c r="L49" s="971">
        <v>0</v>
      </c>
      <c r="M49" s="971">
        <f>G49*L49</f>
        <v>0</v>
      </c>
      <c r="N49" s="1012" t="s">
        <v>4141</v>
      </c>
      <c r="Z49" s="971">
        <f>IF(AQ49="5",BJ49,0)</f>
        <v>0</v>
      </c>
      <c r="AB49" s="971">
        <f>IF(AQ49="1",BH49,0)</f>
        <v>0</v>
      </c>
      <c r="AC49" s="971">
        <f>IF(AQ49="1",BI49,0)</f>
        <v>0</v>
      </c>
      <c r="AD49" s="971">
        <f>IF(AQ49="7",BH49,0)</f>
        <v>0</v>
      </c>
      <c r="AE49" s="971">
        <f>IF(AQ49="7",BI49,0)</f>
        <v>0</v>
      </c>
      <c r="AF49" s="971">
        <f>IF(AQ49="2",BH49,0)</f>
        <v>0</v>
      </c>
      <c r="AG49" s="971">
        <f>IF(AQ49="2",BI49,0)</f>
        <v>0</v>
      </c>
      <c r="AH49" s="971">
        <f>IF(AQ49="0",BJ49,0)</f>
        <v>0</v>
      </c>
      <c r="AI49" s="998" t="s">
        <v>1069</v>
      </c>
      <c r="AJ49" s="971">
        <f>IF(AN49=0,K49,0)</f>
        <v>0</v>
      </c>
      <c r="AK49" s="971">
        <f>IF(AN49=15,K49,0)</f>
        <v>0</v>
      </c>
      <c r="AL49" s="971">
        <f>IF(AN49=21,K49,0)</f>
        <v>0</v>
      </c>
      <c r="AN49" s="971">
        <v>21</v>
      </c>
      <c r="AO49" s="971">
        <f>H49*0</f>
        <v>0</v>
      </c>
      <c r="AP49" s="971">
        <f>H49*(1-0)</f>
        <v>0</v>
      </c>
      <c r="AQ49" s="1013" t="s">
        <v>3399</v>
      </c>
      <c r="AV49" s="971">
        <f>AW49+AX49</f>
        <v>0</v>
      </c>
      <c r="AW49" s="971">
        <f>G49*AO49</f>
        <v>0</v>
      </c>
      <c r="AX49" s="971">
        <f>G49*AP49</f>
        <v>0</v>
      </c>
      <c r="AY49" s="1013" t="s">
        <v>4281</v>
      </c>
      <c r="AZ49" s="1013" t="s">
        <v>4192</v>
      </c>
      <c r="BA49" s="998" t="s">
        <v>4144</v>
      </c>
      <c r="BC49" s="971">
        <f>AW49+AX49</f>
        <v>0</v>
      </c>
      <c r="BD49" s="971">
        <f>H49/(100-BE49)*100</f>
        <v>0</v>
      </c>
      <c r="BE49" s="971">
        <v>0</v>
      </c>
      <c r="BF49" s="971">
        <f>M49</f>
        <v>0</v>
      </c>
      <c r="BH49" s="971">
        <f>G49*AO49</f>
        <v>0</v>
      </c>
      <c r="BI49" s="971">
        <f>G49*AP49</f>
        <v>0</v>
      </c>
      <c r="BJ49" s="971">
        <f>G49*H49</f>
        <v>0</v>
      </c>
      <c r="BK49" s="971"/>
      <c r="BL49" s="971"/>
    </row>
    <row r="50" spans="1:64" ht="15" customHeight="1">
      <c r="A50" s="1007" t="s">
        <v>1069</v>
      </c>
      <c r="B50" s="1008" t="s">
        <v>1069</v>
      </c>
      <c r="C50" s="1008" t="s">
        <v>1069</v>
      </c>
      <c r="D50" s="1571" t="s">
        <v>4054</v>
      </c>
      <c r="E50" s="1571"/>
      <c r="F50" s="1009" t="s">
        <v>2901</v>
      </c>
      <c r="G50" s="1009" t="s">
        <v>2901</v>
      </c>
      <c r="H50" s="1009"/>
      <c r="I50" s="1010">
        <f>SUM(I51:I64)</f>
        <v>0</v>
      </c>
      <c r="J50" s="1010">
        <f>SUM(J51:J64)</f>
        <v>0</v>
      </c>
      <c r="K50" s="1010">
        <f>SUM(K51:K64)</f>
        <v>0</v>
      </c>
      <c r="L50" s="998" t="s">
        <v>1069</v>
      </c>
      <c r="M50" s="1010">
        <f>SUM(M51:M64)</f>
        <v>28.4008</v>
      </c>
      <c r="N50" s="1011" t="s">
        <v>1069</v>
      </c>
      <c r="AI50" s="998" t="s">
        <v>1069</v>
      </c>
      <c r="AS50" s="1010">
        <f>SUM(AJ51:AJ64)</f>
        <v>0</v>
      </c>
      <c r="AT50" s="1010">
        <f>SUM(AK51:AK64)</f>
        <v>0</v>
      </c>
      <c r="AU50" s="1010">
        <f>SUM(AL51:AL64)</f>
        <v>0</v>
      </c>
    </row>
    <row r="51" spans="1:64" ht="15" customHeight="1">
      <c r="A51" s="969" t="s">
        <v>4217</v>
      </c>
      <c r="B51" s="970" t="s">
        <v>1069</v>
      </c>
      <c r="C51" s="970" t="s">
        <v>4227</v>
      </c>
      <c r="D51" s="1559" t="s">
        <v>4228</v>
      </c>
      <c r="E51" s="1559"/>
      <c r="F51" s="970" t="s">
        <v>347</v>
      </c>
      <c r="G51" s="971">
        <v>1</v>
      </c>
      <c r="H51" s="1173"/>
      <c r="I51" s="971">
        <f t="shared" ref="I51:I64" si="26">G51*AO51</f>
        <v>0</v>
      </c>
      <c r="J51" s="971">
        <f t="shared" ref="J51:J64" si="27">G51*AP51</f>
        <v>0</v>
      </c>
      <c r="K51" s="971">
        <f t="shared" ref="K51:K64" si="28">G51*H51</f>
        <v>0</v>
      </c>
      <c r="L51" s="971">
        <v>0.505</v>
      </c>
      <c r="M51" s="971">
        <f t="shared" ref="M51:M64" si="29">G51*L51</f>
        <v>0.505</v>
      </c>
      <c r="N51" s="1012" t="s">
        <v>4141</v>
      </c>
      <c r="Z51" s="971">
        <f t="shared" ref="Z51:Z64" si="30">IF(AQ51="5",BJ51,0)</f>
        <v>0</v>
      </c>
      <c r="AB51" s="971">
        <f t="shared" ref="AB51:AB64" si="31">IF(AQ51="1",BH51,0)</f>
        <v>0</v>
      </c>
      <c r="AC51" s="971">
        <f t="shared" ref="AC51:AC64" si="32">IF(AQ51="1",BI51,0)</f>
        <v>0</v>
      </c>
      <c r="AD51" s="971">
        <f t="shared" ref="AD51:AD64" si="33">IF(AQ51="7",BH51,0)</f>
        <v>0</v>
      </c>
      <c r="AE51" s="971">
        <f t="shared" ref="AE51:AE64" si="34">IF(AQ51="7",BI51,0)</f>
        <v>0</v>
      </c>
      <c r="AF51" s="971">
        <f t="shared" ref="AF51:AF64" si="35">IF(AQ51="2",BH51,0)</f>
        <v>0</v>
      </c>
      <c r="AG51" s="971">
        <f t="shared" ref="AG51:AG64" si="36">IF(AQ51="2",BI51,0)</f>
        <v>0</v>
      </c>
      <c r="AH51" s="971">
        <f t="shared" ref="AH51:AH64" si="37">IF(AQ51="0",BJ51,0)</f>
        <v>0</v>
      </c>
      <c r="AI51" s="998" t="s">
        <v>1069</v>
      </c>
      <c r="AJ51" s="971">
        <f t="shared" ref="AJ51:AJ64" si="38">IF(AN51=0,K51,0)</f>
        <v>0</v>
      </c>
      <c r="AK51" s="971">
        <f t="shared" ref="AK51:AK64" si="39">IF(AN51=15,K51,0)</f>
        <v>0</v>
      </c>
      <c r="AL51" s="971">
        <f t="shared" ref="AL51:AL64" si="40">IF(AN51=21,K51,0)</f>
        <v>0</v>
      </c>
      <c r="AN51" s="971">
        <v>21</v>
      </c>
      <c r="AO51" s="971">
        <f t="shared" ref="AO51:AO64" si="41">H51*1</f>
        <v>0</v>
      </c>
      <c r="AP51" s="971">
        <f t="shared" ref="AP51:AP64" si="42">H51*(1-1)</f>
        <v>0</v>
      </c>
      <c r="AQ51" s="1013" t="s">
        <v>3842</v>
      </c>
      <c r="AV51" s="971">
        <f t="shared" ref="AV51:AV64" si="43">AW51+AX51</f>
        <v>0</v>
      </c>
      <c r="AW51" s="971">
        <f t="shared" ref="AW51:AW64" si="44">G51*AO51</f>
        <v>0</v>
      </c>
      <c r="AX51" s="971">
        <f t="shared" ref="AX51:AX64" si="45">G51*AP51</f>
        <v>0</v>
      </c>
      <c r="AY51" s="1013" t="s">
        <v>4209</v>
      </c>
      <c r="AZ51" s="1013" t="s">
        <v>4210</v>
      </c>
      <c r="BA51" s="998" t="s">
        <v>4144</v>
      </c>
      <c r="BC51" s="971">
        <f t="shared" ref="BC51:BC64" si="46">AW51+AX51</f>
        <v>0</v>
      </c>
      <c r="BD51" s="971">
        <f t="shared" ref="BD51:BD64" si="47">H51/(100-BE51)*100</f>
        <v>0</v>
      </c>
      <c r="BE51" s="971">
        <v>0</v>
      </c>
      <c r="BF51" s="971">
        <f t="shared" ref="BF51:BF64" si="48">M51</f>
        <v>0.505</v>
      </c>
      <c r="BH51" s="971">
        <f t="shared" ref="BH51:BH64" si="49">G51*AO51</f>
        <v>0</v>
      </c>
      <c r="BI51" s="971">
        <f t="shared" ref="BI51:BI64" si="50">G51*AP51</f>
        <v>0</v>
      </c>
      <c r="BJ51" s="971">
        <f t="shared" ref="BJ51:BJ64" si="51">G51*H51</f>
        <v>0</v>
      </c>
      <c r="BK51" s="971"/>
      <c r="BL51" s="971"/>
    </row>
    <row r="52" spans="1:64" ht="15" customHeight="1">
      <c r="A52" s="969" t="s">
        <v>4220</v>
      </c>
      <c r="B52" s="970" t="s">
        <v>1069</v>
      </c>
      <c r="C52" s="970" t="s">
        <v>4283</v>
      </c>
      <c r="D52" s="1559" t="s">
        <v>4284</v>
      </c>
      <c r="E52" s="1559"/>
      <c r="F52" s="970" t="s">
        <v>347</v>
      </c>
      <c r="G52" s="971">
        <v>2</v>
      </c>
      <c r="H52" s="1173"/>
      <c r="I52" s="971">
        <f t="shared" si="26"/>
        <v>0</v>
      </c>
      <c r="J52" s="971">
        <f t="shared" si="27"/>
        <v>0</v>
      </c>
      <c r="K52" s="971">
        <f t="shared" si="28"/>
        <v>0</v>
      </c>
      <c r="L52" s="971">
        <v>2.8000000000000001E-2</v>
      </c>
      <c r="M52" s="971">
        <f t="shared" si="29"/>
        <v>5.6000000000000001E-2</v>
      </c>
      <c r="N52" s="1012" t="s">
        <v>4141</v>
      </c>
      <c r="Z52" s="971">
        <f t="shared" si="30"/>
        <v>0</v>
      </c>
      <c r="AB52" s="971">
        <f t="shared" si="31"/>
        <v>0</v>
      </c>
      <c r="AC52" s="971">
        <f t="shared" si="32"/>
        <v>0</v>
      </c>
      <c r="AD52" s="971">
        <f t="shared" si="33"/>
        <v>0</v>
      </c>
      <c r="AE52" s="971">
        <f t="shared" si="34"/>
        <v>0</v>
      </c>
      <c r="AF52" s="971">
        <f t="shared" si="35"/>
        <v>0</v>
      </c>
      <c r="AG52" s="971">
        <f t="shared" si="36"/>
        <v>0</v>
      </c>
      <c r="AH52" s="971">
        <f t="shared" si="37"/>
        <v>0</v>
      </c>
      <c r="AI52" s="998" t="s">
        <v>1069</v>
      </c>
      <c r="AJ52" s="971">
        <f t="shared" si="38"/>
        <v>0</v>
      </c>
      <c r="AK52" s="971">
        <f t="shared" si="39"/>
        <v>0</v>
      </c>
      <c r="AL52" s="971">
        <f t="shared" si="40"/>
        <v>0</v>
      </c>
      <c r="AN52" s="971">
        <v>21</v>
      </c>
      <c r="AO52" s="971">
        <f t="shared" si="41"/>
        <v>0</v>
      </c>
      <c r="AP52" s="971">
        <f t="shared" si="42"/>
        <v>0</v>
      </c>
      <c r="AQ52" s="1013" t="s">
        <v>3842</v>
      </c>
      <c r="AV52" s="971">
        <f t="shared" si="43"/>
        <v>0</v>
      </c>
      <c r="AW52" s="971">
        <f t="shared" si="44"/>
        <v>0</v>
      </c>
      <c r="AX52" s="971">
        <f t="shared" si="45"/>
        <v>0</v>
      </c>
      <c r="AY52" s="1013" t="s">
        <v>4209</v>
      </c>
      <c r="AZ52" s="1013" t="s">
        <v>4210</v>
      </c>
      <c r="BA52" s="998" t="s">
        <v>4144</v>
      </c>
      <c r="BC52" s="971">
        <f t="shared" si="46"/>
        <v>0</v>
      </c>
      <c r="BD52" s="971">
        <f t="shared" si="47"/>
        <v>0</v>
      </c>
      <c r="BE52" s="971">
        <v>0</v>
      </c>
      <c r="BF52" s="971">
        <f t="shared" si="48"/>
        <v>5.6000000000000001E-2</v>
      </c>
      <c r="BH52" s="971">
        <f t="shared" si="49"/>
        <v>0</v>
      </c>
      <c r="BI52" s="971">
        <f t="shared" si="50"/>
        <v>0</v>
      </c>
      <c r="BJ52" s="971">
        <f t="shared" si="51"/>
        <v>0</v>
      </c>
      <c r="BK52" s="971"/>
      <c r="BL52" s="971"/>
    </row>
    <row r="53" spans="1:64" ht="15" customHeight="1">
      <c r="A53" s="969" t="s">
        <v>4223</v>
      </c>
      <c r="B53" s="970" t="s">
        <v>1069</v>
      </c>
      <c r="C53" s="970" t="s">
        <v>4235</v>
      </c>
      <c r="D53" s="1559" t="s">
        <v>4236</v>
      </c>
      <c r="E53" s="1559"/>
      <c r="F53" s="970" t="s">
        <v>347</v>
      </c>
      <c r="G53" s="971">
        <v>1</v>
      </c>
      <c r="H53" s="1173"/>
      <c r="I53" s="971">
        <f t="shared" si="26"/>
        <v>0</v>
      </c>
      <c r="J53" s="971">
        <f t="shared" si="27"/>
        <v>0</v>
      </c>
      <c r="K53" s="971">
        <f t="shared" si="28"/>
        <v>0</v>
      </c>
      <c r="L53" s="971">
        <v>0.04</v>
      </c>
      <c r="M53" s="971">
        <f t="shared" si="29"/>
        <v>0.04</v>
      </c>
      <c r="N53" s="1012" t="s">
        <v>4141</v>
      </c>
      <c r="Z53" s="971">
        <f t="shared" si="30"/>
        <v>0</v>
      </c>
      <c r="AB53" s="971">
        <f t="shared" si="31"/>
        <v>0</v>
      </c>
      <c r="AC53" s="971">
        <f t="shared" si="32"/>
        <v>0</v>
      </c>
      <c r="AD53" s="971">
        <f t="shared" si="33"/>
        <v>0</v>
      </c>
      <c r="AE53" s="971">
        <f t="shared" si="34"/>
        <v>0</v>
      </c>
      <c r="AF53" s="971">
        <f t="shared" si="35"/>
        <v>0</v>
      </c>
      <c r="AG53" s="971">
        <f t="shared" si="36"/>
        <v>0</v>
      </c>
      <c r="AH53" s="971">
        <f t="shared" si="37"/>
        <v>0</v>
      </c>
      <c r="AI53" s="998" t="s">
        <v>1069</v>
      </c>
      <c r="AJ53" s="971">
        <f t="shared" si="38"/>
        <v>0</v>
      </c>
      <c r="AK53" s="971">
        <f t="shared" si="39"/>
        <v>0</v>
      </c>
      <c r="AL53" s="971">
        <f t="shared" si="40"/>
        <v>0</v>
      </c>
      <c r="AN53" s="971">
        <v>21</v>
      </c>
      <c r="AO53" s="971">
        <f t="shared" si="41"/>
        <v>0</v>
      </c>
      <c r="AP53" s="971">
        <f t="shared" si="42"/>
        <v>0</v>
      </c>
      <c r="AQ53" s="1013" t="s">
        <v>3842</v>
      </c>
      <c r="AV53" s="971">
        <f t="shared" si="43"/>
        <v>0</v>
      </c>
      <c r="AW53" s="971">
        <f t="shared" si="44"/>
        <v>0</v>
      </c>
      <c r="AX53" s="971">
        <f t="shared" si="45"/>
        <v>0</v>
      </c>
      <c r="AY53" s="1013" t="s">
        <v>4209</v>
      </c>
      <c r="AZ53" s="1013" t="s">
        <v>4210</v>
      </c>
      <c r="BA53" s="998" t="s">
        <v>4144</v>
      </c>
      <c r="BC53" s="971">
        <f t="shared" si="46"/>
        <v>0</v>
      </c>
      <c r="BD53" s="971">
        <f t="shared" si="47"/>
        <v>0</v>
      </c>
      <c r="BE53" s="971">
        <v>0</v>
      </c>
      <c r="BF53" s="971">
        <f t="shared" si="48"/>
        <v>0.04</v>
      </c>
      <c r="BH53" s="971">
        <f t="shared" si="49"/>
        <v>0</v>
      </c>
      <c r="BI53" s="971">
        <f t="shared" si="50"/>
        <v>0</v>
      </c>
      <c r="BJ53" s="971">
        <f t="shared" si="51"/>
        <v>0</v>
      </c>
      <c r="BK53" s="971"/>
      <c r="BL53" s="971"/>
    </row>
    <row r="54" spans="1:64" ht="15" customHeight="1">
      <c r="A54" s="969" t="s">
        <v>4226</v>
      </c>
      <c r="B54" s="970" t="s">
        <v>1069</v>
      </c>
      <c r="C54" s="970" t="s">
        <v>4249</v>
      </c>
      <c r="D54" s="1559" t="s">
        <v>4250</v>
      </c>
      <c r="E54" s="1559"/>
      <c r="F54" s="970" t="s">
        <v>347</v>
      </c>
      <c r="G54" s="971">
        <v>2</v>
      </c>
      <c r="H54" s="1173"/>
      <c r="I54" s="971">
        <f t="shared" si="26"/>
        <v>0</v>
      </c>
      <c r="J54" s="971">
        <f t="shared" si="27"/>
        <v>0</v>
      </c>
      <c r="K54" s="971">
        <f t="shared" si="28"/>
        <v>0</v>
      </c>
      <c r="L54" s="971">
        <v>5.3999999999999999E-2</v>
      </c>
      <c r="M54" s="971">
        <f t="shared" si="29"/>
        <v>0.108</v>
      </c>
      <c r="N54" s="1012" t="s">
        <v>4141</v>
      </c>
      <c r="Z54" s="971">
        <f t="shared" si="30"/>
        <v>0</v>
      </c>
      <c r="AB54" s="971">
        <f t="shared" si="31"/>
        <v>0</v>
      </c>
      <c r="AC54" s="971">
        <f t="shared" si="32"/>
        <v>0</v>
      </c>
      <c r="AD54" s="971">
        <f t="shared" si="33"/>
        <v>0</v>
      </c>
      <c r="AE54" s="971">
        <f t="shared" si="34"/>
        <v>0</v>
      </c>
      <c r="AF54" s="971">
        <f t="shared" si="35"/>
        <v>0</v>
      </c>
      <c r="AG54" s="971">
        <f t="shared" si="36"/>
        <v>0</v>
      </c>
      <c r="AH54" s="971">
        <f t="shared" si="37"/>
        <v>0</v>
      </c>
      <c r="AI54" s="998" t="s">
        <v>1069</v>
      </c>
      <c r="AJ54" s="971">
        <f t="shared" si="38"/>
        <v>0</v>
      </c>
      <c r="AK54" s="971">
        <f t="shared" si="39"/>
        <v>0</v>
      </c>
      <c r="AL54" s="971">
        <f t="shared" si="40"/>
        <v>0</v>
      </c>
      <c r="AN54" s="971">
        <v>21</v>
      </c>
      <c r="AO54" s="971">
        <f t="shared" si="41"/>
        <v>0</v>
      </c>
      <c r="AP54" s="971">
        <f t="shared" si="42"/>
        <v>0</v>
      </c>
      <c r="AQ54" s="1013" t="s">
        <v>3842</v>
      </c>
      <c r="AV54" s="971">
        <f t="shared" si="43"/>
        <v>0</v>
      </c>
      <c r="AW54" s="971">
        <f t="shared" si="44"/>
        <v>0</v>
      </c>
      <c r="AX54" s="971">
        <f t="shared" si="45"/>
        <v>0</v>
      </c>
      <c r="AY54" s="1013" t="s">
        <v>4209</v>
      </c>
      <c r="AZ54" s="1013" t="s">
        <v>4210</v>
      </c>
      <c r="BA54" s="998" t="s">
        <v>4144</v>
      </c>
      <c r="BC54" s="971">
        <f t="shared" si="46"/>
        <v>0</v>
      </c>
      <c r="BD54" s="971">
        <f t="shared" si="47"/>
        <v>0</v>
      </c>
      <c r="BE54" s="971">
        <v>0</v>
      </c>
      <c r="BF54" s="971">
        <f t="shared" si="48"/>
        <v>0.108</v>
      </c>
      <c r="BH54" s="971">
        <f t="shared" si="49"/>
        <v>0</v>
      </c>
      <c r="BI54" s="971">
        <f t="shared" si="50"/>
        <v>0</v>
      </c>
      <c r="BJ54" s="971">
        <f t="shared" si="51"/>
        <v>0</v>
      </c>
      <c r="BK54" s="971"/>
      <c r="BL54" s="971"/>
    </row>
    <row r="55" spans="1:64" ht="15" customHeight="1">
      <c r="A55" s="969" t="s">
        <v>4229</v>
      </c>
      <c r="B55" s="970" t="s">
        <v>1069</v>
      </c>
      <c r="C55" s="970" t="s">
        <v>4246</v>
      </c>
      <c r="D55" s="1559" t="s">
        <v>4247</v>
      </c>
      <c r="E55" s="1559"/>
      <c r="F55" s="970" t="s">
        <v>347</v>
      </c>
      <c r="G55" s="971">
        <v>4</v>
      </c>
      <c r="H55" s="1173"/>
      <c r="I55" s="971">
        <f t="shared" si="26"/>
        <v>0</v>
      </c>
      <c r="J55" s="971">
        <f t="shared" si="27"/>
        <v>0</v>
      </c>
      <c r="K55" s="971">
        <f t="shared" si="28"/>
        <v>0</v>
      </c>
      <c r="L55" s="971">
        <v>6.8000000000000005E-2</v>
      </c>
      <c r="M55" s="971">
        <f t="shared" si="29"/>
        <v>0.27200000000000002</v>
      </c>
      <c r="N55" s="1012" t="s">
        <v>4141</v>
      </c>
      <c r="Z55" s="971">
        <f t="shared" si="30"/>
        <v>0</v>
      </c>
      <c r="AB55" s="971">
        <f t="shared" si="31"/>
        <v>0</v>
      </c>
      <c r="AC55" s="971">
        <f t="shared" si="32"/>
        <v>0</v>
      </c>
      <c r="AD55" s="971">
        <f t="shared" si="33"/>
        <v>0</v>
      </c>
      <c r="AE55" s="971">
        <f t="shared" si="34"/>
        <v>0</v>
      </c>
      <c r="AF55" s="971">
        <f t="shared" si="35"/>
        <v>0</v>
      </c>
      <c r="AG55" s="971">
        <f t="shared" si="36"/>
        <v>0</v>
      </c>
      <c r="AH55" s="971">
        <f t="shared" si="37"/>
        <v>0</v>
      </c>
      <c r="AI55" s="998" t="s">
        <v>1069</v>
      </c>
      <c r="AJ55" s="971">
        <f t="shared" si="38"/>
        <v>0</v>
      </c>
      <c r="AK55" s="971">
        <f t="shared" si="39"/>
        <v>0</v>
      </c>
      <c r="AL55" s="971">
        <f t="shared" si="40"/>
        <v>0</v>
      </c>
      <c r="AN55" s="971">
        <v>21</v>
      </c>
      <c r="AO55" s="971">
        <f t="shared" si="41"/>
        <v>0</v>
      </c>
      <c r="AP55" s="971">
        <f t="shared" si="42"/>
        <v>0</v>
      </c>
      <c r="AQ55" s="1013" t="s">
        <v>3842</v>
      </c>
      <c r="AV55" s="971">
        <f t="shared" si="43"/>
        <v>0</v>
      </c>
      <c r="AW55" s="971">
        <f t="shared" si="44"/>
        <v>0</v>
      </c>
      <c r="AX55" s="971">
        <f t="shared" si="45"/>
        <v>0</v>
      </c>
      <c r="AY55" s="1013" t="s">
        <v>4209</v>
      </c>
      <c r="AZ55" s="1013" t="s">
        <v>4210</v>
      </c>
      <c r="BA55" s="998" t="s">
        <v>4144</v>
      </c>
      <c r="BC55" s="971">
        <f t="shared" si="46"/>
        <v>0</v>
      </c>
      <c r="BD55" s="971">
        <f t="shared" si="47"/>
        <v>0</v>
      </c>
      <c r="BE55" s="971">
        <v>0</v>
      </c>
      <c r="BF55" s="971">
        <f t="shared" si="48"/>
        <v>0.27200000000000002</v>
      </c>
      <c r="BH55" s="971">
        <f t="shared" si="49"/>
        <v>0</v>
      </c>
      <c r="BI55" s="971">
        <f t="shared" si="50"/>
        <v>0</v>
      </c>
      <c r="BJ55" s="971">
        <f t="shared" si="51"/>
        <v>0</v>
      </c>
      <c r="BK55" s="971"/>
      <c r="BL55" s="971"/>
    </row>
    <row r="56" spans="1:64" ht="15" customHeight="1">
      <c r="A56" s="969" t="s">
        <v>4232</v>
      </c>
      <c r="B56" s="970" t="s">
        <v>1069</v>
      </c>
      <c r="C56" s="970" t="s">
        <v>4285</v>
      </c>
      <c r="D56" s="1559" t="s">
        <v>4286</v>
      </c>
      <c r="E56" s="1559"/>
      <c r="F56" s="970" t="s">
        <v>347</v>
      </c>
      <c r="G56" s="971">
        <v>3</v>
      </c>
      <c r="H56" s="1173"/>
      <c r="I56" s="971">
        <f t="shared" si="26"/>
        <v>0</v>
      </c>
      <c r="J56" s="971">
        <f t="shared" si="27"/>
        <v>0</v>
      </c>
      <c r="K56" s="971">
        <f t="shared" si="28"/>
        <v>0</v>
      </c>
      <c r="L56" s="971">
        <v>8.1000000000000003E-2</v>
      </c>
      <c r="M56" s="971">
        <f t="shared" si="29"/>
        <v>0.24299999999999999</v>
      </c>
      <c r="N56" s="1012" t="s">
        <v>4141</v>
      </c>
      <c r="Z56" s="971">
        <f t="shared" si="30"/>
        <v>0</v>
      </c>
      <c r="AB56" s="971">
        <f t="shared" si="31"/>
        <v>0</v>
      </c>
      <c r="AC56" s="971">
        <f t="shared" si="32"/>
        <v>0</v>
      </c>
      <c r="AD56" s="971">
        <f t="shared" si="33"/>
        <v>0</v>
      </c>
      <c r="AE56" s="971">
        <f t="shared" si="34"/>
        <v>0</v>
      </c>
      <c r="AF56" s="971">
        <f t="shared" si="35"/>
        <v>0</v>
      </c>
      <c r="AG56" s="971">
        <f t="shared" si="36"/>
        <v>0</v>
      </c>
      <c r="AH56" s="971">
        <f t="shared" si="37"/>
        <v>0</v>
      </c>
      <c r="AI56" s="998" t="s">
        <v>1069</v>
      </c>
      <c r="AJ56" s="971">
        <f t="shared" si="38"/>
        <v>0</v>
      </c>
      <c r="AK56" s="971">
        <f t="shared" si="39"/>
        <v>0</v>
      </c>
      <c r="AL56" s="971">
        <f t="shared" si="40"/>
        <v>0</v>
      </c>
      <c r="AN56" s="971">
        <v>21</v>
      </c>
      <c r="AO56" s="971">
        <f t="shared" si="41"/>
        <v>0</v>
      </c>
      <c r="AP56" s="971">
        <f t="shared" si="42"/>
        <v>0</v>
      </c>
      <c r="AQ56" s="1013" t="s">
        <v>3842</v>
      </c>
      <c r="AV56" s="971">
        <f t="shared" si="43"/>
        <v>0</v>
      </c>
      <c r="AW56" s="971">
        <f t="shared" si="44"/>
        <v>0</v>
      </c>
      <c r="AX56" s="971">
        <f t="shared" si="45"/>
        <v>0</v>
      </c>
      <c r="AY56" s="1013" t="s">
        <v>4209</v>
      </c>
      <c r="AZ56" s="1013" t="s">
        <v>4210</v>
      </c>
      <c r="BA56" s="998" t="s">
        <v>4144</v>
      </c>
      <c r="BC56" s="971">
        <f t="shared" si="46"/>
        <v>0</v>
      </c>
      <c r="BD56" s="971">
        <f t="shared" si="47"/>
        <v>0</v>
      </c>
      <c r="BE56" s="971">
        <v>0</v>
      </c>
      <c r="BF56" s="971">
        <f t="shared" si="48"/>
        <v>0.24299999999999999</v>
      </c>
      <c r="BH56" s="971">
        <f t="shared" si="49"/>
        <v>0</v>
      </c>
      <c r="BI56" s="971">
        <f t="shared" si="50"/>
        <v>0</v>
      </c>
      <c r="BJ56" s="971">
        <f t="shared" si="51"/>
        <v>0</v>
      </c>
      <c r="BK56" s="971"/>
      <c r="BL56" s="971"/>
    </row>
    <row r="57" spans="1:64" ht="15" customHeight="1">
      <c r="A57" s="969" t="s">
        <v>221</v>
      </c>
      <c r="B57" s="970" t="s">
        <v>1069</v>
      </c>
      <c r="C57" s="970" t="s">
        <v>4287</v>
      </c>
      <c r="D57" s="1559" t="s">
        <v>4288</v>
      </c>
      <c r="E57" s="1559"/>
      <c r="F57" s="970" t="s">
        <v>347</v>
      </c>
      <c r="G57" s="971">
        <v>6</v>
      </c>
      <c r="H57" s="1173"/>
      <c r="I57" s="971">
        <f t="shared" si="26"/>
        <v>0</v>
      </c>
      <c r="J57" s="971">
        <f t="shared" si="27"/>
        <v>0</v>
      </c>
      <c r="K57" s="971">
        <f t="shared" si="28"/>
        <v>0</v>
      </c>
      <c r="L57" s="971">
        <v>0.43</v>
      </c>
      <c r="M57" s="971">
        <f t="shared" si="29"/>
        <v>2.58</v>
      </c>
      <c r="N57" s="1012" t="s">
        <v>4141</v>
      </c>
      <c r="Z57" s="971">
        <f t="shared" si="30"/>
        <v>0</v>
      </c>
      <c r="AB57" s="971">
        <f t="shared" si="31"/>
        <v>0</v>
      </c>
      <c r="AC57" s="971">
        <f t="shared" si="32"/>
        <v>0</v>
      </c>
      <c r="AD57" s="971">
        <f t="shared" si="33"/>
        <v>0</v>
      </c>
      <c r="AE57" s="971">
        <f t="shared" si="34"/>
        <v>0</v>
      </c>
      <c r="AF57" s="971">
        <f t="shared" si="35"/>
        <v>0</v>
      </c>
      <c r="AG57" s="971">
        <f t="shared" si="36"/>
        <v>0</v>
      </c>
      <c r="AH57" s="971">
        <f t="shared" si="37"/>
        <v>0</v>
      </c>
      <c r="AI57" s="998" t="s">
        <v>1069</v>
      </c>
      <c r="AJ57" s="971">
        <f t="shared" si="38"/>
        <v>0</v>
      </c>
      <c r="AK57" s="971">
        <f t="shared" si="39"/>
        <v>0</v>
      </c>
      <c r="AL57" s="971">
        <f t="shared" si="40"/>
        <v>0</v>
      </c>
      <c r="AN57" s="971">
        <v>21</v>
      </c>
      <c r="AO57" s="971">
        <f t="shared" si="41"/>
        <v>0</v>
      </c>
      <c r="AP57" s="971">
        <f t="shared" si="42"/>
        <v>0</v>
      </c>
      <c r="AQ57" s="1013" t="s">
        <v>3842</v>
      </c>
      <c r="AV57" s="971">
        <f t="shared" si="43"/>
        <v>0</v>
      </c>
      <c r="AW57" s="971">
        <f t="shared" si="44"/>
        <v>0</v>
      </c>
      <c r="AX57" s="971">
        <f t="shared" si="45"/>
        <v>0</v>
      </c>
      <c r="AY57" s="1013" t="s">
        <v>4209</v>
      </c>
      <c r="AZ57" s="1013" t="s">
        <v>4210</v>
      </c>
      <c r="BA57" s="998" t="s">
        <v>4144</v>
      </c>
      <c r="BC57" s="971">
        <f t="shared" si="46"/>
        <v>0</v>
      </c>
      <c r="BD57" s="971">
        <f t="shared" si="47"/>
        <v>0</v>
      </c>
      <c r="BE57" s="971">
        <v>0</v>
      </c>
      <c r="BF57" s="971">
        <f t="shared" si="48"/>
        <v>2.58</v>
      </c>
      <c r="BH57" s="971">
        <f t="shared" si="49"/>
        <v>0</v>
      </c>
      <c r="BI57" s="971">
        <f t="shared" si="50"/>
        <v>0</v>
      </c>
      <c r="BJ57" s="971">
        <f t="shared" si="51"/>
        <v>0</v>
      </c>
      <c r="BK57" s="971"/>
      <c r="BL57" s="971"/>
    </row>
    <row r="58" spans="1:64" ht="15" customHeight="1">
      <c r="A58" s="969" t="s">
        <v>4237</v>
      </c>
      <c r="B58" s="970" t="s">
        <v>1069</v>
      </c>
      <c r="C58" s="970" t="s">
        <v>4289</v>
      </c>
      <c r="D58" s="1559" t="s">
        <v>4290</v>
      </c>
      <c r="E58" s="1559"/>
      <c r="F58" s="970" t="s">
        <v>347</v>
      </c>
      <c r="G58" s="971">
        <v>2</v>
      </c>
      <c r="H58" s="1173"/>
      <c r="I58" s="971">
        <f t="shared" si="26"/>
        <v>0</v>
      </c>
      <c r="J58" s="971">
        <f t="shared" si="27"/>
        <v>0</v>
      </c>
      <c r="K58" s="971">
        <f t="shared" si="28"/>
        <v>0</v>
      </c>
      <c r="L58" s="971">
        <v>0.25</v>
      </c>
      <c r="M58" s="971">
        <f t="shared" si="29"/>
        <v>0.5</v>
      </c>
      <c r="N58" s="1012" t="s">
        <v>4141</v>
      </c>
      <c r="Z58" s="971">
        <f t="shared" si="30"/>
        <v>0</v>
      </c>
      <c r="AB58" s="971">
        <f t="shared" si="31"/>
        <v>0</v>
      </c>
      <c r="AC58" s="971">
        <f t="shared" si="32"/>
        <v>0</v>
      </c>
      <c r="AD58" s="971">
        <f t="shared" si="33"/>
        <v>0</v>
      </c>
      <c r="AE58" s="971">
        <f t="shared" si="34"/>
        <v>0</v>
      </c>
      <c r="AF58" s="971">
        <f t="shared" si="35"/>
        <v>0</v>
      </c>
      <c r="AG58" s="971">
        <f t="shared" si="36"/>
        <v>0</v>
      </c>
      <c r="AH58" s="971">
        <f t="shared" si="37"/>
        <v>0</v>
      </c>
      <c r="AI58" s="998" t="s">
        <v>1069</v>
      </c>
      <c r="AJ58" s="971">
        <f t="shared" si="38"/>
        <v>0</v>
      </c>
      <c r="AK58" s="971">
        <f t="shared" si="39"/>
        <v>0</v>
      </c>
      <c r="AL58" s="971">
        <f t="shared" si="40"/>
        <v>0</v>
      </c>
      <c r="AN58" s="971">
        <v>21</v>
      </c>
      <c r="AO58" s="971">
        <f t="shared" si="41"/>
        <v>0</v>
      </c>
      <c r="AP58" s="971">
        <f t="shared" si="42"/>
        <v>0</v>
      </c>
      <c r="AQ58" s="1013" t="s">
        <v>3842</v>
      </c>
      <c r="AV58" s="971">
        <f t="shared" si="43"/>
        <v>0</v>
      </c>
      <c r="AW58" s="971">
        <f t="shared" si="44"/>
        <v>0</v>
      </c>
      <c r="AX58" s="971">
        <f t="shared" si="45"/>
        <v>0</v>
      </c>
      <c r="AY58" s="1013" t="s">
        <v>4209</v>
      </c>
      <c r="AZ58" s="1013" t="s">
        <v>4210</v>
      </c>
      <c r="BA58" s="998" t="s">
        <v>4144</v>
      </c>
      <c r="BC58" s="971">
        <f t="shared" si="46"/>
        <v>0</v>
      </c>
      <c r="BD58" s="971">
        <f t="shared" si="47"/>
        <v>0</v>
      </c>
      <c r="BE58" s="971">
        <v>0</v>
      </c>
      <c r="BF58" s="971">
        <f t="shared" si="48"/>
        <v>0.5</v>
      </c>
      <c r="BH58" s="971">
        <f t="shared" si="49"/>
        <v>0</v>
      </c>
      <c r="BI58" s="971">
        <f t="shared" si="50"/>
        <v>0</v>
      </c>
      <c r="BJ58" s="971">
        <f t="shared" si="51"/>
        <v>0</v>
      </c>
      <c r="BK58" s="971"/>
      <c r="BL58" s="971"/>
    </row>
    <row r="59" spans="1:64" ht="15" customHeight="1">
      <c r="A59" s="969" t="s">
        <v>4248</v>
      </c>
      <c r="B59" s="970" t="s">
        <v>1069</v>
      </c>
      <c r="C59" s="970" t="s">
        <v>4291</v>
      </c>
      <c r="D59" s="1559" t="s">
        <v>4292</v>
      </c>
      <c r="E59" s="1559"/>
      <c r="F59" s="970" t="s">
        <v>347</v>
      </c>
      <c r="G59" s="971">
        <v>4</v>
      </c>
      <c r="H59" s="1173"/>
      <c r="I59" s="971">
        <f t="shared" si="26"/>
        <v>0</v>
      </c>
      <c r="J59" s="971">
        <f t="shared" si="27"/>
        <v>0</v>
      </c>
      <c r="K59" s="971">
        <f t="shared" si="28"/>
        <v>0</v>
      </c>
      <c r="L59" s="971">
        <v>0.5</v>
      </c>
      <c r="M59" s="971">
        <f t="shared" si="29"/>
        <v>2</v>
      </c>
      <c r="N59" s="1012" t="s">
        <v>4141</v>
      </c>
      <c r="Z59" s="971">
        <f t="shared" si="30"/>
        <v>0</v>
      </c>
      <c r="AB59" s="971">
        <f t="shared" si="31"/>
        <v>0</v>
      </c>
      <c r="AC59" s="971">
        <f t="shared" si="32"/>
        <v>0</v>
      </c>
      <c r="AD59" s="971">
        <f t="shared" si="33"/>
        <v>0</v>
      </c>
      <c r="AE59" s="971">
        <f t="shared" si="34"/>
        <v>0</v>
      </c>
      <c r="AF59" s="971">
        <f t="shared" si="35"/>
        <v>0</v>
      </c>
      <c r="AG59" s="971">
        <f t="shared" si="36"/>
        <v>0</v>
      </c>
      <c r="AH59" s="971">
        <f t="shared" si="37"/>
        <v>0</v>
      </c>
      <c r="AI59" s="998" t="s">
        <v>1069</v>
      </c>
      <c r="AJ59" s="971">
        <f t="shared" si="38"/>
        <v>0</v>
      </c>
      <c r="AK59" s="971">
        <f t="shared" si="39"/>
        <v>0</v>
      </c>
      <c r="AL59" s="971">
        <f t="shared" si="40"/>
        <v>0</v>
      </c>
      <c r="AN59" s="971">
        <v>21</v>
      </c>
      <c r="AO59" s="971">
        <f t="shared" si="41"/>
        <v>0</v>
      </c>
      <c r="AP59" s="971">
        <f t="shared" si="42"/>
        <v>0</v>
      </c>
      <c r="AQ59" s="1013" t="s">
        <v>3842</v>
      </c>
      <c r="AV59" s="971">
        <f t="shared" si="43"/>
        <v>0</v>
      </c>
      <c r="AW59" s="971">
        <f t="shared" si="44"/>
        <v>0</v>
      </c>
      <c r="AX59" s="971">
        <f t="shared" si="45"/>
        <v>0</v>
      </c>
      <c r="AY59" s="1013" t="s">
        <v>4209</v>
      </c>
      <c r="AZ59" s="1013" t="s">
        <v>4210</v>
      </c>
      <c r="BA59" s="998" t="s">
        <v>4144</v>
      </c>
      <c r="BC59" s="971">
        <f t="shared" si="46"/>
        <v>0</v>
      </c>
      <c r="BD59" s="971">
        <f t="shared" si="47"/>
        <v>0</v>
      </c>
      <c r="BE59" s="971">
        <v>0</v>
      </c>
      <c r="BF59" s="971">
        <f t="shared" si="48"/>
        <v>2</v>
      </c>
      <c r="BH59" s="971">
        <f t="shared" si="49"/>
        <v>0</v>
      </c>
      <c r="BI59" s="971">
        <f t="shared" si="50"/>
        <v>0</v>
      </c>
      <c r="BJ59" s="971">
        <f t="shared" si="51"/>
        <v>0</v>
      </c>
      <c r="BK59" s="971"/>
      <c r="BL59" s="971"/>
    </row>
    <row r="60" spans="1:64" ht="15" customHeight="1">
      <c r="A60" s="969" t="s">
        <v>4251</v>
      </c>
      <c r="B60" s="970" t="s">
        <v>1069</v>
      </c>
      <c r="C60" s="970" t="s">
        <v>4293</v>
      </c>
      <c r="D60" s="1559" t="s">
        <v>4294</v>
      </c>
      <c r="E60" s="1559"/>
      <c r="F60" s="970" t="s">
        <v>347</v>
      </c>
      <c r="G60" s="971">
        <v>5</v>
      </c>
      <c r="H60" s="1173"/>
      <c r="I60" s="971">
        <f t="shared" si="26"/>
        <v>0</v>
      </c>
      <c r="J60" s="971">
        <f t="shared" si="27"/>
        <v>0</v>
      </c>
      <c r="K60" s="971">
        <f t="shared" si="28"/>
        <v>0</v>
      </c>
      <c r="L60" s="971">
        <v>1</v>
      </c>
      <c r="M60" s="971">
        <f t="shared" si="29"/>
        <v>5</v>
      </c>
      <c r="N60" s="1012" t="s">
        <v>4141</v>
      </c>
      <c r="Z60" s="971">
        <f t="shared" si="30"/>
        <v>0</v>
      </c>
      <c r="AB60" s="971">
        <f t="shared" si="31"/>
        <v>0</v>
      </c>
      <c r="AC60" s="971">
        <f t="shared" si="32"/>
        <v>0</v>
      </c>
      <c r="AD60" s="971">
        <f t="shared" si="33"/>
        <v>0</v>
      </c>
      <c r="AE60" s="971">
        <f t="shared" si="34"/>
        <v>0</v>
      </c>
      <c r="AF60" s="971">
        <f t="shared" si="35"/>
        <v>0</v>
      </c>
      <c r="AG60" s="971">
        <f t="shared" si="36"/>
        <v>0</v>
      </c>
      <c r="AH60" s="971">
        <f t="shared" si="37"/>
        <v>0</v>
      </c>
      <c r="AI60" s="998" t="s">
        <v>1069</v>
      </c>
      <c r="AJ60" s="971">
        <f t="shared" si="38"/>
        <v>0</v>
      </c>
      <c r="AK60" s="971">
        <f t="shared" si="39"/>
        <v>0</v>
      </c>
      <c r="AL60" s="971">
        <f t="shared" si="40"/>
        <v>0</v>
      </c>
      <c r="AN60" s="971">
        <v>21</v>
      </c>
      <c r="AO60" s="971">
        <f t="shared" si="41"/>
        <v>0</v>
      </c>
      <c r="AP60" s="971">
        <f t="shared" si="42"/>
        <v>0</v>
      </c>
      <c r="AQ60" s="1013" t="s">
        <v>3842</v>
      </c>
      <c r="AV60" s="971">
        <f t="shared" si="43"/>
        <v>0</v>
      </c>
      <c r="AW60" s="971">
        <f t="shared" si="44"/>
        <v>0</v>
      </c>
      <c r="AX60" s="971">
        <f t="shared" si="45"/>
        <v>0</v>
      </c>
      <c r="AY60" s="1013" t="s">
        <v>4209</v>
      </c>
      <c r="AZ60" s="1013" t="s">
        <v>4210</v>
      </c>
      <c r="BA60" s="998" t="s">
        <v>4144</v>
      </c>
      <c r="BC60" s="971">
        <f t="shared" si="46"/>
        <v>0</v>
      </c>
      <c r="BD60" s="971">
        <f t="shared" si="47"/>
        <v>0</v>
      </c>
      <c r="BE60" s="971">
        <v>0</v>
      </c>
      <c r="BF60" s="971">
        <f t="shared" si="48"/>
        <v>5</v>
      </c>
      <c r="BH60" s="971">
        <f t="shared" si="49"/>
        <v>0</v>
      </c>
      <c r="BI60" s="971">
        <f t="shared" si="50"/>
        <v>0</v>
      </c>
      <c r="BJ60" s="971">
        <f t="shared" si="51"/>
        <v>0</v>
      </c>
      <c r="BK60" s="971"/>
      <c r="BL60" s="971"/>
    </row>
    <row r="61" spans="1:64" ht="15" customHeight="1">
      <c r="A61" s="969" t="s">
        <v>4295</v>
      </c>
      <c r="B61" s="970" t="s">
        <v>1069</v>
      </c>
      <c r="C61" s="970" t="s">
        <v>4296</v>
      </c>
      <c r="D61" s="1559" t="s">
        <v>4297</v>
      </c>
      <c r="E61" s="1559"/>
      <c r="F61" s="970" t="s">
        <v>347</v>
      </c>
      <c r="G61" s="971">
        <v>7</v>
      </c>
      <c r="H61" s="1173"/>
      <c r="I61" s="971">
        <f t="shared" si="26"/>
        <v>0</v>
      </c>
      <c r="J61" s="971">
        <f t="shared" si="27"/>
        <v>0</v>
      </c>
      <c r="K61" s="971">
        <f t="shared" si="28"/>
        <v>0</v>
      </c>
      <c r="L61" s="971">
        <v>2.1</v>
      </c>
      <c r="M61" s="971">
        <f t="shared" si="29"/>
        <v>14.700000000000001</v>
      </c>
      <c r="N61" s="1012" t="s">
        <v>4141</v>
      </c>
      <c r="Z61" s="971">
        <f t="shared" si="30"/>
        <v>0</v>
      </c>
      <c r="AB61" s="971">
        <f t="shared" si="31"/>
        <v>0</v>
      </c>
      <c r="AC61" s="971">
        <f t="shared" si="32"/>
        <v>0</v>
      </c>
      <c r="AD61" s="971">
        <f t="shared" si="33"/>
        <v>0</v>
      </c>
      <c r="AE61" s="971">
        <f t="shared" si="34"/>
        <v>0</v>
      </c>
      <c r="AF61" s="971">
        <f t="shared" si="35"/>
        <v>0</v>
      </c>
      <c r="AG61" s="971">
        <f t="shared" si="36"/>
        <v>0</v>
      </c>
      <c r="AH61" s="971">
        <f t="shared" si="37"/>
        <v>0</v>
      </c>
      <c r="AI61" s="998" t="s">
        <v>1069</v>
      </c>
      <c r="AJ61" s="971">
        <f t="shared" si="38"/>
        <v>0</v>
      </c>
      <c r="AK61" s="971">
        <f t="shared" si="39"/>
        <v>0</v>
      </c>
      <c r="AL61" s="971">
        <f t="shared" si="40"/>
        <v>0</v>
      </c>
      <c r="AN61" s="971">
        <v>21</v>
      </c>
      <c r="AO61" s="971">
        <f t="shared" si="41"/>
        <v>0</v>
      </c>
      <c r="AP61" s="971">
        <f t="shared" si="42"/>
        <v>0</v>
      </c>
      <c r="AQ61" s="1013" t="s">
        <v>3842</v>
      </c>
      <c r="AV61" s="971">
        <f t="shared" si="43"/>
        <v>0</v>
      </c>
      <c r="AW61" s="971">
        <f t="shared" si="44"/>
        <v>0</v>
      </c>
      <c r="AX61" s="971">
        <f t="shared" si="45"/>
        <v>0</v>
      </c>
      <c r="AY61" s="1013" t="s">
        <v>4209</v>
      </c>
      <c r="AZ61" s="1013" t="s">
        <v>4210</v>
      </c>
      <c r="BA61" s="998" t="s">
        <v>4144</v>
      </c>
      <c r="BC61" s="971">
        <f t="shared" si="46"/>
        <v>0</v>
      </c>
      <c r="BD61" s="971">
        <f t="shared" si="47"/>
        <v>0</v>
      </c>
      <c r="BE61" s="971">
        <v>0</v>
      </c>
      <c r="BF61" s="971">
        <f t="shared" si="48"/>
        <v>14.700000000000001</v>
      </c>
      <c r="BH61" s="971">
        <f t="shared" si="49"/>
        <v>0</v>
      </c>
      <c r="BI61" s="971">
        <f t="shared" si="50"/>
        <v>0</v>
      </c>
      <c r="BJ61" s="971">
        <f t="shared" si="51"/>
        <v>0</v>
      </c>
      <c r="BK61" s="971"/>
      <c r="BL61" s="971"/>
    </row>
    <row r="62" spans="1:64" ht="15" customHeight="1">
      <c r="A62" s="969" t="s">
        <v>4298</v>
      </c>
      <c r="B62" s="970" t="s">
        <v>1069</v>
      </c>
      <c r="C62" s="970" t="s">
        <v>4299</v>
      </c>
      <c r="D62" s="1559" t="s">
        <v>4300</v>
      </c>
      <c r="E62" s="1559"/>
      <c r="F62" s="970" t="s">
        <v>347</v>
      </c>
      <c r="G62" s="971">
        <v>2</v>
      </c>
      <c r="H62" s="1173"/>
      <c r="I62" s="971">
        <f t="shared" si="26"/>
        <v>0</v>
      </c>
      <c r="J62" s="971">
        <f t="shared" si="27"/>
        <v>0</v>
      </c>
      <c r="K62" s="971">
        <f t="shared" si="28"/>
        <v>0</v>
      </c>
      <c r="L62" s="971">
        <v>9.7000000000000003E-2</v>
      </c>
      <c r="M62" s="971">
        <f t="shared" si="29"/>
        <v>0.19400000000000001</v>
      </c>
      <c r="N62" s="1012" t="s">
        <v>4141</v>
      </c>
      <c r="Z62" s="971">
        <f t="shared" si="30"/>
        <v>0</v>
      </c>
      <c r="AB62" s="971">
        <f t="shared" si="31"/>
        <v>0</v>
      </c>
      <c r="AC62" s="971">
        <f t="shared" si="32"/>
        <v>0</v>
      </c>
      <c r="AD62" s="971">
        <f t="shared" si="33"/>
        <v>0</v>
      </c>
      <c r="AE62" s="971">
        <f t="shared" si="34"/>
        <v>0</v>
      </c>
      <c r="AF62" s="971">
        <f t="shared" si="35"/>
        <v>0</v>
      </c>
      <c r="AG62" s="971">
        <f t="shared" si="36"/>
        <v>0</v>
      </c>
      <c r="AH62" s="971">
        <f t="shared" si="37"/>
        <v>0</v>
      </c>
      <c r="AI62" s="998" t="s">
        <v>1069</v>
      </c>
      <c r="AJ62" s="971">
        <f t="shared" si="38"/>
        <v>0</v>
      </c>
      <c r="AK62" s="971">
        <f t="shared" si="39"/>
        <v>0</v>
      </c>
      <c r="AL62" s="971">
        <f t="shared" si="40"/>
        <v>0</v>
      </c>
      <c r="AN62" s="971">
        <v>21</v>
      </c>
      <c r="AO62" s="971">
        <f t="shared" si="41"/>
        <v>0</v>
      </c>
      <c r="AP62" s="971">
        <f t="shared" si="42"/>
        <v>0</v>
      </c>
      <c r="AQ62" s="1013" t="s">
        <v>3842</v>
      </c>
      <c r="AV62" s="971">
        <f t="shared" si="43"/>
        <v>0</v>
      </c>
      <c r="AW62" s="971">
        <f t="shared" si="44"/>
        <v>0</v>
      </c>
      <c r="AX62" s="971">
        <f t="shared" si="45"/>
        <v>0</v>
      </c>
      <c r="AY62" s="1013" t="s">
        <v>4209</v>
      </c>
      <c r="AZ62" s="1013" t="s">
        <v>4210</v>
      </c>
      <c r="BA62" s="998" t="s">
        <v>4144</v>
      </c>
      <c r="BC62" s="971">
        <f t="shared" si="46"/>
        <v>0</v>
      </c>
      <c r="BD62" s="971">
        <f t="shared" si="47"/>
        <v>0</v>
      </c>
      <c r="BE62" s="971">
        <v>0</v>
      </c>
      <c r="BF62" s="971">
        <f t="shared" si="48"/>
        <v>0.19400000000000001</v>
      </c>
      <c r="BH62" s="971">
        <f t="shared" si="49"/>
        <v>0</v>
      </c>
      <c r="BI62" s="971">
        <f t="shared" si="50"/>
        <v>0</v>
      </c>
      <c r="BJ62" s="971">
        <f t="shared" si="51"/>
        <v>0</v>
      </c>
      <c r="BK62" s="971"/>
      <c r="BL62" s="971"/>
    </row>
    <row r="63" spans="1:64" ht="15" customHeight="1">
      <c r="A63" s="969" t="s">
        <v>4301</v>
      </c>
      <c r="B63" s="970" t="s">
        <v>1069</v>
      </c>
      <c r="C63" s="970" t="s">
        <v>4302</v>
      </c>
      <c r="D63" s="1559" t="s">
        <v>4303</v>
      </c>
      <c r="E63" s="1559"/>
      <c r="F63" s="970" t="s">
        <v>347</v>
      </c>
      <c r="G63" s="971">
        <v>5</v>
      </c>
      <c r="H63" s="1173"/>
      <c r="I63" s="971">
        <f t="shared" si="26"/>
        <v>0</v>
      </c>
      <c r="J63" s="971">
        <f t="shared" si="27"/>
        <v>0</v>
      </c>
      <c r="K63" s="971">
        <f t="shared" si="28"/>
        <v>0</v>
      </c>
      <c r="L63" s="971">
        <v>0.16900000000000001</v>
      </c>
      <c r="M63" s="971">
        <f t="shared" si="29"/>
        <v>0.84500000000000008</v>
      </c>
      <c r="N63" s="1012" t="s">
        <v>4141</v>
      </c>
      <c r="Z63" s="971">
        <f t="shared" si="30"/>
        <v>0</v>
      </c>
      <c r="AB63" s="971">
        <f t="shared" si="31"/>
        <v>0</v>
      </c>
      <c r="AC63" s="971">
        <f t="shared" si="32"/>
        <v>0</v>
      </c>
      <c r="AD63" s="971">
        <f t="shared" si="33"/>
        <v>0</v>
      </c>
      <c r="AE63" s="971">
        <f t="shared" si="34"/>
        <v>0</v>
      </c>
      <c r="AF63" s="971">
        <f t="shared" si="35"/>
        <v>0</v>
      </c>
      <c r="AG63" s="971">
        <f t="shared" si="36"/>
        <v>0</v>
      </c>
      <c r="AH63" s="971">
        <f t="shared" si="37"/>
        <v>0</v>
      </c>
      <c r="AI63" s="998" t="s">
        <v>1069</v>
      </c>
      <c r="AJ63" s="971">
        <f t="shared" si="38"/>
        <v>0</v>
      </c>
      <c r="AK63" s="971">
        <f t="shared" si="39"/>
        <v>0</v>
      </c>
      <c r="AL63" s="971">
        <f t="shared" si="40"/>
        <v>0</v>
      </c>
      <c r="AN63" s="971">
        <v>21</v>
      </c>
      <c r="AO63" s="971">
        <f t="shared" si="41"/>
        <v>0</v>
      </c>
      <c r="AP63" s="971">
        <f t="shared" si="42"/>
        <v>0</v>
      </c>
      <c r="AQ63" s="1013" t="s">
        <v>3842</v>
      </c>
      <c r="AV63" s="971">
        <f t="shared" si="43"/>
        <v>0</v>
      </c>
      <c r="AW63" s="971">
        <f t="shared" si="44"/>
        <v>0</v>
      </c>
      <c r="AX63" s="971">
        <f t="shared" si="45"/>
        <v>0</v>
      </c>
      <c r="AY63" s="1013" t="s">
        <v>4209</v>
      </c>
      <c r="AZ63" s="1013" t="s">
        <v>4210</v>
      </c>
      <c r="BA63" s="998" t="s">
        <v>4144</v>
      </c>
      <c r="BC63" s="971">
        <f t="shared" si="46"/>
        <v>0</v>
      </c>
      <c r="BD63" s="971">
        <f t="shared" si="47"/>
        <v>0</v>
      </c>
      <c r="BE63" s="971">
        <v>0</v>
      </c>
      <c r="BF63" s="971">
        <f t="shared" si="48"/>
        <v>0.84500000000000008</v>
      </c>
      <c r="BH63" s="971">
        <f t="shared" si="49"/>
        <v>0</v>
      </c>
      <c r="BI63" s="971">
        <f t="shared" si="50"/>
        <v>0</v>
      </c>
      <c r="BJ63" s="971">
        <f t="shared" si="51"/>
        <v>0</v>
      </c>
      <c r="BK63" s="971"/>
      <c r="BL63" s="971"/>
    </row>
    <row r="64" spans="1:64" ht="15" customHeight="1">
      <c r="A64" s="973" t="s">
        <v>4304</v>
      </c>
      <c r="B64" s="974" t="s">
        <v>1069</v>
      </c>
      <c r="C64" s="974" t="s">
        <v>4305</v>
      </c>
      <c r="D64" s="1569" t="s">
        <v>4306</v>
      </c>
      <c r="E64" s="1569"/>
      <c r="F64" s="974" t="s">
        <v>347</v>
      </c>
      <c r="G64" s="975">
        <v>62</v>
      </c>
      <c r="H64" s="1184"/>
      <c r="I64" s="975">
        <f t="shared" si="26"/>
        <v>0</v>
      </c>
      <c r="J64" s="975">
        <f t="shared" si="27"/>
        <v>0</v>
      </c>
      <c r="K64" s="975">
        <f t="shared" si="28"/>
        <v>0</v>
      </c>
      <c r="L64" s="975">
        <v>2.1899999999999999E-2</v>
      </c>
      <c r="M64" s="975">
        <f t="shared" si="29"/>
        <v>1.3577999999999999</v>
      </c>
      <c r="N64" s="1014" t="s">
        <v>4141</v>
      </c>
      <c r="Z64" s="971">
        <f t="shared" si="30"/>
        <v>0</v>
      </c>
      <c r="AB64" s="971">
        <f t="shared" si="31"/>
        <v>0</v>
      </c>
      <c r="AC64" s="971">
        <f t="shared" si="32"/>
        <v>0</v>
      </c>
      <c r="AD64" s="971">
        <f t="shared" si="33"/>
        <v>0</v>
      </c>
      <c r="AE64" s="971">
        <f t="shared" si="34"/>
        <v>0</v>
      </c>
      <c r="AF64" s="971">
        <f t="shared" si="35"/>
        <v>0</v>
      </c>
      <c r="AG64" s="971">
        <f t="shared" si="36"/>
        <v>0</v>
      </c>
      <c r="AH64" s="971">
        <f t="shared" si="37"/>
        <v>0</v>
      </c>
      <c r="AI64" s="998" t="s">
        <v>1069</v>
      </c>
      <c r="AJ64" s="971">
        <f t="shared" si="38"/>
        <v>0</v>
      </c>
      <c r="AK64" s="971">
        <f t="shared" si="39"/>
        <v>0</v>
      </c>
      <c r="AL64" s="971">
        <f t="shared" si="40"/>
        <v>0</v>
      </c>
      <c r="AN64" s="971">
        <v>21</v>
      </c>
      <c r="AO64" s="971">
        <f t="shared" si="41"/>
        <v>0</v>
      </c>
      <c r="AP64" s="971">
        <f t="shared" si="42"/>
        <v>0</v>
      </c>
      <c r="AQ64" s="1013" t="s">
        <v>3842</v>
      </c>
      <c r="AV64" s="971">
        <f t="shared" si="43"/>
        <v>0</v>
      </c>
      <c r="AW64" s="971">
        <f t="shared" si="44"/>
        <v>0</v>
      </c>
      <c r="AX64" s="971">
        <f t="shared" si="45"/>
        <v>0</v>
      </c>
      <c r="AY64" s="1013" t="s">
        <v>4209</v>
      </c>
      <c r="AZ64" s="1013" t="s">
        <v>4210</v>
      </c>
      <c r="BA64" s="998" t="s">
        <v>4144</v>
      </c>
      <c r="BC64" s="971">
        <f t="shared" si="46"/>
        <v>0</v>
      </c>
      <c r="BD64" s="971">
        <f t="shared" si="47"/>
        <v>0</v>
      </c>
      <c r="BE64" s="971">
        <v>0</v>
      </c>
      <c r="BF64" s="971">
        <f t="shared" si="48"/>
        <v>1.3577999999999999</v>
      </c>
      <c r="BH64" s="971">
        <f t="shared" si="49"/>
        <v>0</v>
      </c>
      <c r="BI64" s="971">
        <f t="shared" si="50"/>
        <v>0</v>
      </c>
      <c r="BJ64" s="971">
        <f t="shared" si="51"/>
        <v>0</v>
      </c>
      <c r="BK64" s="971"/>
      <c r="BL64" s="971"/>
    </row>
    <row r="65" spans="1:14" ht="15" customHeight="1">
      <c r="I65" s="1566" t="s">
        <v>4112</v>
      </c>
      <c r="J65" s="1566"/>
      <c r="K65" s="978">
        <f>K12+K20+K23+K25+K30+K32+K34+K36+K39+K41+K47+K50</f>
        <v>0</v>
      </c>
    </row>
    <row r="66" spans="1:14" ht="15" customHeight="1">
      <c r="A66" s="992" t="s">
        <v>4074</v>
      </c>
    </row>
    <row r="67" spans="1:14" ht="12.75" customHeight="1">
      <c r="A67" s="1561" t="s">
        <v>1069</v>
      </c>
      <c r="B67" s="1559"/>
      <c r="C67" s="1559"/>
      <c r="D67" s="1559"/>
      <c r="E67" s="1559"/>
      <c r="F67" s="1559"/>
      <c r="G67" s="1559"/>
      <c r="H67" s="1559"/>
      <c r="I67" s="1559"/>
      <c r="J67" s="1559"/>
      <c r="K67" s="1559"/>
      <c r="L67" s="1559"/>
      <c r="M67" s="1559"/>
      <c r="N67" s="1559"/>
    </row>
  </sheetData>
  <mergeCells count="84">
    <mergeCell ref="J4:N5"/>
    <mergeCell ref="A1:N1"/>
    <mergeCell ref="A2:C3"/>
    <mergeCell ref="D2:E3"/>
    <mergeCell ref="F2:G3"/>
    <mergeCell ref="H2:H3"/>
    <mergeCell ref="I2:I3"/>
    <mergeCell ref="J2:N3"/>
    <mergeCell ref="A4:C5"/>
    <mergeCell ref="D4:E5"/>
    <mergeCell ref="F4:G5"/>
    <mergeCell ref="H4:H5"/>
    <mergeCell ref="I4:I5"/>
    <mergeCell ref="I8:I9"/>
    <mergeCell ref="J8:N9"/>
    <mergeCell ref="A6:C7"/>
    <mergeCell ref="D6:E7"/>
    <mergeCell ref="F6:G7"/>
    <mergeCell ref="H6:H7"/>
    <mergeCell ref="I6:I7"/>
    <mergeCell ref="J6:N7"/>
    <mergeCell ref="D13:E13"/>
    <mergeCell ref="A8:C9"/>
    <mergeCell ref="D8:E9"/>
    <mergeCell ref="F8:G9"/>
    <mergeCell ref="H8:H9"/>
    <mergeCell ref="D10:E10"/>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37:E37"/>
    <mergeCell ref="D26:E26"/>
    <mergeCell ref="D27:E27"/>
    <mergeCell ref="D28:E28"/>
    <mergeCell ref="D29:E29"/>
    <mergeCell ref="D30:E30"/>
    <mergeCell ref="D31:E31"/>
    <mergeCell ref="D32:E32"/>
    <mergeCell ref="D33:E33"/>
    <mergeCell ref="D34:E34"/>
    <mergeCell ref="D35:E35"/>
    <mergeCell ref="D36:E36"/>
    <mergeCell ref="D49:E49"/>
    <mergeCell ref="D38:E38"/>
    <mergeCell ref="D39:E39"/>
    <mergeCell ref="D40:E40"/>
    <mergeCell ref="D41:E41"/>
    <mergeCell ref="D42:E42"/>
    <mergeCell ref="D43:E43"/>
    <mergeCell ref="D44:E44"/>
    <mergeCell ref="D45:E45"/>
    <mergeCell ref="D46:E46"/>
    <mergeCell ref="D47:E47"/>
    <mergeCell ref="D48:E48"/>
    <mergeCell ref="D61:E61"/>
    <mergeCell ref="D50:E50"/>
    <mergeCell ref="D51:E51"/>
    <mergeCell ref="D52:E52"/>
    <mergeCell ref="D53:E53"/>
    <mergeCell ref="D54:E54"/>
    <mergeCell ref="D55:E55"/>
    <mergeCell ref="D56:E56"/>
    <mergeCell ref="D57:E57"/>
    <mergeCell ref="D58:E58"/>
    <mergeCell ref="D59:E59"/>
    <mergeCell ref="D60:E60"/>
    <mergeCell ref="D62:E62"/>
    <mergeCell ref="D63:E63"/>
    <mergeCell ref="D64:E64"/>
    <mergeCell ref="I65:J65"/>
    <mergeCell ref="A67:N67"/>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topLeftCell="A10" workbookViewId="0">
      <selection activeCell="F6" sqref="F6:G7"/>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7" t="s">
        <v>4026</v>
      </c>
      <c r="B1" s="1562"/>
      <c r="C1" s="1562"/>
      <c r="D1" s="1562"/>
      <c r="E1" s="1562"/>
      <c r="F1" s="1562"/>
      <c r="G1" s="1562"/>
      <c r="H1" s="1562"/>
      <c r="I1" s="1562"/>
    </row>
    <row r="2" spans="1:9" ht="15" customHeight="1">
      <c r="A2" s="1563" t="s">
        <v>4027</v>
      </c>
      <c r="B2" s="1564"/>
      <c r="C2" s="1565" t="str">
        <f>'Rozpočet SO_105A'!D2</f>
        <v>Nové Hurdisky - sociální bydlení Otrokovice</v>
      </c>
      <c r="D2" s="1570"/>
      <c r="E2" s="1567" t="s">
        <v>23</v>
      </c>
      <c r="F2" s="1567" t="str">
        <f>'Rozpočet SO_105A'!J2</f>
        <v> </v>
      </c>
      <c r="G2" s="1564"/>
      <c r="H2" s="1567" t="s">
        <v>4028</v>
      </c>
      <c r="I2" s="1586" t="s">
        <v>1069</v>
      </c>
    </row>
    <row r="3" spans="1:9" ht="15" customHeight="1">
      <c r="A3" s="1560"/>
      <c r="B3" s="1559"/>
      <c r="C3" s="1566"/>
      <c r="D3" s="1566"/>
      <c r="E3" s="1559"/>
      <c r="F3" s="1559"/>
      <c r="G3" s="1559"/>
      <c r="H3" s="1559"/>
      <c r="I3" s="1557"/>
    </row>
    <row r="4" spans="1:9" ht="15" customHeight="1">
      <c r="A4" s="1558" t="s">
        <v>4029</v>
      </c>
      <c r="B4" s="1559"/>
      <c r="C4" s="1561" t="str">
        <f>'Rozpočet SO_105A'!D4</f>
        <v>SO 105 - A</v>
      </c>
      <c r="D4" s="1559"/>
      <c r="E4" s="1561" t="s">
        <v>21</v>
      </c>
      <c r="F4" s="1561" t="str">
        <f>'Rozpočet SO_105A'!J4</f>
        <v> </v>
      </c>
      <c r="G4" s="1559"/>
      <c r="H4" s="1561" t="s">
        <v>4028</v>
      </c>
      <c r="I4" s="1557" t="s">
        <v>1069</v>
      </c>
    </row>
    <row r="5" spans="1:9" ht="15" customHeight="1">
      <c r="A5" s="1560"/>
      <c r="B5" s="1559"/>
      <c r="C5" s="1559"/>
      <c r="D5" s="1559"/>
      <c r="E5" s="1559"/>
      <c r="F5" s="1559"/>
      <c r="G5" s="1559"/>
      <c r="H5" s="1559"/>
      <c r="I5" s="1557"/>
    </row>
    <row r="6" spans="1:9" ht="15" customHeight="1">
      <c r="A6" s="1558" t="s">
        <v>4030</v>
      </c>
      <c r="B6" s="1559"/>
      <c r="C6" s="1561" t="str">
        <f>'Rozpočet SO_105A'!D6</f>
        <v xml:space="preserve"> </v>
      </c>
      <c r="D6" s="1559"/>
      <c r="E6" s="1561" t="s">
        <v>20</v>
      </c>
      <c r="F6" s="1561" t="str">
        <f>'Rozpočet SO_105A'!J6</f>
        <v> </v>
      </c>
      <c r="G6" s="1559"/>
      <c r="H6" s="1561" t="s">
        <v>4028</v>
      </c>
      <c r="I6" s="1557" t="s">
        <v>1069</v>
      </c>
    </row>
    <row r="7" spans="1:9" ht="15" customHeight="1">
      <c r="A7" s="1560"/>
      <c r="B7" s="1559"/>
      <c r="C7" s="1559"/>
      <c r="D7" s="1559"/>
      <c r="E7" s="1559"/>
      <c r="F7" s="1559"/>
      <c r="G7" s="1559"/>
      <c r="H7" s="1559"/>
      <c r="I7" s="1557"/>
    </row>
    <row r="8" spans="1:9" ht="15" customHeight="1">
      <c r="A8" s="1558" t="s">
        <v>4031</v>
      </c>
      <c r="B8" s="1559"/>
      <c r="C8" s="1561" t="str">
        <f>'Rozpočet SO_105A'!H4</f>
        <v>30.10.2022</v>
      </c>
      <c r="D8" s="1559"/>
      <c r="E8" s="1561" t="s">
        <v>4032</v>
      </c>
      <c r="F8" s="1561" t="str">
        <f>'Rozpočet SO_105A'!H6</f>
        <v xml:space="preserve"> </v>
      </c>
      <c r="G8" s="1559"/>
      <c r="H8" s="1559" t="s">
        <v>4033</v>
      </c>
      <c r="I8" s="1615">
        <v>32</v>
      </c>
    </row>
    <row r="9" spans="1:9" ht="15" customHeight="1">
      <c r="A9" s="1560"/>
      <c r="B9" s="1559"/>
      <c r="C9" s="1559"/>
      <c r="D9" s="1559"/>
      <c r="E9" s="1559"/>
      <c r="F9" s="1559"/>
      <c r="G9" s="1559"/>
      <c r="H9" s="1559"/>
      <c r="I9" s="1557"/>
    </row>
    <row r="10" spans="1:9" ht="15" customHeight="1">
      <c r="A10" s="1558" t="s">
        <v>4034</v>
      </c>
      <c r="B10" s="1559"/>
      <c r="C10" s="1561" t="str">
        <f>'Rozpočet SO_105A'!D8</f>
        <v xml:space="preserve"> </v>
      </c>
      <c r="D10" s="1559"/>
      <c r="E10" s="1561" t="s">
        <v>4035</v>
      </c>
      <c r="F10" s="1561" t="str">
        <f>'Rozpočet SO_105A'!J8</f>
        <v> </v>
      </c>
      <c r="G10" s="1559"/>
      <c r="H10" s="1559" t="s">
        <v>4036</v>
      </c>
      <c r="I10" s="1556" t="str">
        <f>'Rozpočet SO_105A'!H8</f>
        <v>30.10.2022</v>
      </c>
    </row>
    <row r="11" spans="1:9" ht="15" customHeight="1">
      <c r="A11" s="1616"/>
      <c r="B11" s="1569"/>
      <c r="C11" s="1569"/>
      <c r="D11" s="1569"/>
      <c r="E11" s="1569"/>
      <c r="F11" s="1569"/>
      <c r="G11" s="1569"/>
      <c r="H11" s="1569"/>
      <c r="I11" s="1614"/>
    </row>
    <row r="12" spans="1:9" ht="22.5" customHeight="1">
      <c r="A12" s="1611" t="s">
        <v>4037</v>
      </c>
      <c r="B12" s="1611"/>
      <c r="C12" s="1611"/>
      <c r="D12" s="1611"/>
      <c r="E12" s="1611"/>
      <c r="F12" s="1611"/>
      <c r="G12" s="1611"/>
      <c r="H12" s="1611"/>
      <c r="I12" s="1611"/>
    </row>
    <row r="13" spans="1:9" ht="26.25" customHeight="1">
      <c r="A13" s="979" t="s">
        <v>4038</v>
      </c>
      <c r="B13" s="1612" t="s">
        <v>4039</v>
      </c>
      <c r="C13" s="1613"/>
      <c r="D13" s="980" t="s">
        <v>4040</v>
      </c>
      <c r="E13" s="1612" t="s">
        <v>4041</v>
      </c>
      <c r="F13" s="1613"/>
      <c r="G13" s="980" t="s">
        <v>4042</v>
      </c>
      <c r="H13" s="1612" t="s">
        <v>4043</v>
      </c>
      <c r="I13" s="1613"/>
    </row>
    <row r="14" spans="1:9" ht="15" customHeight="1">
      <c r="A14" s="981" t="s">
        <v>26</v>
      </c>
      <c r="B14" s="982" t="s">
        <v>4044</v>
      </c>
      <c r="C14" s="983">
        <f>SUM('Rozpočet SO_105A'!AB12:AB56)</f>
        <v>0</v>
      </c>
      <c r="D14" s="1609" t="s">
        <v>4045</v>
      </c>
      <c r="E14" s="1610"/>
      <c r="F14" s="983">
        <v>0</v>
      </c>
      <c r="G14" s="1609" t="s">
        <v>4046</v>
      </c>
      <c r="H14" s="1610"/>
      <c r="I14" s="983">
        <v>0</v>
      </c>
    </row>
    <row r="15" spans="1:9" ht="15" customHeight="1">
      <c r="A15" s="984" t="s">
        <v>1069</v>
      </c>
      <c r="B15" s="982" t="s">
        <v>33</v>
      </c>
      <c r="C15" s="983">
        <f>SUM('Rozpočet SO_105A'!AC12:AC56)</f>
        <v>0</v>
      </c>
      <c r="D15" s="1609" t="s">
        <v>4047</v>
      </c>
      <c r="E15" s="1610"/>
      <c r="F15" s="983">
        <v>0</v>
      </c>
      <c r="G15" s="1609" t="s">
        <v>4048</v>
      </c>
      <c r="H15" s="1610"/>
      <c r="I15" s="983">
        <v>0</v>
      </c>
    </row>
    <row r="16" spans="1:9" ht="15" customHeight="1">
      <c r="A16" s="981" t="s">
        <v>27</v>
      </c>
      <c r="B16" s="982" t="s">
        <v>4044</v>
      </c>
      <c r="C16" s="983">
        <f>SUM('Rozpočet SO_105A'!AD12:AD56)</f>
        <v>0</v>
      </c>
      <c r="D16" s="1609" t="s">
        <v>4049</v>
      </c>
      <c r="E16" s="1610"/>
      <c r="F16" s="983">
        <v>0</v>
      </c>
      <c r="G16" s="1609" t="s">
        <v>4050</v>
      </c>
      <c r="H16" s="1610"/>
      <c r="I16" s="983">
        <v>0</v>
      </c>
    </row>
    <row r="17" spans="1:9" ht="15" customHeight="1">
      <c r="A17" s="984" t="s">
        <v>1069</v>
      </c>
      <c r="B17" s="982" t="s">
        <v>33</v>
      </c>
      <c r="C17" s="983">
        <f>SUM('Rozpočet SO_105A'!AE12:AE56)</f>
        <v>0</v>
      </c>
      <c r="D17" s="1609" t="s">
        <v>1069</v>
      </c>
      <c r="E17" s="1610"/>
      <c r="F17" s="985" t="s">
        <v>1069</v>
      </c>
      <c r="G17" s="1609" t="s">
        <v>4051</v>
      </c>
      <c r="H17" s="1610"/>
      <c r="I17" s="983">
        <v>0</v>
      </c>
    </row>
    <row r="18" spans="1:9" ht="15" customHeight="1">
      <c r="A18" s="981" t="s">
        <v>4052</v>
      </c>
      <c r="B18" s="982" t="s">
        <v>4044</v>
      </c>
      <c r="C18" s="983">
        <f>SUM('Rozpočet SO_105A'!AF12:AF56)</f>
        <v>0</v>
      </c>
      <c r="D18" s="1609" t="s">
        <v>1069</v>
      </c>
      <c r="E18" s="1610"/>
      <c r="F18" s="985" t="s">
        <v>1069</v>
      </c>
      <c r="G18" s="1609" t="s">
        <v>3125</v>
      </c>
      <c r="H18" s="1610"/>
      <c r="I18" s="983">
        <v>0</v>
      </c>
    </row>
    <row r="19" spans="1:9" ht="15" customHeight="1">
      <c r="A19" s="984" t="s">
        <v>1069</v>
      </c>
      <c r="B19" s="982" t="s">
        <v>33</v>
      </c>
      <c r="C19" s="983">
        <f>SUM('Rozpočet SO_105A'!AG12:AG56)</f>
        <v>0</v>
      </c>
      <c r="D19" s="1609" t="s">
        <v>1069</v>
      </c>
      <c r="E19" s="1610"/>
      <c r="F19" s="985" t="s">
        <v>1069</v>
      </c>
      <c r="G19" s="1609" t="s">
        <v>4053</v>
      </c>
      <c r="H19" s="1610"/>
      <c r="I19" s="983">
        <v>0</v>
      </c>
    </row>
    <row r="20" spans="1:9" ht="15" customHeight="1">
      <c r="A20" s="1605" t="s">
        <v>4054</v>
      </c>
      <c r="B20" s="1606"/>
      <c r="C20" s="983">
        <f>SUM('Rozpočet SO_105A'!AH12:AH56)</f>
        <v>0</v>
      </c>
      <c r="D20" s="1609" t="s">
        <v>1069</v>
      </c>
      <c r="E20" s="1610"/>
      <c r="F20" s="985" t="s">
        <v>1069</v>
      </c>
      <c r="G20" s="1609" t="s">
        <v>1069</v>
      </c>
      <c r="H20" s="1610"/>
      <c r="I20" s="985" t="s">
        <v>1069</v>
      </c>
    </row>
    <row r="21" spans="1:9" ht="15" customHeight="1">
      <c r="A21" s="1599" t="s">
        <v>4055</v>
      </c>
      <c r="B21" s="1600"/>
      <c r="C21" s="986">
        <f>SUM('Rozpočet SO_105A'!Z12:Z56)</f>
        <v>0</v>
      </c>
      <c r="D21" s="1588" t="s">
        <v>1069</v>
      </c>
      <c r="E21" s="1601"/>
      <c r="F21" s="987" t="s">
        <v>1069</v>
      </c>
      <c r="G21" s="1588" t="s">
        <v>1069</v>
      </c>
      <c r="H21" s="1601"/>
      <c r="I21" s="987" t="s">
        <v>1069</v>
      </c>
    </row>
    <row r="22" spans="1:9" ht="16.5" customHeight="1">
      <c r="A22" s="1602" t="s">
        <v>4056</v>
      </c>
      <c r="B22" s="1603"/>
      <c r="C22" s="988">
        <f>SUM(C14:C21)</f>
        <v>0</v>
      </c>
      <c r="D22" s="1604" t="s">
        <v>4057</v>
      </c>
      <c r="E22" s="1603"/>
      <c r="F22" s="988">
        <f>SUM(F14:F21)</f>
        <v>0</v>
      </c>
      <c r="G22" s="1604" t="s">
        <v>4058</v>
      </c>
      <c r="H22" s="1603"/>
      <c r="I22" s="988">
        <f>SUM(I14:I21)</f>
        <v>0</v>
      </c>
    </row>
    <row r="23" spans="1:9" ht="15" customHeight="1" thickBot="1">
      <c r="D23" s="1605" t="s">
        <v>4059</v>
      </c>
      <c r="E23" s="1606"/>
      <c r="F23" s="989">
        <v>0</v>
      </c>
      <c r="G23" s="1607" t="s">
        <v>4060</v>
      </c>
      <c r="H23" s="1606"/>
      <c r="I23" s="983">
        <v>0</v>
      </c>
    </row>
    <row r="24" spans="1:9" ht="15" customHeight="1">
      <c r="G24" s="1605" t="s">
        <v>4061</v>
      </c>
      <c r="H24" s="1606"/>
      <c r="I24" s="983">
        <v>0</v>
      </c>
    </row>
    <row r="25" spans="1:9" ht="15" customHeight="1">
      <c r="G25" s="1605" t="s">
        <v>4062</v>
      </c>
      <c r="H25" s="1606"/>
      <c r="I25" s="983">
        <v>0</v>
      </c>
    </row>
    <row r="27" spans="1:9" ht="15" customHeight="1">
      <c r="A27" s="1608" t="s">
        <v>4063</v>
      </c>
      <c r="B27" s="1598"/>
      <c r="C27" s="990">
        <f>SUM('Rozpočet SO_105A'!AJ12:AJ56)</f>
        <v>0</v>
      </c>
    </row>
    <row r="28" spans="1:9" ht="15" customHeight="1">
      <c r="A28" s="1593" t="s">
        <v>4064</v>
      </c>
      <c r="B28" s="1594"/>
      <c r="C28" s="991">
        <f>SUM('Rozpočet SO_105A'!AK12:AK56)</f>
        <v>0</v>
      </c>
      <c r="D28" s="1598" t="s">
        <v>4065</v>
      </c>
      <c r="E28" s="1598"/>
      <c r="F28" s="990">
        <f>ROUND(C28*(15/100),2)</f>
        <v>0</v>
      </c>
      <c r="G28" s="1598" t="s">
        <v>4066</v>
      </c>
      <c r="H28" s="1598"/>
      <c r="I28" s="990">
        <f>SUM(C27:C29)</f>
        <v>0</v>
      </c>
    </row>
    <row r="29" spans="1:9" ht="15" customHeight="1">
      <c r="A29" s="1593" t="s">
        <v>4067</v>
      </c>
      <c r="B29" s="1594"/>
      <c r="C29" s="991">
        <f>SUM('Rozpočet SO_105A'!AL12:AL56)+(F22+I22+F23+I23+I24+I25)</f>
        <v>0</v>
      </c>
      <c r="D29" s="1594" t="s">
        <v>4068</v>
      </c>
      <c r="E29" s="1594"/>
      <c r="F29" s="991">
        <f>ROUND(C29*(21/100),2)</f>
        <v>0</v>
      </c>
      <c r="G29" s="1594" t="s">
        <v>4069</v>
      </c>
      <c r="H29" s="1594"/>
      <c r="I29" s="991">
        <f>SUM(F28:F29)+I28</f>
        <v>0</v>
      </c>
    </row>
    <row r="31" spans="1:9" ht="15" customHeight="1">
      <c r="A31" s="1595" t="s">
        <v>4070</v>
      </c>
      <c r="B31" s="1596"/>
      <c r="C31" s="1597"/>
      <c r="D31" s="1596" t="s">
        <v>4071</v>
      </c>
      <c r="E31" s="1596"/>
      <c r="F31" s="1597"/>
      <c r="G31" s="1596" t="s">
        <v>4072</v>
      </c>
      <c r="H31" s="1596"/>
      <c r="I31" s="1597"/>
    </row>
    <row r="32" spans="1:9" ht="15" customHeight="1">
      <c r="A32" s="1587" t="s">
        <v>1069</v>
      </c>
      <c r="B32" s="1588"/>
      <c r="C32" s="1589"/>
      <c r="D32" s="1588" t="s">
        <v>1069</v>
      </c>
      <c r="E32" s="1588"/>
      <c r="F32" s="1589"/>
      <c r="G32" s="1588" t="s">
        <v>1069</v>
      </c>
      <c r="H32" s="1588"/>
      <c r="I32" s="1589"/>
    </row>
    <row r="33" spans="1:9" ht="15" customHeight="1">
      <c r="A33" s="1587" t="s">
        <v>1069</v>
      </c>
      <c r="B33" s="1588"/>
      <c r="C33" s="1589"/>
      <c r="D33" s="1588" t="s">
        <v>1069</v>
      </c>
      <c r="E33" s="1588"/>
      <c r="F33" s="1589"/>
      <c r="G33" s="1588" t="s">
        <v>1069</v>
      </c>
      <c r="H33" s="1588"/>
      <c r="I33" s="1589"/>
    </row>
    <row r="34" spans="1:9" ht="15" customHeight="1">
      <c r="A34" s="1587" t="s">
        <v>1069</v>
      </c>
      <c r="B34" s="1588"/>
      <c r="C34" s="1589"/>
      <c r="D34" s="1588" t="s">
        <v>1069</v>
      </c>
      <c r="E34" s="1588"/>
      <c r="F34" s="1589"/>
      <c r="G34" s="1588" t="s">
        <v>1069</v>
      </c>
      <c r="H34" s="1588"/>
      <c r="I34" s="1589"/>
    </row>
    <row r="35" spans="1:9" ht="15" customHeight="1" thickBot="1">
      <c r="A35" s="1590" t="s">
        <v>4073</v>
      </c>
      <c r="B35" s="1591"/>
      <c r="C35" s="1592"/>
      <c r="D35" s="1591" t="s">
        <v>4073</v>
      </c>
      <c r="E35" s="1591"/>
      <c r="F35" s="1592"/>
      <c r="G35" s="1591" t="s">
        <v>4073</v>
      </c>
      <c r="H35" s="1591"/>
      <c r="I35" s="1592"/>
    </row>
    <row r="36" spans="1:9" ht="15" customHeight="1">
      <c r="A36" s="992" t="s">
        <v>4074</v>
      </c>
    </row>
    <row r="37" spans="1:9" ht="12.75" customHeight="1">
      <c r="A37" s="1561" t="s">
        <v>1069</v>
      </c>
      <c r="B37" s="1559"/>
      <c r="C37" s="1559"/>
      <c r="D37" s="1559"/>
      <c r="E37" s="1559"/>
      <c r="F37" s="1559"/>
      <c r="G37" s="1559"/>
      <c r="H37" s="1559"/>
      <c r="I37" s="1559"/>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topLeftCell="C1" workbookViewId="0">
      <pane ySplit="11" topLeftCell="A12" activePane="bottomLeft" state="frozenSplit"/>
      <selection sqref="A1:N1"/>
      <selection pane="bottomLeft" activeCell="E31" sqref="E31"/>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2" t="s">
        <v>4075</v>
      </c>
      <c r="B1" s="1562"/>
      <c r="C1" s="1562"/>
      <c r="D1" s="1562"/>
      <c r="E1" s="1562"/>
      <c r="F1" s="1562"/>
      <c r="G1" s="1562"/>
    </row>
    <row r="2" spans="1:9" ht="15" customHeight="1">
      <c r="A2" s="1563" t="s">
        <v>4027</v>
      </c>
      <c r="B2" s="1564"/>
      <c r="C2" s="1565" t="str">
        <f>'Rozpočet SO_105A'!D2</f>
        <v>Nové Hurdisky - sociální bydlení Otrokovice</v>
      </c>
      <c r="D2" s="1564" t="s">
        <v>4076</v>
      </c>
      <c r="E2" s="1564" t="s">
        <v>2901</v>
      </c>
      <c r="F2" s="1567" t="s">
        <v>23</v>
      </c>
      <c r="G2" s="1568" t="str">
        <f>'Rozpočet SO_105A'!J2</f>
        <v> </v>
      </c>
    </row>
    <row r="3" spans="1:9" ht="15" customHeight="1">
      <c r="A3" s="1560"/>
      <c r="B3" s="1559"/>
      <c r="C3" s="1566"/>
      <c r="D3" s="1559"/>
      <c r="E3" s="1559"/>
      <c r="F3" s="1559"/>
      <c r="G3" s="1557"/>
    </row>
    <row r="4" spans="1:9" ht="15" customHeight="1">
      <c r="A4" s="1558" t="s">
        <v>4029</v>
      </c>
      <c r="B4" s="1559"/>
      <c r="C4" s="1561" t="str">
        <f>'Rozpočet SO_105A'!D4</f>
        <v>SO 105 - A</v>
      </c>
      <c r="D4" s="1559" t="s">
        <v>4031</v>
      </c>
      <c r="E4" s="1559" t="s">
        <v>4307</v>
      </c>
      <c r="F4" s="1561" t="s">
        <v>21</v>
      </c>
      <c r="G4" s="1556" t="str">
        <f>'Rozpočet SO_105A'!J4</f>
        <v> </v>
      </c>
    </row>
    <row r="5" spans="1:9" ht="15" customHeight="1">
      <c r="A5" s="1560"/>
      <c r="B5" s="1559"/>
      <c r="C5" s="1559"/>
      <c r="D5" s="1559"/>
      <c r="E5" s="1559"/>
      <c r="F5" s="1559"/>
      <c r="G5" s="1557"/>
    </row>
    <row r="6" spans="1:9" ht="15" customHeight="1">
      <c r="A6" s="1558" t="s">
        <v>4030</v>
      </c>
      <c r="B6" s="1559"/>
      <c r="C6" s="1561" t="str">
        <f>'Rozpočet SO_105A'!D6</f>
        <v xml:space="preserve"> </v>
      </c>
      <c r="D6" s="1559" t="s">
        <v>4032</v>
      </c>
      <c r="E6" s="1559" t="s">
        <v>2901</v>
      </c>
      <c r="F6" s="1561" t="s">
        <v>20</v>
      </c>
      <c r="G6" s="1556" t="str">
        <f>'Rozpočet SO_105A'!J6</f>
        <v> </v>
      </c>
    </row>
    <row r="7" spans="1:9" ht="15" customHeight="1">
      <c r="A7" s="1560"/>
      <c r="B7" s="1559"/>
      <c r="C7" s="1559"/>
      <c r="D7" s="1559"/>
      <c r="E7" s="1559"/>
      <c r="F7" s="1559"/>
      <c r="G7" s="1557"/>
    </row>
    <row r="8" spans="1:9" ht="15" customHeight="1">
      <c r="A8" s="1558" t="s">
        <v>4035</v>
      </c>
      <c r="B8" s="1559"/>
      <c r="C8" s="1561" t="str">
        <f>'Rozpočet SO_105A'!J8</f>
        <v> </v>
      </c>
      <c r="D8" s="1559" t="s">
        <v>4078</v>
      </c>
      <c r="E8" s="1559" t="s">
        <v>4307</v>
      </c>
      <c r="F8" s="1559" t="s">
        <v>4078</v>
      </c>
      <c r="G8" s="1556" t="str">
        <f>'Rozpočet SO_105A'!H8</f>
        <v>30.10.2022</v>
      </c>
    </row>
    <row r="9" spans="1:9" ht="15" customHeight="1" thickBot="1">
      <c r="A9" s="1560"/>
      <c r="B9" s="1559"/>
      <c r="C9" s="1559"/>
      <c r="D9" s="1559"/>
      <c r="E9" s="1559"/>
      <c r="F9" s="1559"/>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SO_105A'!I12</f>
        <v>0</v>
      </c>
      <c r="E11" s="971">
        <f>'Rozpočet SO_105A'!J12</f>
        <v>0</v>
      </c>
      <c r="F11" s="971">
        <f>'Rozpočet SO_105A'!K12</f>
        <v>0</v>
      </c>
      <c r="G11" s="972">
        <f>'Rozpočet SO_105A'!M12</f>
        <v>0</v>
      </c>
      <c r="H11" s="971"/>
      <c r="I11" s="971">
        <f t="shared" ref="I11:I23" si="0">IF(H11="F",0,F11)</f>
        <v>0</v>
      </c>
    </row>
    <row r="12" spans="1:9" ht="15" customHeight="1">
      <c r="A12" s="969" t="s">
        <v>1069</v>
      </c>
      <c r="B12" s="970" t="s">
        <v>4090</v>
      </c>
      <c r="C12" s="970" t="s">
        <v>4091</v>
      </c>
      <c r="D12" s="971">
        <f>'Rozpočet SO_105A'!I15</f>
        <v>0</v>
      </c>
      <c r="E12" s="971">
        <f>'Rozpočet SO_105A'!J15</f>
        <v>0</v>
      </c>
      <c r="F12" s="971">
        <f>'Rozpočet SO_105A'!K15</f>
        <v>0</v>
      </c>
      <c r="G12" s="972">
        <f>'Rozpočet SO_105A'!M15</f>
        <v>7.1279999999999996E-2</v>
      </c>
      <c r="H12" s="971"/>
      <c r="I12" s="971">
        <f t="shared" si="0"/>
        <v>0</v>
      </c>
    </row>
    <row r="13" spans="1:9" ht="15" customHeight="1">
      <c r="A13" s="969" t="s">
        <v>1069</v>
      </c>
      <c r="B13" s="970" t="s">
        <v>4092</v>
      </c>
      <c r="C13" s="970" t="s">
        <v>4093</v>
      </c>
      <c r="D13" s="971">
        <f>'Rozpočet SO_105A'!I18</f>
        <v>0</v>
      </c>
      <c r="E13" s="971">
        <f>'Rozpočet SO_105A'!J18</f>
        <v>0</v>
      </c>
      <c r="F13" s="971">
        <f>'Rozpočet SO_105A'!K18</f>
        <v>0</v>
      </c>
      <c r="G13" s="972">
        <f>'Rozpočet SO_105A'!M18</f>
        <v>0</v>
      </c>
      <c r="H13" s="971"/>
      <c r="I13" s="971">
        <f t="shared" si="0"/>
        <v>0</v>
      </c>
    </row>
    <row r="14" spans="1:9" ht="15" customHeight="1">
      <c r="A14" s="969" t="s">
        <v>1069</v>
      </c>
      <c r="B14" s="970" t="s">
        <v>4094</v>
      </c>
      <c r="C14" s="970" t="s">
        <v>4095</v>
      </c>
      <c r="D14" s="971">
        <f>'Rozpočet SO_105A'!I20</f>
        <v>0</v>
      </c>
      <c r="E14" s="971">
        <f>'Rozpočet SO_105A'!J20</f>
        <v>0</v>
      </c>
      <c r="F14" s="971">
        <f>'Rozpočet SO_105A'!K20</f>
        <v>0</v>
      </c>
      <c r="G14" s="972">
        <f>'Rozpočet SO_105A'!M20</f>
        <v>11.423999999999999</v>
      </c>
      <c r="H14" s="971"/>
      <c r="I14" s="971">
        <f t="shared" si="0"/>
        <v>0</v>
      </c>
    </row>
    <row r="15" spans="1:9" ht="15" customHeight="1">
      <c r="A15" s="969" t="s">
        <v>1069</v>
      </c>
      <c r="B15" s="970" t="s">
        <v>4096</v>
      </c>
      <c r="C15" s="970" t="s">
        <v>4097</v>
      </c>
      <c r="D15" s="971">
        <f>'Rozpočet SO_105A'!I23</f>
        <v>0</v>
      </c>
      <c r="E15" s="971">
        <f>'Rozpočet SO_105A'!J23</f>
        <v>0</v>
      </c>
      <c r="F15" s="971">
        <f>'Rozpočet SO_105A'!K23</f>
        <v>0</v>
      </c>
      <c r="G15" s="972">
        <f>'Rozpočet SO_105A'!M23</f>
        <v>0</v>
      </c>
      <c r="H15" s="971"/>
      <c r="I15" s="971">
        <f t="shared" si="0"/>
        <v>0</v>
      </c>
    </row>
    <row r="16" spans="1:9" ht="15" customHeight="1">
      <c r="A16" s="969" t="s">
        <v>1069</v>
      </c>
      <c r="B16" s="970" t="s">
        <v>4100</v>
      </c>
      <c r="C16" s="970" t="s">
        <v>4101</v>
      </c>
      <c r="D16" s="971">
        <f>'Rozpočet SO_105A'!I25</f>
        <v>0</v>
      </c>
      <c r="E16" s="971">
        <f>'Rozpočet SO_105A'!J25</f>
        <v>0</v>
      </c>
      <c r="F16" s="971">
        <f>'Rozpočet SO_105A'!K25</f>
        <v>0</v>
      </c>
      <c r="G16" s="972">
        <f>'Rozpočet SO_105A'!M25</f>
        <v>3.6302783999999999</v>
      </c>
      <c r="H16" s="971"/>
      <c r="I16" s="971">
        <f t="shared" si="0"/>
        <v>0</v>
      </c>
    </row>
    <row r="17" spans="1:9" ht="15" customHeight="1">
      <c r="A17" s="969" t="s">
        <v>1069</v>
      </c>
      <c r="B17" s="970" t="s">
        <v>1794</v>
      </c>
      <c r="C17" s="970" t="s">
        <v>1795</v>
      </c>
      <c r="D17" s="971">
        <f>'Rozpočet SO_105A'!I27</f>
        <v>0</v>
      </c>
      <c r="E17" s="971">
        <f>'Rozpočet SO_105A'!J27</f>
        <v>0</v>
      </c>
      <c r="F17" s="971">
        <f>'Rozpočet SO_105A'!K27</f>
        <v>0</v>
      </c>
      <c r="G17" s="972">
        <f>'Rozpočet SO_105A'!M27</f>
        <v>7.1319999999999995E-2</v>
      </c>
      <c r="H17" s="971"/>
      <c r="I17" s="971">
        <f t="shared" si="0"/>
        <v>0</v>
      </c>
    </row>
    <row r="18" spans="1:9" ht="15" customHeight="1">
      <c r="A18" s="969" t="s">
        <v>1069</v>
      </c>
      <c r="B18" s="970" t="s">
        <v>2071</v>
      </c>
      <c r="C18" s="970" t="s">
        <v>2070</v>
      </c>
      <c r="D18" s="971">
        <f>'Rozpočet SO_105A'!I34</f>
        <v>0</v>
      </c>
      <c r="E18" s="971">
        <f>'Rozpočet SO_105A'!J34</f>
        <v>0</v>
      </c>
      <c r="F18" s="971">
        <f>'Rozpočet SO_105A'!K34</f>
        <v>0</v>
      </c>
      <c r="G18" s="972">
        <f>'Rozpočet SO_105A'!M34</f>
        <v>3.2000000000000003E-4</v>
      </c>
      <c r="H18" s="971"/>
      <c r="I18" s="971">
        <f t="shared" si="0"/>
        <v>0</v>
      </c>
    </row>
    <row r="19" spans="1:9" ht="15" customHeight="1">
      <c r="A19" s="969" t="s">
        <v>1069</v>
      </c>
      <c r="B19" s="970" t="s">
        <v>4102</v>
      </c>
      <c r="C19" s="970" t="s">
        <v>4103</v>
      </c>
      <c r="D19" s="971">
        <f>'Rozpočet SO_105A'!I36</f>
        <v>0</v>
      </c>
      <c r="E19" s="971">
        <f>'Rozpočet SO_105A'!J36</f>
        <v>0</v>
      </c>
      <c r="F19" s="971">
        <f>'Rozpočet SO_105A'!K36</f>
        <v>0</v>
      </c>
      <c r="G19" s="972">
        <f>'Rozpočet SO_105A'!M36</f>
        <v>0</v>
      </c>
      <c r="H19" s="971"/>
      <c r="I19" s="971">
        <f t="shared" si="0"/>
        <v>0</v>
      </c>
    </row>
    <row r="20" spans="1:9" ht="15" customHeight="1">
      <c r="A20" s="969" t="s">
        <v>1069</v>
      </c>
      <c r="B20" s="970" t="s">
        <v>4104</v>
      </c>
      <c r="C20" s="970" t="s">
        <v>4105</v>
      </c>
      <c r="D20" s="971">
        <f>'Rozpočet SO_105A'!I38</f>
        <v>0</v>
      </c>
      <c r="E20" s="971">
        <f>'Rozpočet SO_105A'!J38</f>
        <v>0</v>
      </c>
      <c r="F20" s="971">
        <f>'Rozpočet SO_105A'!K38</f>
        <v>0</v>
      </c>
      <c r="G20" s="972">
        <f>'Rozpočet SO_105A'!M38</f>
        <v>0.12515999999999999</v>
      </c>
      <c r="H20" s="971"/>
      <c r="I20" s="971">
        <f t="shared" si="0"/>
        <v>0</v>
      </c>
    </row>
    <row r="21" spans="1:9" ht="15" customHeight="1">
      <c r="A21" s="969" t="s">
        <v>1069</v>
      </c>
      <c r="B21" s="970" t="s">
        <v>4108</v>
      </c>
      <c r="C21" s="970" t="s">
        <v>4109</v>
      </c>
      <c r="D21" s="971">
        <f>'Rozpočet SO_105A'!I45</f>
        <v>0</v>
      </c>
      <c r="E21" s="971">
        <f>'Rozpočet SO_105A'!J45</f>
        <v>0</v>
      </c>
      <c r="F21" s="971">
        <f>'Rozpočet SO_105A'!K45</f>
        <v>0</v>
      </c>
      <c r="G21" s="972">
        <f>'Rozpočet SO_105A'!M45</f>
        <v>0</v>
      </c>
      <c r="H21" s="971"/>
      <c r="I21" s="971">
        <f t="shared" si="0"/>
        <v>0</v>
      </c>
    </row>
    <row r="22" spans="1:9" ht="15" customHeight="1">
      <c r="A22" s="969" t="s">
        <v>1069</v>
      </c>
      <c r="B22" s="970" t="s">
        <v>4110</v>
      </c>
      <c r="C22" s="970" t="s">
        <v>4111</v>
      </c>
      <c r="D22" s="971">
        <f>'Rozpočet SO_105A'!I47</f>
        <v>0</v>
      </c>
      <c r="E22" s="971">
        <f>'Rozpočet SO_105A'!J47</f>
        <v>0</v>
      </c>
      <c r="F22" s="971">
        <f>'Rozpočet SO_105A'!K47</f>
        <v>0</v>
      </c>
      <c r="G22" s="972">
        <f>'Rozpočet SO_105A'!M47</f>
        <v>1.4400000000000001E-3</v>
      </c>
      <c r="H22" s="971"/>
      <c r="I22" s="971">
        <f t="shared" si="0"/>
        <v>0</v>
      </c>
    </row>
    <row r="23" spans="1:9" ht="15" customHeight="1">
      <c r="A23" s="973" t="s">
        <v>1069</v>
      </c>
      <c r="B23" s="974" t="s">
        <v>1069</v>
      </c>
      <c r="C23" s="974" t="s">
        <v>4054</v>
      </c>
      <c r="D23" s="975">
        <f>'Rozpočet SO_105A'!I49</f>
        <v>0</v>
      </c>
      <c r="E23" s="975">
        <f>'Rozpočet SO_105A'!J49</f>
        <v>0</v>
      </c>
      <c r="F23" s="975">
        <f>'Rozpočet SO_105A'!K49</f>
        <v>0</v>
      </c>
      <c r="G23" s="976">
        <f>'Rozpočet SO_105A'!M49</f>
        <v>3.6000000000000004E-2</v>
      </c>
      <c r="H23" s="971"/>
      <c r="I23" s="971">
        <f t="shared" si="0"/>
        <v>0</v>
      </c>
    </row>
    <row r="24" spans="1:9" ht="15" customHeight="1">
      <c r="E24" s="977" t="s">
        <v>4112</v>
      </c>
      <c r="F24" s="978">
        <f>SUM(I11:I23)</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70" zoomScaleNormal="70" workbookViewId="0">
      <pane ySplit="11" topLeftCell="A12" activePane="bottomLeft" state="frozenSplit"/>
      <selection sqref="A1:N1"/>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2" t="s">
        <v>4113</v>
      </c>
      <c r="B1" s="1562"/>
      <c r="C1" s="1562"/>
      <c r="D1" s="1562"/>
      <c r="E1" s="1562"/>
      <c r="F1" s="1562"/>
      <c r="G1" s="1562"/>
      <c r="H1" s="1562"/>
      <c r="I1" s="1562"/>
      <c r="J1" s="1562"/>
      <c r="K1" s="1562"/>
      <c r="L1" s="1562"/>
      <c r="M1" s="1562"/>
      <c r="N1" s="1562"/>
    </row>
    <row r="2" spans="1:64" ht="15" customHeight="1">
      <c r="A2" s="1563" t="s">
        <v>4027</v>
      </c>
      <c r="B2" s="1564"/>
      <c r="C2" s="1564"/>
      <c r="D2" s="1565" t="s">
        <v>2852</v>
      </c>
      <c r="E2" s="1570"/>
      <c r="F2" s="1564" t="s">
        <v>4076</v>
      </c>
      <c r="G2" s="1564"/>
      <c r="H2" s="1564" t="s">
        <v>2901</v>
      </c>
      <c r="I2" s="1567" t="s">
        <v>23</v>
      </c>
      <c r="J2" s="1564" t="s">
        <v>4114</v>
      </c>
      <c r="K2" s="1564"/>
      <c r="L2" s="1564"/>
      <c r="M2" s="1564"/>
      <c r="N2" s="1586"/>
    </row>
    <row r="3" spans="1:64" ht="15" customHeight="1">
      <c r="A3" s="1560"/>
      <c r="B3" s="1559"/>
      <c r="C3" s="1559"/>
      <c r="D3" s="1566"/>
      <c r="E3" s="1566"/>
      <c r="F3" s="1559"/>
      <c r="G3" s="1559"/>
      <c r="H3" s="1559"/>
      <c r="I3" s="1559"/>
      <c r="J3" s="1559"/>
      <c r="K3" s="1559"/>
      <c r="L3" s="1559"/>
      <c r="M3" s="1559"/>
      <c r="N3" s="1557"/>
    </row>
    <row r="4" spans="1:64" ht="15" customHeight="1">
      <c r="A4" s="1558" t="s">
        <v>4029</v>
      </c>
      <c r="B4" s="1559"/>
      <c r="C4" s="1559"/>
      <c r="D4" s="1561" t="s">
        <v>4308</v>
      </c>
      <c r="E4" s="1559"/>
      <c r="F4" s="1559" t="s">
        <v>4031</v>
      </c>
      <c r="G4" s="1559"/>
      <c r="H4" s="1559" t="s">
        <v>4307</v>
      </c>
      <c r="I4" s="1561" t="s">
        <v>21</v>
      </c>
      <c r="J4" s="1559" t="s">
        <v>4114</v>
      </c>
      <c r="K4" s="1559"/>
      <c r="L4" s="1559"/>
      <c r="M4" s="1559"/>
      <c r="N4" s="1557"/>
    </row>
    <row r="5" spans="1:64" ht="15" customHeight="1">
      <c r="A5" s="1560"/>
      <c r="B5" s="1559"/>
      <c r="C5" s="1559"/>
      <c r="D5" s="1559"/>
      <c r="E5" s="1559"/>
      <c r="F5" s="1559"/>
      <c r="G5" s="1559"/>
      <c r="H5" s="1559"/>
      <c r="I5" s="1559"/>
      <c r="J5" s="1559"/>
      <c r="K5" s="1559"/>
      <c r="L5" s="1559"/>
      <c r="M5" s="1559"/>
      <c r="N5" s="1557"/>
    </row>
    <row r="6" spans="1:64" ht="15" customHeight="1">
      <c r="A6" s="1558" t="s">
        <v>4030</v>
      </c>
      <c r="B6" s="1559"/>
      <c r="C6" s="1559"/>
      <c r="D6" s="1561" t="s">
        <v>2901</v>
      </c>
      <c r="E6" s="1559"/>
      <c r="F6" s="1559" t="s">
        <v>4032</v>
      </c>
      <c r="G6" s="1559"/>
      <c r="H6" s="1559" t="s">
        <v>2901</v>
      </c>
      <c r="I6" s="1561" t="s">
        <v>20</v>
      </c>
      <c r="J6" s="1559" t="s">
        <v>4114</v>
      </c>
      <c r="K6" s="1559"/>
      <c r="L6" s="1559"/>
      <c r="M6" s="1559"/>
      <c r="N6" s="1557"/>
    </row>
    <row r="7" spans="1:64" ht="15" customHeight="1">
      <c r="A7" s="1560"/>
      <c r="B7" s="1559"/>
      <c r="C7" s="1559"/>
      <c r="D7" s="1559"/>
      <c r="E7" s="1559"/>
      <c r="F7" s="1559"/>
      <c r="G7" s="1559"/>
      <c r="H7" s="1559"/>
      <c r="I7" s="1559"/>
      <c r="J7" s="1559"/>
      <c r="K7" s="1559"/>
      <c r="L7" s="1559"/>
      <c r="M7" s="1559"/>
      <c r="N7" s="1557"/>
    </row>
    <row r="8" spans="1:64" ht="15" customHeight="1">
      <c r="A8" s="1558" t="s">
        <v>4034</v>
      </c>
      <c r="B8" s="1559"/>
      <c r="C8" s="1559"/>
      <c r="D8" s="1561" t="s">
        <v>2901</v>
      </c>
      <c r="E8" s="1559"/>
      <c r="F8" s="1559" t="s">
        <v>4078</v>
      </c>
      <c r="G8" s="1559"/>
      <c r="H8" s="1559" t="s">
        <v>4307</v>
      </c>
      <c r="I8" s="1561" t="s">
        <v>4035</v>
      </c>
      <c r="J8" s="1559" t="s">
        <v>4114</v>
      </c>
      <c r="K8" s="1559"/>
      <c r="L8" s="1559"/>
      <c r="M8" s="1559"/>
      <c r="N8" s="1557"/>
    </row>
    <row r="9" spans="1:64" ht="15" customHeight="1" thickBot="1">
      <c r="A9" s="1560"/>
      <c r="B9" s="1559"/>
      <c r="C9" s="1559"/>
      <c r="D9" s="1559"/>
      <c r="E9" s="1559"/>
      <c r="F9" s="1559"/>
      <c r="G9" s="1559"/>
      <c r="H9" s="1559"/>
      <c r="I9" s="1559"/>
      <c r="J9" s="1559"/>
      <c r="K9" s="1559"/>
      <c r="L9" s="1559"/>
      <c r="M9" s="1559"/>
      <c r="N9" s="1557"/>
    </row>
    <row r="10" spans="1:64" ht="15" customHeight="1">
      <c r="A10" s="993" t="s">
        <v>4116</v>
      </c>
      <c r="B10" s="994" t="s">
        <v>4079</v>
      </c>
      <c r="C10" s="994" t="s">
        <v>4080</v>
      </c>
      <c r="D10" s="1619" t="s">
        <v>4081</v>
      </c>
      <c r="E10" s="1573"/>
      <c r="F10" s="994" t="s">
        <v>151</v>
      </c>
      <c r="G10" s="995" t="s">
        <v>152</v>
      </c>
      <c r="H10" s="996" t="s">
        <v>4117</v>
      </c>
      <c r="I10" s="1574" t="s">
        <v>4118</v>
      </c>
      <c r="J10" s="1575"/>
      <c r="K10" s="1576"/>
      <c r="L10" s="1575" t="s">
        <v>4119</v>
      </c>
      <c r="M10" s="1575"/>
      <c r="N10" s="997" t="s">
        <v>4120</v>
      </c>
      <c r="BK10" s="998" t="s">
        <v>4121</v>
      </c>
      <c r="BL10" s="999" t="s">
        <v>4122</v>
      </c>
    </row>
    <row r="11" spans="1:64" ht="15" customHeight="1" thickBot="1">
      <c r="A11" s="1000" t="s">
        <v>2901</v>
      </c>
      <c r="B11" s="1001" t="s">
        <v>2901</v>
      </c>
      <c r="C11" s="1001" t="s">
        <v>2901</v>
      </c>
      <c r="D11" s="1618" t="s">
        <v>4123</v>
      </c>
      <c r="E11" s="1578"/>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71" t="s">
        <v>4089</v>
      </c>
      <c r="E12" s="1571"/>
      <c r="F12" s="1009" t="s">
        <v>2901</v>
      </c>
      <c r="G12" s="1009" t="s">
        <v>2901</v>
      </c>
      <c r="H12" s="1009" t="s">
        <v>2901</v>
      </c>
      <c r="I12" s="1010">
        <f>SUM(I13:I14)</f>
        <v>0</v>
      </c>
      <c r="J12" s="1010">
        <f>SUM(J13:J14)</f>
        <v>0</v>
      </c>
      <c r="K12" s="1010">
        <f>SUM(K13:K14)</f>
        <v>0</v>
      </c>
      <c r="L12" s="998" t="s">
        <v>1069</v>
      </c>
      <c r="M12" s="1010">
        <f>SUM(M13:M14)</f>
        <v>0</v>
      </c>
      <c r="N12" s="1011" t="s">
        <v>1069</v>
      </c>
      <c r="AI12" s="998" t="s">
        <v>1069</v>
      </c>
      <c r="AS12" s="1010">
        <f>SUM(AJ13:AJ14)</f>
        <v>0</v>
      </c>
      <c r="AT12" s="1010">
        <f>SUM(AK13:AK14)</f>
        <v>0</v>
      </c>
      <c r="AU12" s="1010">
        <f>SUM(AL13:AL14)</f>
        <v>0</v>
      </c>
    </row>
    <row r="13" spans="1:64" ht="15" customHeight="1">
      <c r="A13" s="969" t="s">
        <v>227</v>
      </c>
      <c r="B13" s="970" t="s">
        <v>1069</v>
      </c>
      <c r="C13" s="970" t="s">
        <v>4145</v>
      </c>
      <c r="D13" s="1559" t="s">
        <v>4146</v>
      </c>
      <c r="E13" s="1559"/>
      <c r="F13" s="970" t="s">
        <v>567</v>
      </c>
      <c r="G13" s="971">
        <v>28.8</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4148</v>
      </c>
      <c r="D14" s="1559" t="s">
        <v>4149</v>
      </c>
      <c r="E14" s="1559"/>
      <c r="F14" s="970" t="s">
        <v>567</v>
      </c>
      <c r="G14" s="971">
        <v>3</v>
      </c>
      <c r="H14" s="1173"/>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1069</v>
      </c>
      <c r="B15" s="1008" t="s">
        <v>1069</v>
      </c>
      <c r="C15" s="1008" t="s">
        <v>4090</v>
      </c>
      <c r="D15" s="1571" t="s">
        <v>4091</v>
      </c>
      <c r="E15" s="1571"/>
      <c r="F15" s="1009" t="s">
        <v>2901</v>
      </c>
      <c r="G15" s="1009" t="s">
        <v>2901</v>
      </c>
      <c r="H15" s="1009" t="s">
        <v>2901</v>
      </c>
      <c r="I15" s="1010">
        <f>SUM(I16:I17)</f>
        <v>0</v>
      </c>
      <c r="J15" s="1010">
        <f>SUM(J16:J17)</f>
        <v>0</v>
      </c>
      <c r="K15" s="1010">
        <f>SUM(K16:K17)</f>
        <v>0</v>
      </c>
      <c r="L15" s="998" t="s">
        <v>1069</v>
      </c>
      <c r="M15" s="1010">
        <f>SUM(M16:M17)</f>
        <v>7.1279999999999996E-2</v>
      </c>
      <c r="N15" s="1011" t="s">
        <v>1069</v>
      </c>
      <c r="AI15" s="998" t="s">
        <v>1069</v>
      </c>
      <c r="AS15" s="1010">
        <f>SUM(AJ16:AJ17)</f>
        <v>0</v>
      </c>
      <c r="AT15" s="1010">
        <f>SUM(AK16:AK17)</f>
        <v>0</v>
      </c>
      <c r="AU15" s="1010">
        <f>SUM(AL16:AL17)</f>
        <v>0</v>
      </c>
    </row>
    <row r="16" spans="1:64" ht="15" customHeight="1">
      <c r="A16" s="969" t="s">
        <v>223</v>
      </c>
      <c r="B16" s="970" t="s">
        <v>1069</v>
      </c>
      <c r="C16" s="970" t="s">
        <v>1809</v>
      </c>
      <c r="D16" s="1559" t="s">
        <v>1810</v>
      </c>
      <c r="E16" s="1559"/>
      <c r="F16" s="970" t="s">
        <v>256</v>
      </c>
      <c r="G16" s="971">
        <v>72</v>
      </c>
      <c r="H16" s="1173"/>
      <c r="I16" s="971">
        <f>G16*AO16</f>
        <v>0</v>
      </c>
      <c r="J16" s="971">
        <f>G16*AP16</f>
        <v>0</v>
      </c>
      <c r="K16" s="971">
        <f>G16*H16</f>
        <v>0</v>
      </c>
      <c r="L16" s="971">
        <v>9.8999999999999999E-4</v>
      </c>
      <c r="M16" s="971">
        <f>G16*L16</f>
        <v>7.1279999999999996E-2</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4151</v>
      </c>
      <c r="AZ16" s="1013" t="s">
        <v>4143</v>
      </c>
      <c r="BA16" s="998" t="s">
        <v>4144</v>
      </c>
      <c r="BC16" s="971">
        <f>AW16+AX16</f>
        <v>0</v>
      </c>
      <c r="BD16" s="971">
        <f>H16/(100-BE16)*100</f>
        <v>0</v>
      </c>
      <c r="BE16" s="971">
        <v>0</v>
      </c>
      <c r="BF16" s="971">
        <f>M16</f>
        <v>7.1279999999999996E-2</v>
      </c>
      <c r="BH16" s="971">
        <f>G16*AO16</f>
        <v>0</v>
      </c>
      <c r="BI16" s="971">
        <f>G16*AP16</f>
        <v>0</v>
      </c>
      <c r="BJ16" s="971">
        <f>G16*H16</f>
        <v>0</v>
      </c>
      <c r="BK16" s="971"/>
      <c r="BL16" s="971">
        <v>15</v>
      </c>
    </row>
    <row r="17" spans="1:64" ht="15" customHeight="1">
      <c r="A17" s="969" t="s">
        <v>219</v>
      </c>
      <c r="B17" s="970" t="s">
        <v>1069</v>
      </c>
      <c r="C17" s="970" t="s">
        <v>1811</v>
      </c>
      <c r="D17" s="1559" t="s">
        <v>1812</v>
      </c>
      <c r="E17" s="1559"/>
      <c r="F17" s="970" t="s">
        <v>256</v>
      </c>
      <c r="G17" s="971">
        <v>72</v>
      </c>
      <c r="H17" s="1173"/>
      <c r="I17" s="971">
        <f>G17*AO17</f>
        <v>0</v>
      </c>
      <c r="J17" s="971">
        <f>G17*AP17</f>
        <v>0</v>
      </c>
      <c r="K17" s="971">
        <f>G17*H17</f>
        <v>0</v>
      </c>
      <c r="L17" s="971">
        <v>0</v>
      </c>
      <c r="M17" s="971">
        <f>G17*L17</f>
        <v>0</v>
      </c>
      <c r="N17" s="1012" t="s">
        <v>4141</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1069</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4151</v>
      </c>
      <c r="AZ17" s="1013" t="s">
        <v>4143</v>
      </c>
      <c r="BA17" s="998" t="s">
        <v>4144</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1069</v>
      </c>
      <c r="B18" s="1008" t="s">
        <v>1069</v>
      </c>
      <c r="C18" s="1008" t="s">
        <v>4092</v>
      </c>
      <c r="D18" s="1571" t="s">
        <v>4093</v>
      </c>
      <c r="E18" s="1571"/>
      <c r="F18" s="1009" t="s">
        <v>2901</v>
      </c>
      <c r="G18" s="1009" t="s">
        <v>2901</v>
      </c>
      <c r="H18" s="1009"/>
      <c r="I18" s="1010">
        <f>SUM(I19:I19)</f>
        <v>0</v>
      </c>
      <c r="J18" s="1010">
        <f>SUM(J19:J19)</f>
        <v>0</v>
      </c>
      <c r="K18" s="1010">
        <f>SUM(K19:K19)</f>
        <v>0</v>
      </c>
      <c r="L18" s="998" t="s">
        <v>1069</v>
      </c>
      <c r="M18" s="1010">
        <f>SUM(M19:M19)</f>
        <v>0</v>
      </c>
      <c r="N18" s="1011" t="s">
        <v>1069</v>
      </c>
      <c r="AI18" s="998" t="s">
        <v>1069</v>
      </c>
      <c r="AS18" s="1010">
        <f>SUM(AJ19:AJ19)</f>
        <v>0</v>
      </c>
      <c r="AT18" s="1010">
        <f>SUM(AK19:AK19)</f>
        <v>0</v>
      </c>
      <c r="AU18" s="1010">
        <f>SUM(AL19:AL19)</f>
        <v>0</v>
      </c>
    </row>
    <row r="19" spans="1:64" ht="15" customHeight="1">
      <c r="A19" s="969" t="s">
        <v>3399</v>
      </c>
      <c r="B19" s="970" t="s">
        <v>1069</v>
      </c>
      <c r="C19" s="970" t="s">
        <v>3456</v>
      </c>
      <c r="D19" s="1559" t="s">
        <v>3457</v>
      </c>
      <c r="E19" s="1559"/>
      <c r="F19" s="970" t="s">
        <v>567</v>
      </c>
      <c r="G19" s="971">
        <v>49.92</v>
      </c>
      <c r="H19" s="1173"/>
      <c r="I19" s="971">
        <f>G19*AO19</f>
        <v>0</v>
      </c>
      <c r="J19" s="971">
        <f>G19*AP19</f>
        <v>0</v>
      </c>
      <c r="K19" s="971">
        <f>G19*H19</f>
        <v>0</v>
      </c>
      <c r="L19" s="971">
        <v>0</v>
      </c>
      <c r="M19" s="971">
        <f>G19*L19</f>
        <v>0</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4153</v>
      </c>
      <c r="AZ19" s="1013" t="s">
        <v>4143</v>
      </c>
      <c r="BA19" s="998" t="s">
        <v>4144</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1069</v>
      </c>
      <c r="B20" s="1008" t="s">
        <v>1069</v>
      </c>
      <c r="C20" s="1008" t="s">
        <v>4094</v>
      </c>
      <c r="D20" s="1571" t="s">
        <v>4095</v>
      </c>
      <c r="E20" s="1571"/>
      <c r="F20" s="1009" t="s">
        <v>2901</v>
      </c>
      <c r="G20" s="1009" t="s">
        <v>2901</v>
      </c>
      <c r="H20" s="1009"/>
      <c r="I20" s="1010">
        <f>SUM(I21:I22)</f>
        <v>0</v>
      </c>
      <c r="J20" s="1010">
        <f>SUM(J21:J22)</f>
        <v>0</v>
      </c>
      <c r="K20" s="1010">
        <f>SUM(K21:K22)</f>
        <v>0</v>
      </c>
      <c r="L20" s="998" t="s">
        <v>1069</v>
      </c>
      <c r="M20" s="1010">
        <f>SUM(M21:M22)</f>
        <v>11.423999999999999</v>
      </c>
      <c r="N20" s="1011" t="s">
        <v>1069</v>
      </c>
      <c r="AI20" s="998" t="s">
        <v>1069</v>
      </c>
      <c r="AS20" s="1010">
        <f>SUM(AJ21:AJ22)</f>
        <v>0</v>
      </c>
      <c r="AT20" s="1010">
        <f>SUM(AK21:AK22)</f>
        <v>0</v>
      </c>
      <c r="AU20" s="1010">
        <f>SUM(AL21:AL22)</f>
        <v>0</v>
      </c>
    </row>
    <row r="21" spans="1:64" ht="15" customHeight="1">
      <c r="A21" s="969" t="s">
        <v>4150</v>
      </c>
      <c r="B21" s="970" t="s">
        <v>1069</v>
      </c>
      <c r="C21" s="970" t="s">
        <v>1763</v>
      </c>
      <c r="D21" s="1559" t="s">
        <v>1762</v>
      </c>
      <c r="E21" s="1559"/>
      <c r="F21" s="970" t="s">
        <v>567</v>
      </c>
      <c r="G21" s="971">
        <v>21.12</v>
      </c>
      <c r="H21" s="1173"/>
      <c r="I21" s="971">
        <f>G21*AO21</f>
        <v>0</v>
      </c>
      <c r="J21" s="971">
        <f>G21*AP21</f>
        <v>0</v>
      </c>
      <c r="K21" s="971">
        <f>G21*H21</f>
        <v>0</v>
      </c>
      <c r="L21" s="971">
        <v>0</v>
      </c>
      <c r="M21" s="971">
        <f>G21*L21</f>
        <v>0</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4157</v>
      </c>
      <c r="AZ21" s="1013" t="s">
        <v>4143</v>
      </c>
      <c r="BA21" s="998" t="s">
        <v>4144</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969" t="s">
        <v>4152</v>
      </c>
      <c r="B22" s="970" t="s">
        <v>1069</v>
      </c>
      <c r="C22" s="970" t="s">
        <v>4309</v>
      </c>
      <c r="D22" s="1559" t="s">
        <v>4310</v>
      </c>
      <c r="E22" s="1559"/>
      <c r="F22" s="970" t="s">
        <v>567</v>
      </c>
      <c r="G22" s="971">
        <v>6.72</v>
      </c>
      <c r="H22" s="1173"/>
      <c r="I22" s="971">
        <f>G22*AO22</f>
        <v>0</v>
      </c>
      <c r="J22" s="971">
        <f>G22*AP22</f>
        <v>0</v>
      </c>
      <c r="K22" s="971">
        <f>G22*H22</f>
        <v>0</v>
      </c>
      <c r="L22" s="971">
        <v>1.7</v>
      </c>
      <c r="M22" s="971">
        <f>G22*L22</f>
        <v>11.423999999999999</v>
      </c>
      <c r="N22" s="1012" t="s">
        <v>4141</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1069</v>
      </c>
      <c r="AJ22" s="971">
        <f>IF(AN22=0,K22,0)</f>
        <v>0</v>
      </c>
      <c r="AK22" s="971">
        <f>IF(AN22=15,K22,0)</f>
        <v>0</v>
      </c>
      <c r="AL22" s="971">
        <f>IF(AN22=21,K22,0)</f>
        <v>0</v>
      </c>
      <c r="AN22" s="971">
        <v>21</v>
      </c>
      <c r="AO22" s="971">
        <f>H22*0.516378931967813</f>
        <v>0</v>
      </c>
      <c r="AP22" s="971">
        <f>H22*(1-0.516378931967813)</f>
        <v>0</v>
      </c>
      <c r="AQ22" s="1013" t="s">
        <v>227</v>
      </c>
      <c r="AV22" s="971">
        <f>AW22+AX22</f>
        <v>0</v>
      </c>
      <c r="AW22" s="971">
        <f>G22*AO22</f>
        <v>0</v>
      </c>
      <c r="AX22" s="971">
        <f>G22*AP22</f>
        <v>0</v>
      </c>
      <c r="AY22" s="1013" t="s">
        <v>4157</v>
      </c>
      <c r="AZ22" s="1013" t="s">
        <v>4143</v>
      </c>
      <c r="BA22" s="998" t="s">
        <v>4144</v>
      </c>
      <c r="BC22" s="971">
        <f>AW22+AX22</f>
        <v>0</v>
      </c>
      <c r="BD22" s="971">
        <f>H22/(100-BE22)*100</f>
        <v>0</v>
      </c>
      <c r="BE22" s="971">
        <v>0</v>
      </c>
      <c r="BF22" s="971">
        <f>M22</f>
        <v>11.423999999999999</v>
      </c>
      <c r="BH22" s="971">
        <f>G22*AO22</f>
        <v>0</v>
      </c>
      <c r="BI22" s="971">
        <f>G22*AP22</f>
        <v>0</v>
      </c>
      <c r="BJ22" s="971">
        <f>G22*H22</f>
        <v>0</v>
      </c>
      <c r="BK22" s="971"/>
      <c r="BL22" s="971">
        <v>17</v>
      </c>
    </row>
    <row r="23" spans="1:64" ht="15" customHeight="1">
      <c r="A23" s="1007" t="s">
        <v>1069</v>
      </c>
      <c r="B23" s="1008" t="s">
        <v>1069</v>
      </c>
      <c r="C23" s="1008" t="s">
        <v>4096</v>
      </c>
      <c r="D23" s="1571" t="s">
        <v>4097</v>
      </c>
      <c r="E23" s="1571"/>
      <c r="F23" s="1009" t="s">
        <v>2901</v>
      </c>
      <c r="G23" s="1009" t="s">
        <v>2901</v>
      </c>
      <c r="H23" s="1009"/>
      <c r="I23" s="1010">
        <f>SUM(I24:I24)</f>
        <v>0</v>
      </c>
      <c r="J23" s="1010">
        <f>SUM(J24:J24)</f>
        <v>0</v>
      </c>
      <c r="K23" s="1010">
        <f>SUM(K24:K24)</f>
        <v>0</v>
      </c>
      <c r="L23" s="998" t="s">
        <v>1069</v>
      </c>
      <c r="M23" s="1010">
        <f>SUM(M24:M24)</f>
        <v>0</v>
      </c>
      <c r="N23" s="1011" t="s">
        <v>1069</v>
      </c>
      <c r="AI23" s="998" t="s">
        <v>1069</v>
      </c>
      <c r="AS23" s="1010">
        <f>SUM(AJ24:AJ24)</f>
        <v>0</v>
      </c>
      <c r="AT23" s="1010">
        <f>SUM(AK24:AK24)</f>
        <v>0</v>
      </c>
      <c r="AU23" s="1010">
        <f>SUM(AL24:AL24)</f>
        <v>0</v>
      </c>
    </row>
    <row r="24" spans="1:64" ht="15" customHeight="1">
      <c r="A24" s="969" t="s">
        <v>3401</v>
      </c>
      <c r="B24" s="970" t="s">
        <v>1069</v>
      </c>
      <c r="C24" s="970" t="s">
        <v>4161</v>
      </c>
      <c r="D24" s="1559" t="s">
        <v>4162</v>
      </c>
      <c r="E24" s="1559"/>
      <c r="F24" s="970" t="s">
        <v>2193</v>
      </c>
      <c r="G24" s="971">
        <v>1</v>
      </c>
      <c r="H24" s="1173"/>
      <c r="I24" s="971">
        <f>G24*AO24</f>
        <v>0</v>
      </c>
      <c r="J24" s="971">
        <f>G24*AP24</f>
        <v>0</v>
      </c>
      <c r="K24" s="971">
        <f>G24*H24</f>
        <v>0</v>
      </c>
      <c r="L24" s="971">
        <v>0</v>
      </c>
      <c r="M24" s="971">
        <f>G24*L24</f>
        <v>0</v>
      </c>
      <c r="N24" s="1012" t="s">
        <v>1069</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4163</v>
      </c>
      <c r="AZ24" s="1013" t="s">
        <v>4143</v>
      </c>
      <c r="BA24" s="998" t="s">
        <v>4144</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1069</v>
      </c>
      <c r="B25" s="1008" t="s">
        <v>1069</v>
      </c>
      <c r="C25" s="1008" t="s">
        <v>4100</v>
      </c>
      <c r="D25" s="1571" t="s">
        <v>4101</v>
      </c>
      <c r="E25" s="1571"/>
      <c r="F25" s="1009" t="s">
        <v>2901</v>
      </c>
      <c r="G25" s="1009" t="s">
        <v>2901</v>
      </c>
      <c r="H25" s="1009"/>
      <c r="I25" s="1010">
        <f>SUM(I26:I26)</f>
        <v>0</v>
      </c>
      <c r="J25" s="1010">
        <f>SUM(J26:J26)</f>
        <v>0</v>
      </c>
      <c r="K25" s="1010">
        <f>SUM(K26:K26)</f>
        <v>0</v>
      </c>
      <c r="L25" s="998" t="s">
        <v>1069</v>
      </c>
      <c r="M25" s="1010">
        <f>SUM(M26:M26)</f>
        <v>3.6302783999999999</v>
      </c>
      <c r="N25" s="1011" t="s">
        <v>1069</v>
      </c>
      <c r="AI25" s="998" t="s">
        <v>1069</v>
      </c>
      <c r="AS25" s="1010">
        <f>SUM(AJ26:AJ26)</f>
        <v>0</v>
      </c>
      <c r="AT25" s="1010">
        <f>SUM(AK26:AK26)</f>
        <v>0</v>
      </c>
      <c r="AU25" s="1010">
        <f>SUM(AL26:AL26)</f>
        <v>0</v>
      </c>
    </row>
    <row r="26" spans="1:64" ht="15" customHeight="1">
      <c r="A26" s="969" t="s">
        <v>4154</v>
      </c>
      <c r="B26" s="970" t="s">
        <v>1069</v>
      </c>
      <c r="C26" s="970" t="s">
        <v>4171</v>
      </c>
      <c r="D26" s="1559" t="s">
        <v>4172</v>
      </c>
      <c r="E26" s="1559"/>
      <c r="F26" s="970" t="s">
        <v>567</v>
      </c>
      <c r="G26" s="971">
        <v>1.92</v>
      </c>
      <c r="H26" s="1173"/>
      <c r="I26" s="971">
        <f>G26*AO26</f>
        <v>0</v>
      </c>
      <c r="J26" s="971">
        <f>G26*AP26</f>
        <v>0</v>
      </c>
      <c r="K26" s="971">
        <f>G26*H26</f>
        <v>0</v>
      </c>
      <c r="L26" s="971">
        <v>1.8907700000000001</v>
      </c>
      <c r="M26" s="971">
        <f>G26*L26</f>
        <v>3.6302783999999999</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H26*0.500332229695757</f>
        <v>0</v>
      </c>
      <c r="AP26" s="971">
        <f>H26*(1-0.500332229695757)</f>
        <v>0</v>
      </c>
      <c r="AQ26" s="1013" t="s">
        <v>227</v>
      </c>
      <c r="AV26" s="971">
        <f>AW26+AX26</f>
        <v>0</v>
      </c>
      <c r="AW26" s="971">
        <f>G26*AO26</f>
        <v>0</v>
      </c>
      <c r="AX26" s="971">
        <f>G26*AP26</f>
        <v>0</v>
      </c>
      <c r="AY26" s="1013" t="s">
        <v>4173</v>
      </c>
      <c r="AZ26" s="1013" t="s">
        <v>4174</v>
      </c>
      <c r="BA26" s="998" t="s">
        <v>4144</v>
      </c>
      <c r="BC26" s="971">
        <f>AW26+AX26</f>
        <v>0</v>
      </c>
      <c r="BD26" s="971">
        <f>H26/(100-BE26)*100</f>
        <v>0</v>
      </c>
      <c r="BE26" s="971">
        <v>0</v>
      </c>
      <c r="BF26" s="971">
        <f>M26</f>
        <v>3.6302783999999999</v>
      </c>
      <c r="BH26" s="971">
        <f>G26*AO26</f>
        <v>0</v>
      </c>
      <c r="BI26" s="971">
        <f>G26*AP26</f>
        <v>0</v>
      </c>
      <c r="BJ26" s="971">
        <f>G26*H26</f>
        <v>0</v>
      </c>
      <c r="BK26" s="971"/>
      <c r="BL26" s="971">
        <v>45</v>
      </c>
    </row>
    <row r="27" spans="1:64" ht="15" customHeight="1">
      <c r="A27" s="1007" t="s">
        <v>1069</v>
      </c>
      <c r="B27" s="1008" t="s">
        <v>1069</v>
      </c>
      <c r="C27" s="1008" t="s">
        <v>1794</v>
      </c>
      <c r="D27" s="1571" t="s">
        <v>1795</v>
      </c>
      <c r="E27" s="1571"/>
      <c r="F27" s="1009" t="s">
        <v>2901</v>
      </c>
      <c r="G27" s="1009" t="s">
        <v>2901</v>
      </c>
      <c r="H27" s="1009"/>
      <c r="I27" s="1010">
        <f>SUM(I28:I33)</f>
        <v>0</v>
      </c>
      <c r="J27" s="1010">
        <f>SUM(J28:J33)</f>
        <v>0</v>
      </c>
      <c r="K27" s="1010">
        <f>SUM(K28:K33)</f>
        <v>0</v>
      </c>
      <c r="L27" s="998" t="s">
        <v>1069</v>
      </c>
      <c r="M27" s="1010">
        <f>SUM(M28:M33)</f>
        <v>7.1319999999999995E-2</v>
      </c>
      <c r="N27" s="1011" t="s">
        <v>1069</v>
      </c>
      <c r="AI27" s="998" t="s">
        <v>1069</v>
      </c>
      <c r="AS27" s="1010">
        <f>SUM(AJ28:AJ33)</f>
        <v>0</v>
      </c>
      <c r="AT27" s="1010">
        <f>SUM(AK28:AK33)</f>
        <v>0</v>
      </c>
      <c r="AU27" s="1010">
        <f>SUM(AL28:AL33)</f>
        <v>0</v>
      </c>
    </row>
    <row r="28" spans="1:64" ht="15" customHeight="1">
      <c r="A28" s="969" t="s">
        <v>4158</v>
      </c>
      <c r="B28" s="970" t="s">
        <v>1069</v>
      </c>
      <c r="C28" s="970" t="s">
        <v>4311</v>
      </c>
      <c r="D28" s="1559" t="s">
        <v>4312</v>
      </c>
      <c r="E28" s="1559"/>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4141</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1069</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4152</v>
      </c>
      <c r="AV28" s="971">
        <f t="shared" ref="AV28:AV33" si="15">AW28+AX28</f>
        <v>0</v>
      </c>
      <c r="AW28" s="971">
        <f t="shared" ref="AW28:AW33" si="16">G28*AO28</f>
        <v>0</v>
      </c>
      <c r="AX28" s="971">
        <f t="shared" ref="AX28:AX33" si="17">G28*AP28</f>
        <v>0</v>
      </c>
      <c r="AY28" s="1013" t="s">
        <v>4313</v>
      </c>
      <c r="AZ28" s="1013" t="s">
        <v>4314</v>
      </c>
      <c r="BA28" s="998" t="s">
        <v>4144</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4160</v>
      </c>
      <c r="B29" s="970" t="s">
        <v>1069</v>
      </c>
      <c r="C29" s="970" t="s">
        <v>4315</v>
      </c>
      <c r="D29" s="1559" t="s">
        <v>4316</v>
      </c>
      <c r="E29" s="1559"/>
      <c r="F29" s="970" t="s">
        <v>347</v>
      </c>
      <c r="G29" s="971">
        <v>1</v>
      </c>
      <c r="H29" s="1173"/>
      <c r="I29" s="971">
        <f t="shared" si="0"/>
        <v>0</v>
      </c>
      <c r="J29" s="971">
        <f t="shared" si="1"/>
        <v>0</v>
      </c>
      <c r="K29" s="971">
        <f t="shared" si="2"/>
        <v>0</v>
      </c>
      <c r="L29" s="971">
        <v>2.1900000000000001E-3</v>
      </c>
      <c r="M29" s="971">
        <f t="shared" si="3"/>
        <v>2.1900000000000001E-3</v>
      </c>
      <c r="N29" s="1012" t="s">
        <v>4141</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1069</v>
      </c>
      <c r="AJ29" s="971">
        <f t="shared" si="12"/>
        <v>0</v>
      </c>
      <c r="AK29" s="971">
        <f t="shared" si="13"/>
        <v>0</v>
      </c>
      <c r="AL29" s="971">
        <f t="shared" si="14"/>
        <v>0</v>
      </c>
      <c r="AN29" s="971">
        <v>21</v>
      </c>
      <c r="AO29" s="971">
        <f>H29*0.970066420664207</f>
        <v>0</v>
      </c>
      <c r="AP29" s="971">
        <f>H29*(1-0.970066420664207)</f>
        <v>0</v>
      </c>
      <c r="AQ29" s="1013" t="s">
        <v>4152</v>
      </c>
      <c r="AV29" s="971">
        <f t="shared" si="15"/>
        <v>0</v>
      </c>
      <c r="AW29" s="971">
        <f t="shared" si="16"/>
        <v>0</v>
      </c>
      <c r="AX29" s="971">
        <f t="shared" si="17"/>
        <v>0</v>
      </c>
      <c r="AY29" s="1013" t="s">
        <v>4313</v>
      </c>
      <c r="AZ29" s="1013" t="s">
        <v>4314</v>
      </c>
      <c r="BA29" s="998" t="s">
        <v>4144</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4086</v>
      </c>
      <c r="B30" s="970" t="s">
        <v>1069</v>
      </c>
      <c r="C30" s="970" t="s">
        <v>4317</v>
      </c>
      <c r="D30" s="1559" t="s">
        <v>4318</v>
      </c>
      <c r="E30" s="1559"/>
      <c r="F30" s="970" t="s">
        <v>347</v>
      </c>
      <c r="G30" s="971">
        <v>1</v>
      </c>
      <c r="H30" s="1173"/>
      <c r="I30" s="971">
        <f t="shared" si="0"/>
        <v>0</v>
      </c>
      <c r="J30" s="971">
        <f t="shared" si="1"/>
        <v>0</v>
      </c>
      <c r="K30" s="971">
        <f t="shared" si="2"/>
        <v>0</v>
      </c>
      <c r="L30" s="971">
        <v>2.1000000000000001E-4</v>
      </c>
      <c r="M30" s="971">
        <f t="shared" si="3"/>
        <v>2.1000000000000001E-4</v>
      </c>
      <c r="N30" s="1012" t="s">
        <v>4141</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1069</v>
      </c>
      <c r="AJ30" s="971">
        <f t="shared" si="12"/>
        <v>0</v>
      </c>
      <c r="AK30" s="971">
        <f t="shared" si="13"/>
        <v>0</v>
      </c>
      <c r="AL30" s="971">
        <f t="shared" si="14"/>
        <v>0</v>
      </c>
      <c r="AN30" s="971">
        <v>21</v>
      </c>
      <c r="AO30" s="971">
        <f>H30*0.711585162611304</f>
        <v>0</v>
      </c>
      <c r="AP30" s="971">
        <f>H30*(1-0.711585162611304)</f>
        <v>0</v>
      </c>
      <c r="AQ30" s="1013" t="s">
        <v>4152</v>
      </c>
      <c r="AV30" s="971">
        <f t="shared" si="15"/>
        <v>0</v>
      </c>
      <c r="AW30" s="971">
        <f t="shared" si="16"/>
        <v>0</v>
      </c>
      <c r="AX30" s="971">
        <f t="shared" si="17"/>
        <v>0</v>
      </c>
      <c r="AY30" s="1013" t="s">
        <v>4313</v>
      </c>
      <c r="AZ30" s="1013" t="s">
        <v>4314</v>
      </c>
      <c r="BA30" s="998" t="s">
        <v>4144</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4088</v>
      </c>
      <c r="B31" s="970" t="s">
        <v>1069</v>
      </c>
      <c r="C31" s="970" t="s">
        <v>4319</v>
      </c>
      <c r="D31" s="1559" t="s">
        <v>4320</v>
      </c>
      <c r="E31" s="1559"/>
      <c r="F31" s="970" t="s">
        <v>347</v>
      </c>
      <c r="G31" s="971">
        <v>1</v>
      </c>
      <c r="H31" s="1173"/>
      <c r="I31" s="971">
        <f t="shared" si="0"/>
        <v>0</v>
      </c>
      <c r="J31" s="971">
        <f t="shared" si="1"/>
        <v>0</v>
      </c>
      <c r="K31" s="971">
        <f t="shared" si="2"/>
        <v>0</v>
      </c>
      <c r="L31" s="971">
        <v>1.7299999999999999E-2</v>
      </c>
      <c r="M31" s="971">
        <f t="shared" si="3"/>
        <v>1.7299999999999999E-2</v>
      </c>
      <c r="N31" s="1012" t="s">
        <v>4141</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1069</v>
      </c>
      <c r="AJ31" s="971">
        <f t="shared" si="12"/>
        <v>0</v>
      </c>
      <c r="AK31" s="971">
        <f t="shared" si="13"/>
        <v>0</v>
      </c>
      <c r="AL31" s="971">
        <f t="shared" si="14"/>
        <v>0</v>
      </c>
      <c r="AN31" s="971">
        <v>21</v>
      </c>
      <c r="AO31" s="971">
        <f>H31*0.837727323893518</f>
        <v>0</v>
      </c>
      <c r="AP31" s="971">
        <f>H31*(1-0.837727323893518)</f>
        <v>0</v>
      </c>
      <c r="AQ31" s="1013" t="s">
        <v>4152</v>
      </c>
      <c r="AV31" s="971">
        <f t="shared" si="15"/>
        <v>0</v>
      </c>
      <c r="AW31" s="971">
        <f t="shared" si="16"/>
        <v>0</v>
      </c>
      <c r="AX31" s="971">
        <f t="shared" si="17"/>
        <v>0</v>
      </c>
      <c r="AY31" s="1013" t="s">
        <v>4313</v>
      </c>
      <c r="AZ31" s="1013" t="s">
        <v>4314</v>
      </c>
      <c r="BA31" s="998" t="s">
        <v>4144</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4168</v>
      </c>
      <c r="B32" s="970" t="s">
        <v>1069</v>
      </c>
      <c r="C32" s="970" t="s">
        <v>4321</v>
      </c>
      <c r="D32" s="1559" t="s">
        <v>4322</v>
      </c>
      <c r="E32" s="1559"/>
      <c r="F32" s="970" t="s">
        <v>347</v>
      </c>
      <c r="G32" s="971">
        <v>1</v>
      </c>
      <c r="H32" s="1173"/>
      <c r="I32" s="971">
        <f t="shared" si="0"/>
        <v>0</v>
      </c>
      <c r="J32" s="971">
        <f t="shared" si="1"/>
        <v>0</v>
      </c>
      <c r="K32" s="971">
        <f t="shared" si="2"/>
        <v>0</v>
      </c>
      <c r="L32" s="971">
        <v>5.5100000000000001E-3</v>
      </c>
      <c r="M32" s="971">
        <f t="shared" si="3"/>
        <v>5.5100000000000001E-3</v>
      </c>
      <c r="N32" s="1012" t="s">
        <v>4141</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1069</v>
      </c>
      <c r="AJ32" s="971">
        <f t="shared" si="12"/>
        <v>0</v>
      </c>
      <c r="AK32" s="971">
        <f t="shared" si="13"/>
        <v>0</v>
      </c>
      <c r="AL32" s="971">
        <f t="shared" si="14"/>
        <v>0</v>
      </c>
      <c r="AN32" s="971">
        <v>21</v>
      </c>
      <c r="AO32" s="971">
        <f>H32*0.546999074313134</f>
        <v>0</v>
      </c>
      <c r="AP32" s="971">
        <f>H32*(1-0.546999074313134)</f>
        <v>0</v>
      </c>
      <c r="AQ32" s="1013" t="s">
        <v>4152</v>
      </c>
      <c r="AV32" s="971">
        <f t="shared" si="15"/>
        <v>0</v>
      </c>
      <c r="AW32" s="971">
        <f t="shared" si="16"/>
        <v>0</v>
      </c>
      <c r="AX32" s="971">
        <f t="shared" si="17"/>
        <v>0</v>
      </c>
      <c r="AY32" s="1013" t="s">
        <v>4313</v>
      </c>
      <c r="AZ32" s="1013" t="s">
        <v>4314</v>
      </c>
      <c r="BA32" s="998" t="s">
        <v>4144</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4090</v>
      </c>
      <c r="B33" s="970" t="s">
        <v>1069</v>
      </c>
      <c r="C33" s="970" t="s">
        <v>4323</v>
      </c>
      <c r="D33" s="1559" t="s">
        <v>4324</v>
      </c>
      <c r="E33" s="1559"/>
      <c r="F33" s="970" t="s">
        <v>347</v>
      </c>
      <c r="G33" s="971">
        <v>1</v>
      </c>
      <c r="H33" s="1173"/>
      <c r="I33" s="971">
        <f t="shared" si="0"/>
        <v>0</v>
      </c>
      <c r="J33" s="971">
        <f t="shared" si="1"/>
        <v>0</v>
      </c>
      <c r="K33" s="971">
        <f t="shared" si="2"/>
        <v>0</v>
      </c>
      <c r="L33" s="971">
        <v>1.3509999999999999E-2</v>
      </c>
      <c r="M33" s="971">
        <f t="shared" si="3"/>
        <v>1.3509999999999999E-2</v>
      </c>
      <c r="N33" s="1012" t="s">
        <v>4141</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1069</v>
      </c>
      <c r="AJ33" s="971">
        <f t="shared" si="12"/>
        <v>0</v>
      </c>
      <c r="AK33" s="971">
        <f t="shared" si="13"/>
        <v>0</v>
      </c>
      <c r="AL33" s="971">
        <f t="shared" si="14"/>
        <v>0</v>
      </c>
      <c r="AN33" s="971">
        <v>21</v>
      </c>
      <c r="AO33" s="971">
        <f>H33*0.942907188168898</f>
        <v>0</v>
      </c>
      <c r="AP33" s="971">
        <f>H33*(1-0.942907188168898)</f>
        <v>0</v>
      </c>
      <c r="AQ33" s="1013" t="s">
        <v>4152</v>
      </c>
      <c r="AV33" s="971">
        <f t="shared" si="15"/>
        <v>0</v>
      </c>
      <c r="AW33" s="971">
        <f t="shared" si="16"/>
        <v>0</v>
      </c>
      <c r="AX33" s="971">
        <f t="shared" si="17"/>
        <v>0</v>
      </c>
      <c r="AY33" s="1013" t="s">
        <v>4313</v>
      </c>
      <c r="AZ33" s="1013" t="s">
        <v>4314</v>
      </c>
      <c r="BA33" s="998" t="s">
        <v>4144</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1069</v>
      </c>
      <c r="B34" s="1008" t="s">
        <v>1069</v>
      </c>
      <c r="C34" s="1008" t="s">
        <v>2071</v>
      </c>
      <c r="D34" s="1571" t="s">
        <v>2070</v>
      </c>
      <c r="E34" s="1571"/>
      <c r="F34" s="1009" t="s">
        <v>2901</v>
      </c>
      <c r="G34" s="1009" t="s">
        <v>2901</v>
      </c>
      <c r="H34" s="1009"/>
      <c r="I34" s="1010">
        <f>SUM(I35:I35)</f>
        <v>0</v>
      </c>
      <c r="J34" s="1010">
        <f>SUM(J35:J35)</f>
        <v>0</v>
      </c>
      <c r="K34" s="1010">
        <f>SUM(K35:K35)</f>
        <v>0</v>
      </c>
      <c r="L34" s="998" t="s">
        <v>1069</v>
      </c>
      <c r="M34" s="1010">
        <f>SUM(M35:M35)</f>
        <v>3.2000000000000003E-4</v>
      </c>
      <c r="N34" s="1011" t="s">
        <v>1069</v>
      </c>
      <c r="AI34" s="998" t="s">
        <v>1069</v>
      </c>
      <c r="AS34" s="1010">
        <f>SUM(AJ35:AJ35)</f>
        <v>0</v>
      </c>
      <c r="AT34" s="1010">
        <f>SUM(AK35:AK35)</f>
        <v>0</v>
      </c>
      <c r="AU34" s="1010">
        <f>SUM(AL35:AL35)</f>
        <v>0</v>
      </c>
    </row>
    <row r="35" spans="1:64" ht="15" customHeight="1">
      <c r="A35" s="969" t="s">
        <v>4092</v>
      </c>
      <c r="B35" s="970" t="s">
        <v>1069</v>
      </c>
      <c r="C35" s="970" t="s">
        <v>4325</v>
      </c>
      <c r="D35" s="1559" t="s">
        <v>4326</v>
      </c>
      <c r="E35" s="1559"/>
      <c r="F35" s="970" t="s">
        <v>347</v>
      </c>
      <c r="G35" s="971">
        <v>4</v>
      </c>
      <c r="H35" s="1173"/>
      <c r="I35" s="971">
        <f>G35*AO35</f>
        <v>0</v>
      </c>
      <c r="J35" s="971">
        <f>G35*AP35</f>
        <v>0</v>
      </c>
      <c r="K35" s="971">
        <f>G35*H35</f>
        <v>0</v>
      </c>
      <c r="L35" s="971">
        <v>8.0000000000000007E-5</v>
      </c>
      <c r="M35" s="971">
        <f>G35*L35</f>
        <v>3.2000000000000003E-4</v>
      </c>
      <c r="N35" s="1012" t="s">
        <v>4141</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1069</v>
      </c>
      <c r="AJ35" s="971">
        <f>IF(AN35=0,K35,0)</f>
        <v>0</v>
      </c>
      <c r="AK35" s="971">
        <f>IF(AN35=15,K35,0)</f>
        <v>0</v>
      </c>
      <c r="AL35" s="971">
        <f>IF(AN35=21,K35,0)</f>
        <v>0</v>
      </c>
      <c r="AN35" s="971">
        <v>21</v>
      </c>
      <c r="AO35" s="971">
        <f>H35*0.0181467181467181</f>
        <v>0</v>
      </c>
      <c r="AP35" s="971">
        <f>H35*(1-0.0181467181467181)</f>
        <v>0</v>
      </c>
      <c r="AQ35" s="1013" t="s">
        <v>4152</v>
      </c>
      <c r="AV35" s="971">
        <f>AW35+AX35</f>
        <v>0</v>
      </c>
      <c r="AW35" s="971">
        <f>G35*AO35</f>
        <v>0</v>
      </c>
      <c r="AX35" s="971">
        <f>G35*AP35</f>
        <v>0</v>
      </c>
      <c r="AY35" s="1013" t="s">
        <v>4327</v>
      </c>
      <c r="AZ35" s="1013" t="s">
        <v>4328</v>
      </c>
      <c r="BA35" s="998" t="s">
        <v>4144</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1069</v>
      </c>
      <c r="B36" s="1008" t="s">
        <v>1069</v>
      </c>
      <c r="C36" s="1008" t="s">
        <v>4102</v>
      </c>
      <c r="D36" s="1571" t="s">
        <v>4103</v>
      </c>
      <c r="E36" s="1571"/>
      <c r="F36" s="1009" t="s">
        <v>2901</v>
      </c>
      <c r="G36" s="1009" t="s">
        <v>2901</v>
      </c>
      <c r="H36" s="1009"/>
      <c r="I36" s="1010">
        <f>SUM(I37:I37)</f>
        <v>0</v>
      </c>
      <c r="J36" s="1010">
        <f>SUM(J37:J37)</f>
        <v>0</v>
      </c>
      <c r="K36" s="1010">
        <f>SUM(K37:K37)</f>
        <v>0</v>
      </c>
      <c r="L36" s="998" t="s">
        <v>1069</v>
      </c>
      <c r="M36" s="1010">
        <f>SUM(M37:M37)</f>
        <v>0</v>
      </c>
      <c r="N36" s="1011" t="s">
        <v>1069</v>
      </c>
      <c r="AI36" s="998" t="s">
        <v>1069</v>
      </c>
      <c r="AS36" s="1010">
        <f>SUM(AJ37:AJ37)</f>
        <v>0</v>
      </c>
      <c r="AT36" s="1010">
        <f>SUM(AK37:AK37)</f>
        <v>0</v>
      </c>
      <c r="AU36" s="1010">
        <f>SUM(AL37:AL37)</f>
        <v>0</v>
      </c>
    </row>
    <row r="37" spans="1:64" ht="15" customHeight="1">
      <c r="A37" s="969" t="s">
        <v>4094</v>
      </c>
      <c r="B37" s="970" t="s">
        <v>1069</v>
      </c>
      <c r="C37" s="970" t="s">
        <v>4329</v>
      </c>
      <c r="D37" s="1559" t="s">
        <v>4330</v>
      </c>
      <c r="E37" s="1559"/>
      <c r="F37" s="970" t="s">
        <v>315</v>
      </c>
      <c r="G37" s="971">
        <v>24</v>
      </c>
      <c r="H37" s="1173"/>
      <c r="I37" s="971">
        <f>G37*AO37</f>
        <v>0</v>
      </c>
      <c r="J37" s="971">
        <f>G37*AP37</f>
        <v>0</v>
      </c>
      <c r="K37" s="971">
        <f>G37*H37</f>
        <v>0</v>
      </c>
      <c r="L37" s="971">
        <v>0</v>
      </c>
      <c r="M37" s="971">
        <f>G37*L37</f>
        <v>0</v>
      </c>
      <c r="N37" s="1012" t="s">
        <v>4141</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1069</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4177</v>
      </c>
      <c r="AZ37" s="1013" t="s">
        <v>4178</v>
      </c>
      <c r="BA37" s="998" t="s">
        <v>4144</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1069</v>
      </c>
      <c r="B38" s="1008" t="s">
        <v>1069</v>
      </c>
      <c r="C38" s="1008" t="s">
        <v>4104</v>
      </c>
      <c r="D38" s="1571" t="s">
        <v>4105</v>
      </c>
      <c r="E38" s="1571"/>
      <c r="F38" s="1009" t="s">
        <v>2901</v>
      </c>
      <c r="G38" s="1009" t="s">
        <v>2901</v>
      </c>
      <c r="H38" s="1009"/>
      <c r="I38" s="1010">
        <f>SUM(I39:I44)</f>
        <v>0</v>
      </c>
      <c r="J38" s="1010">
        <f>SUM(J39:J44)</f>
        <v>0</v>
      </c>
      <c r="K38" s="1010">
        <f>SUM(K39:K44)</f>
        <v>0</v>
      </c>
      <c r="L38" s="998" t="s">
        <v>1069</v>
      </c>
      <c r="M38" s="1010">
        <f>SUM(M39:M44)</f>
        <v>0.12515999999999999</v>
      </c>
      <c r="N38" s="1011" t="s">
        <v>1069</v>
      </c>
      <c r="AI38" s="998" t="s">
        <v>1069</v>
      </c>
      <c r="AS38" s="1010">
        <f>SUM(AJ39:AJ44)</f>
        <v>0</v>
      </c>
      <c r="AT38" s="1010">
        <f>SUM(AK39:AK44)</f>
        <v>0</v>
      </c>
      <c r="AU38" s="1010">
        <f>SUM(AL39:AL44)</f>
        <v>0</v>
      </c>
    </row>
    <row r="39" spans="1:64" ht="15" customHeight="1">
      <c r="A39" s="969" t="s">
        <v>4182</v>
      </c>
      <c r="B39" s="970" t="s">
        <v>1069</v>
      </c>
      <c r="C39" s="970" t="s">
        <v>4331</v>
      </c>
      <c r="D39" s="1559" t="s">
        <v>4332</v>
      </c>
      <c r="E39" s="1559"/>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4141</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1069</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4181</v>
      </c>
      <c r="AZ39" s="1013" t="s">
        <v>4178</v>
      </c>
      <c r="BA39" s="998" t="s">
        <v>4144</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4185</v>
      </c>
      <c r="B40" s="970" t="s">
        <v>1069</v>
      </c>
      <c r="C40" s="970" t="s">
        <v>4333</v>
      </c>
      <c r="D40" s="1559" t="s">
        <v>4334</v>
      </c>
      <c r="E40" s="1559"/>
      <c r="F40" s="970" t="s">
        <v>347</v>
      </c>
      <c r="G40" s="971">
        <v>1</v>
      </c>
      <c r="H40" s="1173"/>
      <c r="I40" s="971">
        <f t="shared" si="24"/>
        <v>0</v>
      </c>
      <c r="J40" s="971">
        <f t="shared" si="25"/>
        <v>0</v>
      </c>
      <c r="K40" s="971">
        <f t="shared" si="26"/>
        <v>0</v>
      </c>
      <c r="L40" s="971">
        <v>2.1000000000000001E-4</v>
      </c>
      <c r="M40" s="971">
        <f t="shared" si="27"/>
        <v>2.1000000000000001E-4</v>
      </c>
      <c r="N40" s="1012" t="s">
        <v>4141</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1069</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4181</v>
      </c>
      <c r="AZ40" s="1013" t="s">
        <v>4178</v>
      </c>
      <c r="BA40" s="998" t="s">
        <v>4144</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4188</v>
      </c>
      <c r="B41" s="970" t="s">
        <v>1069</v>
      </c>
      <c r="C41" s="970" t="s">
        <v>4335</v>
      </c>
      <c r="D41" s="1559" t="s">
        <v>4336</v>
      </c>
      <c r="E41" s="1559"/>
      <c r="F41" s="970" t="s">
        <v>347</v>
      </c>
      <c r="G41" s="971">
        <v>1</v>
      </c>
      <c r="H41" s="1173"/>
      <c r="I41" s="971">
        <f t="shared" si="24"/>
        <v>0</v>
      </c>
      <c r="J41" s="971">
        <f t="shared" si="25"/>
        <v>0</v>
      </c>
      <c r="K41" s="971">
        <f t="shared" si="26"/>
        <v>0</v>
      </c>
      <c r="L41" s="971">
        <v>0</v>
      </c>
      <c r="M41" s="971">
        <f t="shared" si="27"/>
        <v>0</v>
      </c>
      <c r="N41" s="1012" t="s">
        <v>4141</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1069</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4181</v>
      </c>
      <c r="AZ41" s="1013" t="s">
        <v>4178</v>
      </c>
      <c r="BA41" s="998" t="s">
        <v>4144</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2813</v>
      </c>
      <c r="B42" s="970" t="s">
        <v>1069</v>
      </c>
      <c r="C42" s="970" t="s">
        <v>1976</v>
      </c>
      <c r="D42" s="1559" t="s">
        <v>4337</v>
      </c>
      <c r="E42" s="1559"/>
      <c r="F42" s="970" t="s">
        <v>315</v>
      </c>
      <c r="G42" s="971">
        <v>24</v>
      </c>
      <c r="H42" s="1173"/>
      <c r="I42" s="971">
        <f t="shared" si="24"/>
        <v>0</v>
      </c>
      <c r="J42" s="971">
        <f t="shared" si="25"/>
        <v>0</v>
      </c>
      <c r="K42" s="971">
        <f t="shared" si="26"/>
        <v>0</v>
      </c>
      <c r="L42" s="971">
        <v>0</v>
      </c>
      <c r="M42" s="971">
        <f t="shared" si="27"/>
        <v>0</v>
      </c>
      <c r="N42" s="1012" t="s">
        <v>4141</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1069</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4181</v>
      </c>
      <c r="AZ42" s="1013" t="s">
        <v>4178</v>
      </c>
      <c r="BA42" s="998" t="s">
        <v>4144</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4195</v>
      </c>
      <c r="B43" s="970" t="s">
        <v>1069</v>
      </c>
      <c r="C43" s="970" t="s">
        <v>1978</v>
      </c>
      <c r="D43" s="1559" t="s">
        <v>4338</v>
      </c>
      <c r="E43" s="1559"/>
      <c r="F43" s="970" t="s">
        <v>315</v>
      </c>
      <c r="G43" s="971">
        <v>24</v>
      </c>
      <c r="H43" s="1173"/>
      <c r="I43" s="971">
        <f t="shared" si="24"/>
        <v>0</v>
      </c>
      <c r="J43" s="971">
        <f t="shared" si="25"/>
        <v>0</v>
      </c>
      <c r="K43" s="971">
        <f t="shared" si="26"/>
        <v>0</v>
      </c>
      <c r="L43" s="971">
        <v>0</v>
      </c>
      <c r="M43" s="971">
        <f t="shared" si="27"/>
        <v>0</v>
      </c>
      <c r="N43" s="1012" t="s">
        <v>4141</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1069</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4181</v>
      </c>
      <c r="AZ43" s="1013" t="s">
        <v>4178</v>
      </c>
      <c r="BA43" s="998" t="s">
        <v>4144</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4199</v>
      </c>
      <c r="B44" s="970" t="s">
        <v>1069</v>
      </c>
      <c r="C44" s="970" t="s">
        <v>4339</v>
      </c>
      <c r="D44" s="1559" t="s">
        <v>4340</v>
      </c>
      <c r="E44" s="1559"/>
      <c r="F44" s="970" t="s">
        <v>315</v>
      </c>
      <c r="G44" s="971">
        <v>24</v>
      </c>
      <c r="H44" s="1173"/>
      <c r="I44" s="971">
        <f t="shared" si="24"/>
        <v>0</v>
      </c>
      <c r="J44" s="971">
        <f t="shared" si="25"/>
        <v>0</v>
      </c>
      <c r="K44" s="971">
        <f t="shared" si="26"/>
        <v>0</v>
      </c>
      <c r="L44" s="971">
        <v>8.0000000000000007E-5</v>
      </c>
      <c r="M44" s="971">
        <f t="shared" si="27"/>
        <v>1.9200000000000003E-3</v>
      </c>
      <c r="N44" s="1012" t="s">
        <v>4141</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1069</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4181</v>
      </c>
      <c r="AZ44" s="1013" t="s">
        <v>4178</v>
      </c>
      <c r="BA44" s="998" t="s">
        <v>4144</v>
      </c>
      <c r="BC44" s="971">
        <f t="shared" si="42"/>
        <v>0</v>
      </c>
      <c r="BD44" s="971">
        <f t="shared" si="43"/>
        <v>0</v>
      </c>
      <c r="BE44" s="971">
        <v>0</v>
      </c>
      <c r="BF44" s="971">
        <f t="shared" si="44"/>
        <v>1.9200000000000003E-3</v>
      </c>
      <c r="BH44" s="971">
        <f t="shared" si="45"/>
        <v>0</v>
      </c>
      <c r="BI44" s="971">
        <f t="shared" si="46"/>
        <v>0</v>
      </c>
      <c r="BJ44" s="971">
        <f t="shared" si="47"/>
        <v>0</v>
      </c>
      <c r="BK44" s="971"/>
      <c r="BL44" s="971">
        <v>89</v>
      </c>
    </row>
    <row r="45" spans="1:64" ht="15" customHeight="1">
      <c r="A45" s="1007" t="s">
        <v>1069</v>
      </c>
      <c r="B45" s="1008" t="s">
        <v>1069</v>
      </c>
      <c r="C45" s="1008" t="s">
        <v>4108</v>
      </c>
      <c r="D45" s="1571" t="s">
        <v>4109</v>
      </c>
      <c r="E45" s="1571"/>
      <c r="F45" s="1009" t="s">
        <v>2901</v>
      </c>
      <c r="G45" s="1009" t="s">
        <v>2901</v>
      </c>
      <c r="H45" s="1009"/>
      <c r="I45" s="1010">
        <f>SUM(I46:I46)</f>
        <v>0</v>
      </c>
      <c r="J45" s="1010">
        <f>SUM(J46:J46)</f>
        <v>0</v>
      </c>
      <c r="K45" s="1010">
        <f>SUM(K46:K46)</f>
        <v>0</v>
      </c>
      <c r="L45" s="998" t="s">
        <v>1069</v>
      </c>
      <c r="M45" s="1010">
        <f>SUM(M46:M46)</f>
        <v>0</v>
      </c>
      <c r="N45" s="1011" t="s">
        <v>1069</v>
      </c>
      <c r="AI45" s="998" t="s">
        <v>1069</v>
      </c>
      <c r="AS45" s="1010">
        <f>SUM(AJ46:AJ46)</f>
        <v>0</v>
      </c>
      <c r="AT45" s="1010">
        <f>SUM(AK46:AK46)</f>
        <v>0</v>
      </c>
      <c r="AU45" s="1010">
        <f>SUM(AL46:AL46)</f>
        <v>0</v>
      </c>
    </row>
    <row r="46" spans="1:64" ht="15" customHeight="1">
      <c r="A46" s="969" t="s">
        <v>4203</v>
      </c>
      <c r="B46" s="970" t="s">
        <v>1069</v>
      </c>
      <c r="C46" s="970" t="s">
        <v>4341</v>
      </c>
      <c r="D46" s="1559" t="s">
        <v>4342</v>
      </c>
      <c r="E46" s="1559"/>
      <c r="F46" s="970" t="s">
        <v>347</v>
      </c>
      <c r="G46" s="971">
        <v>8</v>
      </c>
      <c r="H46" s="1173"/>
      <c r="I46" s="971">
        <f>G46*AO46</f>
        <v>0</v>
      </c>
      <c r="J46" s="971">
        <f>G46*AP46</f>
        <v>0</v>
      </c>
      <c r="K46" s="971">
        <f>G46*H46</f>
        <v>0</v>
      </c>
      <c r="L46" s="971">
        <v>0</v>
      </c>
      <c r="M46" s="971">
        <f>G46*L46</f>
        <v>0</v>
      </c>
      <c r="N46" s="1012" t="s">
        <v>4141</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1069</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4198</v>
      </c>
      <c r="AZ46" s="1013" t="s">
        <v>4192</v>
      </c>
      <c r="BA46" s="998" t="s">
        <v>4144</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1069</v>
      </c>
      <c r="B47" s="1008" t="s">
        <v>1069</v>
      </c>
      <c r="C47" s="1008" t="s">
        <v>4110</v>
      </c>
      <c r="D47" s="1571" t="s">
        <v>4111</v>
      </c>
      <c r="E47" s="1571"/>
      <c r="F47" s="1009" t="s">
        <v>2901</v>
      </c>
      <c r="G47" s="1009" t="s">
        <v>2901</v>
      </c>
      <c r="H47" s="1009"/>
      <c r="I47" s="1010">
        <f>SUM(I48:I48)</f>
        <v>0</v>
      </c>
      <c r="J47" s="1010">
        <f>SUM(J48:J48)</f>
        <v>0</v>
      </c>
      <c r="K47" s="1010">
        <f>SUM(K48:K48)</f>
        <v>0</v>
      </c>
      <c r="L47" s="998" t="s">
        <v>1069</v>
      </c>
      <c r="M47" s="1010">
        <f>SUM(M48:M48)</f>
        <v>1.4400000000000001E-3</v>
      </c>
      <c r="N47" s="1011" t="s">
        <v>1069</v>
      </c>
      <c r="AI47" s="998" t="s">
        <v>1069</v>
      </c>
      <c r="AS47" s="1010">
        <f>SUM(AJ48:AJ48)</f>
        <v>0</v>
      </c>
      <c r="AT47" s="1010">
        <f>SUM(AK48:AK48)</f>
        <v>0</v>
      </c>
      <c r="AU47" s="1010">
        <f>SUM(AL48:AL48)</f>
        <v>0</v>
      </c>
    </row>
    <row r="48" spans="1:64" ht="15" customHeight="1">
      <c r="A48" s="969" t="s">
        <v>4206</v>
      </c>
      <c r="B48" s="970" t="s">
        <v>1069</v>
      </c>
      <c r="C48" s="970" t="s">
        <v>4343</v>
      </c>
      <c r="D48" s="1559" t="s">
        <v>4344</v>
      </c>
      <c r="E48" s="1559"/>
      <c r="F48" s="970" t="s">
        <v>315</v>
      </c>
      <c r="G48" s="971">
        <v>24</v>
      </c>
      <c r="H48" s="1173"/>
      <c r="I48" s="971">
        <f>G48*AO48</f>
        <v>0</v>
      </c>
      <c r="J48" s="971">
        <f>G48*AP48</f>
        <v>0</v>
      </c>
      <c r="K48" s="971">
        <f>G48*H48</f>
        <v>0</v>
      </c>
      <c r="L48" s="971">
        <v>6.0000000000000002E-5</v>
      </c>
      <c r="M48" s="971">
        <f>G48*L48</f>
        <v>1.4400000000000001E-3</v>
      </c>
      <c r="N48" s="1012" t="s">
        <v>4141</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1069</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4202</v>
      </c>
      <c r="AZ48" s="1013" t="s">
        <v>4192</v>
      </c>
      <c r="BA48" s="998" t="s">
        <v>4144</v>
      </c>
      <c r="BC48" s="971">
        <f>AW48+AX48</f>
        <v>0</v>
      </c>
      <c r="BD48" s="971">
        <f>H48/(100-BE48)*100</f>
        <v>0</v>
      </c>
      <c r="BE48" s="971">
        <v>0</v>
      </c>
      <c r="BF48" s="971">
        <f>M48</f>
        <v>1.4400000000000001E-3</v>
      </c>
      <c r="BH48" s="971">
        <f>G48*AO48</f>
        <v>0</v>
      </c>
      <c r="BI48" s="971">
        <f>G48*AP48</f>
        <v>0</v>
      </c>
      <c r="BJ48" s="971">
        <f>G48*H48</f>
        <v>0</v>
      </c>
      <c r="BK48" s="971"/>
      <c r="BL48" s="971"/>
    </row>
    <row r="49" spans="1:64" ht="15" customHeight="1">
      <c r="A49" s="1007" t="s">
        <v>1069</v>
      </c>
      <c r="B49" s="1008" t="s">
        <v>1069</v>
      </c>
      <c r="C49" s="1008" t="s">
        <v>1069</v>
      </c>
      <c r="D49" s="1571" t="s">
        <v>4054</v>
      </c>
      <c r="E49" s="1571"/>
      <c r="F49" s="1009" t="s">
        <v>2901</v>
      </c>
      <c r="G49" s="1009" t="s">
        <v>2901</v>
      </c>
      <c r="H49" s="1009"/>
      <c r="I49" s="1010">
        <f>SUM(I50:I56)</f>
        <v>0</v>
      </c>
      <c r="J49" s="1010">
        <f>SUM(J50:J56)</f>
        <v>0</v>
      </c>
      <c r="K49" s="1010">
        <f>SUM(K50:K56)</f>
        <v>0</v>
      </c>
      <c r="L49" s="998" t="s">
        <v>1069</v>
      </c>
      <c r="M49" s="1010">
        <f>SUM(M50:M56)</f>
        <v>3.6000000000000004E-2</v>
      </c>
      <c r="N49" s="1011" t="s">
        <v>1069</v>
      </c>
      <c r="AI49" s="998" t="s">
        <v>1069</v>
      </c>
      <c r="AS49" s="1010">
        <f>SUM(AJ50:AJ56)</f>
        <v>0</v>
      </c>
      <c r="AT49" s="1010">
        <f>SUM(AK50:AK56)</f>
        <v>0</v>
      </c>
      <c r="AU49" s="1010">
        <f>SUM(AL50:AL56)</f>
        <v>0</v>
      </c>
    </row>
    <row r="50" spans="1:64" ht="15" customHeight="1">
      <c r="A50" s="969" t="s">
        <v>4211</v>
      </c>
      <c r="B50" s="970" t="s">
        <v>1069</v>
      </c>
      <c r="C50" s="970" t="s">
        <v>4345</v>
      </c>
      <c r="D50" s="1559" t="s">
        <v>4346</v>
      </c>
      <c r="E50" s="1559"/>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4141</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1069</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3842</v>
      </c>
      <c r="AV50" s="971">
        <f t="shared" ref="AV50:AV56" si="65">AW50+AX50</f>
        <v>0</v>
      </c>
      <c r="AW50" s="971">
        <f t="shared" ref="AW50:AW56" si="66">G50*AO50</f>
        <v>0</v>
      </c>
      <c r="AX50" s="971">
        <f t="shared" ref="AX50:AX56" si="67">G50*AP50</f>
        <v>0</v>
      </c>
      <c r="AY50" s="1013" t="s">
        <v>4209</v>
      </c>
      <c r="AZ50" s="1013" t="s">
        <v>4210</v>
      </c>
      <c r="BA50" s="998" t="s">
        <v>4144</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4098</v>
      </c>
      <c r="B51" s="970" t="s">
        <v>1069</v>
      </c>
      <c r="C51" s="970" t="s">
        <v>4347</v>
      </c>
      <c r="D51" s="1559" t="s">
        <v>4348</v>
      </c>
      <c r="E51" s="1559"/>
      <c r="F51" s="970" t="s">
        <v>315</v>
      </c>
      <c r="G51" s="971">
        <v>24</v>
      </c>
      <c r="H51" s="1173"/>
      <c r="I51" s="971">
        <f t="shared" si="48"/>
        <v>0</v>
      </c>
      <c r="J51" s="971">
        <f t="shared" si="49"/>
        <v>0</v>
      </c>
      <c r="K51" s="971">
        <f t="shared" si="50"/>
        <v>0</v>
      </c>
      <c r="L51" s="971">
        <v>6.7000000000000002E-4</v>
      </c>
      <c r="M51" s="971">
        <f t="shared" si="51"/>
        <v>1.6080000000000001E-2</v>
      </c>
      <c r="N51" s="1012" t="s">
        <v>4141</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1069</v>
      </c>
      <c r="AJ51" s="971">
        <f t="shared" si="60"/>
        <v>0</v>
      </c>
      <c r="AK51" s="971">
        <f t="shared" si="61"/>
        <v>0</v>
      </c>
      <c r="AL51" s="971">
        <f t="shared" si="62"/>
        <v>0</v>
      </c>
      <c r="AN51" s="971">
        <v>21</v>
      </c>
      <c r="AO51" s="971">
        <f t="shared" si="63"/>
        <v>0</v>
      </c>
      <c r="AP51" s="971">
        <f t="shared" si="64"/>
        <v>0</v>
      </c>
      <c r="AQ51" s="1013" t="s">
        <v>3842</v>
      </c>
      <c r="AV51" s="971">
        <f t="shared" si="65"/>
        <v>0</v>
      </c>
      <c r="AW51" s="971">
        <f t="shared" si="66"/>
        <v>0</v>
      </c>
      <c r="AX51" s="971">
        <f t="shared" si="67"/>
        <v>0</v>
      </c>
      <c r="AY51" s="1013" t="s">
        <v>4209</v>
      </c>
      <c r="AZ51" s="1013" t="s">
        <v>4210</v>
      </c>
      <c r="BA51" s="998" t="s">
        <v>4144</v>
      </c>
      <c r="BC51" s="971">
        <f t="shared" si="68"/>
        <v>0</v>
      </c>
      <c r="BD51" s="971">
        <f t="shared" si="69"/>
        <v>0</v>
      </c>
      <c r="BE51" s="971">
        <v>0</v>
      </c>
      <c r="BF51" s="971">
        <f t="shared" si="70"/>
        <v>1.6080000000000001E-2</v>
      </c>
      <c r="BH51" s="971">
        <f t="shared" si="71"/>
        <v>0</v>
      </c>
      <c r="BI51" s="971">
        <f t="shared" si="72"/>
        <v>0</v>
      </c>
      <c r="BJ51" s="971">
        <f t="shared" si="73"/>
        <v>0</v>
      </c>
      <c r="BK51" s="971"/>
      <c r="BL51" s="971"/>
    </row>
    <row r="52" spans="1:64" ht="15" customHeight="1">
      <c r="A52" s="969" t="s">
        <v>4217</v>
      </c>
      <c r="B52" s="970" t="s">
        <v>1069</v>
      </c>
      <c r="C52" s="970" t="s">
        <v>4349</v>
      </c>
      <c r="D52" s="1559" t="s">
        <v>4350</v>
      </c>
      <c r="E52" s="1559"/>
      <c r="F52" s="970" t="s">
        <v>347</v>
      </c>
      <c r="G52" s="971">
        <v>1</v>
      </c>
      <c r="H52" s="1173"/>
      <c r="I52" s="971">
        <f t="shared" si="48"/>
        <v>0</v>
      </c>
      <c r="J52" s="971">
        <f t="shared" si="49"/>
        <v>0</v>
      </c>
      <c r="K52" s="971">
        <f t="shared" si="50"/>
        <v>0</v>
      </c>
      <c r="L52" s="971">
        <v>0</v>
      </c>
      <c r="M52" s="971">
        <f t="shared" si="51"/>
        <v>0</v>
      </c>
      <c r="N52" s="1012" t="s">
        <v>4141</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1069</v>
      </c>
      <c r="AJ52" s="971">
        <f t="shared" si="60"/>
        <v>0</v>
      </c>
      <c r="AK52" s="971">
        <f t="shared" si="61"/>
        <v>0</v>
      </c>
      <c r="AL52" s="971">
        <f t="shared" si="62"/>
        <v>0</v>
      </c>
      <c r="AN52" s="971">
        <v>21</v>
      </c>
      <c r="AO52" s="971">
        <f t="shared" si="63"/>
        <v>0</v>
      </c>
      <c r="AP52" s="971">
        <f t="shared" si="64"/>
        <v>0</v>
      </c>
      <c r="AQ52" s="1013" t="s">
        <v>3842</v>
      </c>
      <c r="AV52" s="971">
        <f t="shared" si="65"/>
        <v>0</v>
      </c>
      <c r="AW52" s="971">
        <f t="shared" si="66"/>
        <v>0</v>
      </c>
      <c r="AX52" s="971">
        <f t="shared" si="67"/>
        <v>0</v>
      </c>
      <c r="AY52" s="1013" t="s">
        <v>4209</v>
      </c>
      <c r="AZ52" s="1013" t="s">
        <v>4210</v>
      </c>
      <c r="BA52" s="998" t="s">
        <v>4144</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4220</v>
      </c>
      <c r="B53" s="970" t="s">
        <v>1069</v>
      </c>
      <c r="C53" s="970" t="s">
        <v>4351</v>
      </c>
      <c r="D53" s="1559" t="s">
        <v>4352</v>
      </c>
      <c r="E53" s="1559"/>
      <c r="F53" s="970" t="s">
        <v>2193</v>
      </c>
      <c r="G53" s="971">
        <v>1</v>
      </c>
      <c r="H53" s="1173"/>
      <c r="I53" s="971">
        <f t="shared" si="48"/>
        <v>0</v>
      </c>
      <c r="J53" s="971">
        <f t="shared" si="49"/>
        <v>0</v>
      </c>
      <c r="K53" s="971">
        <f t="shared" si="50"/>
        <v>0</v>
      </c>
      <c r="L53" s="971">
        <v>1E-3</v>
      </c>
      <c r="M53" s="971">
        <f t="shared" si="51"/>
        <v>1E-3</v>
      </c>
      <c r="N53" s="1012" t="s">
        <v>4353</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1069</v>
      </c>
      <c r="AJ53" s="971">
        <f t="shared" si="60"/>
        <v>0</v>
      </c>
      <c r="AK53" s="971">
        <f t="shared" si="61"/>
        <v>0</v>
      </c>
      <c r="AL53" s="971">
        <f t="shared" si="62"/>
        <v>0</v>
      </c>
      <c r="AN53" s="971">
        <v>21</v>
      </c>
      <c r="AO53" s="971">
        <f t="shared" si="63"/>
        <v>0</v>
      </c>
      <c r="AP53" s="971">
        <f t="shared" si="64"/>
        <v>0</v>
      </c>
      <c r="AQ53" s="1013" t="s">
        <v>3842</v>
      </c>
      <c r="AV53" s="971">
        <f t="shared" si="65"/>
        <v>0</v>
      </c>
      <c r="AW53" s="971">
        <f t="shared" si="66"/>
        <v>0</v>
      </c>
      <c r="AX53" s="971">
        <f t="shared" si="67"/>
        <v>0</v>
      </c>
      <c r="AY53" s="1013" t="s">
        <v>4209</v>
      </c>
      <c r="AZ53" s="1013" t="s">
        <v>4210</v>
      </c>
      <c r="BA53" s="998" t="s">
        <v>4144</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4223</v>
      </c>
      <c r="B54" s="970" t="s">
        <v>1069</v>
      </c>
      <c r="C54" s="970" t="s">
        <v>4354</v>
      </c>
      <c r="D54" s="1559" t="s">
        <v>4355</v>
      </c>
      <c r="E54" s="1559"/>
      <c r="F54" s="970" t="s">
        <v>347</v>
      </c>
      <c r="G54" s="971">
        <v>1</v>
      </c>
      <c r="H54" s="1173"/>
      <c r="I54" s="971">
        <f t="shared" si="48"/>
        <v>0</v>
      </c>
      <c r="J54" s="971">
        <f t="shared" si="49"/>
        <v>0</v>
      </c>
      <c r="K54" s="971">
        <f t="shared" si="50"/>
        <v>0</v>
      </c>
      <c r="L54" s="971">
        <v>1.1299999999999999E-2</v>
      </c>
      <c r="M54" s="971">
        <f t="shared" si="51"/>
        <v>1.1299999999999999E-2</v>
      </c>
      <c r="N54" s="1012" t="s">
        <v>4141</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1069</v>
      </c>
      <c r="AJ54" s="971">
        <f t="shared" si="60"/>
        <v>0</v>
      </c>
      <c r="AK54" s="971">
        <f t="shared" si="61"/>
        <v>0</v>
      </c>
      <c r="AL54" s="971">
        <f t="shared" si="62"/>
        <v>0</v>
      </c>
      <c r="AN54" s="971">
        <v>21</v>
      </c>
      <c r="AO54" s="971">
        <f t="shared" si="63"/>
        <v>0</v>
      </c>
      <c r="AP54" s="971">
        <f t="shared" si="64"/>
        <v>0</v>
      </c>
      <c r="AQ54" s="1013" t="s">
        <v>3842</v>
      </c>
      <c r="AV54" s="971">
        <f t="shared" si="65"/>
        <v>0</v>
      </c>
      <c r="AW54" s="971">
        <f t="shared" si="66"/>
        <v>0</v>
      </c>
      <c r="AX54" s="971">
        <f t="shared" si="67"/>
        <v>0</v>
      </c>
      <c r="AY54" s="1013" t="s">
        <v>4209</v>
      </c>
      <c r="AZ54" s="1013" t="s">
        <v>4210</v>
      </c>
      <c r="BA54" s="998" t="s">
        <v>4144</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4226</v>
      </c>
      <c r="B55" s="970" t="s">
        <v>1069</v>
      </c>
      <c r="C55" s="970" t="s">
        <v>4356</v>
      </c>
      <c r="D55" s="1559" t="s">
        <v>4357</v>
      </c>
      <c r="E55" s="1559"/>
      <c r="F55" s="970" t="s">
        <v>347</v>
      </c>
      <c r="G55" s="971">
        <v>1</v>
      </c>
      <c r="H55" s="1173"/>
      <c r="I55" s="971">
        <f t="shared" si="48"/>
        <v>0</v>
      </c>
      <c r="J55" s="971">
        <f t="shared" si="49"/>
        <v>0</v>
      </c>
      <c r="K55" s="971">
        <f t="shared" si="50"/>
        <v>0</v>
      </c>
      <c r="L55" s="971">
        <v>7.3000000000000001E-3</v>
      </c>
      <c r="M55" s="971">
        <f t="shared" si="51"/>
        <v>7.3000000000000001E-3</v>
      </c>
      <c r="N55" s="1012" t="s">
        <v>4141</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1069</v>
      </c>
      <c r="AJ55" s="971">
        <f t="shared" si="60"/>
        <v>0</v>
      </c>
      <c r="AK55" s="971">
        <f t="shared" si="61"/>
        <v>0</v>
      </c>
      <c r="AL55" s="971">
        <f t="shared" si="62"/>
        <v>0</v>
      </c>
      <c r="AN55" s="971">
        <v>21</v>
      </c>
      <c r="AO55" s="971">
        <f t="shared" si="63"/>
        <v>0</v>
      </c>
      <c r="AP55" s="971">
        <f t="shared" si="64"/>
        <v>0</v>
      </c>
      <c r="AQ55" s="1013" t="s">
        <v>3842</v>
      </c>
      <c r="AV55" s="971">
        <f t="shared" si="65"/>
        <v>0</v>
      </c>
      <c r="AW55" s="971">
        <f t="shared" si="66"/>
        <v>0</v>
      </c>
      <c r="AX55" s="971">
        <f t="shared" si="67"/>
        <v>0</v>
      </c>
      <c r="AY55" s="1013" t="s">
        <v>4209</v>
      </c>
      <c r="AZ55" s="1013" t="s">
        <v>4210</v>
      </c>
      <c r="BA55" s="998" t="s">
        <v>4144</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4229</v>
      </c>
      <c r="B56" s="974" t="s">
        <v>1069</v>
      </c>
      <c r="C56" s="974" t="s">
        <v>4358</v>
      </c>
      <c r="D56" s="1569" t="s">
        <v>4359</v>
      </c>
      <c r="E56" s="1569"/>
      <c r="F56" s="974" t="s">
        <v>347</v>
      </c>
      <c r="G56" s="975">
        <v>1</v>
      </c>
      <c r="H56" s="1184"/>
      <c r="I56" s="975">
        <f t="shared" si="48"/>
        <v>0</v>
      </c>
      <c r="J56" s="975">
        <f t="shared" si="49"/>
        <v>0</v>
      </c>
      <c r="K56" s="975">
        <f t="shared" si="50"/>
        <v>0</v>
      </c>
      <c r="L56" s="975">
        <v>0</v>
      </c>
      <c r="M56" s="975">
        <f t="shared" si="51"/>
        <v>0</v>
      </c>
      <c r="N56" s="1014" t="s">
        <v>4141</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1069</v>
      </c>
      <c r="AJ56" s="971">
        <f t="shared" si="60"/>
        <v>0</v>
      </c>
      <c r="AK56" s="971">
        <f t="shared" si="61"/>
        <v>0</v>
      </c>
      <c r="AL56" s="971">
        <f t="shared" si="62"/>
        <v>0</v>
      </c>
      <c r="AN56" s="971">
        <v>21</v>
      </c>
      <c r="AO56" s="971">
        <f t="shared" si="63"/>
        <v>0</v>
      </c>
      <c r="AP56" s="971">
        <f t="shared" si="64"/>
        <v>0</v>
      </c>
      <c r="AQ56" s="1013" t="s">
        <v>3842</v>
      </c>
      <c r="AV56" s="971">
        <f t="shared" si="65"/>
        <v>0</v>
      </c>
      <c r="AW56" s="971">
        <f t="shared" si="66"/>
        <v>0</v>
      </c>
      <c r="AX56" s="971">
        <f t="shared" si="67"/>
        <v>0</v>
      </c>
      <c r="AY56" s="1013" t="s">
        <v>4209</v>
      </c>
      <c r="AZ56" s="1013" t="s">
        <v>4210</v>
      </c>
      <c r="BA56" s="998" t="s">
        <v>4144</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6" t="s">
        <v>4112</v>
      </c>
      <c r="J57" s="1566"/>
      <c r="K57" s="978">
        <f>K12+K15+K18+K20+K23+K25+K27+K34+K36+K38+K45+K47+K49</f>
        <v>0</v>
      </c>
    </row>
    <row r="58" spans="1:64" ht="15" customHeight="1">
      <c r="A58" s="992" t="s">
        <v>4074</v>
      </c>
    </row>
    <row r="59" spans="1:64" ht="12.75" customHeight="1">
      <c r="A59" s="1561" t="s">
        <v>1069</v>
      </c>
      <c r="B59" s="1559"/>
      <c r="C59" s="1559"/>
      <c r="D59" s="1559"/>
      <c r="E59" s="1559"/>
      <c r="F59" s="1559"/>
      <c r="G59" s="1559"/>
      <c r="H59" s="1559"/>
      <c r="I59" s="1559"/>
      <c r="J59" s="1559"/>
      <c r="K59" s="1559"/>
      <c r="L59" s="1559"/>
      <c r="M59" s="1559"/>
      <c r="N59" s="1559"/>
    </row>
  </sheetData>
  <mergeCells count="76">
    <mergeCell ref="J4:N5"/>
    <mergeCell ref="A1:N1"/>
    <mergeCell ref="A2:C3"/>
    <mergeCell ref="D2:E3"/>
    <mergeCell ref="F2:G3"/>
    <mergeCell ref="H2:H3"/>
    <mergeCell ref="I2:I3"/>
    <mergeCell ref="J2:N3"/>
    <mergeCell ref="A4:C5"/>
    <mergeCell ref="D4:E5"/>
    <mergeCell ref="F4:G5"/>
    <mergeCell ref="H4:H5"/>
    <mergeCell ref="I4:I5"/>
    <mergeCell ref="I8:I9"/>
    <mergeCell ref="J8:N9"/>
    <mergeCell ref="A6:C7"/>
    <mergeCell ref="D6:E7"/>
    <mergeCell ref="F6:G7"/>
    <mergeCell ref="H6:H7"/>
    <mergeCell ref="I6:I7"/>
    <mergeCell ref="J6:N7"/>
    <mergeCell ref="D13:E13"/>
    <mergeCell ref="A8:C9"/>
    <mergeCell ref="D8:E9"/>
    <mergeCell ref="F8:G9"/>
    <mergeCell ref="H8:H9"/>
    <mergeCell ref="D10:E10"/>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37:E37"/>
    <mergeCell ref="D26:E26"/>
    <mergeCell ref="D27:E27"/>
    <mergeCell ref="D28:E28"/>
    <mergeCell ref="D29:E29"/>
    <mergeCell ref="D30:E30"/>
    <mergeCell ref="D31:E31"/>
    <mergeCell ref="D32:E32"/>
    <mergeCell ref="D33:E33"/>
    <mergeCell ref="D34:E34"/>
    <mergeCell ref="D35:E35"/>
    <mergeCell ref="D36:E36"/>
    <mergeCell ref="D49:E49"/>
    <mergeCell ref="D38:E38"/>
    <mergeCell ref="D39:E39"/>
    <mergeCell ref="D40:E40"/>
    <mergeCell ref="D41:E41"/>
    <mergeCell ref="D42:E42"/>
    <mergeCell ref="D43:E43"/>
    <mergeCell ref="D44:E44"/>
    <mergeCell ref="D45:E45"/>
    <mergeCell ref="D46:E46"/>
    <mergeCell ref="D47:E47"/>
    <mergeCell ref="D48:E48"/>
    <mergeCell ref="D56:E56"/>
    <mergeCell ref="I57:J57"/>
    <mergeCell ref="A59:N59"/>
    <mergeCell ref="D50:E50"/>
    <mergeCell ref="D51:E51"/>
    <mergeCell ref="D52:E52"/>
    <mergeCell ref="D53:E53"/>
    <mergeCell ref="D54:E54"/>
    <mergeCell ref="D55:E5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5" sqref="A35:C35"/>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7" t="s">
        <v>4026</v>
      </c>
      <c r="B1" s="1562"/>
      <c r="C1" s="1562"/>
      <c r="D1" s="1562"/>
      <c r="E1" s="1562"/>
      <c r="F1" s="1562"/>
      <c r="G1" s="1562"/>
      <c r="H1" s="1562"/>
      <c r="I1" s="1562"/>
    </row>
    <row r="2" spans="1:9" ht="15" customHeight="1">
      <c r="A2" s="1563" t="s">
        <v>4027</v>
      </c>
      <c r="B2" s="1564"/>
      <c r="C2" s="1565" t="str">
        <f>'Rozpočet SO_105B'!D2</f>
        <v>Nové Hurdisky - sociální bydlení Otrokovice</v>
      </c>
      <c r="D2" s="1570"/>
      <c r="E2" s="1567" t="s">
        <v>23</v>
      </c>
      <c r="F2" s="1567" t="str">
        <f>'Rozpočet SO_105B'!J2</f>
        <v> </v>
      </c>
      <c r="G2" s="1564"/>
      <c r="H2" s="1567" t="s">
        <v>4028</v>
      </c>
      <c r="I2" s="1586" t="s">
        <v>1069</v>
      </c>
    </row>
    <row r="3" spans="1:9" ht="15" customHeight="1">
      <c r="A3" s="1560"/>
      <c r="B3" s="1559"/>
      <c r="C3" s="1566"/>
      <c r="D3" s="1566"/>
      <c r="E3" s="1559"/>
      <c r="F3" s="1559"/>
      <c r="G3" s="1559"/>
      <c r="H3" s="1559"/>
      <c r="I3" s="1557"/>
    </row>
    <row r="4" spans="1:9" ht="15" customHeight="1">
      <c r="A4" s="1558" t="s">
        <v>4029</v>
      </c>
      <c r="B4" s="1559"/>
      <c r="C4" s="1561" t="str">
        <f>'Rozpočet SO_105B'!D4</f>
        <v>SO 105 - B</v>
      </c>
      <c r="D4" s="1559"/>
      <c r="E4" s="1561" t="s">
        <v>21</v>
      </c>
      <c r="F4" s="1561" t="str">
        <f>'Rozpočet SO_105B'!J4</f>
        <v> </v>
      </c>
      <c r="G4" s="1559"/>
      <c r="H4" s="1561" t="s">
        <v>4028</v>
      </c>
      <c r="I4" s="1557" t="s">
        <v>1069</v>
      </c>
    </row>
    <row r="5" spans="1:9" ht="15" customHeight="1">
      <c r="A5" s="1560"/>
      <c r="B5" s="1559"/>
      <c r="C5" s="1559"/>
      <c r="D5" s="1559"/>
      <c r="E5" s="1559"/>
      <c r="F5" s="1559"/>
      <c r="G5" s="1559"/>
      <c r="H5" s="1559"/>
      <c r="I5" s="1557"/>
    </row>
    <row r="6" spans="1:9" ht="15" customHeight="1">
      <c r="A6" s="1558" t="s">
        <v>4030</v>
      </c>
      <c r="B6" s="1559"/>
      <c r="C6" s="1561" t="str">
        <f>'Rozpočet SO_105B'!D6</f>
        <v xml:space="preserve"> </v>
      </c>
      <c r="D6" s="1559"/>
      <c r="E6" s="1561" t="s">
        <v>20</v>
      </c>
      <c r="F6" s="1561" t="str">
        <f>'Rozpočet SO_105B'!J6</f>
        <v> </v>
      </c>
      <c r="G6" s="1559"/>
      <c r="H6" s="1561" t="s">
        <v>4028</v>
      </c>
      <c r="I6" s="1557" t="s">
        <v>1069</v>
      </c>
    </row>
    <row r="7" spans="1:9" ht="15" customHeight="1">
      <c r="A7" s="1560"/>
      <c r="B7" s="1559"/>
      <c r="C7" s="1559"/>
      <c r="D7" s="1559"/>
      <c r="E7" s="1559"/>
      <c r="F7" s="1559"/>
      <c r="G7" s="1559"/>
      <c r="H7" s="1559"/>
      <c r="I7" s="1557"/>
    </row>
    <row r="8" spans="1:9" ht="15" customHeight="1">
      <c r="A8" s="1558" t="s">
        <v>4031</v>
      </c>
      <c r="B8" s="1559"/>
      <c r="C8" s="1561" t="str">
        <f>'Rozpočet SO_105B'!H4</f>
        <v>30.10.2022</v>
      </c>
      <c r="D8" s="1559"/>
      <c r="E8" s="1561" t="s">
        <v>4032</v>
      </c>
      <c r="F8" s="1561" t="str">
        <f>'Rozpočet SO_105B'!H6</f>
        <v xml:space="preserve"> </v>
      </c>
      <c r="G8" s="1559"/>
      <c r="H8" s="1559" t="s">
        <v>4033</v>
      </c>
      <c r="I8" s="1615">
        <v>32</v>
      </c>
    </row>
    <row r="9" spans="1:9" ht="15" customHeight="1">
      <c r="A9" s="1560"/>
      <c r="B9" s="1559"/>
      <c r="C9" s="1559"/>
      <c r="D9" s="1559"/>
      <c r="E9" s="1559"/>
      <c r="F9" s="1559"/>
      <c r="G9" s="1559"/>
      <c r="H9" s="1559"/>
      <c r="I9" s="1557"/>
    </row>
    <row r="10" spans="1:9" ht="15" customHeight="1">
      <c r="A10" s="1558" t="s">
        <v>4034</v>
      </c>
      <c r="B10" s="1559"/>
      <c r="C10" s="1561" t="str">
        <f>'Rozpočet SO_105B'!D8</f>
        <v xml:space="preserve"> </v>
      </c>
      <c r="D10" s="1559"/>
      <c r="E10" s="1561" t="s">
        <v>4035</v>
      </c>
      <c r="F10" s="1561" t="str">
        <f>'Rozpočet SO_105B'!J8</f>
        <v> </v>
      </c>
      <c r="G10" s="1559"/>
      <c r="H10" s="1559" t="s">
        <v>4036</v>
      </c>
      <c r="I10" s="1556" t="str">
        <f>'Rozpočet SO_105B'!H8</f>
        <v>30.10.2022</v>
      </c>
    </row>
    <row r="11" spans="1:9" ht="15" customHeight="1">
      <c r="A11" s="1616"/>
      <c r="B11" s="1569"/>
      <c r="C11" s="1569"/>
      <c r="D11" s="1569"/>
      <c r="E11" s="1569"/>
      <c r="F11" s="1569"/>
      <c r="G11" s="1569"/>
      <c r="H11" s="1569"/>
      <c r="I11" s="1614"/>
    </row>
    <row r="12" spans="1:9" ht="22.5" customHeight="1">
      <c r="A12" s="1611" t="s">
        <v>4037</v>
      </c>
      <c r="B12" s="1611"/>
      <c r="C12" s="1611"/>
      <c r="D12" s="1611"/>
      <c r="E12" s="1611"/>
      <c r="F12" s="1611"/>
      <c r="G12" s="1611"/>
      <c r="H12" s="1611"/>
      <c r="I12" s="1611"/>
    </row>
    <row r="13" spans="1:9" ht="26.25" customHeight="1">
      <c r="A13" s="979" t="s">
        <v>4038</v>
      </c>
      <c r="B13" s="1612" t="s">
        <v>4039</v>
      </c>
      <c r="C13" s="1613"/>
      <c r="D13" s="980" t="s">
        <v>4040</v>
      </c>
      <c r="E13" s="1612" t="s">
        <v>4041</v>
      </c>
      <c r="F13" s="1613"/>
      <c r="G13" s="980" t="s">
        <v>4042</v>
      </c>
      <c r="H13" s="1612" t="s">
        <v>4043</v>
      </c>
      <c r="I13" s="1613"/>
    </row>
    <row r="14" spans="1:9" ht="15" customHeight="1">
      <c r="A14" s="981" t="s">
        <v>26</v>
      </c>
      <c r="B14" s="982" t="s">
        <v>4044</v>
      </c>
      <c r="C14" s="983">
        <f>SUM('Rozpočet SO_105B'!AB12:AB56)</f>
        <v>0</v>
      </c>
      <c r="D14" s="1609" t="s">
        <v>4045</v>
      </c>
      <c r="E14" s="1610"/>
      <c r="F14" s="983">
        <v>0</v>
      </c>
      <c r="G14" s="1609" t="s">
        <v>4046</v>
      </c>
      <c r="H14" s="1610"/>
      <c r="I14" s="983">
        <v>0</v>
      </c>
    </row>
    <row r="15" spans="1:9" ht="15" customHeight="1">
      <c r="A15" s="984" t="s">
        <v>1069</v>
      </c>
      <c r="B15" s="982" t="s">
        <v>33</v>
      </c>
      <c r="C15" s="983">
        <f>SUM('Rozpočet SO_105B'!AC12:AC56)</f>
        <v>0</v>
      </c>
      <c r="D15" s="1609" t="s">
        <v>4047</v>
      </c>
      <c r="E15" s="1610"/>
      <c r="F15" s="983">
        <v>0</v>
      </c>
      <c r="G15" s="1609" t="s">
        <v>4048</v>
      </c>
      <c r="H15" s="1610"/>
      <c r="I15" s="983">
        <v>0</v>
      </c>
    </row>
    <row r="16" spans="1:9" ht="15" customHeight="1">
      <c r="A16" s="981" t="s">
        <v>27</v>
      </c>
      <c r="B16" s="982" t="s">
        <v>4044</v>
      </c>
      <c r="C16" s="983">
        <f>SUM('Rozpočet SO_105B'!AD12:AD56)</f>
        <v>0</v>
      </c>
      <c r="D16" s="1609" t="s">
        <v>4049</v>
      </c>
      <c r="E16" s="1610"/>
      <c r="F16" s="983">
        <v>0</v>
      </c>
      <c r="G16" s="1609" t="s">
        <v>4050</v>
      </c>
      <c r="H16" s="1610"/>
      <c r="I16" s="983">
        <v>0</v>
      </c>
    </row>
    <row r="17" spans="1:9" ht="15" customHeight="1">
      <c r="A17" s="984" t="s">
        <v>1069</v>
      </c>
      <c r="B17" s="982" t="s">
        <v>33</v>
      </c>
      <c r="C17" s="983">
        <f>SUM('Rozpočet SO_105B'!AE12:AE56)</f>
        <v>0</v>
      </c>
      <c r="D17" s="1609" t="s">
        <v>1069</v>
      </c>
      <c r="E17" s="1610"/>
      <c r="F17" s="985" t="s">
        <v>1069</v>
      </c>
      <c r="G17" s="1609" t="s">
        <v>4051</v>
      </c>
      <c r="H17" s="1610"/>
      <c r="I17" s="983">
        <v>0</v>
      </c>
    </row>
    <row r="18" spans="1:9" ht="15" customHeight="1">
      <c r="A18" s="981" t="s">
        <v>4052</v>
      </c>
      <c r="B18" s="982" t="s">
        <v>4044</v>
      </c>
      <c r="C18" s="983">
        <f>SUM('Rozpočet SO_105B'!AF12:AF56)</f>
        <v>0</v>
      </c>
      <c r="D18" s="1609" t="s">
        <v>1069</v>
      </c>
      <c r="E18" s="1610"/>
      <c r="F18" s="985" t="s">
        <v>1069</v>
      </c>
      <c r="G18" s="1609" t="s">
        <v>3125</v>
      </c>
      <c r="H18" s="1610"/>
      <c r="I18" s="983">
        <v>0</v>
      </c>
    </row>
    <row r="19" spans="1:9" ht="15" customHeight="1">
      <c r="A19" s="984" t="s">
        <v>1069</v>
      </c>
      <c r="B19" s="982" t="s">
        <v>33</v>
      </c>
      <c r="C19" s="983">
        <f>SUM('Rozpočet SO_105B'!AG12:AG56)</f>
        <v>0</v>
      </c>
      <c r="D19" s="1609" t="s">
        <v>1069</v>
      </c>
      <c r="E19" s="1610"/>
      <c r="F19" s="985" t="s">
        <v>1069</v>
      </c>
      <c r="G19" s="1609" t="s">
        <v>4053</v>
      </c>
      <c r="H19" s="1610"/>
      <c r="I19" s="983">
        <v>0</v>
      </c>
    </row>
    <row r="20" spans="1:9" ht="15" customHeight="1">
      <c r="A20" s="1605" t="s">
        <v>4054</v>
      </c>
      <c r="B20" s="1606"/>
      <c r="C20" s="983">
        <f>SUM('Rozpočet SO_105B'!AH12:AH56)</f>
        <v>0</v>
      </c>
      <c r="D20" s="1609" t="s">
        <v>1069</v>
      </c>
      <c r="E20" s="1610"/>
      <c r="F20" s="985" t="s">
        <v>1069</v>
      </c>
      <c r="G20" s="1609" t="s">
        <v>1069</v>
      </c>
      <c r="H20" s="1610"/>
      <c r="I20" s="985" t="s">
        <v>1069</v>
      </c>
    </row>
    <row r="21" spans="1:9" ht="15" customHeight="1">
      <c r="A21" s="1599" t="s">
        <v>4055</v>
      </c>
      <c r="B21" s="1600"/>
      <c r="C21" s="986">
        <f>SUM('Rozpočet SO_105B'!Z12:Z56)</f>
        <v>0</v>
      </c>
      <c r="D21" s="1588" t="s">
        <v>1069</v>
      </c>
      <c r="E21" s="1601"/>
      <c r="F21" s="987" t="s">
        <v>1069</v>
      </c>
      <c r="G21" s="1588" t="s">
        <v>1069</v>
      </c>
      <c r="H21" s="1601"/>
      <c r="I21" s="987" t="s">
        <v>1069</v>
      </c>
    </row>
    <row r="22" spans="1:9" ht="16.5" customHeight="1">
      <c r="A22" s="1602" t="s">
        <v>4056</v>
      </c>
      <c r="B22" s="1603"/>
      <c r="C22" s="988">
        <f>SUM(C14:C21)</f>
        <v>0</v>
      </c>
      <c r="D22" s="1604" t="s">
        <v>4057</v>
      </c>
      <c r="E22" s="1603"/>
      <c r="F22" s="988">
        <f>SUM(F14:F21)</f>
        <v>0</v>
      </c>
      <c r="G22" s="1604" t="s">
        <v>4058</v>
      </c>
      <c r="H22" s="1603"/>
      <c r="I22" s="988">
        <f>SUM(I14:I21)</f>
        <v>0</v>
      </c>
    </row>
    <row r="23" spans="1:9" ht="15" customHeight="1" thickBot="1">
      <c r="D23" s="1605" t="s">
        <v>4059</v>
      </c>
      <c r="E23" s="1606"/>
      <c r="F23" s="989">
        <v>0</v>
      </c>
      <c r="G23" s="1607" t="s">
        <v>4060</v>
      </c>
      <c r="H23" s="1606"/>
      <c r="I23" s="983">
        <v>0</v>
      </c>
    </row>
    <row r="24" spans="1:9" ht="15" customHeight="1">
      <c r="G24" s="1605" t="s">
        <v>4061</v>
      </c>
      <c r="H24" s="1606"/>
      <c r="I24" s="983">
        <v>0</v>
      </c>
    </row>
    <row r="25" spans="1:9" ht="15" customHeight="1">
      <c r="G25" s="1605" t="s">
        <v>4062</v>
      </c>
      <c r="H25" s="1606"/>
      <c r="I25" s="983">
        <v>0</v>
      </c>
    </row>
    <row r="27" spans="1:9" ht="15" customHeight="1">
      <c r="A27" s="1608" t="s">
        <v>4063</v>
      </c>
      <c r="B27" s="1598"/>
      <c r="C27" s="990">
        <f>SUM('Rozpočet SO_105B'!AJ12:AJ56)</f>
        <v>0</v>
      </c>
    </row>
    <row r="28" spans="1:9" ht="15" customHeight="1">
      <c r="A28" s="1593" t="s">
        <v>4064</v>
      </c>
      <c r="B28" s="1594"/>
      <c r="C28" s="991">
        <f>SUM('Rozpočet SO_105B'!AK12:AK56)</f>
        <v>0</v>
      </c>
      <c r="D28" s="1598" t="s">
        <v>4065</v>
      </c>
      <c r="E28" s="1598"/>
      <c r="F28" s="990">
        <f>ROUND(C28*(15/100),2)</f>
        <v>0</v>
      </c>
      <c r="G28" s="1598" t="s">
        <v>4066</v>
      </c>
      <c r="H28" s="1598"/>
      <c r="I28" s="990">
        <f>SUM(C27:C29)</f>
        <v>0</v>
      </c>
    </row>
    <row r="29" spans="1:9" ht="15" customHeight="1">
      <c r="A29" s="1593" t="s">
        <v>4067</v>
      </c>
      <c r="B29" s="1594"/>
      <c r="C29" s="991">
        <f>SUM('Rozpočet SO_105B'!AL12:AL56)+(F22+I22+F23+I23+I24+I25)</f>
        <v>0</v>
      </c>
      <c r="D29" s="1594" t="s">
        <v>4068</v>
      </c>
      <c r="E29" s="1594"/>
      <c r="F29" s="991">
        <f>ROUND(C29*(21/100),2)</f>
        <v>0</v>
      </c>
      <c r="G29" s="1594" t="s">
        <v>4069</v>
      </c>
      <c r="H29" s="1594"/>
      <c r="I29" s="991">
        <f>SUM(F28:F29)+I28</f>
        <v>0</v>
      </c>
    </row>
    <row r="31" spans="1:9" ht="15" customHeight="1">
      <c r="A31" s="1595" t="s">
        <v>4070</v>
      </c>
      <c r="B31" s="1596"/>
      <c r="C31" s="1597"/>
      <c r="D31" s="1596" t="s">
        <v>4071</v>
      </c>
      <c r="E31" s="1596"/>
      <c r="F31" s="1597"/>
      <c r="G31" s="1596" t="s">
        <v>4072</v>
      </c>
      <c r="H31" s="1596"/>
      <c r="I31" s="1597"/>
    </row>
    <row r="32" spans="1:9" ht="15" customHeight="1">
      <c r="A32" s="1587" t="s">
        <v>1069</v>
      </c>
      <c r="B32" s="1588"/>
      <c r="C32" s="1589"/>
      <c r="D32" s="1588" t="s">
        <v>1069</v>
      </c>
      <c r="E32" s="1588"/>
      <c r="F32" s="1589"/>
      <c r="G32" s="1588" t="s">
        <v>1069</v>
      </c>
      <c r="H32" s="1588"/>
      <c r="I32" s="1589"/>
    </row>
    <row r="33" spans="1:9" ht="15" customHeight="1">
      <c r="A33" s="1587" t="s">
        <v>1069</v>
      </c>
      <c r="B33" s="1588"/>
      <c r="C33" s="1589"/>
      <c r="D33" s="1588" t="s">
        <v>1069</v>
      </c>
      <c r="E33" s="1588"/>
      <c r="F33" s="1589"/>
      <c r="G33" s="1588" t="s">
        <v>1069</v>
      </c>
      <c r="H33" s="1588"/>
      <c r="I33" s="1589"/>
    </row>
    <row r="34" spans="1:9" ht="15" customHeight="1">
      <c r="A34" s="1587" t="s">
        <v>1069</v>
      </c>
      <c r="B34" s="1588"/>
      <c r="C34" s="1589"/>
      <c r="D34" s="1588" t="s">
        <v>1069</v>
      </c>
      <c r="E34" s="1588"/>
      <c r="F34" s="1589"/>
      <c r="G34" s="1588" t="s">
        <v>1069</v>
      </c>
      <c r="H34" s="1588"/>
      <c r="I34" s="1589"/>
    </row>
    <row r="35" spans="1:9" ht="15" customHeight="1" thickBot="1">
      <c r="A35" s="1590" t="s">
        <v>4073</v>
      </c>
      <c r="B35" s="1591"/>
      <c r="C35" s="1592"/>
      <c r="D35" s="1591" t="s">
        <v>4073</v>
      </c>
      <c r="E35" s="1591"/>
      <c r="F35" s="1592"/>
      <c r="G35" s="1591" t="s">
        <v>4073</v>
      </c>
      <c r="H35" s="1591"/>
      <c r="I35" s="1592"/>
    </row>
    <row r="36" spans="1:9" ht="15" customHeight="1">
      <c r="A36" s="992" t="s">
        <v>4074</v>
      </c>
    </row>
    <row r="37" spans="1:9" ht="12.75" customHeight="1">
      <c r="A37" s="1561" t="s">
        <v>1069</v>
      </c>
      <c r="B37" s="1559"/>
      <c r="C37" s="1559"/>
      <c r="D37" s="1559"/>
      <c r="E37" s="1559"/>
      <c r="F37" s="1559"/>
      <c r="G37" s="1559"/>
      <c r="H37" s="1559"/>
      <c r="I37" s="1559"/>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zoomScaleNormal="100" workbookViewId="0">
      <pane ySplit="11" topLeftCell="A12" activePane="bottomLeft" state="frozenSplit"/>
      <selection activeCell="A37" sqref="A37:I37"/>
      <selection pane="bottomLeft" activeCell="F29" sqref="F29"/>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2" t="s">
        <v>4075</v>
      </c>
      <c r="B1" s="1562"/>
      <c r="C1" s="1562"/>
      <c r="D1" s="1562"/>
      <c r="E1" s="1562"/>
      <c r="F1" s="1562"/>
      <c r="G1" s="1562"/>
    </row>
    <row r="2" spans="1:9" ht="15" customHeight="1">
      <c r="A2" s="1563" t="s">
        <v>4027</v>
      </c>
      <c r="B2" s="1564"/>
      <c r="C2" s="1565" t="str">
        <f>'Rozpočet SO_105B'!D2</f>
        <v>Nové Hurdisky - sociální bydlení Otrokovice</v>
      </c>
      <c r="D2" s="1564" t="s">
        <v>4076</v>
      </c>
      <c r="E2" s="1564" t="s">
        <v>2901</v>
      </c>
      <c r="F2" s="1567" t="s">
        <v>23</v>
      </c>
      <c r="G2" s="1568" t="str">
        <f>'Rozpočet SO_105B'!J2</f>
        <v> </v>
      </c>
    </row>
    <row r="3" spans="1:9" ht="15" customHeight="1">
      <c r="A3" s="1560"/>
      <c r="B3" s="1559"/>
      <c r="C3" s="1566"/>
      <c r="D3" s="1559"/>
      <c r="E3" s="1559"/>
      <c r="F3" s="1559"/>
      <c r="G3" s="1557"/>
    </row>
    <row r="4" spans="1:9" ht="15" customHeight="1">
      <c r="A4" s="1558" t="s">
        <v>4029</v>
      </c>
      <c r="B4" s="1559"/>
      <c r="C4" s="1561" t="str">
        <f>'Rozpočet SO_105B'!D4</f>
        <v>SO 105 - B</v>
      </c>
      <c r="D4" s="1559" t="s">
        <v>4031</v>
      </c>
      <c r="E4" s="1559" t="s">
        <v>4307</v>
      </c>
      <c r="F4" s="1561" t="s">
        <v>21</v>
      </c>
      <c r="G4" s="1556" t="str">
        <f>'Rozpočet SO_105B'!J4</f>
        <v> </v>
      </c>
    </row>
    <row r="5" spans="1:9" ht="15" customHeight="1">
      <c r="A5" s="1560"/>
      <c r="B5" s="1559"/>
      <c r="C5" s="1559"/>
      <c r="D5" s="1559"/>
      <c r="E5" s="1559"/>
      <c r="F5" s="1559"/>
      <c r="G5" s="1557"/>
    </row>
    <row r="6" spans="1:9" ht="15" customHeight="1">
      <c r="A6" s="1558" t="s">
        <v>4030</v>
      </c>
      <c r="B6" s="1559"/>
      <c r="C6" s="1561" t="str">
        <f>'Rozpočet SO_105B'!D6</f>
        <v xml:space="preserve"> </v>
      </c>
      <c r="D6" s="1559" t="s">
        <v>4032</v>
      </c>
      <c r="E6" s="1559" t="s">
        <v>2901</v>
      </c>
      <c r="F6" s="1561" t="s">
        <v>20</v>
      </c>
      <c r="G6" s="1556" t="str">
        <f>'Rozpočet SO_105B'!J6</f>
        <v> </v>
      </c>
    </row>
    <row r="7" spans="1:9" ht="15" customHeight="1">
      <c r="A7" s="1560"/>
      <c r="B7" s="1559"/>
      <c r="C7" s="1559"/>
      <c r="D7" s="1559"/>
      <c r="E7" s="1559"/>
      <c r="F7" s="1559"/>
      <c r="G7" s="1557"/>
    </row>
    <row r="8" spans="1:9" ht="15" customHeight="1">
      <c r="A8" s="1558" t="s">
        <v>4035</v>
      </c>
      <c r="B8" s="1559"/>
      <c r="C8" s="1561" t="str">
        <f>'Rozpočet SO_105B'!J8</f>
        <v> </v>
      </c>
      <c r="D8" s="1559" t="s">
        <v>4078</v>
      </c>
      <c r="E8" s="1559" t="s">
        <v>4307</v>
      </c>
      <c r="F8" s="1559" t="s">
        <v>4078</v>
      </c>
      <c r="G8" s="1556" t="str">
        <f>'Rozpočet SO_105B'!H8</f>
        <v>30.10.2022</v>
      </c>
    </row>
    <row r="9" spans="1:9" ht="15" customHeight="1" thickBot="1">
      <c r="A9" s="1560"/>
      <c r="B9" s="1559"/>
      <c r="C9" s="1559"/>
      <c r="D9" s="1559"/>
      <c r="E9" s="1559"/>
      <c r="F9" s="1559"/>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SO_105B'!I12</f>
        <v>0</v>
      </c>
      <c r="E11" s="971">
        <f>'Rozpočet SO_105B'!J12</f>
        <v>0</v>
      </c>
      <c r="F11" s="971">
        <f>'Rozpočet SO_105B'!K12</f>
        <v>0</v>
      </c>
      <c r="G11" s="972">
        <f>'Rozpočet SO_105B'!M12</f>
        <v>0</v>
      </c>
      <c r="H11" s="971"/>
      <c r="I11" s="971">
        <f t="shared" ref="I11:I23" si="0">IF(H11="F",0,F11)</f>
        <v>0</v>
      </c>
    </row>
    <row r="12" spans="1:9" ht="15" customHeight="1">
      <c r="A12" s="969" t="s">
        <v>1069</v>
      </c>
      <c r="B12" s="970" t="s">
        <v>4090</v>
      </c>
      <c r="C12" s="970" t="s">
        <v>4091</v>
      </c>
      <c r="D12" s="971">
        <f>'Rozpočet SO_105B'!I15</f>
        <v>0</v>
      </c>
      <c r="E12" s="971">
        <f>'Rozpočet SO_105B'!J15</f>
        <v>0</v>
      </c>
      <c r="F12" s="971">
        <f>'Rozpočet SO_105B'!K15</f>
        <v>0</v>
      </c>
      <c r="G12" s="972">
        <f>'Rozpočet SO_105B'!M15</f>
        <v>5.94E-3</v>
      </c>
      <c r="H12" s="971"/>
      <c r="I12" s="971">
        <f t="shared" si="0"/>
        <v>0</v>
      </c>
    </row>
    <row r="13" spans="1:9" ht="15" customHeight="1">
      <c r="A13" s="969" t="s">
        <v>1069</v>
      </c>
      <c r="B13" s="970" t="s">
        <v>4092</v>
      </c>
      <c r="C13" s="970" t="s">
        <v>4093</v>
      </c>
      <c r="D13" s="971">
        <f>'Rozpočet SO_105B'!I18</f>
        <v>0</v>
      </c>
      <c r="E13" s="971">
        <f>'Rozpočet SO_105B'!J18</f>
        <v>0</v>
      </c>
      <c r="F13" s="971">
        <f>'Rozpočet SO_105B'!K18</f>
        <v>0</v>
      </c>
      <c r="G13" s="972">
        <f>'Rozpočet SO_105B'!M18</f>
        <v>0</v>
      </c>
      <c r="H13" s="971"/>
      <c r="I13" s="971">
        <f t="shared" si="0"/>
        <v>0</v>
      </c>
    </row>
    <row r="14" spans="1:9" ht="15" customHeight="1">
      <c r="A14" s="969" t="s">
        <v>1069</v>
      </c>
      <c r="B14" s="970" t="s">
        <v>4094</v>
      </c>
      <c r="C14" s="970" t="s">
        <v>4095</v>
      </c>
      <c r="D14" s="971">
        <f>'Rozpočet SO_105B'!I20</f>
        <v>0</v>
      </c>
      <c r="E14" s="971">
        <f>'Rozpočet SO_105B'!J20</f>
        <v>0</v>
      </c>
      <c r="F14" s="971">
        <f>'Rozpočet SO_105B'!K20</f>
        <v>0</v>
      </c>
      <c r="G14" s="972">
        <f>'Rozpočet SO_105B'!M20</f>
        <v>0.95200000000000007</v>
      </c>
      <c r="H14" s="971"/>
      <c r="I14" s="971">
        <f t="shared" si="0"/>
        <v>0</v>
      </c>
    </row>
    <row r="15" spans="1:9" ht="15" customHeight="1">
      <c r="A15" s="969" t="s">
        <v>1069</v>
      </c>
      <c r="B15" s="970" t="s">
        <v>4096</v>
      </c>
      <c r="C15" s="970" t="s">
        <v>4097</v>
      </c>
      <c r="D15" s="971">
        <f>'Rozpočet SO_105B'!I23</f>
        <v>0</v>
      </c>
      <c r="E15" s="971">
        <f>'Rozpočet SO_105B'!J23</f>
        <v>0</v>
      </c>
      <c r="F15" s="971">
        <f>'Rozpočet SO_105B'!K23</f>
        <v>0</v>
      </c>
      <c r="G15" s="972">
        <f>'Rozpočet SO_105B'!M23</f>
        <v>0</v>
      </c>
      <c r="H15" s="971"/>
      <c r="I15" s="971">
        <f t="shared" si="0"/>
        <v>0</v>
      </c>
    </row>
    <row r="16" spans="1:9" ht="15" customHeight="1">
      <c r="A16" s="969" t="s">
        <v>1069</v>
      </c>
      <c r="B16" s="970" t="s">
        <v>4100</v>
      </c>
      <c r="C16" s="970" t="s">
        <v>4101</v>
      </c>
      <c r="D16" s="971">
        <f>'Rozpočet SO_105B'!I25</f>
        <v>0</v>
      </c>
      <c r="E16" s="971">
        <f>'Rozpočet SO_105B'!J25</f>
        <v>0</v>
      </c>
      <c r="F16" s="971">
        <f>'Rozpočet SO_105B'!K25</f>
        <v>0</v>
      </c>
      <c r="G16" s="972">
        <f>'Rozpočet SO_105B'!M25</f>
        <v>0.30252319999999999</v>
      </c>
      <c r="H16" s="971"/>
      <c r="I16" s="971">
        <f t="shared" si="0"/>
        <v>0</v>
      </c>
    </row>
    <row r="17" spans="1:9" ht="15" customHeight="1">
      <c r="A17" s="969" t="s">
        <v>1069</v>
      </c>
      <c r="B17" s="970" t="s">
        <v>1794</v>
      </c>
      <c r="C17" s="970" t="s">
        <v>1795</v>
      </c>
      <c r="D17" s="971">
        <f>'Rozpočet SO_105B'!I27</f>
        <v>0</v>
      </c>
      <c r="E17" s="971">
        <f>'Rozpočet SO_105B'!J27</f>
        <v>0</v>
      </c>
      <c r="F17" s="971">
        <f>'Rozpočet SO_105B'!K27</f>
        <v>0</v>
      </c>
      <c r="G17" s="972">
        <f>'Rozpočet SO_105B'!M27</f>
        <v>7.1319999999999995E-2</v>
      </c>
      <c r="H17" s="971"/>
      <c r="I17" s="971">
        <f t="shared" si="0"/>
        <v>0</v>
      </c>
    </row>
    <row r="18" spans="1:9" ht="15" customHeight="1">
      <c r="A18" s="969" t="s">
        <v>1069</v>
      </c>
      <c r="B18" s="970" t="s">
        <v>2071</v>
      </c>
      <c r="C18" s="970" t="s">
        <v>2070</v>
      </c>
      <c r="D18" s="971">
        <f>'Rozpočet SO_105B'!I34</f>
        <v>0</v>
      </c>
      <c r="E18" s="971">
        <f>'Rozpočet SO_105B'!J34</f>
        <v>0</v>
      </c>
      <c r="F18" s="971">
        <f>'Rozpočet SO_105B'!K34</f>
        <v>0</v>
      </c>
      <c r="G18" s="972">
        <f>'Rozpočet SO_105B'!M34</f>
        <v>3.2000000000000003E-4</v>
      </c>
      <c r="H18" s="971"/>
      <c r="I18" s="971">
        <f t="shared" si="0"/>
        <v>0</v>
      </c>
    </row>
    <row r="19" spans="1:9" ht="15" customHeight="1">
      <c r="A19" s="969" t="s">
        <v>1069</v>
      </c>
      <c r="B19" s="970" t="s">
        <v>4102</v>
      </c>
      <c r="C19" s="970" t="s">
        <v>4103</v>
      </c>
      <c r="D19" s="971">
        <f>'Rozpočet SO_105B'!I36</f>
        <v>0</v>
      </c>
      <c r="E19" s="971">
        <f>'Rozpočet SO_105B'!J36</f>
        <v>0</v>
      </c>
      <c r="F19" s="971">
        <f>'Rozpočet SO_105B'!K36</f>
        <v>0</v>
      </c>
      <c r="G19" s="972">
        <f>'Rozpočet SO_105B'!M36</f>
        <v>0</v>
      </c>
      <c r="H19" s="971"/>
      <c r="I19" s="971">
        <f t="shared" si="0"/>
        <v>0</v>
      </c>
    </row>
    <row r="20" spans="1:9" ht="15" customHeight="1">
      <c r="A20" s="969" t="s">
        <v>1069</v>
      </c>
      <c r="B20" s="970" t="s">
        <v>4104</v>
      </c>
      <c r="C20" s="970" t="s">
        <v>4105</v>
      </c>
      <c r="D20" s="971">
        <f>'Rozpočet SO_105B'!I38</f>
        <v>0</v>
      </c>
      <c r="E20" s="971">
        <f>'Rozpočet SO_105B'!J38</f>
        <v>0</v>
      </c>
      <c r="F20" s="971">
        <f>'Rozpočet SO_105B'!K38</f>
        <v>0</v>
      </c>
      <c r="G20" s="972">
        <f>'Rozpočet SO_105B'!M38</f>
        <v>0.1234</v>
      </c>
      <c r="H20" s="971"/>
      <c r="I20" s="971">
        <f t="shared" si="0"/>
        <v>0</v>
      </c>
    </row>
    <row r="21" spans="1:9" ht="15" customHeight="1">
      <c r="A21" s="969" t="s">
        <v>1069</v>
      </c>
      <c r="B21" s="970" t="s">
        <v>4108</v>
      </c>
      <c r="C21" s="970" t="s">
        <v>4109</v>
      </c>
      <c r="D21" s="971">
        <f>'Rozpočet SO_105B'!I45</f>
        <v>0</v>
      </c>
      <c r="E21" s="971">
        <f>'Rozpočet SO_105B'!J45</f>
        <v>0</v>
      </c>
      <c r="F21" s="971">
        <f>'Rozpočet SO_105B'!K45</f>
        <v>0</v>
      </c>
      <c r="G21" s="972">
        <f>'Rozpočet SO_105B'!M45</f>
        <v>0</v>
      </c>
      <c r="H21" s="971"/>
      <c r="I21" s="971">
        <f t="shared" si="0"/>
        <v>0</v>
      </c>
    </row>
    <row r="22" spans="1:9" ht="15" customHeight="1">
      <c r="A22" s="969" t="s">
        <v>1069</v>
      </c>
      <c r="B22" s="970" t="s">
        <v>4110</v>
      </c>
      <c r="C22" s="970" t="s">
        <v>4111</v>
      </c>
      <c r="D22" s="971">
        <f>'Rozpočet SO_105B'!I47</f>
        <v>0</v>
      </c>
      <c r="E22" s="971">
        <f>'Rozpočet SO_105B'!J47</f>
        <v>0</v>
      </c>
      <c r="F22" s="971">
        <f>'Rozpočet SO_105B'!K47</f>
        <v>0</v>
      </c>
      <c r="G22" s="972">
        <f>'Rozpočet SO_105B'!M47</f>
        <v>1.2E-4</v>
      </c>
      <c r="H22" s="971"/>
      <c r="I22" s="971">
        <f t="shared" si="0"/>
        <v>0</v>
      </c>
    </row>
    <row r="23" spans="1:9" ht="15" customHeight="1">
      <c r="A23" s="973" t="s">
        <v>1069</v>
      </c>
      <c r="B23" s="974" t="s">
        <v>1069</v>
      </c>
      <c r="C23" s="974" t="s">
        <v>4054</v>
      </c>
      <c r="D23" s="975">
        <f>'Rozpočet SO_105B'!I49</f>
        <v>0</v>
      </c>
      <c r="E23" s="975">
        <f>'Rozpočet SO_105B'!J49</f>
        <v>0</v>
      </c>
      <c r="F23" s="975">
        <f>'Rozpočet SO_105B'!K49</f>
        <v>0</v>
      </c>
      <c r="G23" s="976">
        <f>'Rozpočet SO_105B'!M49</f>
        <v>2.1260000000000001E-2</v>
      </c>
      <c r="H23" s="971"/>
      <c r="I23" s="971">
        <f t="shared" si="0"/>
        <v>0</v>
      </c>
    </row>
    <row r="24" spans="1:9" ht="15" customHeight="1">
      <c r="E24" s="977" t="s">
        <v>4112</v>
      </c>
      <c r="F24" s="978">
        <f>SUM(I11:I23)</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70" zoomScaleNormal="70" workbookViewId="0">
      <pane ySplit="11" topLeftCell="A18" activePane="bottomLeft" state="frozenSplit"/>
      <selection activeCell="A37" sqref="A37:I37"/>
      <selection pane="bottomLeft" activeCell="H21" sqref="H21"/>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2" t="s">
        <v>4113</v>
      </c>
      <c r="B1" s="1562"/>
      <c r="C1" s="1562"/>
      <c r="D1" s="1562"/>
      <c r="E1" s="1562"/>
      <c r="F1" s="1562"/>
      <c r="G1" s="1562"/>
      <c r="H1" s="1562"/>
      <c r="I1" s="1562"/>
      <c r="J1" s="1562"/>
      <c r="K1" s="1562"/>
      <c r="L1" s="1562"/>
      <c r="M1" s="1562"/>
      <c r="N1" s="1562"/>
    </row>
    <row r="2" spans="1:64" ht="15" customHeight="1">
      <c r="A2" s="1563" t="s">
        <v>4027</v>
      </c>
      <c r="B2" s="1564"/>
      <c r="C2" s="1564"/>
      <c r="D2" s="1565" t="s">
        <v>2852</v>
      </c>
      <c r="E2" s="1570"/>
      <c r="F2" s="1564" t="s">
        <v>4076</v>
      </c>
      <c r="G2" s="1564"/>
      <c r="H2" s="1564" t="s">
        <v>2901</v>
      </c>
      <c r="I2" s="1567" t="s">
        <v>23</v>
      </c>
      <c r="J2" s="1564" t="s">
        <v>4114</v>
      </c>
      <c r="K2" s="1564"/>
      <c r="L2" s="1564"/>
      <c r="M2" s="1564"/>
      <c r="N2" s="1586"/>
    </row>
    <row r="3" spans="1:64" ht="15" customHeight="1">
      <c r="A3" s="1560"/>
      <c r="B3" s="1559"/>
      <c r="C3" s="1559"/>
      <c r="D3" s="1566"/>
      <c r="E3" s="1566"/>
      <c r="F3" s="1559"/>
      <c r="G3" s="1559"/>
      <c r="H3" s="1559"/>
      <c r="I3" s="1559"/>
      <c r="J3" s="1559"/>
      <c r="K3" s="1559"/>
      <c r="L3" s="1559"/>
      <c r="M3" s="1559"/>
      <c r="N3" s="1557"/>
    </row>
    <row r="4" spans="1:64" ht="15" customHeight="1">
      <c r="A4" s="1558" t="s">
        <v>4029</v>
      </c>
      <c r="B4" s="1559"/>
      <c r="C4" s="1559"/>
      <c r="D4" s="1561" t="s">
        <v>4360</v>
      </c>
      <c r="E4" s="1559"/>
      <c r="F4" s="1559" t="s">
        <v>4031</v>
      </c>
      <c r="G4" s="1559"/>
      <c r="H4" s="1559" t="s">
        <v>4307</v>
      </c>
      <c r="I4" s="1561" t="s">
        <v>21</v>
      </c>
      <c r="J4" s="1559" t="s">
        <v>4114</v>
      </c>
      <c r="K4" s="1559"/>
      <c r="L4" s="1559"/>
      <c r="M4" s="1559"/>
      <c r="N4" s="1557"/>
    </row>
    <row r="5" spans="1:64" ht="15" customHeight="1">
      <c r="A5" s="1560"/>
      <c r="B5" s="1559"/>
      <c r="C5" s="1559"/>
      <c r="D5" s="1559"/>
      <c r="E5" s="1559"/>
      <c r="F5" s="1559"/>
      <c r="G5" s="1559"/>
      <c r="H5" s="1559"/>
      <c r="I5" s="1559"/>
      <c r="J5" s="1559"/>
      <c r="K5" s="1559"/>
      <c r="L5" s="1559"/>
      <c r="M5" s="1559"/>
      <c r="N5" s="1557"/>
    </row>
    <row r="6" spans="1:64" ht="15" customHeight="1">
      <c r="A6" s="1558" t="s">
        <v>4030</v>
      </c>
      <c r="B6" s="1559"/>
      <c r="C6" s="1559"/>
      <c r="D6" s="1561" t="s">
        <v>2901</v>
      </c>
      <c r="E6" s="1559"/>
      <c r="F6" s="1559" t="s">
        <v>4032</v>
      </c>
      <c r="G6" s="1559"/>
      <c r="H6" s="1559" t="s">
        <v>2901</v>
      </c>
      <c r="I6" s="1561" t="s">
        <v>20</v>
      </c>
      <c r="J6" s="1559" t="s">
        <v>4114</v>
      </c>
      <c r="K6" s="1559"/>
      <c r="L6" s="1559"/>
      <c r="M6" s="1559"/>
      <c r="N6" s="1557"/>
    </row>
    <row r="7" spans="1:64" ht="15" customHeight="1">
      <c r="A7" s="1560"/>
      <c r="B7" s="1559"/>
      <c r="C7" s="1559"/>
      <c r="D7" s="1559"/>
      <c r="E7" s="1559"/>
      <c r="F7" s="1559"/>
      <c r="G7" s="1559"/>
      <c r="H7" s="1559"/>
      <c r="I7" s="1559"/>
      <c r="J7" s="1559"/>
      <c r="K7" s="1559"/>
      <c r="L7" s="1559"/>
      <c r="M7" s="1559"/>
      <c r="N7" s="1557"/>
    </row>
    <row r="8" spans="1:64" ht="15" customHeight="1">
      <c r="A8" s="1558" t="s">
        <v>4034</v>
      </c>
      <c r="B8" s="1559"/>
      <c r="C8" s="1559"/>
      <c r="D8" s="1561" t="s">
        <v>2901</v>
      </c>
      <c r="E8" s="1559"/>
      <c r="F8" s="1559" t="s">
        <v>4078</v>
      </c>
      <c r="G8" s="1559"/>
      <c r="H8" s="1559" t="s">
        <v>4307</v>
      </c>
      <c r="I8" s="1561" t="s">
        <v>4035</v>
      </c>
      <c r="J8" s="1559" t="s">
        <v>4114</v>
      </c>
      <c r="K8" s="1559"/>
      <c r="L8" s="1559"/>
      <c r="M8" s="1559"/>
      <c r="N8" s="1557"/>
    </row>
    <row r="9" spans="1:64" ht="15" customHeight="1" thickBot="1">
      <c r="A9" s="1560"/>
      <c r="B9" s="1559"/>
      <c r="C9" s="1559"/>
      <c r="D9" s="1559"/>
      <c r="E9" s="1559"/>
      <c r="F9" s="1559"/>
      <c r="G9" s="1559"/>
      <c r="H9" s="1559"/>
      <c r="I9" s="1559"/>
      <c r="J9" s="1559"/>
      <c r="K9" s="1559"/>
      <c r="L9" s="1559"/>
      <c r="M9" s="1559"/>
      <c r="N9" s="1557"/>
    </row>
    <row r="10" spans="1:64" ht="15" customHeight="1">
      <c r="A10" s="993" t="s">
        <v>4116</v>
      </c>
      <c r="B10" s="994" t="s">
        <v>4079</v>
      </c>
      <c r="C10" s="994" t="s">
        <v>4080</v>
      </c>
      <c r="D10" s="1619" t="s">
        <v>4081</v>
      </c>
      <c r="E10" s="1573"/>
      <c r="F10" s="994" t="s">
        <v>151</v>
      </c>
      <c r="G10" s="995" t="s">
        <v>152</v>
      </c>
      <c r="H10" s="996" t="s">
        <v>4117</v>
      </c>
      <c r="I10" s="1574" t="s">
        <v>4118</v>
      </c>
      <c r="J10" s="1575"/>
      <c r="K10" s="1576"/>
      <c r="L10" s="1575" t="s">
        <v>4119</v>
      </c>
      <c r="M10" s="1575"/>
      <c r="N10" s="997" t="s">
        <v>4120</v>
      </c>
      <c r="BK10" s="998" t="s">
        <v>4121</v>
      </c>
      <c r="BL10" s="999" t="s">
        <v>4122</v>
      </c>
    </row>
    <row r="11" spans="1:64" ht="15" customHeight="1" thickBot="1">
      <c r="A11" s="1000" t="s">
        <v>2901</v>
      </c>
      <c r="B11" s="1001" t="s">
        <v>2901</v>
      </c>
      <c r="C11" s="1001" t="s">
        <v>2901</v>
      </c>
      <c r="D11" s="1618" t="s">
        <v>4123</v>
      </c>
      <c r="E11" s="1578"/>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71" t="s">
        <v>4089</v>
      </c>
      <c r="E12" s="1571"/>
      <c r="F12" s="1009" t="s">
        <v>2901</v>
      </c>
      <c r="G12" s="1009" t="s">
        <v>2901</v>
      </c>
      <c r="H12" s="1009" t="s">
        <v>2901</v>
      </c>
      <c r="I12" s="1010">
        <f>SUM(I13:I14)</f>
        <v>0</v>
      </c>
      <c r="J12" s="1010">
        <f>SUM(J13:J14)</f>
        <v>0</v>
      </c>
      <c r="K12" s="1010">
        <f>SUM(K13:K14)</f>
        <v>0</v>
      </c>
      <c r="L12" s="998" t="s">
        <v>1069</v>
      </c>
      <c r="M12" s="1010">
        <f>SUM(M13:M14)</f>
        <v>0</v>
      </c>
      <c r="N12" s="1011" t="s">
        <v>1069</v>
      </c>
      <c r="AI12" s="998" t="s">
        <v>1069</v>
      </c>
      <c r="AS12" s="1010">
        <f>SUM(AJ13:AJ14)</f>
        <v>0</v>
      </c>
      <c r="AT12" s="1010">
        <f>SUM(AK13:AK14)</f>
        <v>0</v>
      </c>
      <c r="AU12" s="1010">
        <f>SUM(AL13:AL14)</f>
        <v>0</v>
      </c>
    </row>
    <row r="13" spans="1:64" ht="15" customHeight="1">
      <c r="A13" s="969" t="s">
        <v>227</v>
      </c>
      <c r="B13" s="970" t="s">
        <v>1069</v>
      </c>
      <c r="C13" s="970" t="s">
        <v>4148</v>
      </c>
      <c r="D13" s="1559" t="s">
        <v>4149</v>
      </c>
      <c r="E13" s="1559"/>
      <c r="F13" s="970" t="s">
        <v>567</v>
      </c>
      <c r="G13" s="971">
        <v>0.5</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4145</v>
      </c>
      <c r="D14" s="1559" t="s">
        <v>4146</v>
      </c>
      <c r="E14" s="1559"/>
      <c r="F14" s="970" t="s">
        <v>567</v>
      </c>
      <c r="G14" s="971">
        <v>2.4</v>
      </c>
      <c r="H14" s="1173"/>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1069</v>
      </c>
      <c r="B15" s="1008" t="s">
        <v>1069</v>
      </c>
      <c r="C15" s="1008" t="s">
        <v>4090</v>
      </c>
      <c r="D15" s="1571" t="s">
        <v>4091</v>
      </c>
      <c r="E15" s="1571"/>
      <c r="F15" s="1009" t="s">
        <v>2901</v>
      </c>
      <c r="G15" s="1009" t="s">
        <v>2901</v>
      </c>
      <c r="H15" s="1009"/>
      <c r="I15" s="1010">
        <f>SUM(I16:I17)</f>
        <v>0</v>
      </c>
      <c r="J15" s="1010">
        <f>SUM(J16:J17)</f>
        <v>0</v>
      </c>
      <c r="K15" s="1010">
        <f>SUM(K16:K17)</f>
        <v>0</v>
      </c>
      <c r="L15" s="998" t="s">
        <v>1069</v>
      </c>
      <c r="M15" s="1010">
        <f>SUM(M16:M17)</f>
        <v>5.94E-3</v>
      </c>
      <c r="N15" s="1011" t="s">
        <v>1069</v>
      </c>
      <c r="AI15" s="998" t="s">
        <v>1069</v>
      </c>
      <c r="AS15" s="1010">
        <f>SUM(AJ16:AJ17)</f>
        <v>0</v>
      </c>
      <c r="AT15" s="1010">
        <f>SUM(AK16:AK17)</f>
        <v>0</v>
      </c>
      <c r="AU15" s="1010">
        <f>SUM(AL16:AL17)</f>
        <v>0</v>
      </c>
    </row>
    <row r="16" spans="1:64" ht="15" customHeight="1">
      <c r="A16" s="969" t="s">
        <v>223</v>
      </c>
      <c r="B16" s="970" t="s">
        <v>1069</v>
      </c>
      <c r="C16" s="970" t="s">
        <v>1809</v>
      </c>
      <c r="D16" s="1559" t="s">
        <v>1810</v>
      </c>
      <c r="E16" s="1559"/>
      <c r="F16" s="970" t="s">
        <v>256</v>
      </c>
      <c r="G16" s="971">
        <v>6</v>
      </c>
      <c r="H16" s="1173"/>
      <c r="I16" s="971">
        <f>G16*AO16</f>
        <v>0</v>
      </c>
      <c r="J16" s="971">
        <f>G16*AP16</f>
        <v>0</v>
      </c>
      <c r="K16" s="971">
        <f>G16*H16</f>
        <v>0</v>
      </c>
      <c r="L16" s="971">
        <v>9.8999999999999999E-4</v>
      </c>
      <c r="M16" s="971">
        <f>G16*L16</f>
        <v>5.94E-3</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4151</v>
      </c>
      <c r="AZ16" s="1013" t="s">
        <v>4143</v>
      </c>
      <c r="BA16" s="998" t="s">
        <v>4144</v>
      </c>
      <c r="BC16" s="971">
        <f>AW16+AX16</f>
        <v>0</v>
      </c>
      <c r="BD16" s="971">
        <f>H16/(100-BE16)*100</f>
        <v>0</v>
      </c>
      <c r="BE16" s="971">
        <v>0</v>
      </c>
      <c r="BF16" s="971">
        <f>M16</f>
        <v>5.94E-3</v>
      </c>
      <c r="BH16" s="971">
        <f>G16*AO16</f>
        <v>0</v>
      </c>
      <c r="BI16" s="971">
        <f>G16*AP16</f>
        <v>0</v>
      </c>
      <c r="BJ16" s="971">
        <f>G16*H16</f>
        <v>0</v>
      </c>
      <c r="BK16" s="971"/>
      <c r="BL16" s="971">
        <v>15</v>
      </c>
    </row>
    <row r="17" spans="1:64" ht="15" customHeight="1">
      <c r="A17" s="969" t="s">
        <v>219</v>
      </c>
      <c r="B17" s="970" t="s">
        <v>1069</v>
      </c>
      <c r="C17" s="970" t="s">
        <v>1811</v>
      </c>
      <c r="D17" s="1559" t="s">
        <v>1812</v>
      </c>
      <c r="E17" s="1559"/>
      <c r="F17" s="970" t="s">
        <v>256</v>
      </c>
      <c r="G17" s="971">
        <v>6</v>
      </c>
      <c r="H17" s="1173"/>
      <c r="I17" s="971">
        <f>G17*AO17</f>
        <v>0</v>
      </c>
      <c r="J17" s="971">
        <f>G17*AP17</f>
        <v>0</v>
      </c>
      <c r="K17" s="971">
        <f>G17*H17</f>
        <v>0</v>
      </c>
      <c r="L17" s="971">
        <v>0</v>
      </c>
      <c r="M17" s="971">
        <f>G17*L17</f>
        <v>0</v>
      </c>
      <c r="N17" s="1012" t="s">
        <v>4141</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1069</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4151</v>
      </c>
      <c r="AZ17" s="1013" t="s">
        <v>4143</v>
      </c>
      <c r="BA17" s="998" t="s">
        <v>4144</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1069</v>
      </c>
      <c r="B18" s="1008" t="s">
        <v>1069</v>
      </c>
      <c r="C18" s="1008" t="s">
        <v>4092</v>
      </c>
      <c r="D18" s="1571" t="s">
        <v>4093</v>
      </c>
      <c r="E18" s="1571"/>
      <c r="F18" s="1009" t="s">
        <v>2901</v>
      </c>
      <c r="G18" s="1009" t="s">
        <v>2901</v>
      </c>
      <c r="H18" s="1009"/>
      <c r="I18" s="1010">
        <f>SUM(I19:I19)</f>
        <v>0</v>
      </c>
      <c r="J18" s="1010">
        <f>SUM(J19:J19)</f>
        <v>0</v>
      </c>
      <c r="K18" s="1010">
        <f>SUM(K19:K19)</f>
        <v>0</v>
      </c>
      <c r="L18" s="998" t="s">
        <v>1069</v>
      </c>
      <c r="M18" s="1010">
        <f>SUM(M19:M19)</f>
        <v>0</v>
      </c>
      <c r="N18" s="1011" t="s">
        <v>1069</v>
      </c>
      <c r="AI18" s="998" t="s">
        <v>1069</v>
      </c>
      <c r="AS18" s="1010">
        <f>SUM(AJ19:AJ19)</f>
        <v>0</v>
      </c>
      <c r="AT18" s="1010">
        <f>SUM(AK19:AK19)</f>
        <v>0</v>
      </c>
      <c r="AU18" s="1010">
        <f>SUM(AL19:AL19)</f>
        <v>0</v>
      </c>
    </row>
    <row r="19" spans="1:64" ht="15" customHeight="1">
      <c r="A19" s="969" t="s">
        <v>3399</v>
      </c>
      <c r="B19" s="970" t="s">
        <v>1069</v>
      </c>
      <c r="C19" s="970" t="s">
        <v>3456</v>
      </c>
      <c r="D19" s="1559" t="s">
        <v>3457</v>
      </c>
      <c r="E19" s="1559"/>
      <c r="F19" s="970" t="s">
        <v>567</v>
      </c>
      <c r="G19" s="971">
        <v>4.16</v>
      </c>
      <c r="H19" s="1173"/>
      <c r="I19" s="971">
        <f>G19*AO19</f>
        <v>0</v>
      </c>
      <c r="J19" s="971">
        <f>G19*AP19</f>
        <v>0</v>
      </c>
      <c r="K19" s="971">
        <f>G19*H19</f>
        <v>0</v>
      </c>
      <c r="L19" s="971">
        <v>0</v>
      </c>
      <c r="M19" s="971">
        <f>G19*L19</f>
        <v>0</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4153</v>
      </c>
      <c r="AZ19" s="1013" t="s">
        <v>4143</v>
      </c>
      <c r="BA19" s="998" t="s">
        <v>4144</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1069</v>
      </c>
      <c r="B20" s="1008" t="s">
        <v>1069</v>
      </c>
      <c r="C20" s="1008" t="s">
        <v>4094</v>
      </c>
      <c r="D20" s="1571" t="s">
        <v>4095</v>
      </c>
      <c r="E20" s="1571"/>
      <c r="F20" s="1009" t="s">
        <v>2901</v>
      </c>
      <c r="G20" s="1009" t="s">
        <v>2901</v>
      </c>
      <c r="H20" s="1009"/>
      <c r="I20" s="1010">
        <f>SUM(I21:I22)</f>
        <v>0</v>
      </c>
      <c r="J20" s="1010">
        <f>SUM(J21:J22)</f>
        <v>0</v>
      </c>
      <c r="K20" s="1010">
        <f>SUM(K21:K22)</f>
        <v>0</v>
      </c>
      <c r="L20" s="998" t="s">
        <v>1069</v>
      </c>
      <c r="M20" s="1010">
        <f>SUM(M21:M22)</f>
        <v>0.95200000000000007</v>
      </c>
      <c r="N20" s="1011" t="s">
        <v>1069</v>
      </c>
      <c r="AI20" s="998" t="s">
        <v>1069</v>
      </c>
      <c r="AS20" s="1010">
        <f>SUM(AJ21:AJ22)</f>
        <v>0</v>
      </c>
      <c r="AT20" s="1010">
        <f>SUM(AK21:AK22)</f>
        <v>0</v>
      </c>
      <c r="AU20" s="1010">
        <f>SUM(AL21:AL22)</f>
        <v>0</v>
      </c>
    </row>
    <row r="21" spans="1:64" ht="15" customHeight="1">
      <c r="A21" s="969" t="s">
        <v>4150</v>
      </c>
      <c r="B21" s="970" t="s">
        <v>1069</v>
      </c>
      <c r="C21" s="970" t="s">
        <v>4309</v>
      </c>
      <c r="D21" s="1559" t="s">
        <v>4310</v>
      </c>
      <c r="E21" s="1559"/>
      <c r="F21" s="970" t="s">
        <v>567</v>
      </c>
      <c r="G21" s="971">
        <v>0.56000000000000005</v>
      </c>
      <c r="H21" s="1173"/>
      <c r="I21" s="971">
        <f>G21*AO21</f>
        <v>0</v>
      </c>
      <c r="J21" s="971">
        <f>G21*AP21</f>
        <v>0</v>
      </c>
      <c r="K21" s="971">
        <f>G21*H21</f>
        <v>0</v>
      </c>
      <c r="L21" s="971">
        <v>1.7</v>
      </c>
      <c r="M21" s="971">
        <f>G21*L21</f>
        <v>0.95200000000000007</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H21*0.516378931967813</f>
        <v>0</v>
      </c>
      <c r="AP21" s="971">
        <f>H21*(1-0.516378931967813)</f>
        <v>0</v>
      </c>
      <c r="AQ21" s="1013" t="s">
        <v>227</v>
      </c>
      <c r="AV21" s="971">
        <f>AW21+AX21</f>
        <v>0</v>
      </c>
      <c r="AW21" s="971">
        <f>G21*AO21</f>
        <v>0</v>
      </c>
      <c r="AX21" s="971">
        <f>G21*AP21</f>
        <v>0</v>
      </c>
      <c r="AY21" s="1013" t="s">
        <v>4157</v>
      </c>
      <c r="AZ21" s="1013" t="s">
        <v>4143</v>
      </c>
      <c r="BA21" s="998" t="s">
        <v>4144</v>
      </c>
      <c r="BC21" s="971">
        <f>AW21+AX21</f>
        <v>0</v>
      </c>
      <c r="BD21" s="971">
        <f>H21/(100-BE21)*100</f>
        <v>0</v>
      </c>
      <c r="BE21" s="971">
        <v>0</v>
      </c>
      <c r="BF21" s="971">
        <f>M21</f>
        <v>0.95200000000000007</v>
      </c>
      <c r="BH21" s="971">
        <f>G21*AO21</f>
        <v>0</v>
      </c>
      <c r="BI21" s="971">
        <f>G21*AP21</f>
        <v>0</v>
      </c>
      <c r="BJ21" s="971">
        <f>G21*H21</f>
        <v>0</v>
      </c>
      <c r="BK21" s="971"/>
      <c r="BL21" s="971">
        <v>17</v>
      </c>
    </row>
    <row r="22" spans="1:64" ht="15" customHeight="1">
      <c r="A22" s="969" t="s">
        <v>4152</v>
      </c>
      <c r="B22" s="970" t="s">
        <v>1069</v>
      </c>
      <c r="C22" s="970" t="s">
        <v>1763</v>
      </c>
      <c r="D22" s="1559" t="s">
        <v>1762</v>
      </c>
      <c r="E22" s="1559"/>
      <c r="F22" s="970" t="s">
        <v>567</v>
      </c>
      <c r="G22" s="971">
        <v>1.76</v>
      </c>
      <c r="H22" s="1173"/>
      <c r="I22" s="971">
        <f>G22*AO22</f>
        <v>0</v>
      </c>
      <c r="J22" s="971">
        <f>G22*AP22</f>
        <v>0</v>
      </c>
      <c r="K22" s="971">
        <f>G22*H22</f>
        <v>0</v>
      </c>
      <c r="L22" s="971">
        <v>0</v>
      </c>
      <c r="M22" s="971">
        <f>G22*L22</f>
        <v>0</v>
      </c>
      <c r="N22" s="1012" t="s">
        <v>4141</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1069</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4157</v>
      </c>
      <c r="AZ22" s="1013" t="s">
        <v>4143</v>
      </c>
      <c r="BA22" s="998" t="s">
        <v>4144</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1069</v>
      </c>
      <c r="B23" s="1008" t="s">
        <v>1069</v>
      </c>
      <c r="C23" s="1008" t="s">
        <v>4096</v>
      </c>
      <c r="D23" s="1571" t="s">
        <v>4097</v>
      </c>
      <c r="E23" s="1571"/>
      <c r="F23" s="1009" t="s">
        <v>2901</v>
      </c>
      <c r="G23" s="1009" t="s">
        <v>2901</v>
      </c>
      <c r="H23" s="1009"/>
      <c r="I23" s="1010">
        <f>SUM(I24:I24)</f>
        <v>0</v>
      </c>
      <c r="J23" s="1010">
        <f>SUM(J24:J24)</f>
        <v>0</v>
      </c>
      <c r="K23" s="1010">
        <f>SUM(K24:K24)</f>
        <v>0</v>
      </c>
      <c r="L23" s="998" t="s">
        <v>1069</v>
      </c>
      <c r="M23" s="1010">
        <f>SUM(M24:M24)</f>
        <v>0</v>
      </c>
      <c r="N23" s="1011" t="s">
        <v>1069</v>
      </c>
      <c r="AI23" s="998" t="s">
        <v>1069</v>
      </c>
      <c r="AS23" s="1010">
        <f>SUM(AJ24:AJ24)</f>
        <v>0</v>
      </c>
      <c r="AT23" s="1010">
        <f>SUM(AK24:AK24)</f>
        <v>0</v>
      </c>
      <c r="AU23" s="1010">
        <f>SUM(AL24:AL24)</f>
        <v>0</v>
      </c>
    </row>
    <row r="24" spans="1:64" ht="15" customHeight="1">
      <c r="A24" s="969" t="s">
        <v>3401</v>
      </c>
      <c r="B24" s="970" t="s">
        <v>1069</v>
      </c>
      <c r="C24" s="970" t="s">
        <v>4161</v>
      </c>
      <c r="D24" s="1559" t="s">
        <v>4162</v>
      </c>
      <c r="E24" s="1559"/>
      <c r="F24" s="970" t="s">
        <v>2193</v>
      </c>
      <c r="G24" s="971">
        <v>1</v>
      </c>
      <c r="H24" s="1173"/>
      <c r="I24" s="971">
        <f>G24*AO24</f>
        <v>0</v>
      </c>
      <c r="J24" s="971">
        <f>G24*AP24</f>
        <v>0</v>
      </c>
      <c r="K24" s="971">
        <f>G24*H24</f>
        <v>0</v>
      </c>
      <c r="L24" s="971">
        <v>0</v>
      </c>
      <c r="M24" s="971">
        <f>G24*L24</f>
        <v>0</v>
      </c>
      <c r="N24" s="1012" t="s">
        <v>1069</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4163</v>
      </c>
      <c r="AZ24" s="1013" t="s">
        <v>4143</v>
      </c>
      <c r="BA24" s="998" t="s">
        <v>4144</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1069</v>
      </c>
      <c r="B25" s="1008" t="s">
        <v>1069</v>
      </c>
      <c r="C25" s="1008" t="s">
        <v>4100</v>
      </c>
      <c r="D25" s="1571" t="s">
        <v>4101</v>
      </c>
      <c r="E25" s="1571"/>
      <c r="F25" s="1009" t="s">
        <v>2901</v>
      </c>
      <c r="G25" s="1009" t="s">
        <v>2901</v>
      </c>
      <c r="H25" s="1009"/>
      <c r="I25" s="1010">
        <f>SUM(I26:I26)</f>
        <v>0</v>
      </c>
      <c r="J25" s="1010">
        <f>SUM(J26:J26)</f>
        <v>0</v>
      </c>
      <c r="K25" s="1010">
        <f>SUM(K26:K26)</f>
        <v>0</v>
      </c>
      <c r="L25" s="998" t="s">
        <v>1069</v>
      </c>
      <c r="M25" s="1010">
        <f>SUM(M26:M26)</f>
        <v>0.30252319999999999</v>
      </c>
      <c r="N25" s="1011" t="s">
        <v>1069</v>
      </c>
      <c r="AI25" s="998" t="s">
        <v>1069</v>
      </c>
      <c r="AS25" s="1010">
        <f>SUM(AJ26:AJ26)</f>
        <v>0</v>
      </c>
      <c r="AT25" s="1010">
        <f>SUM(AK26:AK26)</f>
        <v>0</v>
      </c>
      <c r="AU25" s="1010">
        <f>SUM(AL26:AL26)</f>
        <v>0</v>
      </c>
    </row>
    <row r="26" spans="1:64" ht="15" customHeight="1">
      <c r="A26" s="969" t="s">
        <v>4154</v>
      </c>
      <c r="B26" s="970" t="s">
        <v>1069</v>
      </c>
      <c r="C26" s="970" t="s">
        <v>4171</v>
      </c>
      <c r="D26" s="1559" t="s">
        <v>4172</v>
      </c>
      <c r="E26" s="1559"/>
      <c r="F26" s="970" t="s">
        <v>567</v>
      </c>
      <c r="G26" s="971">
        <v>0.16</v>
      </c>
      <c r="H26" s="1173"/>
      <c r="I26" s="971">
        <f>G26*AO26</f>
        <v>0</v>
      </c>
      <c r="J26" s="971">
        <f>G26*AP26</f>
        <v>0</v>
      </c>
      <c r="K26" s="971">
        <f>G26*H26</f>
        <v>0</v>
      </c>
      <c r="L26" s="971">
        <v>1.8907700000000001</v>
      </c>
      <c r="M26" s="971">
        <f>G26*L26</f>
        <v>0.30252319999999999</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4173</v>
      </c>
      <c r="AZ26" s="1013" t="s">
        <v>4174</v>
      </c>
      <c r="BA26" s="998" t="s">
        <v>4144</v>
      </c>
      <c r="BC26" s="971">
        <f>AW26+AX26</f>
        <v>0</v>
      </c>
      <c r="BD26" s="971">
        <f>H26/(100-BE26)*100</f>
        <v>0</v>
      </c>
      <c r="BE26" s="971">
        <v>0</v>
      </c>
      <c r="BF26" s="971">
        <f>M26</f>
        <v>0.30252319999999999</v>
      </c>
      <c r="BH26" s="971">
        <f>G26*AO26</f>
        <v>0</v>
      </c>
      <c r="BI26" s="971">
        <f>G26*AP26</f>
        <v>0</v>
      </c>
      <c r="BJ26" s="971">
        <f>G26*H26</f>
        <v>0</v>
      </c>
      <c r="BK26" s="971"/>
      <c r="BL26" s="971">
        <v>45</v>
      </c>
    </row>
    <row r="27" spans="1:64" ht="15" customHeight="1">
      <c r="A27" s="1007" t="s">
        <v>1069</v>
      </c>
      <c r="B27" s="1008" t="s">
        <v>1069</v>
      </c>
      <c r="C27" s="1008" t="s">
        <v>1794</v>
      </c>
      <c r="D27" s="1571" t="s">
        <v>1795</v>
      </c>
      <c r="E27" s="1571"/>
      <c r="F27" s="1009" t="s">
        <v>2901</v>
      </c>
      <c r="G27" s="1009" t="s">
        <v>2901</v>
      </c>
      <c r="H27" s="1009"/>
      <c r="I27" s="1010">
        <f>SUM(I28:I33)</f>
        <v>0</v>
      </c>
      <c r="J27" s="1010">
        <f>SUM(J28:J33)</f>
        <v>0</v>
      </c>
      <c r="K27" s="1010">
        <f>SUM(K28:K33)</f>
        <v>0</v>
      </c>
      <c r="L27" s="998" t="s">
        <v>1069</v>
      </c>
      <c r="M27" s="1010">
        <f>SUM(M28:M33)</f>
        <v>7.1319999999999995E-2</v>
      </c>
      <c r="N27" s="1011" t="s">
        <v>1069</v>
      </c>
      <c r="AI27" s="998" t="s">
        <v>1069</v>
      </c>
      <c r="AS27" s="1010">
        <f>SUM(AJ28:AJ33)</f>
        <v>0</v>
      </c>
      <c r="AT27" s="1010">
        <f>SUM(AK28:AK33)</f>
        <v>0</v>
      </c>
      <c r="AU27" s="1010">
        <f>SUM(AL28:AL33)</f>
        <v>0</v>
      </c>
    </row>
    <row r="28" spans="1:64" ht="15" customHeight="1">
      <c r="A28" s="969" t="s">
        <v>4158</v>
      </c>
      <c r="B28" s="970" t="s">
        <v>1069</v>
      </c>
      <c r="C28" s="970" t="s">
        <v>4311</v>
      </c>
      <c r="D28" s="1559" t="s">
        <v>4312</v>
      </c>
      <c r="E28" s="1559"/>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4141</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1069</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4152</v>
      </c>
      <c r="AV28" s="971">
        <f t="shared" ref="AV28:AV33" si="15">AW28+AX28</f>
        <v>0</v>
      </c>
      <c r="AW28" s="971">
        <f t="shared" ref="AW28:AW33" si="16">G28*AO28</f>
        <v>0</v>
      </c>
      <c r="AX28" s="971">
        <f t="shared" ref="AX28:AX33" si="17">G28*AP28</f>
        <v>0</v>
      </c>
      <c r="AY28" s="1013" t="s">
        <v>4313</v>
      </c>
      <c r="AZ28" s="1013" t="s">
        <v>4314</v>
      </c>
      <c r="BA28" s="998" t="s">
        <v>4144</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4160</v>
      </c>
      <c r="B29" s="970" t="s">
        <v>1069</v>
      </c>
      <c r="C29" s="970" t="s">
        <v>4315</v>
      </c>
      <c r="D29" s="1559" t="s">
        <v>4316</v>
      </c>
      <c r="E29" s="1559"/>
      <c r="F29" s="970" t="s">
        <v>347</v>
      </c>
      <c r="G29" s="971">
        <v>1</v>
      </c>
      <c r="H29" s="1173"/>
      <c r="I29" s="971">
        <f t="shared" si="0"/>
        <v>0</v>
      </c>
      <c r="J29" s="971">
        <f t="shared" si="1"/>
        <v>0</v>
      </c>
      <c r="K29" s="971">
        <f t="shared" si="2"/>
        <v>0</v>
      </c>
      <c r="L29" s="971">
        <v>2.1900000000000001E-3</v>
      </c>
      <c r="M29" s="971">
        <f t="shared" si="3"/>
        <v>2.1900000000000001E-3</v>
      </c>
      <c r="N29" s="1012" t="s">
        <v>4141</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1069</v>
      </c>
      <c r="AJ29" s="971">
        <f t="shared" si="12"/>
        <v>0</v>
      </c>
      <c r="AK29" s="971">
        <f t="shared" si="13"/>
        <v>0</v>
      </c>
      <c r="AL29" s="971">
        <f t="shared" si="14"/>
        <v>0</v>
      </c>
      <c r="AN29" s="971">
        <v>21</v>
      </c>
      <c r="AO29" s="971">
        <f>H29*0.970066420664207</f>
        <v>0</v>
      </c>
      <c r="AP29" s="971">
        <f>H29*(1-0.970066420664207)</f>
        <v>0</v>
      </c>
      <c r="AQ29" s="1013" t="s">
        <v>4152</v>
      </c>
      <c r="AV29" s="971">
        <f t="shared" si="15"/>
        <v>0</v>
      </c>
      <c r="AW29" s="971">
        <f t="shared" si="16"/>
        <v>0</v>
      </c>
      <c r="AX29" s="971">
        <f t="shared" si="17"/>
        <v>0</v>
      </c>
      <c r="AY29" s="1013" t="s">
        <v>4313</v>
      </c>
      <c r="AZ29" s="1013" t="s">
        <v>4314</v>
      </c>
      <c r="BA29" s="998" t="s">
        <v>4144</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4086</v>
      </c>
      <c r="B30" s="970" t="s">
        <v>1069</v>
      </c>
      <c r="C30" s="970" t="s">
        <v>4317</v>
      </c>
      <c r="D30" s="1559" t="s">
        <v>4318</v>
      </c>
      <c r="E30" s="1559"/>
      <c r="F30" s="970" t="s">
        <v>347</v>
      </c>
      <c r="G30" s="971">
        <v>1</v>
      </c>
      <c r="H30" s="1173"/>
      <c r="I30" s="971">
        <f t="shared" si="0"/>
        <v>0</v>
      </c>
      <c r="J30" s="971">
        <f t="shared" si="1"/>
        <v>0</v>
      </c>
      <c r="K30" s="971">
        <f t="shared" si="2"/>
        <v>0</v>
      </c>
      <c r="L30" s="971">
        <v>2.1000000000000001E-4</v>
      </c>
      <c r="M30" s="971">
        <f t="shared" si="3"/>
        <v>2.1000000000000001E-4</v>
      </c>
      <c r="N30" s="1012" t="s">
        <v>4141</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1069</v>
      </c>
      <c r="AJ30" s="971">
        <f t="shared" si="12"/>
        <v>0</v>
      </c>
      <c r="AK30" s="971">
        <f t="shared" si="13"/>
        <v>0</v>
      </c>
      <c r="AL30" s="971">
        <f t="shared" si="14"/>
        <v>0</v>
      </c>
      <c r="AN30" s="971">
        <v>21</v>
      </c>
      <c r="AO30" s="971">
        <f>H30*0.711585162611304</f>
        <v>0</v>
      </c>
      <c r="AP30" s="971">
        <f>H30*(1-0.711585162611304)</f>
        <v>0</v>
      </c>
      <c r="AQ30" s="1013" t="s">
        <v>4152</v>
      </c>
      <c r="AV30" s="971">
        <f t="shared" si="15"/>
        <v>0</v>
      </c>
      <c r="AW30" s="971">
        <f t="shared" si="16"/>
        <v>0</v>
      </c>
      <c r="AX30" s="971">
        <f t="shared" si="17"/>
        <v>0</v>
      </c>
      <c r="AY30" s="1013" t="s">
        <v>4313</v>
      </c>
      <c r="AZ30" s="1013" t="s">
        <v>4314</v>
      </c>
      <c r="BA30" s="998" t="s">
        <v>4144</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4088</v>
      </c>
      <c r="B31" s="970" t="s">
        <v>1069</v>
      </c>
      <c r="C31" s="970" t="s">
        <v>4319</v>
      </c>
      <c r="D31" s="1559" t="s">
        <v>4320</v>
      </c>
      <c r="E31" s="1559"/>
      <c r="F31" s="970" t="s">
        <v>347</v>
      </c>
      <c r="G31" s="971">
        <v>1</v>
      </c>
      <c r="H31" s="1173"/>
      <c r="I31" s="971">
        <f t="shared" si="0"/>
        <v>0</v>
      </c>
      <c r="J31" s="971">
        <f t="shared" si="1"/>
        <v>0</v>
      </c>
      <c r="K31" s="971">
        <f t="shared" si="2"/>
        <v>0</v>
      </c>
      <c r="L31" s="971">
        <v>1.7299999999999999E-2</v>
      </c>
      <c r="M31" s="971">
        <f t="shared" si="3"/>
        <v>1.7299999999999999E-2</v>
      </c>
      <c r="N31" s="1012" t="s">
        <v>4141</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1069</v>
      </c>
      <c r="AJ31" s="971">
        <f t="shared" si="12"/>
        <v>0</v>
      </c>
      <c r="AK31" s="971">
        <f t="shared" si="13"/>
        <v>0</v>
      </c>
      <c r="AL31" s="971">
        <f t="shared" si="14"/>
        <v>0</v>
      </c>
      <c r="AN31" s="971">
        <v>21</v>
      </c>
      <c r="AO31" s="971">
        <f>H31*0.837727323893518</f>
        <v>0</v>
      </c>
      <c r="AP31" s="971">
        <f>H31*(1-0.837727323893518)</f>
        <v>0</v>
      </c>
      <c r="AQ31" s="1013" t="s">
        <v>4152</v>
      </c>
      <c r="AV31" s="971">
        <f t="shared" si="15"/>
        <v>0</v>
      </c>
      <c r="AW31" s="971">
        <f t="shared" si="16"/>
        <v>0</v>
      </c>
      <c r="AX31" s="971">
        <f t="shared" si="17"/>
        <v>0</v>
      </c>
      <c r="AY31" s="1013" t="s">
        <v>4313</v>
      </c>
      <c r="AZ31" s="1013" t="s">
        <v>4314</v>
      </c>
      <c r="BA31" s="998" t="s">
        <v>4144</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4168</v>
      </c>
      <c r="B32" s="970" t="s">
        <v>1069</v>
      </c>
      <c r="C32" s="970" t="s">
        <v>4321</v>
      </c>
      <c r="D32" s="1559" t="s">
        <v>4322</v>
      </c>
      <c r="E32" s="1559"/>
      <c r="F32" s="970" t="s">
        <v>347</v>
      </c>
      <c r="G32" s="971">
        <v>1</v>
      </c>
      <c r="H32" s="1173"/>
      <c r="I32" s="971">
        <f t="shared" si="0"/>
        <v>0</v>
      </c>
      <c r="J32" s="971">
        <f t="shared" si="1"/>
        <v>0</v>
      </c>
      <c r="K32" s="971">
        <f t="shared" si="2"/>
        <v>0</v>
      </c>
      <c r="L32" s="971">
        <v>5.5100000000000001E-3</v>
      </c>
      <c r="M32" s="971">
        <f t="shared" si="3"/>
        <v>5.5100000000000001E-3</v>
      </c>
      <c r="N32" s="1012" t="s">
        <v>4141</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1069</v>
      </c>
      <c r="AJ32" s="971">
        <f t="shared" si="12"/>
        <v>0</v>
      </c>
      <c r="AK32" s="971">
        <f t="shared" si="13"/>
        <v>0</v>
      </c>
      <c r="AL32" s="971">
        <f t="shared" si="14"/>
        <v>0</v>
      </c>
      <c r="AN32" s="971">
        <v>21</v>
      </c>
      <c r="AO32" s="971">
        <f>H32*0.546999074313134</f>
        <v>0</v>
      </c>
      <c r="AP32" s="971">
        <f>H32*(1-0.546999074313134)</f>
        <v>0</v>
      </c>
      <c r="AQ32" s="1013" t="s">
        <v>4152</v>
      </c>
      <c r="AV32" s="971">
        <f t="shared" si="15"/>
        <v>0</v>
      </c>
      <c r="AW32" s="971">
        <f t="shared" si="16"/>
        <v>0</v>
      </c>
      <c r="AX32" s="971">
        <f t="shared" si="17"/>
        <v>0</v>
      </c>
      <c r="AY32" s="1013" t="s">
        <v>4313</v>
      </c>
      <c r="AZ32" s="1013" t="s">
        <v>4314</v>
      </c>
      <c r="BA32" s="998" t="s">
        <v>4144</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4090</v>
      </c>
      <c r="B33" s="970" t="s">
        <v>1069</v>
      </c>
      <c r="C33" s="970" t="s">
        <v>4323</v>
      </c>
      <c r="D33" s="1559" t="s">
        <v>4324</v>
      </c>
      <c r="E33" s="1559"/>
      <c r="F33" s="970" t="s">
        <v>347</v>
      </c>
      <c r="G33" s="971">
        <v>1</v>
      </c>
      <c r="H33" s="1173"/>
      <c r="I33" s="971">
        <f t="shared" si="0"/>
        <v>0</v>
      </c>
      <c r="J33" s="971">
        <f t="shared" si="1"/>
        <v>0</v>
      </c>
      <c r="K33" s="971">
        <f t="shared" si="2"/>
        <v>0</v>
      </c>
      <c r="L33" s="971">
        <v>1.3509999999999999E-2</v>
      </c>
      <c r="M33" s="971">
        <f t="shared" si="3"/>
        <v>1.3509999999999999E-2</v>
      </c>
      <c r="N33" s="1012" t="s">
        <v>4141</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1069</v>
      </c>
      <c r="AJ33" s="971">
        <f t="shared" si="12"/>
        <v>0</v>
      </c>
      <c r="AK33" s="971">
        <f t="shared" si="13"/>
        <v>0</v>
      </c>
      <c r="AL33" s="971">
        <f t="shared" si="14"/>
        <v>0</v>
      </c>
      <c r="AN33" s="971">
        <v>21</v>
      </c>
      <c r="AO33" s="971">
        <f>H33*0.942907188168898</f>
        <v>0</v>
      </c>
      <c r="AP33" s="971">
        <f>H33*(1-0.942907188168898)</f>
        <v>0</v>
      </c>
      <c r="AQ33" s="1013" t="s">
        <v>4152</v>
      </c>
      <c r="AV33" s="971">
        <f t="shared" si="15"/>
        <v>0</v>
      </c>
      <c r="AW33" s="971">
        <f t="shared" si="16"/>
        <v>0</v>
      </c>
      <c r="AX33" s="971">
        <f t="shared" si="17"/>
        <v>0</v>
      </c>
      <c r="AY33" s="1013" t="s">
        <v>4313</v>
      </c>
      <c r="AZ33" s="1013" t="s">
        <v>4314</v>
      </c>
      <c r="BA33" s="998" t="s">
        <v>4144</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1069</v>
      </c>
      <c r="B34" s="1008" t="s">
        <v>1069</v>
      </c>
      <c r="C34" s="1008" t="s">
        <v>2071</v>
      </c>
      <c r="D34" s="1571" t="s">
        <v>2070</v>
      </c>
      <c r="E34" s="1571"/>
      <c r="F34" s="1009" t="s">
        <v>2901</v>
      </c>
      <c r="G34" s="1009" t="s">
        <v>2901</v>
      </c>
      <c r="H34" s="1009"/>
      <c r="I34" s="1010">
        <f>SUM(I35:I35)</f>
        <v>0</v>
      </c>
      <c r="J34" s="1010">
        <f>SUM(J35:J35)</f>
        <v>0</v>
      </c>
      <c r="K34" s="1010">
        <f>SUM(K35:K35)</f>
        <v>0</v>
      </c>
      <c r="L34" s="998" t="s">
        <v>1069</v>
      </c>
      <c r="M34" s="1010">
        <f>SUM(M35:M35)</f>
        <v>3.2000000000000003E-4</v>
      </c>
      <c r="N34" s="1011" t="s">
        <v>1069</v>
      </c>
      <c r="AI34" s="998" t="s">
        <v>1069</v>
      </c>
      <c r="AS34" s="1010">
        <f>SUM(AJ35:AJ35)</f>
        <v>0</v>
      </c>
      <c r="AT34" s="1010">
        <f>SUM(AK35:AK35)</f>
        <v>0</v>
      </c>
      <c r="AU34" s="1010">
        <f>SUM(AL35:AL35)</f>
        <v>0</v>
      </c>
    </row>
    <row r="35" spans="1:64" ht="15" customHeight="1">
      <c r="A35" s="969" t="s">
        <v>4092</v>
      </c>
      <c r="B35" s="970" t="s">
        <v>1069</v>
      </c>
      <c r="C35" s="970" t="s">
        <v>4325</v>
      </c>
      <c r="D35" s="1559" t="s">
        <v>4326</v>
      </c>
      <c r="E35" s="1559"/>
      <c r="F35" s="970" t="s">
        <v>347</v>
      </c>
      <c r="G35" s="971">
        <v>4</v>
      </c>
      <c r="H35" s="1173"/>
      <c r="I35" s="971">
        <f>G35*AO35</f>
        <v>0</v>
      </c>
      <c r="J35" s="971">
        <f>G35*AP35</f>
        <v>0</v>
      </c>
      <c r="K35" s="971">
        <f>G35*H35</f>
        <v>0</v>
      </c>
      <c r="L35" s="971">
        <v>8.0000000000000007E-5</v>
      </c>
      <c r="M35" s="971">
        <f>G35*L35</f>
        <v>3.2000000000000003E-4</v>
      </c>
      <c r="N35" s="1012" t="s">
        <v>4141</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1069</v>
      </c>
      <c r="AJ35" s="971">
        <f>IF(AN35=0,K35,0)</f>
        <v>0</v>
      </c>
      <c r="AK35" s="971">
        <f>IF(AN35=15,K35,0)</f>
        <v>0</v>
      </c>
      <c r="AL35" s="971">
        <f>IF(AN35=21,K35,0)</f>
        <v>0</v>
      </c>
      <c r="AN35" s="971">
        <v>21</v>
      </c>
      <c r="AO35" s="971">
        <f>H35*0.0181467181467181</f>
        <v>0</v>
      </c>
      <c r="AP35" s="971">
        <f>H35*(1-0.0181467181467181)</f>
        <v>0</v>
      </c>
      <c r="AQ35" s="1013" t="s">
        <v>4152</v>
      </c>
      <c r="AV35" s="971">
        <f>AW35+AX35</f>
        <v>0</v>
      </c>
      <c r="AW35" s="971">
        <f>G35*AO35</f>
        <v>0</v>
      </c>
      <c r="AX35" s="971">
        <f>G35*AP35</f>
        <v>0</v>
      </c>
      <c r="AY35" s="1013" t="s">
        <v>4327</v>
      </c>
      <c r="AZ35" s="1013" t="s">
        <v>4328</v>
      </c>
      <c r="BA35" s="998" t="s">
        <v>4144</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1069</v>
      </c>
      <c r="B36" s="1008" t="s">
        <v>1069</v>
      </c>
      <c r="C36" s="1008" t="s">
        <v>4102</v>
      </c>
      <c r="D36" s="1571" t="s">
        <v>4103</v>
      </c>
      <c r="E36" s="1571"/>
      <c r="F36" s="1009" t="s">
        <v>2901</v>
      </c>
      <c r="G36" s="1009" t="s">
        <v>2901</v>
      </c>
      <c r="H36" s="1009"/>
      <c r="I36" s="1010">
        <f>SUM(I37:I37)</f>
        <v>0</v>
      </c>
      <c r="J36" s="1010">
        <f>SUM(J37:J37)</f>
        <v>0</v>
      </c>
      <c r="K36" s="1010">
        <f>SUM(K37:K37)</f>
        <v>0</v>
      </c>
      <c r="L36" s="998" t="s">
        <v>1069</v>
      </c>
      <c r="M36" s="1010">
        <f>SUM(M37:M37)</f>
        <v>0</v>
      </c>
      <c r="N36" s="1011" t="s">
        <v>1069</v>
      </c>
      <c r="AI36" s="998" t="s">
        <v>1069</v>
      </c>
      <c r="AS36" s="1010">
        <f>SUM(AJ37:AJ37)</f>
        <v>0</v>
      </c>
      <c r="AT36" s="1010">
        <f>SUM(AK37:AK37)</f>
        <v>0</v>
      </c>
      <c r="AU36" s="1010">
        <f>SUM(AL37:AL37)</f>
        <v>0</v>
      </c>
    </row>
    <row r="37" spans="1:64" ht="15" customHeight="1">
      <c r="A37" s="969" t="s">
        <v>4094</v>
      </c>
      <c r="B37" s="970" t="s">
        <v>1069</v>
      </c>
      <c r="C37" s="970" t="s">
        <v>4329</v>
      </c>
      <c r="D37" s="1559" t="s">
        <v>4330</v>
      </c>
      <c r="E37" s="1559"/>
      <c r="F37" s="970" t="s">
        <v>315</v>
      </c>
      <c r="G37" s="971">
        <v>2</v>
      </c>
      <c r="H37" s="1173"/>
      <c r="I37" s="971">
        <f>G37*AO37</f>
        <v>0</v>
      </c>
      <c r="J37" s="971">
        <f>G37*AP37</f>
        <v>0</v>
      </c>
      <c r="K37" s="971">
        <f>G37*H37</f>
        <v>0</v>
      </c>
      <c r="L37" s="971">
        <v>0</v>
      </c>
      <c r="M37" s="971">
        <f>G37*L37</f>
        <v>0</v>
      </c>
      <c r="N37" s="1012" t="s">
        <v>4141</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1069</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4177</v>
      </c>
      <c r="AZ37" s="1013" t="s">
        <v>4178</v>
      </c>
      <c r="BA37" s="998" t="s">
        <v>4144</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1069</v>
      </c>
      <c r="B38" s="1008" t="s">
        <v>1069</v>
      </c>
      <c r="C38" s="1008" t="s">
        <v>4104</v>
      </c>
      <c r="D38" s="1571" t="s">
        <v>4105</v>
      </c>
      <c r="E38" s="1571"/>
      <c r="F38" s="1009" t="s">
        <v>2901</v>
      </c>
      <c r="G38" s="1009" t="s">
        <v>2901</v>
      </c>
      <c r="H38" s="1009"/>
      <c r="I38" s="1010">
        <f>SUM(I39:I44)</f>
        <v>0</v>
      </c>
      <c r="J38" s="1010">
        <f>SUM(J39:J44)</f>
        <v>0</v>
      </c>
      <c r="K38" s="1010">
        <f>SUM(K39:K44)</f>
        <v>0</v>
      </c>
      <c r="L38" s="998" t="s">
        <v>1069</v>
      </c>
      <c r="M38" s="1010">
        <f>SUM(M39:M44)</f>
        <v>0.1234</v>
      </c>
      <c r="N38" s="1011" t="s">
        <v>1069</v>
      </c>
      <c r="AI38" s="998" t="s">
        <v>1069</v>
      </c>
      <c r="AS38" s="1010">
        <f>SUM(AJ39:AJ44)</f>
        <v>0</v>
      </c>
      <c r="AT38" s="1010">
        <f>SUM(AK39:AK44)</f>
        <v>0</v>
      </c>
      <c r="AU38" s="1010">
        <f>SUM(AL39:AL44)</f>
        <v>0</v>
      </c>
    </row>
    <row r="39" spans="1:64" ht="15" customHeight="1">
      <c r="A39" s="969" t="s">
        <v>4182</v>
      </c>
      <c r="B39" s="970" t="s">
        <v>1069</v>
      </c>
      <c r="C39" s="970" t="s">
        <v>4331</v>
      </c>
      <c r="D39" s="1559" t="s">
        <v>4332</v>
      </c>
      <c r="E39" s="1559"/>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4141</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1069</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4181</v>
      </c>
      <c r="AZ39" s="1013" t="s">
        <v>4178</v>
      </c>
      <c r="BA39" s="998" t="s">
        <v>4144</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4185</v>
      </c>
      <c r="B40" s="970" t="s">
        <v>1069</v>
      </c>
      <c r="C40" s="970" t="s">
        <v>4333</v>
      </c>
      <c r="D40" s="1559" t="s">
        <v>4334</v>
      </c>
      <c r="E40" s="1559"/>
      <c r="F40" s="970" t="s">
        <v>347</v>
      </c>
      <c r="G40" s="971">
        <v>1</v>
      </c>
      <c r="H40" s="1173"/>
      <c r="I40" s="971">
        <f t="shared" si="24"/>
        <v>0</v>
      </c>
      <c r="J40" s="971">
        <f t="shared" si="25"/>
        <v>0</v>
      </c>
      <c r="K40" s="971">
        <f t="shared" si="26"/>
        <v>0</v>
      </c>
      <c r="L40" s="971">
        <v>2.1000000000000001E-4</v>
      </c>
      <c r="M40" s="971">
        <f t="shared" si="27"/>
        <v>2.1000000000000001E-4</v>
      </c>
      <c r="N40" s="1012" t="s">
        <v>4141</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1069</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4181</v>
      </c>
      <c r="AZ40" s="1013" t="s">
        <v>4178</v>
      </c>
      <c r="BA40" s="998" t="s">
        <v>4144</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4188</v>
      </c>
      <c r="B41" s="970" t="s">
        <v>1069</v>
      </c>
      <c r="C41" s="970" t="s">
        <v>4335</v>
      </c>
      <c r="D41" s="1559" t="s">
        <v>4336</v>
      </c>
      <c r="E41" s="1559"/>
      <c r="F41" s="970" t="s">
        <v>347</v>
      </c>
      <c r="G41" s="971">
        <v>1</v>
      </c>
      <c r="H41" s="1173"/>
      <c r="I41" s="971">
        <f t="shared" si="24"/>
        <v>0</v>
      </c>
      <c r="J41" s="971">
        <f t="shared" si="25"/>
        <v>0</v>
      </c>
      <c r="K41" s="971">
        <f t="shared" si="26"/>
        <v>0</v>
      </c>
      <c r="L41" s="971">
        <v>0</v>
      </c>
      <c r="M41" s="971">
        <f t="shared" si="27"/>
        <v>0</v>
      </c>
      <c r="N41" s="1012" t="s">
        <v>4141</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1069</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4181</v>
      </c>
      <c r="AZ41" s="1013" t="s">
        <v>4178</v>
      </c>
      <c r="BA41" s="998" t="s">
        <v>4144</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2813</v>
      </c>
      <c r="B42" s="970" t="s">
        <v>1069</v>
      </c>
      <c r="C42" s="970" t="s">
        <v>1976</v>
      </c>
      <c r="D42" s="1559" t="s">
        <v>4337</v>
      </c>
      <c r="E42" s="1559"/>
      <c r="F42" s="970" t="s">
        <v>315</v>
      </c>
      <c r="G42" s="971">
        <v>2</v>
      </c>
      <c r="H42" s="1173"/>
      <c r="I42" s="971">
        <f t="shared" si="24"/>
        <v>0</v>
      </c>
      <c r="J42" s="971">
        <f t="shared" si="25"/>
        <v>0</v>
      </c>
      <c r="K42" s="971">
        <f t="shared" si="26"/>
        <v>0</v>
      </c>
      <c r="L42" s="971">
        <v>0</v>
      </c>
      <c r="M42" s="971">
        <f t="shared" si="27"/>
        <v>0</v>
      </c>
      <c r="N42" s="1012" t="s">
        <v>4141</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1069</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4181</v>
      </c>
      <c r="AZ42" s="1013" t="s">
        <v>4178</v>
      </c>
      <c r="BA42" s="998" t="s">
        <v>4144</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4195</v>
      </c>
      <c r="B43" s="970" t="s">
        <v>1069</v>
      </c>
      <c r="C43" s="970" t="s">
        <v>1978</v>
      </c>
      <c r="D43" s="1559" t="s">
        <v>4338</v>
      </c>
      <c r="E43" s="1559"/>
      <c r="F43" s="970" t="s">
        <v>315</v>
      </c>
      <c r="G43" s="971">
        <v>2</v>
      </c>
      <c r="H43" s="1173"/>
      <c r="I43" s="971">
        <f t="shared" si="24"/>
        <v>0</v>
      </c>
      <c r="J43" s="971">
        <f t="shared" si="25"/>
        <v>0</v>
      </c>
      <c r="K43" s="971">
        <f t="shared" si="26"/>
        <v>0</v>
      </c>
      <c r="L43" s="971">
        <v>0</v>
      </c>
      <c r="M43" s="971">
        <f t="shared" si="27"/>
        <v>0</v>
      </c>
      <c r="N43" s="1012" t="s">
        <v>4141</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1069</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4181</v>
      </c>
      <c r="AZ43" s="1013" t="s">
        <v>4178</v>
      </c>
      <c r="BA43" s="998" t="s">
        <v>4144</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4199</v>
      </c>
      <c r="B44" s="970" t="s">
        <v>1069</v>
      </c>
      <c r="C44" s="970" t="s">
        <v>4339</v>
      </c>
      <c r="D44" s="1559" t="s">
        <v>4340</v>
      </c>
      <c r="E44" s="1559"/>
      <c r="F44" s="970" t="s">
        <v>315</v>
      </c>
      <c r="G44" s="971">
        <v>2</v>
      </c>
      <c r="H44" s="1173"/>
      <c r="I44" s="971">
        <f t="shared" si="24"/>
        <v>0</v>
      </c>
      <c r="J44" s="971">
        <f t="shared" si="25"/>
        <v>0</v>
      </c>
      <c r="K44" s="971">
        <f t="shared" si="26"/>
        <v>0</v>
      </c>
      <c r="L44" s="971">
        <v>8.0000000000000007E-5</v>
      </c>
      <c r="M44" s="971">
        <f t="shared" si="27"/>
        <v>1.6000000000000001E-4</v>
      </c>
      <c r="N44" s="1012" t="s">
        <v>4141</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1069</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4181</v>
      </c>
      <c r="AZ44" s="1013" t="s">
        <v>4178</v>
      </c>
      <c r="BA44" s="998" t="s">
        <v>4144</v>
      </c>
      <c r="BC44" s="971">
        <f t="shared" si="42"/>
        <v>0</v>
      </c>
      <c r="BD44" s="971">
        <f t="shared" si="43"/>
        <v>0</v>
      </c>
      <c r="BE44" s="971">
        <v>0</v>
      </c>
      <c r="BF44" s="971">
        <f t="shared" si="44"/>
        <v>1.6000000000000001E-4</v>
      </c>
      <c r="BH44" s="971">
        <f t="shared" si="45"/>
        <v>0</v>
      </c>
      <c r="BI44" s="971">
        <f t="shared" si="46"/>
        <v>0</v>
      </c>
      <c r="BJ44" s="971">
        <f t="shared" si="47"/>
        <v>0</v>
      </c>
      <c r="BK44" s="971"/>
      <c r="BL44" s="971">
        <v>89</v>
      </c>
    </row>
    <row r="45" spans="1:64" ht="15" customHeight="1">
      <c r="A45" s="1007" t="s">
        <v>1069</v>
      </c>
      <c r="B45" s="1008" t="s">
        <v>1069</v>
      </c>
      <c r="C45" s="1008" t="s">
        <v>4108</v>
      </c>
      <c r="D45" s="1571" t="s">
        <v>4109</v>
      </c>
      <c r="E45" s="1571"/>
      <c r="F45" s="1009" t="s">
        <v>2901</v>
      </c>
      <c r="G45" s="1009" t="s">
        <v>2901</v>
      </c>
      <c r="H45" s="1009"/>
      <c r="I45" s="1010">
        <f>SUM(I46:I46)</f>
        <v>0</v>
      </c>
      <c r="J45" s="1010">
        <f>SUM(J46:J46)</f>
        <v>0</v>
      </c>
      <c r="K45" s="1010">
        <f>SUM(K46:K46)</f>
        <v>0</v>
      </c>
      <c r="L45" s="998" t="s">
        <v>1069</v>
      </c>
      <c r="M45" s="1010">
        <f>SUM(M46:M46)</f>
        <v>0</v>
      </c>
      <c r="N45" s="1011" t="s">
        <v>1069</v>
      </c>
      <c r="AI45" s="998" t="s">
        <v>1069</v>
      </c>
      <c r="AS45" s="1010">
        <f>SUM(AJ46:AJ46)</f>
        <v>0</v>
      </c>
      <c r="AT45" s="1010">
        <f>SUM(AK46:AK46)</f>
        <v>0</v>
      </c>
      <c r="AU45" s="1010">
        <f>SUM(AL46:AL46)</f>
        <v>0</v>
      </c>
    </row>
    <row r="46" spans="1:64" ht="15" customHeight="1">
      <c r="A46" s="969" t="s">
        <v>4203</v>
      </c>
      <c r="B46" s="970" t="s">
        <v>1069</v>
      </c>
      <c r="C46" s="970" t="s">
        <v>4341</v>
      </c>
      <c r="D46" s="1559" t="s">
        <v>4342</v>
      </c>
      <c r="E46" s="1559"/>
      <c r="F46" s="970" t="s">
        <v>347</v>
      </c>
      <c r="G46" s="971">
        <v>8</v>
      </c>
      <c r="H46" s="1173"/>
      <c r="I46" s="971">
        <f>G46*AO46</f>
        <v>0</v>
      </c>
      <c r="J46" s="971">
        <f>G46*AP46</f>
        <v>0</v>
      </c>
      <c r="K46" s="971">
        <f>G46*H46</f>
        <v>0</v>
      </c>
      <c r="L46" s="971">
        <v>0</v>
      </c>
      <c r="M46" s="971">
        <f>G46*L46</f>
        <v>0</v>
      </c>
      <c r="N46" s="1012" t="s">
        <v>4141</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1069</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4198</v>
      </c>
      <c r="AZ46" s="1013" t="s">
        <v>4192</v>
      </c>
      <c r="BA46" s="998" t="s">
        <v>4144</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1069</v>
      </c>
      <c r="B47" s="1008" t="s">
        <v>1069</v>
      </c>
      <c r="C47" s="1008" t="s">
        <v>4110</v>
      </c>
      <c r="D47" s="1571" t="s">
        <v>4111</v>
      </c>
      <c r="E47" s="1571"/>
      <c r="F47" s="1009" t="s">
        <v>2901</v>
      </c>
      <c r="G47" s="1009" t="s">
        <v>2901</v>
      </c>
      <c r="H47" s="1009"/>
      <c r="I47" s="1010">
        <f>SUM(I48:I48)</f>
        <v>0</v>
      </c>
      <c r="J47" s="1010">
        <f>SUM(J48:J48)</f>
        <v>0</v>
      </c>
      <c r="K47" s="1010">
        <f>SUM(K48:K48)</f>
        <v>0</v>
      </c>
      <c r="L47" s="998" t="s">
        <v>1069</v>
      </c>
      <c r="M47" s="1010">
        <f>SUM(M48:M48)</f>
        <v>1.2E-4</v>
      </c>
      <c r="N47" s="1011" t="s">
        <v>1069</v>
      </c>
      <c r="AI47" s="998" t="s">
        <v>1069</v>
      </c>
      <c r="AS47" s="1010">
        <f>SUM(AJ48:AJ48)</f>
        <v>0</v>
      </c>
      <c r="AT47" s="1010">
        <f>SUM(AK48:AK48)</f>
        <v>0</v>
      </c>
      <c r="AU47" s="1010">
        <f>SUM(AL48:AL48)</f>
        <v>0</v>
      </c>
    </row>
    <row r="48" spans="1:64" ht="15" customHeight="1">
      <c r="A48" s="969" t="s">
        <v>4206</v>
      </c>
      <c r="B48" s="970" t="s">
        <v>1069</v>
      </c>
      <c r="C48" s="970" t="s">
        <v>4343</v>
      </c>
      <c r="D48" s="1559" t="s">
        <v>4344</v>
      </c>
      <c r="E48" s="1559"/>
      <c r="F48" s="970" t="s">
        <v>315</v>
      </c>
      <c r="G48" s="971">
        <v>2</v>
      </c>
      <c r="H48" s="1173"/>
      <c r="I48" s="971">
        <f>G48*AO48</f>
        <v>0</v>
      </c>
      <c r="J48" s="971">
        <f>G48*AP48</f>
        <v>0</v>
      </c>
      <c r="K48" s="971">
        <f>G48*H48</f>
        <v>0</v>
      </c>
      <c r="L48" s="971">
        <v>6.0000000000000002E-5</v>
      </c>
      <c r="M48" s="971">
        <f>G48*L48</f>
        <v>1.2E-4</v>
      </c>
      <c r="N48" s="1012" t="s">
        <v>4141</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1069</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4202</v>
      </c>
      <c r="AZ48" s="1013" t="s">
        <v>4192</v>
      </c>
      <c r="BA48" s="998" t="s">
        <v>4144</v>
      </c>
      <c r="BC48" s="971">
        <f>AW48+AX48</f>
        <v>0</v>
      </c>
      <c r="BD48" s="971">
        <f>H48/(100-BE48)*100</f>
        <v>0</v>
      </c>
      <c r="BE48" s="971">
        <v>0</v>
      </c>
      <c r="BF48" s="971">
        <f>M48</f>
        <v>1.2E-4</v>
      </c>
      <c r="BH48" s="971">
        <f>G48*AO48</f>
        <v>0</v>
      </c>
      <c r="BI48" s="971">
        <f>G48*AP48</f>
        <v>0</v>
      </c>
      <c r="BJ48" s="971">
        <f>G48*H48</f>
        <v>0</v>
      </c>
      <c r="BK48" s="971"/>
      <c r="BL48" s="971"/>
    </row>
    <row r="49" spans="1:64" ht="15" customHeight="1">
      <c r="A49" s="1007" t="s">
        <v>1069</v>
      </c>
      <c r="B49" s="1008" t="s">
        <v>1069</v>
      </c>
      <c r="C49" s="1008" t="s">
        <v>1069</v>
      </c>
      <c r="D49" s="1571" t="s">
        <v>4054</v>
      </c>
      <c r="E49" s="1571"/>
      <c r="F49" s="1009" t="s">
        <v>2901</v>
      </c>
      <c r="G49" s="1009" t="s">
        <v>2901</v>
      </c>
      <c r="H49" s="1009"/>
      <c r="I49" s="1010">
        <f>SUM(I50:I56)</f>
        <v>0</v>
      </c>
      <c r="J49" s="1010">
        <f>SUM(J50:J56)</f>
        <v>0</v>
      </c>
      <c r="K49" s="1010">
        <f>SUM(K50:K56)</f>
        <v>0</v>
      </c>
      <c r="L49" s="998" t="s">
        <v>1069</v>
      </c>
      <c r="M49" s="1010">
        <f>SUM(M50:M56)</f>
        <v>2.1260000000000001E-2</v>
      </c>
      <c r="N49" s="1011" t="s">
        <v>1069</v>
      </c>
      <c r="AI49" s="998" t="s">
        <v>1069</v>
      </c>
      <c r="AS49" s="1010">
        <f>SUM(AJ50:AJ56)</f>
        <v>0</v>
      </c>
      <c r="AT49" s="1010">
        <f>SUM(AK50:AK56)</f>
        <v>0</v>
      </c>
      <c r="AU49" s="1010">
        <f>SUM(AL50:AL56)</f>
        <v>0</v>
      </c>
    </row>
    <row r="50" spans="1:64" ht="15" customHeight="1">
      <c r="A50" s="969" t="s">
        <v>4211</v>
      </c>
      <c r="B50" s="970" t="s">
        <v>1069</v>
      </c>
      <c r="C50" s="970" t="s">
        <v>4345</v>
      </c>
      <c r="D50" s="1559" t="s">
        <v>4346</v>
      </c>
      <c r="E50" s="1559"/>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4141</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1069</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3842</v>
      </c>
      <c r="AV50" s="971">
        <f t="shared" ref="AV50:AV56" si="65">AW50+AX50</f>
        <v>0</v>
      </c>
      <c r="AW50" s="971">
        <f t="shared" ref="AW50:AW56" si="66">G50*AO50</f>
        <v>0</v>
      </c>
      <c r="AX50" s="971">
        <f t="shared" ref="AX50:AX56" si="67">G50*AP50</f>
        <v>0</v>
      </c>
      <c r="AY50" s="1013" t="s">
        <v>4209</v>
      </c>
      <c r="AZ50" s="1013" t="s">
        <v>4210</v>
      </c>
      <c r="BA50" s="998" t="s">
        <v>4144</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4098</v>
      </c>
      <c r="B51" s="970" t="s">
        <v>1069</v>
      </c>
      <c r="C51" s="970" t="s">
        <v>4347</v>
      </c>
      <c r="D51" s="1559" t="s">
        <v>4348</v>
      </c>
      <c r="E51" s="1559"/>
      <c r="F51" s="970" t="s">
        <v>315</v>
      </c>
      <c r="G51" s="971">
        <v>2</v>
      </c>
      <c r="H51" s="1173"/>
      <c r="I51" s="971">
        <f t="shared" si="48"/>
        <v>0</v>
      </c>
      <c r="J51" s="971">
        <f t="shared" si="49"/>
        <v>0</v>
      </c>
      <c r="K51" s="971">
        <f t="shared" si="50"/>
        <v>0</v>
      </c>
      <c r="L51" s="971">
        <v>6.7000000000000002E-4</v>
      </c>
      <c r="M51" s="971">
        <f t="shared" si="51"/>
        <v>1.34E-3</v>
      </c>
      <c r="N51" s="1012" t="s">
        <v>4141</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1069</v>
      </c>
      <c r="AJ51" s="971">
        <f t="shared" si="60"/>
        <v>0</v>
      </c>
      <c r="AK51" s="971">
        <f t="shared" si="61"/>
        <v>0</v>
      </c>
      <c r="AL51" s="971">
        <f t="shared" si="62"/>
        <v>0</v>
      </c>
      <c r="AN51" s="971">
        <v>21</v>
      </c>
      <c r="AO51" s="971">
        <f t="shared" si="63"/>
        <v>0</v>
      </c>
      <c r="AP51" s="971">
        <f t="shared" si="64"/>
        <v>0</v>
      </c>
      <c r="AQ51" s="1013" t="s">
        <v>3842</v>
      </c>
      <c r="AV51" s="971">
        <f t="shared" si="65"/>
        <v>0</v>
      </c>
      <c r="AW51" s="971">
        <f t="shared" si="66"/>
        <v>0</v>
      </c>
      <c r="AX51" s="971">
        <f t="shared" si="67"/>
        <v>0</v>
      </c>
      <c r="AY51" s="1013" t="s">
        <v>4209</v>
      </c>
      <c r="AZ51" s="1013" t="s">
        <v>4210</v>
      </c>
      <c r="BA51" s="998" t="s">
        <v>4144</v>
      </c>
      <c r="BC51" s="971">
        <f t="shared" si="68"/>
        <v>0</v>
      </c>
      <c r="BD51" s="971">
        <f t="shared" si="69"/>
        <v>0</v>
      </c>
      <c r="BE51" s="971">
        <v>0</v>
      </c>
      <c r="BF51" s="971">
        <f t="shared" si="70"/>
        <v>1.34E-3</v>
      </c>
      <c r="BH51" s="971">
        <f t="shared" si="71"/>
        <v>0</v>
      </c>
      <c r="BI51" s="971">
        <f t="shared" si="72"/>
        <v>0</v>
      </c>
      <c r="BJ51" s="971">
        <f t="shared" si="73"/>
        <v>0</v>
      </c>
      <c r="BK51" s="971"/>
      <c r="BL51" s="971"/>
    </row>
    <row r="52" spans="1:64" ht="15" customHeight="1">
      <c r="A52" s="969" t="s">
        <v>4217</v>
      </c>
      <c r="B52" s="970" t="s">
        <v>1069</v>
      </c>
      <c r="C52" s="970" t="s">
        <v>4349</v>
      </c>
      <c r="D52" s="1559" t="s">
        <v>4350</v>
      </c>
      <c r="E52" s="1559"/>
      <c r="F52" s="970" t="s">
        <v>347</v>
      </c>
      <c r="G52" s="971">
        <v>1</v>
      </c>
      <c r="H52" s="1173"/>
      <c r="I52" s="971">
        <f t="shared" si="48"/>
        <v>0</v>
      </c>
      <c r="J52" s="971">
        <f t="shared" si="49"/>
        <v>0</v>
      </c>
      <c r="K52" s="971">
        <f t="shared" si="50"/>
        <v>0</v>
      </c>
      <c r="L52" s="971">
        <v>0</v>
      </c>
      <c r="M52" s="971">
        <f t="shared" si="51"/>
        <v>0</v>
      </c>
      <c r="N52" s="1012" t="s">
        <v>4141</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1069</v>
      </c>
      <c r="AJ52" s="971">
        <f t="shared" si="60"/>
        <v>0</v>
      </c>
      <c r="AK52" s="971">
        <f t="shared" si="61"/>
        <v>0</v>
      </c>
      <c r="AL52" s="971">
        <f t="shared" si="62"/>
        <v>0</v>
      </c>
      <c r="AN52" s="971">
        <v>21</v>
      </c>
      <c r="AO52" s="971">
        <f t="shared" si="63"/>
        <v>0</v>
      </c>
      <c r="AP52" s="971">
        <f t="shared" si="64"/>
        <v>0</v>
      </c>
      <c r="AQ52" s="1013" t="s">
        <v>3842</v>
      </c>
      <c r="AV52" s="971">
        <f t="shared" si="65"/>
        <v>0</v>
      </c>
      <c r="AW52" s="971">
        <f t="shared" si="66"/>
        <v>0</v>
      </c>
      <c r="AX52" s="971">
        <f t="shared" si="67"/>
        <v>0</v>
      </c>
      <c r="AY52" s="1013" t="s">
        <v>4209</v>
      </c>
      <c r="AZ52" s="1013" t="s">
        <v>4210</v>
      </c>
      <c r="BA52" s="998" t="s">
        <v>4144</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4220</v>
      </c>
      <c r="B53" s="970" t="s">
        <v>1069</v>
      </c>
      <c r="C53" s="970" t="s">
        <v>4351</v>
      </c>
      <c r="D53" s="1559" t="s">
        <v>4352</v>
      </c>
      <c r="E53" s="1559"/>
      <c r="F53" s="970" t="s">
        <v>2193</v>
      </c>
      <c r="G53" s="971">
        <v>1</v>
      </c>
      <c r="H53" s="1173"/>
      <c r="I53" s="971">
        <f t="shared" si="48"/>
        <v>0</v>
      </c>
      <c r="J53" s="971">
        <f t="shared" si="49"/>
        <v>0</v>
      </c>
      <c r="K53" s="971">
        <f t="shared" si="50"/>
        <v>0</v>
      </c>
      <c r="L53" s="971">
        <v>1E-3</v>
      </c>
      <c r="M53" s="971">
        <f t="shared" si="51"/>
        <v>1E-3</v>
      </c>
      <c r="N53" s="1012" t="s">
        <v>4353</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1069</v>
      </c>
      <c r="AJ53" s="971">
        <f t="shared" si="60"/>
        <v>0</v>
      </c>
      <c r="AK53" s="971">
        <f t="shared" si="61"/>
        <v>0</v>
      </c>
      <c r="AL53" s="971">
        <f t="shared" si="62"/>
        <v>0</v>
      </c>
      <c r="AN53" s="971">
        <v>21</v>
      </c>
      <c r="AO53" s="971">
        <f t="shared" si="63"/>
        <v>0</v>
      </c>
      <c r="AP53" s="971">
        <f t="shared" si="64"/>
        <v>0</v>
      </c>
      <c r="AQ53" s="1013" t="s">
        <v>3842</v>
      </c>
      <c r="AV53" s="971">
        <f t="shared" si="65"/>
        <v>0</v>
      </c>
      <c r="AW53" s="971">
        <f t="shared" si="66"/>
        <v>0</v>
      </c>
      <c r="AX53" s="971">
        <f t="shared" si="67"/>
        <v>0</v>
      </c>
      <c r="AY53" s="1013" t="s">
        <v>4209</v>
      </c>
      <c r="AZ53" s="1013" t="s">
        <v>4210</v>
      </c>
      <c r="BA53" s="998" t="s">
        <v>4144</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4223</v>
      </c>
      <c r="B54" s="970" t="s">
        <v>1069</v>
      </c>
      <c r="C54" s="970" t="s">
        <v>4354</v>
      </c>
      <c r="D54" s="1559" t="s">
        <v>4355</v>
      </c>
      <c r="E54" s="1559"/>
      <c r="F54" s="970" t="s">
        <v>347</v>
      </c>
      <c r="G54" s="971">
        <v>1</v>
      </c>
      <c r="H54" s="1173"/>
      <c r="I54" s="971">
        <f t="shared" si="48"/>
        <v>0</v>
      </c>
      <c r="J54" s="971">
        <f t="shared" si="49"/>
        <v>0</v>
      </c>
      <c r="K54" s="971">
        <f t="shared" si="50"/>
        <v>0</v>
      </c>
      <c r="L54" s="971">
        <v>1.1299999999999999E-2</v>
      </c>
      <c r="M54" s="971">
        <f t="shared" si="51"/>
        <v>1.1299999999999999E-2</v>
      </c>
      <c r="N54" s="1012" t="s">
        <v>4141</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1069</v>
      </c>
      <c r="AJ54" s="971">
        <f t="shared" si="60"/>
        <v>0</v>
      </c>
      <c r="AK54" s="971">
        <f t="shared" si="61"/>
        <v>0</v>
      </c>
      <c r="AL54" s="971">
        <f t="shared" si="62"/>
        <v>0</v>
      </c>
      <c r="AN54" s="971">
        <v>21</v>
      </c>
      <c r="AO54" s="971">
        <f t="shared" si="63"/>
        <v>0</v>
      </c>
      <c r="AP54" s="971">
        <f t="shared" si="64"/>
        <v>0</v>
      </c>
      <c r="AQ54" s="1013" t="s">
        <v>3842</v>
      </c>
      <c r="AV54" s="971">
        <f t="shared" si="65"/>
        <v>0</v>
      </c>
      <c r="AW54" s="971">
        <f t="shared" si="66"/>
        <v>0</v>
      </c>
      <c r="AX54" s="971">
        <f t="shared" si="67"/>
        <v>0</v>
      </c>
      <c r="AY54" s="1013" t="s">
        <v>4209</v>
      </c>
      <c r="AZ54" s="1013" t="s">
        <v>4210</v>
      </c>
      <c r="BA54" s="998" t="s">
        <v>4144</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4226</v>
      </c>
      <c r="B55" s="970" t="s">
        <v>1069</v>
      </c>
      <c r="C55" s="970" t="s">
        <v>4356</v>
      </c>
      <c r="D55" s="1559" t="s">
        <v>4357</v>
      </c>
      <c r="E55" s="1559"/>
      <c r="F55" s="970" t="s">
        <v>347</v>
      </c>
      <c r="G55" s="971">
        <v>1</v>
      </c>
      <c r="H55" s="1173"/>
      <c r="I55" s="971">
        <f t="shared" si="48"/>
        <v>0</v>
      </c>
      <c r="J55" s="971">
        <f t="shared" si="49"/>
        <v>0</v>
      </c>
      <c r="K55" s="971">
        <f t="shared" si="50"/>
        <v>0</v>
      </c>
      <c r="L55" s="971">
        <v>7.3000000000000001E-3</v>
      </c>
      <c r="M55" s="971">
        <f t="shared" si="51"/>
        <v>7.3000000000000001E-3</v>
      </c>
      <c r="N55" s="1012" t="s">
        <v>4141</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1069</v>
      </c>
      <c r="AJ55" s="971">
        <f t="shared" si="60"/>
        <v>0</v>
      </c>
      <c r="AK55" s="971">
        <f t="shared" si="61"/>
        <v>0</v>
      </c>
      <c r="AL55" s="971">
        <f t="shared" si="62"/>
        <v>0</v>
      </c>
      <c r="AN55" s="971">
        <v>21</v>
      </c>
      <c r="AO55" s="971">
        <f t="shared" si="63"/>
        <v>0</v>
      </c>
      <c r="AP55" s="971">
        <f t="shared" si="64"/>
        <v>0</v>
      </c>
      <c r="AQ55" s="1013" t="s">
        <v>3842</v>
      </c>
      <c r="AV55" s="971">
        <f t="shared" si="65"/>
        <v>0</v>
      </c>
      <c r="AW55" s="971">
        <f t="shared" si="66"/>
        <v>0</v>
      </c>
      <c r="AX55" s="971">
        <f t="shared" si="67"/>
        <v>0</v>
      </c>
      <c r="AY55" s="1013" t="s">
        <v>4209</v>
      </c>
      <c r="AZ55" s="1013" t="s">
        <v>4210</v>
      </c>
      <c r="BA55" s="998" t="s">
        <v>4144</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4229</v>
      </c>
      <c r="B56" s="974" t="s">
        <v>1069</v>
      </c>
      <c r="C56" s="974" t="s">
        <v>4358</v>
      </c>
      <c r="D56" s="1569" t="s">
        <v>4359</v>
      </c>
      <c r="E56" s="1569"/>
      <c r="F56" s="974" t="s">
        <v>347</v>
      </c>
      <c r="G56" s="975">
        <v>1</v>
      </c>
      <c r="H56" s="1174"/>
      <c r="I56" s="975">
        <f t="shared" si="48"/>
        <v>0</v>
      </c>
      <c r="J56" s="975">
        <f t="shared" si="49"/>
        <v>0</v>
      </c>
      <c r="K56" s="975">
        <f t="shared" si="50"/>
        <v>0</v>
      </c>
      <c r="L56" s="975">
        <v>0</v>
      </c>
      <c r="M56" s="975">
        <f t="shared" si="51"/>
        <v>0</v>
      </c>
      <c r="N56" s="1014" t="s">
        <v>4141</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1069</v>
      </c>
      <c r="AJ56" s="971">
        <f t="shared" si="60"/>
        <v>0</v>
      </c>
      <c r="AK56" s="971">
        <f t="shared" si="61"/>
        <v>0</v>
      </c>
      <c r="AL56" s="971">
        <f t="shared" si="62"/>
        <v>0</v>
      </c>
      <c r="AN56" s="971">
        <v>21</v>
      </c>
      <c r="AO56" s="971">
        <f t="shared" si="63"/>
        <v>0</v>
      </c>
      <c r="AP56" s="971">
        <f t="shared" si="64"/>
        <v>0</v>
      </c>
      <c r="AQ56" s="1013" t="s">
        <v>3842</v>
      </c>
      <c r="AV56" s="971">
        <f t="shared" si="65"/>
        <v>0</v>
      </c>
      <c r="AW56" s="971">
        <f t="shared" si="66"/>
        <v>0</v>
      </c>
      <c r="AX56" s="971">
        <f t="shared" si="67"/>
        <v>0</v>
      </c>
      <c r="AY56" s="1013" t="s">
        <v>4209</v>
      </c>
      <c r="AZ56" s="1013" t="s">
        <v>4210</v>
      </c>
      <c r="BA56" s="998" t="s">
        <v>4144</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6" t="s">
        <v>4112</v>
      </c>
      <c r="J57" s="1566"/>
      <c r="K57" s="978">
        <f>K12+K15+K18+K20+K23+K25+K27+K34+K36+K38+K45+K47+K49</f>
        <v>0</v>
      </c>
    </row>
    <row r="58" spans="1:64" ht="15" customHeight="1">
      <c r="A58" s="992" t="s">
        <v>4074</v>
      </c>
    </row>
    <row r="59" spans="1:64" ht="12.75" customHeight="1">
      <c r="A59" s="1561" t="s">
        <v>1069</v>
      </c>
      <c r="B59" s="1559"/>
      <c r="C59" s="1559"/>
      <c r="D59" s="1559"/>
      <c r="E59" s="1559"/>
      <c r="F59" s="1559"/>
      <c r="G59" s="1559"/>
      <c r="H59" s="1559"/>
      <c r="I59" s="1559"/>
      <c r="J59" s="1559"/>
      <c r="K59" s="1559"/>
      <c r="L59" s="1559"/>
      <c r="M59" s="1559"/>
      <c r="N59" s="1559"/>
    </row>
  </sheetData>
  <mergeCells count="76">
    <mergeCell ref="J4:N5"/>
    <mergeCell ref="A1:N1"/>
    <mergeCell ref="A2:C3"/>
    <mergeCell ref="D2:E3"/>
    <mergeCell ref="F2:G3"/>
    <mergeCell ref="H2:H3"/>
    <mergeCell ref="I2:I3"/>
    <mergeCell ref="J2:N3"/>
    <mergeCell ref="A4:C5"/>
    <mergeCell ref="D4:E5"/>
    <mergeCell ref="F4:G5"/>
    <mergeCell ref="H4:H5"/>
    <mergeCell ref="I4:I5"/>
    <mergeCell ref="I8:I9"/>
    <mergeCell ref="J8:N9"/>
    <mergeCell ref="A6:C7"/>
    <mergeCell ref="D6:E7"/>
    <mergeCell ref="F6:G7"/>
    <mergeCell ref="H6:H7"/>
    <mergeCell ref="I6:I7"/>
    <mergeCell ref="J6:N7"/>
    <mergeCell ref="D13:E13"/>
    <mergeCell ref="A8:C9"/>
    <mergeCell ref="D8:E9"/>
    <mergeCell ref="F8:G9"/>
    <mergeCell ref="H8:H9"/>
    <mergeCell ref="D10:E10"/>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37:E37"/>
    <mergeCell ref="D26:E26"/>
    <mergeCell ref="D27:E27"/>
    <mergeCell ref="D28:E28"/>
    <mergeCell ref="D29:E29"/>
    <mergeCell ref="D30:E30"/>
    <mergeCell ref="D31:E31"/>
    <mergeCell ref="D32:E32"/>
    <mergeCell ref="D33:E33"/>
    <mergeCell ref="D34:E34"/>
    <mergeCell ref="D35:E35"/>
    <mergeCell ref="D36:E36"/>
    <mergeCell ref="D49:E49"/>
    <mergeCell ref="D38:E38"/>
    <mergeCell ref="D39:E39"/>
    <mergeCell ref="D40:E40"/>
    <mergeCell ref="D41:E41"/>
    <mergeCell ref="D42:E42"/>
    <mergeCell ref="D43:E43"/>
    <mergeCell ref="D44:E44"/>
    <mergeCell ref="D45:E45"/>
    <mergeCell ref="D46:E46"/>
    <mergeCell ref="D47:E47"/>
    <mergeCell ref="D48:E48"/>
    <mergeCell ref="D56:E56"/>
    <mergeCell ref="I57:J57"/>
    <mergeCell ref="A59:N59"/>
    <mergeCell ref="D50:E50"/>
    <mergeCell ref="D51:E51"/>
    <mergeCell ref="D52:E52"/>
    <mergeCell ref="D53:E53"/>
    <mergeCell ref="D54:E54"/>
    <mergeCell ref="D55:E5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E24" sqref="E24"/>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7" t="s">
        <v>4026</v>
      </c>
      <c r="B1" s="1562"/>
      <c r="C1" s="1562"/>
      <c r="D1" s="1562"/>
      <c r="E1" s="1562"/>
      <c r="F1" s="1562"/>
      <c r="G1" s="1562"/>
      <c r="H1" s="1562"/>
      <c r="I1" s="1562"/>
    </row>
    <row r="2" spans="1:9" ht="15" customHeight="1">
      <c r="A2" s="1563" t="s">
        <v>4027</v>
      </c>
      <c r="B2" s="1564"/>
      <c r="C2" s="1565" t="str">
        <f>'Rozpočet SO_105C'!D2</f>
        <v>Nové Hurdisky - sociální bydlení Otrokovice</v>
      </c>
      <c r="D2" s="1570"/>
      <c r="E2" s="1567" t="s">
        <v>23</v>
      </c>
      <c r="F2" s="1567" t="str">
        <f>'Rozpočet SO_105C'!J2</f>
        <v> </v>
      </c>
      <c r="G2" s="1564"/>
      <c r="H2" s="1567" t="s">
        <v>4028</v>
      </c>
      <c r="I2" s="1586" t="s">
        <v>1069</v>
      </c>
    </row>
    <row r="3" spans="1:9" ht="15" customHeight="1">
      <c r="A3" s="1560"/>
      <c r="B3" s="1559"/>
      <c r="C3" s="1566"/>
      <c r="D3" s="1566"/>
      <c r="E3" s="1559"/>
      <c r="F3" s="1559"/>
      <c r="G3" s="1559"/>
      <c r="H3" s="1559"/>
      <c r="I3" s="1557"/>
    </row>
    <row r="4" spans="1:9" ht="15" customHeight="1">
      <c r="A4" s="1558" t="s">
        <v>4029</v>
      </c>
      <c r="B4" s="1559"/>
      <c r="C4" s="1561" t="str">
        <f>'Rozpočet SO_105C'!D4</f>
        <v>SO 105 - C</v>
      </c>
      <c r="D4" s="1559"/>
      <c r="E4" s="1561" t="s">
        <v>21</v>
      </c>
      <c r="F4" s="1561" t="str">
        <f>'Rozpočet SO_105C'!J4</f>
        <v> </v>
      </c>
      <c r="G4" s="1559"/>
      <c r="H4" s="1561" t="s">
        <v>4028</v>
      </c>
      <c r="I4" s="1557" t="s">
        <v>1069</v>
      </c>
    </row>
    <row r="5" spans="1:9" ht="15" customHeight="1">
      <c r="A5" s="1560"/>
      <c r="B5" s="1559"/>
      <c r="C5" s="1559"/>
      <c r="D5" s="1559"/>
      <c r="E5" s="1559"/>
      <c r="F5" s="1559"/>
      <c r="G5" s="1559"/>
      <c r="H5" s="1559"/>
      <c r="I5" s="1557"/>
    </row>
    <row r="6" spans="1:9" ht="15" customHeight="1">
      <c r="A6" s="1558" t="s">
        <v>4030</v>
      </c>
      <c r="B6" s="1559"/>
      <c r="C6" s="1561" t="str">
        <f>'Rozpočet SO_105C'!D6</f>
        <v xml:space="preserve"> </v>
      </c>
      <c r="D6" s="1559"/>
      <c r="E6" s="1561" t="s">
        <v>20</v>
      </c>
      <c r="F6" s="1561" t="str">
        <f>'Rozpočet SO_105C'!J6</f>
        <v> </v>
      </c>
      <c r="G6" s="1559"/>
      <c r="H6" s="1561" t="s">
        <v>4028</v>
      </c>
      <c r="I6" s="1557" t="s">
        <v>1069</v>
      </c>
    </row>
    <row r="7" spans="1:9" ht="15" customHeight="1">
      <c r="A7" s="1560"/>
      <c r="B7" s="1559"/>
      <c r="C7" s="1559"/>
      <c r="D7" s="1559"/>
      <c r="E7" s="1559"/>
      <c r="F7" s="1559"/>
      <c r="G7" s="1559"/>
      <c r="H7" s="1559"/>
      <c r="I7" s="1557"/>
    </row>
    <row r="8" spans="1:9" ht="15" customHeight="1">
      <c r="A8" s="1558" t="s">
        <v>4031</v>
      </c>
      <c r="B8" s="1559"/>
      <c r="C8" s="1561" t="str">
        <f>'Rozpočet SO_105C'!H4</f>
        <v>30.10.2022</v>
      </c>
      <c r="D8" s="1559"/>
      <c r="E8" s="1561" t="s">
        <v>4032</v>
      </c>
      <c r="F8" s="1561" t="str">
        <f>'Rozpočet SO_105C'!H6</f>
        <v xml:space="preserve"> </v>
      </c>
      <c r="G8" s="1559"/>
      <c r="H8" s="1559" t="s">
        <v>4033</v>
      </c>
      <c r="I8" s="1615">
        <v>32</v>
      </c>
    </row>
    <row r="9" spans="1:9" ht="15" customHeight="1">
      <c r="A9" s="1560"/>
      <c r="B9" s="1559"/>
      <c r="C9" s="1559"/>
      <c r="D9" s="1559"/>
      <c r="E9" s="1559"/>
      <c r="F9" s="1559"/>
      <c r="G9" s="1559"/>
      <c r="H9" s="1559"/>
      <c r="I9" s="1557"/>
    </row>
    <row r="10" spans="1:9" ht="15" customHeight="1">
      <c r="A10" s="1558" t="s">
        <v>4034</v>
      </c>
      <c r="B10" s="1559"/>
      <c r="C10" s="1561" t="str">
        <f>'Rozpočet SO_105C'!D8</f>
        <v xml:space="preserve"> </v>
      </c>
      <c r="D10" s="1559"/>
      <c r="E10" s="1561" t="s">
        <v>4035</v>
      </c>
      <c r="F10" s="1561" t="str">
        <f>'Rozpočet SO_105C'!J8</f>
        <v> </v>
      </c>
      <c r="G10" s="1559"/>
      <c r="H10" s="1559" t="s">
        <v>4036</v>
      </c>
      <c r="I10" s="1556" t="str">
        <f>'Rozpočet SO_105C'!H8</f>
        <v>30.10.2022</v>
      </c>
    </row>
    <row r="11" spans="1:9" ht="15" customHeight="1">
      <c r="A11" s="1616"/>
      <c r="B11" s="1569"/>
      <c r="C11" s="1569"/>
      <c r="D11" s="1569"/>
      <c r="E11" s="1569"/>
      <c r="F11" s="1569"/>
      <c r="G11" s="1569"/>
      <c r="H11" s="1569"/>
      <c r="I11" s="1614"/>
    </row>
    <row r="12" spans="1:9" ht="22.5" customHeight="1">
      <c r="A12" s="1611" t="s">
        <v>4037</v>
      </c>
      <c r="B12" s="1611"/>
      <c r="C12" s="1611"/>
      <c r="D12" s="1611"/>
      <c r="E12" s="1611"/>
      <c r="F12" s="1611"/>
      <c r="G12" s="1611"/>
      <c r="H12" s="1611"/>
      <c r="I12" s="1611"/>
    </row>
    <row r="13" spans="1:9" ht="26.25" customHeight="1">
      <c r="A13" s="979" t="s">
        <v>4038</v>
      </c>
      <c r="B13" s="1612" t="s">
        <v>4039</v>
      </c>
      <c r="C13" s="1613"/>
      <c r="D13" s="980" t="s">
        <v>4040</v>
      </c>
      <c r="E13" s="1612" t="s">
        <v>4041</v>
      </c>
      <c r="F13" s="1613"/>
      <c r="G13" s="980" t="s">
        <v>4042</v>
      </c>
      <c r="H13" s="1612" t="s">
        <v>4043</v>
      </c>
      <c r="I13" s="1613"/>
    </row>
    <row r="14" spans="1:9" ht="15" customHeight="1">
      <c r="A14" s="981" t="s">
        <v>26</v>
      </c>
      <c r="B14" s="982" t="s">
        <v>4044</v>
      </c>
      <c r="C14" s="983">
        <f>SUM('Rozpočet SO_105C'!AB12:AB56)</f>
        <v>0</v>
      </c>
      <c r="D14" s="1609" t="s">
        <v>4045</v>
      </c>
      <c r="E14" s="1610"/>
      <c r="F14" s="983">
        <v>0</v>
      </c>
      <c r="G14" s="1609" t="s">
        <v>4046</v>
      </c>
      <c r="H14" s="1610"/>
      <c r="I14" s="983">
        <v>0</v>
      </c>
    </row>
    <row r="15" spans="1:9" ht="15" customHeight="1">
      <c r="A15" s="984" t="s">
        <v>1069</v>
      </c>
      <c r="B15" s="982" t="s">
        <v>33</v>
      </c>
      <c r="C15" s="983">
        <f>SUM('Rozpočet SO_105C'!AC12:AC56)</f>
        <v>0</v>
      </c>
      <c r="D15" s="1609" t="s">
        <v>4047</v>
      </c>
      <c r="E15" s="1610"/>
      <c r="F15" s="983">
        <v>0</v>
      </c>
      <c r="G15" s="1609" t="s">
        <v>4048</v>
      </c>
      <c r="H15" s="1610"/>
      <c r="I15" s="983">
        <v>0</v>
      </c>
    </row>
    <row r="16" spans="1:9" ht="15" customHeight="1">
      <c r="A16" s="981" t="s">
        <v>27</v>
      </c>
      <c r="B16" s="982" t="s">
        <v>4044</v>
      </c>
      <c r="C16" s="983">
        <f>SUM('Rozpočet SO_105C'!AD12:AD56)</f>
        <v>0</v>
      </c>
      <c r="D16" s="1609" t="s">
        <v>4049</v>
      </c>
      <c r="E16" s="1610"/>
      <c r="F16" s="983">
        <v>0</v>
      </c>
      <c r="G16" s="1609" t="s">
        <v>4050</v>
      </c>
      <c r="H16" s="1610"/>
      <c r="I16" s="983">
        <v>0</v>
      </c>
    </row>
    <row r="17" spans="1:9" ht="15" customHeight="1">
      <c r="A17" s="984" t="s">
        <v>1069</v>
      </c>
      <c r="B17" s="982" t="s">
        <v>33</v>
      </c>
      <c r="C17" s="983">
        <f>SUM('Rozpočet SO_105C'!AE12:AE56)</f>
        <v>0</v>
      </c>
      <c r="D17" s="1609" t="s">
        <v>1069</v>
      </c>
      <c r="E17" s="1610"/>
      <c r="F17" s="985" t="s">
        <v>1069</v>
      </c>
      <c r="G17" s="1609" t="s">
        <v>4051</v>
      </c>
      <c r="H17" s="1610"/>
      <c r="I17" s="983">
        <v>0</v>
      </c>
    </row>
    <row r="18" spans="1:9" ht="15" customHeight="1">
      <c r="A18" s="981" t="s">
        <v>4052</v>
      </c>
      <c r="B18" s="982" t="s">
        <v>4044</v>
      </c>
      <c r="C18" s="983">
        <f>SUM('Rozpočet SO_105C'!AF12:AF56)</f>
        <v>0</v>
      </c>
      <c r="D18" s="1609" t="s">
        <v>1069</v>
      </c>
      <c r="E18" s="1610"/>
      <c r="F18" s="985" t="s">
        <v>1069</v>
      </c>
      <c r="G18" s="1609" t="s">
        <v>3125</v>
      </c>
      <c r="H18" s="1610"/>
      <c r="I18" s="983">
        <v>0</v>
      </c>
    </row>
    <row r="19" spans="1:9" ht="15" customHeight="1">
      <c r="A19" s="984" t="s">
        <v>1069</v>
      </c>
      <c r="B19" s="982" t="s">
        <v>33</v>
      </c>
      <c r="C19" s="983">
        <f>SUM('Rozpočet SO_105C'!AG12:AG56)</f>
        <v>0</v>
      </c>
      <c r="D19" s="1609" t="s">
        <v>1069</v>
      </c>
      <c r="E19" s="1610"/>
      <c r="F19" s="985" t="s">
        <v>1069</v>
      </c>
      <c r="G19" s="1609" t="s">
        <v>4053</v>
      </c>
      <c r="H19" s="1610"/>
      <c r="I19" s="983">
        <v>0</v>
      </c>
    </row>
    <row r="20" spans="1:9" ht="15" customHeight="1">
      <c r="A20" s="1605" t="s">
        <v>4054</v>
      </c>
      <c r="B20" s="1606"/>
      <c r="C20" s="983">
        <f>SUM('Rozpočet SO_105C'!AH12:AH56)</f>
        <v>0</v>
      </c>
      <c r="D20" s="1609" t="s">
        <v>1069</v>
      </c>
      <c r="E20" s="1610"/>
      <c r="F20" s="985" t="s">
        <v>1069</v>
      </c>
      <c r="G20" s="1609" t="s">
        <v>1069</v>
      </c>
      <c r="H20" s="1610"/>
      <c r="I20" s="985" t="s">
        <v>1069</v>
      </c>
    </row>
    <row r="21" spans="1:9" ht="15" customHeight="1">
      <c r="A21" s="1599" t="s">
        <v>4055</v>
      </c>
      <c r="B21" s="1600"/>
      <c r="C21" s="986">
        <f>SUM('Rozpočet SO_105C'!Z12:Z56)</f>
        <v>0</v>
      </c>
      <c r="D21" s="1588" t="s">
        <v>1069</v>
      </c>
      <c r="E21" s="1601"/>
      <c r="F21" s="987" t="s">
        <v>1069</v>
      </c>
      <c r="G21" s="1588" t="s">
        <v>1069</v>
      </c>
      <c r="H21" s="1601"/>
      <c r="I21" s="987" t="s">
        <v>1069</v>
      </c>
    </row>
    <row r="22" spans="1:9" ht="16.5" customHeight="1">
      <c r="A22" s="1602" t="s">
        <v>4056</v>
      </c>
      <c r="B22" s="1603"/>
      <c r="C22" s="988">
        <f>SUM(C14:C21)</f>
        <v>0</v>
      </c>
      <c r="D22" s="1604" t="s">
        <v>4057</v>
      </c>
      <c r="E22" s="1603"/>
      <c r="F22" s="988">
        <f>SUM(F14:F21)</f>
        <v>0</v>
      </c>
      <c r="G22" s="1604" t="s">
        <v>4058</v>
      </c>
      <c r="H22" s="1603"/>
      <c r="I22" s="988">
        <f>SUM(I14:I21)</f>
        <v>0</v>
      </c>
    </row>
    <row r="23" spans="1:9" ht="15" customHeight="1" thickBot="1">
      <c r="D23" s="1605" t="s">
        <v>4059</v>
      </c>
      <c r="E23" s="1606"/>
      <c r="F23" s="989">
        <v>0</v>
      </c>
      <c r="G23" s="1607" t="s">
        <v>4060</v>
      </c>
      <c r="H23" s="1606"/>
      <c r="I23" s="983">
        <v>0</v>
      </c>
    </row>
    <row r="24" spans="1:9" ht="15" customHeight="1">
      <c r="G24" s="1605" t="s">
        <v>4061</v>
      </c>
      <c r="H24" s="1606"/>
      <c r="I24" s="983">
        <v>0</v>
      </c>
    </row>
    <row r="25" spans="1:9" ht="15" customHeight="1">
      <c r="G25" s="1605" t="s">
        <v>4062</v>
      </c>
      <c r="H25" s="1606"/>
      <c r="I25" s="983">
        <v>0</v>
      </c>
    </row>
    <row r="27" spans="1:9" ht="15" customHeight="1">
      <c r="A27" s="1608" t="s">
        <v>4063</v>
      </c>
      <c r="B27" s="1598"/>
      <c r="C27" s="990">
        <f>SUM('Rozpočet SO_105C'!AJ12:AJ56)</f>
        <v>0</v>
      </c>
    </row>
    <row r="28" spans="1:9" ht="15" customHeight="1">
      <c r="A28" s="1593" t="s">
        <v>4064</v>
      </c>
      <c r="B28" s="1594"/>
      <c r="C28" s="991">
        <f>SUM('Rozpočet SO_105C'!AK12:AK56)</f>
        <v>0</v>
      </c>
      <c r="D28" s="1598" t="s">
        <v>4065</v>
      </c>
      <c r="E28" s="1598"/>
      <c r="F28" s="990">
        <f>ROUND(C28*(15/100),2)</f>
        <v>0</v>
      </c>
      <c r="G28" s="1598" t="s">
        <v>4066</v>
      </c>
      <c r="H28" s="1598"/>
      <c r="I28" s="990">
        <f>SUM(C27:C29)</f>
        <v>0</v>
      </c>
    </row>
    <row r="29" spans="1:9" ht="15" customHeight="1">
      <c r="A29" s="1593" t="s">
        <v>4067</v>
      </c>
      <c r="B29" s="1594"/>
      <c r="C29" s="991">
        <f>SUM('Rozpočet SO_105C'!AL12:AL56)+(F22+I22+F23+I23+I24+I25)</f>
        <v>0</v>
      </c>
      <c r="D29" s="1594" t="s">
        <v>4068</v>
      </c>
      <c r="E29" s="1594"/>
      <c r="F29" s="991">
        <f>ROUND(C29*(21/100),2)</f>
        <v>0</v>
      </c>
      <c r="G29" s="1594" t="s">
        <v>4069</v>
      </c>
      <c r="H29" s="1594"/>
      <c r="I29" s="991">
        <f>SUM(F28:F29)+I28</f>
        <v>0</v>
      </c>
    </row>
    <row r="31" spans="1:9" ht="15" customHeight="1">
      <c r="A31" s="1595" t="s">
        <v>4070</v>
      </c>
      <c r="B31" s="1596"/>
      <c r="C31" s="1597"/>
      <c r="D31" s="1596" t="s">
        <v>4071</v>
      </c>
      <c r="E31" s="1596"/>
      <c r="F31" s="1597"/>
      <c r="G31" s="1596" t="s">
        <v>4072</v>
      </c>
      <c r="H31" s="1596"/>
      <c r="I31" s="1597"/>
    </row>
    <row r="32" spans="1:9" ht="15" customHeight="1">
      <c r="A32" s="1587" t="s">
        <v>1069</v>
      </c>
      <c r="B32" s="1588"/>
      <c r="C32" s="1589"/>
      <c r="D32" s="1588" t="s">
        <v>1069</v>
      </c>
      <c r="E32" s="1588"/>
      <c r="F32" s="1589"/>
      <c r="G32" s="1588" t="s">
        <v>1069</v>
      </c>
      <c r="H32" s="1588"/>
      <c r="I32" s="1589"/>
    </row>
    <row r="33" spans="1:9" ht="15" customHeight="1">
      <c r="A33" s="1587" t="s">
        <v>1069</v>
      </c>
      <c r="B33" s="1588"/>
      <c r="C33" s="1589"/>
      <c r="D33" s="1588" t="s">
        <v>1069</v>
      </c>
      <c r="E33" s="1588"/>
      <c r="F33" s="1589"/>
      <c r="G33" s="1588" t="s">
        <v>1069</v>
      </c>
      <c r="H33" s="1588"/>
      <c r="I33" s="1589"/>
    </row>
    <row r="34" spans="1:9" ht="15" customHeight="1">
      <c r="A34" s="1587" t="s">
        <v>1069</v>
      </c>
      <c r="B34" s="1588"/>
      <c r="C34" s="1589"/>
      <c r="D34" s="1588" t="s">
        <v>1069</v>
      </c>
      <c r="E34" s="1588"/>
      <c r="F34" s="1589"/>
      <c r="G34" s="1588" t="s">
        <v>1069</v>
      </c>
      <c r="H34" s="1588"/>
      <c r="I34" s="1589"/>
    </row>
    <row r="35" spans="1:9" ht="15" customHeight="1" thickBot="1">
      <c r="A35" s="1590" t="s">
        <v>4073</v>
      </c>
      <c r="B35" s="1591"/>
      <c r="C35" s="1592"/>
      <c r="D35" s="1591" t="s">
        <v>4073</v>
      </c>
      <c r="E35" s="1591"/>
      <c r="F35" s="1592"/>
      <c r="G35" s="1591" t="s">
        <v>4073</v>
      </c>
      <c r="H35" s="1591"/>
      <c r="I35" s="1592"/>
    </row>
    <row r="36" spans="1:9" ht="15" customHeight="1">
      <c r="A36" s="992" t="s">
        <v>4074</v>
      </c>
    </row>
    <row r="37" spans="1:9" ht="12.75" customHeight="1">
      <c r="A37" s="1561" t="s">
        <v>1069</v>
      </c>
      <c r="B37" s="1559"/>
      <c r="C37" s="1559"/>
      <c r="D37" s="1559"/>
      <c r="E37" s="1559"/>
      <c r="F37" s="1559"/>
      <c r="G37" s="1559"/>
      <c r="H37" s="1559"/>
      <c r="I37" s="1559"/>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zoomScaleNormal="100" workbookViewId="0">
      <pane ySplit="11" topLeftCell="A12" activePane="bottomLeft" state="frozenSplit"/>
      <selection activeCell="A37" sqref="A37:I37"/>
      <selection pane="bottomLeft" activeCell="C36" sqref="C3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2" t="s">
        <v>4075</v>
      </c>
      <c r="B1" s="1562"/>
      <c r="C1" s="1562"/>
      <c r="D1" s="1562"/>
      <c r="E1" s="1562"/>
      <c r="F1" s="1562"/>
      <c r="G1" s="1562"/>
    </row>
    <row r="2" spans="1:9" ht="15" customHeight="1">
      <c r="A2" s="1563" t="s">
        <v>4027</v>
      </c>
      <c r="B2" s="1564"/>
      <c r="C2" s="1565" t="str">
        <f>'Rozpočet SO_105C'!D2</f>
        <v>Nové Hurdisky - sociální bydlení Otrokovice</v>
      </c>
      <c r="D2" s="1564" t="s">
        <v>4076</v>
      </c>
      <c r="E2" s="1564" t="s">
        <v>2901</v>
      </c>
      <c r="F2" s="1567" t="s">
        <v>23</v>
      </c>
      <c r="G2" s="1568" t="str">
        <f>'Rozpočet SO_105C'!J2</f>
        <v> </v>
      </c>
    </row>
    <row r="3" spans="1:9" ht="15" customHeight="1">
      <c r="A3" s="1560"/>
      <c r="B3" s="1559"/>
      <c r="C3" s="1566"/>
      <c r="D3" s="1559"/>
      <c r="E3" s="1559"/>
      <c r="F3" s="1559"/>
      <c r="G3" s="1557"/>
    </row>
    <row r="4" spans="1:9" ht="15" customHeight="1">
      <c r="A4" s="1558" t="s">
        <v>4029</v>
      </c>
      <c r="B4" s="1559"/>
      <c r="C4" s="1561" t="str">
        <f>'Rozpočet SO_105C'!D4</f>
        <v>SO 105 - C</v>
      </c>
      <c r="D4" s="1559" t="s">
        <v>4031</v>
      </c>
      <c r="E4" s="1559" t="s">
        <v>4307</v>
      </c>
      <c r="F4" s="1561" t="s">
        <v>21</v>
      </c>
      <c r="G4" s="1556" t="str">
        <f>'Rozpočet SO_105C'!J4</f>
        <v> </v>
      </c>
    </row>
    <row r="5" spans="1:9" ht="15" customHeight="1">
      <c r="A5" s="1560"/>
      <c r="B5" s="1559"/>
      <c r="C5" s="1559"/>
      <c r="D5" s="1559"/>
      <c r="E5" s="1559"/>
      <c r="F5" s="1559"/>
      <c r="G5" s="1557"/>
    </row>
    <row r="6" spans="1:9" ht="15" customHeight="1">
      <c r="A6" s="1558" t="s">
        <v>4030</v>
      </c>
      <c r="B6" s="1559"/>
      <c r="C6" s="1561" t="str">
        <f>'Rozpočet SO_105C'!D6</f>
        <v xml:space="preserve"> </v>
      </c>
      <c r="D6" s="1559" t="s">
        <v>4032</v>
      </c>
      <c r="E6" s="1559" t="s">
        <v>2901</v>
      </c>
      <c r="F6" s="1561" t="s">
        <v>20</v>
      </c>
      <c r="G6" s="1556" t="str">
        <f>'Rozpočet SO_105C'!J6</f>
        <v> </v>
      </c>
    </row>
    <row r="7" spans="1:9" ht="15" customHeight="1">
      <c r="A7" s="1560"/>
      <c r="B7" s="1559"/>
      <c r="C7" s="1559"/>
      <c r="D7" s="1559"/>
      <c r="E7" s="1559"/>
      <c r="F7" s="1559"/>
      <c r="G7" s="1557"/>
    </row>
    <row r="8" spans="1:9" ht="15" customHeight="1">
      <c r="A8" s="1558" t="s">
        <v>4035</v>
      </c>
      <c r="B8" s="1559"/>
      <c r="C8" s="1561" t="str">
        <f>'Rozpočet SO_105C'!J8</f>
        <v> </v>
      </c>
      <c r="D8" s="1559" t="s">
        <v>4078</v>
      </c>
      <c r="E8" s="1559" t="s">
        <v>4307</v>
      </c>
      <c r="F8" s="1559" t="s">
        <v>4078</v>
      </c>
      <c r="G8" s="1556" t="str">
        <f>'Rozpočet SO_105C'!H8</f>
        <v>30.10.2022</v>
      </c>
    </row>
    <row r="9" spans="1:9" ht="15" customHeight="1" thickBot="1">
      <c r="A9" s="1560"/>
      <c r="B9" s="1559"/>
      <c r="C9" s="1559"/>
      <c r="D9" s="1559"/>
      <c r="E9" s="1559"/>
      <c r="F9" s="1559"/>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SO_105C'!I12</f>
        <v>0</v>
      </c>
      <c r="E11" s="971">
        <f>'Rozpočet SO_105C'!J12</f>
        <v>0</v>
      </c>
      <c r="F11" s="971">
        <f>'Rozpočet SO_105C'!K12</f>
        <v>0</v>
      </c>
      <c r="G11" s="972">
        <f>'Rozpočet SO_105C'!M12</f>
        <v>0</v>
      </c>
      <c r="H11" s="971"/>
      <c r="I11" s="971">
        <f t="shared" ref="I11:I23" si="0">IF(H11="F",0,F11)</f>
        <v>0</v>
      </c>
    </row>
    <row r="12" spans="1:9" ht="15" customHeight="1">
      <c r="A12" s="969" t="s">
        <v>1069</v>
      </c>
      <c r="B12" s="970" t="s">
        <v>4090</v>
      </c>
      <c r="C12" s="970" t="s">
        <v>4091</v>
      </c>
      <c r="D12" s="971">
        <f>'Rozpočet SO_105C'!I15</f>
        <v>0</v>
      </c>
      <c r="E12" s="971">
        <f>'Rozpočet SO_105C'!J15</f>
        <v>0</v>
      </c>
      <c r="F12" s="971">
        <f>'Rozpočet SO_105C'!K15</f>
        <v>0</v>
      </c>
      <c r="G12" s="972">
        <f>'Rozpočet SO_105C'!M15</f>
        <v>1.485E-2</v>
      </c>
      <c r="H12" s="971"/>
      <c r="I12" s="971">
        <f t="shared" si="0"/>
        <v>0</v>
      </c>
    </row>
    <row r="13" spans="1:9" ht="15" customHeight="1">
      <c r="A13" s="969" t="s">
        <v>1069</v>
      </c>
      <c r="B13" s="970" t="s">
        <v>4092</v>
      </c>
      <c r="C13" s="970" t="s">
        <v>4093</v>
      </c>
      <c r="D13" s="971">
        <f>'Rozpočet SO_105C'!I18</f>
        <v>0</v>
      </c>
      <c r="E13" s="971">
        <f>'Rozpočet SO_105C'!J18</f>
        <v>0</v>
      </c>
      <c r="F13" s="971">
        <f>'Rozpočet SO_105C'!K18</f>
        <v>0</v>
      </c>
      <c r="G13" s="972">
        <f>'Rozpočet SO_105C'!M18</f>
        <v>0</v>
      </c>
      <c r="H13" s="971"/>
      <c r="I13" s="971">
        <f t="shared" si="0"/>
        <v>0</v>
      </c>
    </row>
    <row r="14" spans="1:9" ht="15" customHeight="1">
      <c r="A14" s="969" t="s">
        <v>1069</v>
      </c>
      <c r="B14" s="970" t="s">
        <v>4094</v>
      </c>
      <c r="C14" s="970" t="s">
        <v>4095</v>
      </c>
      <c r="D14" s="971">
        <f>'Rozpočet SO_105C'!I20</f>
        <v>0</v>
      </c>
      <c r="E14" s="971">
        <f>'Rozpočet SO_105C'!J20</f>
        <v>0</v>
      </c>
      <c r="F14" s="971">
        <f>'Rozpočet SO_105C'!K20</f>
        <v>0</v>
      </c>
      <c r="G14" s="972">
        <f>'Rozpočet SO_105C'!M20</f>
        <v>2.38</v>
      </c>
      <c r="H14" s="971"/>
      <c r="I14" s="971">
        <f t="shared" si="0"/>
        <v>0</v>
      </c>
    </row>
    <row r="15" spans="1:9" ht="15" customHeight="1">
      <c r="A15" s="969" t="s">
        <v>1069</v>
      </c>
      <c r="B15" s="970" t="s">
        <v>4096</v>
      </c>
      <c r="C15" s="970" t="s">
        <v>4097</v>
      </c>
      <c r="D15" s="971">
        <f>'Rozpočet SO_105C'!I23</f>
        <v>0</v>
      </c>
      <c r="E15" s="971">
        <f>'Rozpočet SO_105C'!J23</f>
        <v>0</v>
      </c>
      <c r="F15" s="971">
        <f>'Rozpočet SO_105C'!K23</f>
        <v>0</v>
      </c>
      <c r="G15" s="972">
        <f>'Rozpočet SO_105C'!M23</f>
        <v>0</v>
      </c>
      <c r="H15" s="971"/>
      <c r="I15" s="971">
        <f t="shared" si="0"/>
        <v>0</v>
      </c>
    </row>
    <row r="16" spans="1:9" ht="15" customHeight="1">
      <c r="A16" s="969" t="s">
        <v>1069</v>
      </c>
      <c r="B16" s="970" t="s">
        <v>4100</v>
      </c>
      <c r="C16" s="970" t="s">
        <v>4101</v>
      </c>
      <c r="D16" s="971">
        <f>'Rozpočet SO_105C'!I25</f>
        <v>0</v>
      </c>
      <c r="E16" s="971">
        <f>'Rozpočet SO_105C'!J25</f>
        <v>0</v>
      </c>
      <c r="F16" s="971">
        <f>'Rozpočet SO_105C'!K25</f>
        <v>0</v>
      </c>
      <c r="G16" s="972">
        <f>'Rozpočet SO_105C'!M25</f>
        <v>0.75630800000000009</v>
      </c>
      <c r="H16" s="971"/>
      <c r="I16" s="971">
        <f t="shared" si="0"/>
        <v>0</v>
      </c>
    </row>
    <row r="17" spans="1:9" ht="15" customHeight="1">
      <c r="A17" s="969" t="s">
        <v>1069</v>
      </c>
      <c r="B17" s="970" t="s">
        <v>1794</v>
      </c>
      <c r="C17" s="970" t="s">
        <v>1795</v>
      </c>
      <c r="D17" s="971">
        <f>'Rozpočet SO_105C'!I27</f>
        <v>0</v>
      </c>
      <c r="E17" s="971">
        <f>'Rozpočet SO_105C'!J27</f>
        <v>0</v>
      </c>
      <c r="F17" s="971">
        <f>'Rozpočet SO_105C'!K27</f>
        <v>0</v>
      </c>
      <c r="G17" s="972">
        <f>'Rozpočet SO_105C'!M27</f>
        <v>7.1319999999999995E-2</v>
      </c>
      <c r="H17" s="971"/>
      <c r="I17" s="971">
        <f t="shared" si="0"/>
        <v>0</v>
      </c>
    </row>
    <row r="18" spans="1:9" ht="15" customHeight="1">
      <c r="A18" s="969" t="s">
        <v>1069</v>
      </c>
      <c r="B18" s="970" t="s">
        <v>2071</v>
      </c>
      <c r="C18" s="970" t="s">
        <v>2070</v>
      </c>
      <c r="D18" s="971">
        <f>'Rozpočet SO_105C'!I34</f>
        <v>0</v>
      </c>
      <c r="E18" s="971">
        <f>'Rozpočet SO_105C'!J34</f>
        <v>0</v>
      </c>
      <c r="F18" s="971">
        <f>'Rozpočet SO_105C'!K34</f>
        <v>0</v>
      </c>
      <c r="G18" s="972">
        <f>'Rozpočet SO_105C'!M34</f>
        <v>3.2000000000000003E-4</v>
      </c>
      <c r="H18" s="971"/>
      <c r="I18" s="971">
        <f t="shared" si="0"/>
        <v>0</v>
      </c>
    </row>
    <row r="19" spans="1:9" ht="15" customHeight="1">
      <c r="A19" s="969" t="s">
        <v>1069</v>
      </c>
      <c r="B19" s="970" t="s">
        <v>4102</v>
      </c>
      <c r="C19" s="970" t="s">
        <v>4103</v>
      </c>
      <c r="D19" s="971">
        <f>'Rozpočet SO_105C'!I36</f>
        <v>0</v>
      </c>
      <c r="E19" s="971">
        <f>'Rozpočet SO_105C'!J36</f>
        <v>0</v>
      </c>
      <c r="F19" s="971">
        <f>'Rozpočet SO_105C'!K36</f>
        <v>0</v>
      </c>
      <c r="G19" s="972">
        <f>'Rozpočet SO_105C'!M36</f>
        <v>0</v>
      </c>
      <c r="H19" s="971"/>
      <c r="I19" s="971">
        <f t="shared" si="0"/>
        <v>0</v>
      </c>
    </row>
    <row r="20" spans="1:9" ht="15" customHeight="1">
      <c r="A20" s="969" t="s">
        <v>1069</v>
      </c>
      <c r="B20" s="970" t="s">
        <v>4104</v>
      </c>
      <c r="C20" s="970" t="s">
        <v>4105</v>
      </c>
      <c r="D20" s="971">
        <f>'Rozpočet SO_105C'!I38</f>
        <v>0</v>
      </c>
      <c r="E20" s="971">
        <f>'Rozpočet SO_105C'!J38</f>
        <v>0</v>
      </c>
      <c r="F20" s="971">
        <f>'Rozpočet SO_105C'!K38</f>
        <v>0</v>
      </c>
      <c r="G20" s="972">
        <f>'Rozpočet SO_105C'!M38</f>
        <v>0.12364</v>
      </c>
      <c r="H20" s="971"/>
      <c r="I20" s="971">
        <f t="shared" si="0"/>
        <v>0</v>
      </c>
    </row>
    <row r="21" spans="1:9" ht="15" customHeight="1">
      <c r="A21" s="969" t="s">
        <v>1069</v>
      </c>
      <c r="B21" s="970" t="s">
        <v>4108</v>
      </c>
      <c r="C21" s="970" t="s">
        <v>4109</v>
      </c>
      <c r="D21" s="971">
        <f>'Rozpočet SO_105C'!I45</f>
        <v>0</v>
      </c>
      <c r="E21" s="971">
        <f>'Rozpočet SO_105C'!J45</f>
        <v>0</v>
      </c>
      <c r="F21" s="971">
        <f>'Rozpočet SO_105C'!K45</f>
        <v>0</v>
      </c>
      <c r="G21" s="972">
        <f>'Rozpočet SO_105C'!M45</f>
        <v>0</v>
      </c>
      <c r="H21" s="971"/>
      <c r="I21" s="971">
        <f t="shared" si="0"/>
        <v>0</v>
      </c>
    </row>
    <row r="22" spans="1:9" ht="15" customHeight="1">
      <c r="A22" s="969" t="s">
        <v>1069</v>
      </c>
      <c r="B22" s="970" t="s">
        <v>4110</v>
      </c>
      <c r="C22" s="970" t="s">
        <v>4111</v>
      </c>
      <c r="D22" s="971">
        <f>'Rozpočet SO_105C'!I47</f>
        <v>0</v>
      </c>
      <c r="E22" s="971">
        <f>'Rozpočet SO_105C'!J47</f>
        <v>0</v>
      </c>
      <c r="F22" s="971">
        <f>'Rozpočet SO_105C'!K47</f>
        <v>0</v>
      </c>
      <c r="G22" s="972">
        <f>'Rozpočet SO_105C'!M47</f>
        <v>3.0000000000000003E-4</v>
      </c>
      <c r="H22" s="971"/>
      <c r="I22" s="971">
        <f t="shared" si="0"/>
        <v>0</v>
      </c>
    </row>
    <row r="23" spans="1:9" ht="15" customHeight="1">
      <c r="A23" s="973" t="s">
        <v>1069</v>
      </c>
      <c r="B23" s="974" t="s">
        <v>1069</v>
      </c>
      <c r="C23" s="974" t="s">
        <v>4054</v>
      </c>
      <c r="D23" s="975">
        <f>'Rozpočet SO_105C'!I49</f>
        <v>0</v>
      </c>
      <c r="E23" s="975">
        <f>'Rozpočet SO_105C'!J49</f>
        <v>0</v>
      </c>
      <c r="F23" s="975">
        <f>'Rozpočet SO_105C'!K49</f>
        <v>0</v>
      </c>
      <c r="G23" s="976">
        <f>'Rozpočet SO_105C'!M49</f>
        <v>2.3269999999999999E-2</v>
      </c>
      <c r="H23" s="971"/>
      <c r="I23" s="971">
        <f t="shared" si="0"/>
        <v>0</v>
      </c>
    </row>
    <row r="24" spans="1:9" ht="15" customHeight="1">
      <c r="E24" s="977" t="s">
        <v>4112</v>
      </c>
      <c r="F24" s="978">
        <f>SUM(I11:I23)</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55" zoomScaleNormal="55" workbookViewId="0">
      <pane ySplit="11" topLeftCell="A12" activePane="bottomLeft" state="frozenSplit"/>
      <selection activeCell="A37" sqref="A37:I37"/>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2" t="s">
        <v>4113</v>
      </c>
      <c r="B1" s="1562"/>
      <c r="C1" s="1562"/>
      <c r="D1" s="1562"/>
      <c r="E1" s="1562"/>
      <c r="F1" s="1562"/>
      <c r="G1" s="1562"/>
      <c r="H1" s="1562"/>
      <c r="I1" s="1562"/>
      <c r="J1" s="1562"/>
      <c r="K1" s="1562"/>
      <c r="L1" s="1562"/>
      <c r="M1" s="1562"/>
      <c r="N1" s="1562"/>
    </row>
    <row r="2" spans="1:64" ht="15" customHeight="1">
      <c r="A2" s="1563" t="s">
        <v>4027</v>
      </c>
      <c r="B2" s="1564"/>
      <c r="C2" s="1564"/>
      <c r="D2" s="1565" t="s">
        <v>2852</v>
      </c>
      <c r="E2" s="1570"/>
      <c r="F2" s="1564" t="s">
        <v>4076</v>
      </c>
      <c r="G2" s="1564"/>
      <c r="H2" s="1564" t="s">
        <v>2901</v>
      </c>
      <c r="I2" s="1567" t="s">
        <v>23</v>
      </c>
      <c r="J2" s="1564" t="s">
        <v>4114</v>
      </c>
      <c r="K2" s="1564"/>
      <c r="L2" s="1564"/>
      <c r="M2" s="1564"/>
      <c r="N2" s="1586"/>
    </row>
    <row r="3" spans="1:64" ht="15" customHeight="1">
      <c r="A3" s="1560"/>
      <c r="B3" s="1559"/>
      <c r="C3" s="1559"/>
      <c r="D3" s="1566"/>
      <c r="E3" s="1566"/>
      <c r="F3" s="1559"/>
      <c r="G3" s="1559"/>
      <c r="H3" s="1559"/>
      <c r="I3" s="1559"/>
      <c r="J3" s="1559"/>
      <c r="K3" s="1559"/>
      <c r="L3" s="1559"/>
      <c r="M3" s="1559"/>
      <c r="N3" s="1557"/>
    </row>
    <row r="4" spans="1:64" ht="15" customHeight="1">
      <c r="A4" s="1558" t="s">
        <v>4029</v>
      </c>
      <c r="B4" s="1559"/>
      <c r="C4" s="1559"/>
      <c r="D4" s="1561" t="s">
        <v>4361</v>
      </c>
      <c r="E4" s="1559"/>
      <c r="F4" s="1559" t="s">
        <v>4031</v>
      </c>
      <c r="G4" s="1559"/>
      <c r="H4" s="1559" t="s">
        <v>4307</v>
      </c>
      <c r="I4" s="1561" t="s">
        <v>21</v>
      </c>
      <c r="J4" s="1559" t="s">
        <v>4114</v>
      </c>
      <c r="K4" s="1559"/>
      <c r="L4" s="1559"/>
      <c r="M4" s="1559"/>
      <c r="N4" s="1557"/>
    </row>
    <row r="5" spans="1:64" ht="15" customHeight="1">
      <c r="A5" s="1560"/>
      <c r="B5" s="1559"/>
      <c r="C5" s="1559"/>
      <c r="D5" s="1559"/>
      <c r="E5" s="1559"/>
      <c r="F5" s="1559"/>
      <c r="G5" s="1559"/>
      <c r="H5" s="1559"/>
      <c r="I5" s="1559"/>
      <c r="J5" s="1559"/>
      <c r="K5" s="1559"/>
      <c r="L5" s="1559"/>
      <c r="M5" s="1559"/>
      <c r="N5" s="1557"/>
    </row>
    <row r="6" spans="1:64" ht="15" customHeight="1">
      <c r="A6" s="1558" t="s">
        <v>4030</v>
      </c>
      <c r="B6" s="1559"/>
      <c r="C6" s="1559"/>
      <c r="D6" s="1561" t="s">
        <v>2901</v>
      </c>
      <c r="E6" s="1559"/>
      <c r="F6" s="1559" t="s">
        <v>4032</v>
      </c>
      <c r="G6" s="1559"/>
      <c r="H6" s="1559" t="s">
        <v>2901</v>
      </c>
      <c r="I6" s="1561" t="s">
        <v>20</v>
      </c>
      <c r="J6" s="1559" t="s">
        <v>4114</v>
      </c>
      <c r="K6" s="1559"/>
      <c r="L6" s="1559"/>
      <c r="M6" s="1559"/>
      <c r="N6" s="1557"/>
    </row>
    <row r="7" spans="1:64" ht="15" customHeight="1">
      <c r="A7" s="1560"/>
      <c r="B7" s="1559"/>
      <c r="C7" s="1559"/>
      <c r="D7" s="1559"/>
      <c r="E7" s="1559"/>
      <c r="F7" s="1559"/>
      <c r="G7" s="1559"/>
      <c r="H7" s="1559"/>
      <c r="I7" s="1559"/>
      <c r="J7" s="1559"/>
      <c r="K7" s="1559"/>
      <c r="L7" s="1559"/>
      <c r="M7" s="1559"/>
      <c r="N7" s="1557"/>
    </row>
    <row r="8" spans="1:64" ht="15" customHeight="1">
      <c r="A8" s="1558" t="s">
        <v>4034</v>
      </c>
      <c r="B8" s="1559"/>
      <c r="C8" s="1559"/>
      <c r="D8" s="1561" t="s">
        <v>2901</v>
      </c>
      <c r="E8" s="1559"/>
      <c r="F8" s="1559" t="s">
        <v>4078</v>
      </c>
      <c r="G8" s="1559"/>
      <c r="H8" s="1559" t="s">
        <v>4307</v>
      </c>
      <c r="I8" s="1561" t="s">
        <v>4035</v>
      </c>
      <c r="J8" s="1559" t="s">
        <v>4114</v>
      </c>
      <c r="K8" s="1559"/>
      <c r="L8" s="1559"/>
      <c r="M8" s="1559"/>
      <c r="N8" s="1557"/>
    </row>
    <row r="9" spans="1:64" ht="15" customHeight="1" thickBot="1">
      <c r="A9" s="1560"/>
      <c r="B9" s="1559"/>
      <c r="C9" s="1559"/>
      <c r="D9" s="1559"/>
      <c r="E9" s="1559"/>
      <c r="F9" s="1559"/>
      <c r="G9" s="1559"/>
      <c r="H9" s="1559"/>
      <c r="I9" s="1559"/>
      <c r="J9" s="1559"/>
      <c r="K9" s="1559"/>
      <c r="L9" s="1559"/>
      <c r="M9" s="1559"/>
      <c r="N9" s="1557"/>
    </row>
    <row r="10" spans="1:64" ht="15" customHeight="1">
      <c r="A10" s="993" t="s">
        <v>4116</v>
      </c>
      <c r="B10" s="994" t="s">
        <v>4079</v>
      </c>
      <c r="C10" s="994" t="s">
        <v>4080</v>
      </c>
      <c r="D10" s="1619" t="s">
        <v>4081</v>
      </c>
      <c r="E10" s="1573"/>
      <c r="F10" s="994" t="s">
        <v>151</v>
      </c>
      <c r="G10" s="995" t="s">
        <v>152</v>
      </c>
      <c r="H10" s="996" t="s">
        <v>4117</v>
      </c>
      <c r="I10" s="1574" t="s">
        <v>4118</v>
      </c>
      <c r="J10" s="1575"/>
      <c r="K10" s="1576"/>
      <c r="L10" s="1575" t="s">
        <v>4119</v>
      </c>
      <c r="M10" s="1575"/>
      <c r="N10" s="997" t="s">
        <v>4120</v>
      </c>
      <c r="BK10" s="998" t="s">
        <v>4121</v>
      </c>
      <c r="BL10" s="999" t="s">
        <v>4122</v>
      </c>
    </row>
    <row r="11" spans="1:64" ht="15" customHeight="1" thickBot="1">
      <c r="A11" s="1000" t="s">
        <v>2901</v>
      </c>
      <c r="B11" s="1001" t="s">
        <v>2901</v>
      </c>
      <c r="C11" s="1001" t="s">
        <v>2901</v>
      </c>
      <c r="D11" s="1618" t="s">
        <v>4123</v>
      </c>
      <c r="E11" s="1578"/>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71" t="s">
        <v>4089</v>
      </c>
      <c r="E12" s="1571"/>
      <c r="F12" s="1009" t="s">
        <v>2901</v>
      </c>
      <c r="G12" s="1009" t="s">
        <v>2901</v>
      </c>
      <c r="H12" s="1009" t="s">
        <v>2901</v>
      </c>
      <c r="I12" s="1010">
        <f>SUM(I13:I14)</f>
        <v>0</v>
      </c>
      <c r="J12" s="1010">
        <f>SUM(J13:J14)</f>
        <v>0</v>
      </c>
      <c r="K12" s="1010">
        <f>SUM(K13:K14)</f>
        <v>0</v>
      </c>
      <c r="L12" s="998" t="s">
        <v>1069</v>
      </c>
      <c r="M12" s="1010">
        <f>SUM(M13:M14)</f>
        <v>0</v>
      </c>
      <c r="N12" s="1011" t="s">
        <v>1069</v>
      </c>
      <c r="AI12" s="998" t="s">
        <v>1069</v>
      </c>
      <c r="AS12" s="1010">
        <f>SUM(AJ13:AJ14)</f>
        <v>0</v>
      </c>
      <c r="AT12" s="1010">
        <f>SUM(AK13:AK14)</f>
        <v>0</v>
      </c>
      <c r="AU12" s="1010">
        <f>SUM(AL13:AL14)</f>
        <v>0</v>
      </c>
    </row>
    <row r="13" spans="1:64" ht="15" customHeight="1">
      <c r="A13" s="969" t="s">
        <v>227</v>
      </c>
      <c r="B13" s="970" t="s">
        <v>1069</v>
      </c>
      <c r="C13" s="970" t="s">
        <v>4148</v>
      </c>
      <c r="D13" s="1559" t="s">
        <v>4149</v>
      </c>
      <c r="E13" s="1559"/>
      <c r="F13" s="970" t="s">
        <v>567</v>
      </c>
      <c r="G13" s="971">
        <v>1</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4145</v>
      </c>
      <c r="D14" s="1559" t="s">
        <v>4146</v>
      </c>
      <c r="E14" s="1559"/>
      <c r="F14" s="970" t="s">
        <v>567</v>
      </c>
      <c r="G14" s="971">
        <v>6</v>
      </c>
      <c r="H14" s="1173"/>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1069</v>
      </c>
      <c r="B15" s="1008" t="s">
        <v>1069</v>
      </c>
      <c r="C15" s="1008" t="s">
        <v>4090</v>
      </c>
      <c r="D15" s="1571" t="s">
        <v>4091</v>
      </c>
      <c r="E15" s="1571"/>
      <c r="F15" s="1009" t="s">
        <v>2901</v>
      </c>
      <c r="G15" s="1009" t="s">
        <v>2901</v>
      </c>
      <c r="H15" s="1009"/>
      <c r="I15" s="1010">
        <f>SUM(I16:I17)</f>
        <v>0</v>
      </c>
      <c r="J15" s="1010">
        <f>SUM(J16:J17)</f>
        <v>0</v>
      </c>
      <c r="K15" s="1010">
        <f>SUM(K16:K17)</f>
        <v>0</v>
      </c>
      <c r="L15" s="998" t="s">
        <v>1069</v>
      </c>
      <c r="M15" s="1010">
        <f>SUM(M16:M17)</f>
        <v>1.485E-2</v>
      </c>
      <c r="N15" s="1011" t="s">
        <v>1069</v>
      </c>
      <c r="AI15" s="998" t="s">
        <v>1069</v>
      </c>
      <c r="AS15" s="1010">
        <f>SUM(AJ16:AJ17)</f>
        <v>0</v>
      </c>
      <c r="AT15" s="1010">
        <f>SUM(AK16:AK17)</f>
        <v>0</v>
      </c>
      <c r="AU15" s="1010">
        <f>SUM(AL16:AL17)</f>
        <v>0</v>
      </c>
    </row>
    <row r="16" spans="1:64" ht="15" customHeight="1">
      <c r="A16" s="969" t="s">
        <v>223</v>
      </c>
      <c r="B16" s="970" t="s">
        <v>1069</v>
      </c>
      <c r="C16" s="970" t="s">
        <v>1809</v>
      </c>
      <c r="D16" s="1559" t="s">
        <v>1810</v>
      </c>
      <c r="E16" s="1559"/>
      <c r="F16" s="970" t="s">
        <v>256</v>
      </c>
      <c r="G16" s="971">
        <v>15</v>
      </c>
      <c r="H16" s="1173"/>
      <c r="I16" s="971">
        <f>G16*AO16</f>
        <v>0</v>
      </c>
      <c r="J16" s="971">
        <f>G16*AP16</f>
        <v>0</v>
      </c>
      <c r="K16" s="971">
        <f>G16*H16</f>
        <v>0</v>
      </c>
      <c r="L16" s="971">
        <v>9.8999999999999999E-4</v>
      </c>
      <c r="M16" s="971">
        <f>G16*L16</f>
        <v>1.485E-2</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4151</v>
      </c>
      <c r="AZ16" s="1013" t="s">
        <v>4143</v>
      </c>
      <c r="BA16" s="998" t="s">
        <v>4144</v>
      </c>
      <c r="BC16" s="971">
        <f>AW16+AX16</f>
        <v>0</v>
      </c>
      <c r="BD16" s="971">
        <f>H16/(100-BE16)*100</f>
        <v>0</v>
      </c>
      <c r="BE16" s="971">
        <v>0</v>
      </c>
      <c r="BF16" s="971">
        <f>M16</f>
        <v>1.485E-2</v>
      </c>
      <c r="BH16" s="971">
        <f>G16*AO16</f>
        <v>0</v>
      </c>
      <c r="BI16" s="971">
        <f>G16*AP16</f>
        <v>0</v>
      </c>
      <c r="BJ16" s="971">
        <f>G16*H16</f>
        <v>0</v>
      </c>
      <c r="BK16" s="971"/>
      <c r="BL16" s="971">
        <v>15</v>
      </c>
    </row>
    <row r="17" spans="1:64" ht="15" customHeight="1">
      <c r="A17" s="969" t="s">
        <v>219</v>
      </c>
      <c r="B17" s="970" t="s">
        <v>1069</v>
      </c>
      <c r="C17" s="970" t="s">
        <v>1811</v>
      </c>
      <c r="D17" s="1559" t="s">
        <v>1812</v>
      </c>
      <c r="E17" s="1559"/>
      <c r="F17" s="970" t="s">
        <v>256</v>
      </c>
      <c r="G17" s="971">
        <v>15</v>
      </c>
      <c r="H17" s="1173"/>
      <c r="I17" s="971">
        <f>G17*AO17</f>
        <v>0</v>
      </c>
      <c r="J17" s="971">
        <f>G17*AP17</f>
        <v>0</v>
      </c>
      <c r="K17" s="971">
        <f>G17*H17</f>
        <v>0</v>
      </c>
      <c r="L17" s="971">
        <v>0</v>
      </c>
      <c r="M17" s="971">
        <f>G17*L17</f>
        <v>0</v>
      </c>
      <c r="N17" s="1012" t="s">
        <v>4141</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1069</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4151</v>
      </c>
      <c r="AZ17" s="1013" t="s">
        <v>4143</v>
      </c>
      <c r="BA17" s="998" t="s">
        <v>4144</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1069</v>
      </c>
      <c r="B18" s="1008" t="s">
        <v>1069</v>
      </c>
      <c r="C18" s="1008" t="s">
        <v>4092</v>
      </c>
      <c r="D18" s="1571" t="s">
        <v>4093</v>
      </c>
      <c r="E18" s="1571"/>
      <c r="F18" s="1009" t="s">
        <v>2901</v>
      </c>
      <c r="G18" s="1009" t="s">
        <v>2901</v>
      </c>
      <c r="H18" s="1009"/>
      <c r="I18" s="1010">
        <f>SUM(I19:I19)</f>
        <v>0</v>
      </c>
      <c r="J18" s="1010">
        <f>SUM(J19:J19)</f>
        <v>0</v>
      </c>
      <c r="K18" s="1010">
        <f>SUM(K19:K19)</f>
        <v>0</v>
      </c>
      <c r="L18" s="998" t="s">
        <v>1069</v>
      </c>
      <c r="M18" s="1010">
        <f>SUM(M19:M19)</f>
        <v>0</v>
      </c>
      <c r="N18" s="1011" t="s">
        <v>1069</v>
      </c>
      <c r="AI18" s="998" t="s">
        <v>1069</v>
      </c>
      <c r="AS18" s="1010">
        <f>SUM(AJ19:AJ19)</f>
        <v>0</v>
      </c>
      <c r="AT18" s="1010">
        <f>SUM(AK19:AK19)</f>
        <v>0</v>
      </c>
      <c r="AU18" s="1010">
        <f>SUM(AL19:AL19)</f>
        <v>0</v>
      </c>
    </row>
    <row r="19" spans="1:64" ht="15" customHeight="1">
      <c r="A19" s="969" t="s">
        <v>3399</v>
      </c>
      <c r="B19" s="970" t="s">
        <v>1069</v>
      </c>
      <c r="C19" s="970" t="s">
        <v>3456</v>
      </c>
      <c r="D19" s="1559" t="s">
        <v>3457</v>
      </c>
      <c r="E19" s="1559"/>
      <c r="F19" s="970" t="s">
        <v>567</v>
      </c>
      <c r="G19" s="971">
        <v>10.4</v>
      </c>
      <c r="H19" s="1173"/>
      <c r="I19" s="971">
        <f>G19*AO19</f>
        <v>0</v>
      </c>
      <c r="J19" s="971">
        <f>G19*AP19</f>
        <v>0</v>
      </c>
      <c r="K19" s="971">
        <f>G19*H19</f>
        <v>0</v>
      </c>
      <c r="L19" s="971">
        <v>0</v>
      </c>
      <c r="M19" s="971">
        <f>G19*L19</f>
        <v>0</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4153</v>
      </c>
      <c r="AZ19" s="1013" t="s">
        <v>4143</v>
      </c>
      <c r="BA19" s="998" t="s">
        <v>4144</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1069</v>
      </c>
      <c r="B20" s="1008" t="s">
        <v>1069</v>
      </c>
      <c r="C20" s="1008" t="s">
        <v>4094</v>
      </c>
      <c r="D20" s="1571" t="s">
        <v>4095</v>
      </c>
      <c r="E20" s="1571"/>
      <c r="F20" s="1009" t="s">
        <v>2901</v>
      </c>
      <c r="G20" s="1009" t="s">
        <v>2901</v>
      </c>
      <c r="H20" s="1009"/>
      <c r="I20" s="1010">
        <f>SUM(I21:I22)</f>
        <v>0</v>
      </c>
      <c r="J20" s="1010">
        <f>SUM(J21:J22)</f>
        <v>0</v>
      </c>
      <c r="K20" s="1010">
        <f>SUM(K21:K22)</f>
        <v>0</v>
      </c>
      <c r="L20" s="998" t="s">
        <v>1069</v>
      </c>
      <c r="M20" s="1010">
        <f>SUM(M21:M22)</f>
        <v>2.38</v>
      </c>
      <c r="N20" s="1011" t="s">
        <v>1069</v>
      </c>
      <c r="AI20" s="998" t="s">
        <v>1069</v>
      </c>
      <c r="AS20" s="1010">
        <f>SUM(AJ21:AJ22)</f>
        <v>0</v>
      </c>
      <c r="AT20" s="1010">
        <f>SUM(AK21:AK22)</f>
        <v>0</v>
      </c>
      <c r="AU20" s="1010">
        <f>SUM(AL21:AL22)</f>
        <v>0</v>
      </c>
    </row>
    <row r="21" spans="1:64" ht="15" customHeight="1">
      <c r="A21" s="969" t="s">
        <v>4150</v>
      </c>
      <c r="B21" s="970" t="s">
        <v>1069</v>
      </c>
      <c r="C21" s="970" t="s">
        <v>4309</v>
      </c>
      <c r="D21" s="1559" t="s">
        <v>4310</v>
      </c>
      <c r="E21" s="1559"/>
      <c r="F21" s="970" t="s">
        <v>567</v>
      </c>
      <c r="G21" s="971">
        <v>1.4</v>
      </c>
      <c r="H21" s="1173"/>
      <c r="I21" s="971">
        <f>G21*AO21</f>
        <v>0</v>
      </c>
      <c r="J21" s="971">
        <f>G21*AP21</f>
        <v>0</v>
      </c>
      <c r="K21" s="971">
        <f>G21*H21</f>
        <v>0</v>
      </c>
      <c r="L21" s="971">
        <v>1.7</v>
      </c>
      <c r="M21" s="971">
        <f>G21*L21</f>
        <v>2.38</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H21*0.516378931967813</f>
        <v>0</v>
      </c>
      <c r="AP21" s="971">
        <f>H21*(1-0.516378931967813)</f>
        <v>0</v>
      </c>
      <c r="AQ21" s="1013" t="s">
        <v>227</v>
      </c>
      <c r="AV21" s="971">
        <f>AW21+AX21</f>
        <v>0</v>
      </c>
      <c r="AW21" s="971">
        <f>G21*AO21</f>
        <v>0</v>
      </c>
      <c r="AX21" s="971">
        <f>G21*AP21</f>
        <v>0</v>
      </c>
      <c r="AY21" s="1013" t="s">
        <v>4157</v>
      </c>
      <c r="AZ21" s="1013" t="s">
        <v>4143</v>
      </c>
      <c r="BA21" s="998" t="s">
        <v>4144</v>
      </c>
      <c r="BC21" s="971">
        <f>AW21+AX21</f>
        <v>0</v>
      </c>
      <c r="BD21" s="971">
        <f>H21/(100-BE21)*100</f>
        <v>0</v>
      </c>
      <c r="BE21" s="971">
        <v>0</v>
      </c>
      <c r="BF21" s="971">
        <f>M21</f>
        <v>2.38</v>
      </c>
      <c r="BH21" s="971">
        <f>G21*AO21</f>
        <v>0</v>
      </c>
      <c r="BI21" s="971">
        <f>G21*AP21</f>
        <v>0</v>
      </c>
      <c r="BJ21" s="971">
        <f>G21*H21</f>
        <v>0</v>
      </c>
      <c r="BK21" s="971"/>
      <c r="BL21" s="971">
        <v>17</v>
      </c>
    </row>
    <row r="22" spans="1:64" ht="15" customHeight="1">
      <c r="A22" s="969" t="s">
        <v>4152</v>
      </c>
      <c r="B22" s="970" t="s">
        <v>1069</v>
      </c>
      <c r="C22" s="970" t="s">
        <v>1763</v>
      </c>
      <c r="D22" s="1559" t="s">
        <v>1762</v>
      </c>
      <c r="E22" s="1559"/>
      <c r="F22" s="970" t="s">
        <v>567</v>
      </c>
      <c r="G22" s="971">
        <v>4.4000000000000004</v>
      </c>
      <c r="H22" s="1173"/>
      <c r="I22" s="971">
        <f>G22*AO22</f>
        <v>0</v>
      </c>
      <c r="J22" s="971">
        <f>G22*AP22</f>
        <v>0</v>
      </c>
      <c r="K22" s="971">
        <f>G22*H22</f>
        <v>0</v>
      </c>
      <c r="L22" s="971">
        <v>0</v>
      </c>
      <c r="M22" s="971">
        <f>G22*L22</f>
        <v>0</v>
      </c>
      <c r="N22" s="1012" t="s">
        <v>4141</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1069</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4157</v>
      </c>
      <c r="AZ22" s="1013" t="s">
        <v>4143</v>
      </c>
      <c r="BA22" s="998" t="s">
        <v>4144</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1069</v>
      </c>
      <c r="B23" s="1008" t="s">
        <v>1069</v>
      </c>
      <c r="C23" s="1008" t="s">
        <v>4096</v>
      </c>
      <c r="D23" s="1571" t="s">
        <v>4097</v>
      </c>
      <c r="E23" s="1571"/>
      <c r="F23" s="1009" t="s">
        <v>2901</v>
      </c>
      <c r="G23" s="1009" t="s">
        <v>2901</v>
      </c>
      <c r="H23" s="1009"/>
      <c r="I23" s="1010">
        <f>SUM(I24:I24)</f>
        <v>0</v>
      </c>
      <c r="J23" s="1010">
        <f>SUM(J24:J24)</f>
        <v>0</v>
      </c>
      <c r="K23" s="1010">
        <f>SUM(K24:K24)</f>
        <v>0</v>
      </c>
      <c r="L23" s="998" t="s">
        <v>1069</v>
      </c>
      <c r="M23" s="1010">
        <f>SUM(M24:M24)</f>
        <v>0</v>
      </c>
      <c r="N23" s="1011" t="s">
        <v>1069</v>
      </c>
      <c r="AI23" s="998" t="s">
        <v>1069</v>
      </c>
      <c r="AS23" s="1010">
        <f>SUM(AJ24:AJ24)</f>
        <v>0</v>
      </c>
      <c r="AT23" s="1010">
        <f>SUM(AK24:AK24)</f>
        <v>0</v>
      </c>
      <c r="AU23" s="1010">
        <f>SUM(AL24:AL24)</f>
        <v>0</v>
      </c>
    </row>
    <row r="24" spans="1:64" ht="15" customHeight="1">
      <c r="A24" s="969" t="s">
        <v>3401</v>
      </c>
      <c r="B24" s="970" t="s">
        <v>1069</v>
      </c>
      <c r="C24" s="970" t="s">
        <v>4161</v>
      </c>
      <c r="D24" s="1559" t="s">
        <v>4162</v>
      </c>
      <c r="E24" s="1559"/>
      <c r="F24" s="970" t="s">
        <v>2193</v>
      </c>
      <c r="G24" s="971">
        <v>1</v>
      </c>
      <c r="H24" s="1173"/>
      <c r="I24" s="971">
        <f>G24*AO24</f>
        <v>0</v>
      </c>
      <c r="J24" s="971">
        <f>G24*AP24</f>
        <v>0</v>
      </c>
      <c r="K24" s="971">
        <f>G24*H24</f>
        <v>0</v>
      </c>
      <c r="L24" s="971">
        <v>0</v>
      </c>
      <c r="M24" s="971">
        <f>G24*L24</f>
        <v>0</v>
      </c>
      <c r="N24" s="1012" t="s">
        <v>1069</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4163</v>
      </c>
      <c r="AZ24" s="1013" t="s">
        <v>4143</v>
      </c>
      <c r="BA24" s="998" t="s">
        <v>4144</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1069</v>
      </c>
      <c r="B25" s="1008" t="s">
        <v>1069</v>
      </c>
      <c r="C25" s="1008" t="s">
        <v>4100</v>
      </c>
      <c r="D25" s="1571" t="s">
        <v>4101</v>
      </c>
      <c r="E25" s="1571"/>
      <c r="F25" s="1009" t="s">
        <v>2901</v>
      </c>
      <c r="G25" s="1009" t="s">
        <v>2901</v>
      </c>
      <c r="H25" s="1009"/>
      <c r="I25" s="1010">
        <f>SUM(I26:I26)</f>
        <v>0</v>
      </c>
      <c r="J25" s="1010">
        <f>SUM(J26:J26)</f>
        <v>0</v>
      </c>
      <c r="K25" s="1010">
        <f>SUM(K26:K26)</f>
        <v>0</v>
      </c>
      <c r="L25" s="998" t="s">
        <v>1069</v>
      </c>
      <c r="M25" s="1010">
        <f>SUM(M26:M26)</f>
        <v>0.75630800000000009</v>
      </c>
      <c r="N25" s="1011" t="s">
        <v>1069</v>
      </c>
      <c r="AI25" s="998" t="s">
        <v>1069</v>
      </c>
      <c r="AS25" s="1010">
        <f>SUM(AJ26:AJ26)</f>
        <v>0</v>
      </c>
      <c r="AT25" s="1010">
        <f>SUM(AK26:AK26)</f>
        <v>0</v>
      </c>
      <c r="AU25" s="1010">
        <f>SUM(AL26:AL26)</f>
        <v>0</v>
      </c>
    </row>
    <row r="26" spans="1:64" ht="15" customHeight="1">
      <c r="A26" s="969" t="s">
        <v>4154</v>
      </c>
      <c r="B26" s="970" t="s">
        <v>1069</v>
      </c>
      <c r="C26" s="970" t="s">
        <v>4171</v>
      </c>
      <c r="D26" s="1559" t="s">
        <v>4172</v>
      </c>
      <c r="E26" s="1559"/>
      <c r="F26" s="970" t="s">
        <v>567</v>
      </c>
      <c r="G26" s="971">
        <v>0.4</v>
      </c>
      <c r="H26" s="1173"/>
      <c r="I26" s="971">
        <f>G26*AO26</f>
        <v>0</v>
      </c>
      <c r="J26" s="971">
        <f>G26*AP26</f>
        <v>0</v>
      </c>
      <c r="K26" s="971">
        <f>G26*H26</f>
        <v>0</v>
      </c>
      <c r="L26" s="971">
        <v>1.8907700000000001</v>
      </c>
      <c r="M26" s="971">
        <f>G26*L26</f>
        <v>0.75630800000000009</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4173</v>
      </c>
      <c r="AZ26" s="1013" t="s">
        <v>4174</v>
      </c>
      <c r="BA26" s="998" t="s">
        <v>4144</v>
      </c>
      <c r="BC26" s="971">
        <f>AW26+AX26</f>
        <v>0</v>
      </c>
      <c r="BD26" s="971">
        <f>H26/(100-BE26)*100</f>
        <v>0</v>
      </c>
      <c r="BE26" s="971">
        <v>0</v>
      </c>
      <c r="BF26" s="971">
        <f>M26</f>
        <v>0.75630800000000009</v>
      </c>
      <c r="BH26" s="971">
        <f>G26*AO26</f>
        <v>0</v>
      </c>
      <c r="BI26" s="971">
        <f>G26*AP26</f>
        <v>0</v>
      </c>
      <c r="BJ26" s="971">
        <f>G26*H26</f>
        <v>0</v>
      </c>
      <c r="BK26" s="971"/>
      <c r="BL26" s="971">
        <v>45</v>
      </c>
    </row>
    <row r="27" spans="1:64" ht="15" customHeight="1">
      <c r="A27" s="1007" t="s">
        <v>1069</v>
      </c>
      <c r="B27" s="1008" t="s">
        <v>1069</v>
      </c>
      <c r="C27" s="1008" t="s">
        <v>1794</v>
      </c>
      <c r="D27" s="1571" t="s">
        <v>1795</v>
      </c>
      <c r="E27" s="1571"/>
      <c r="F27" s="1009" t="s">
        <v>2901</v>
      </c>
      <c r="G27" s="1009" t="s">
        <v>2901</v>
      </c>
      <c r="H27" s="1009"/>
      <c r="I27" s="1010">
        <f>SUM(I28:I33)</f>
        <v>0</v>
      </c>
      <c r="J27" s="1010">
        <f>SUM(J28:J33)</f>
        <v>0</v>
      </c>
      <c r="K27" s="1010">
        <f>SUM(K28:K33)</f>
        <v>0</v>
      </c>
      <c r="L27" s="998" t="s">
        <v>1069</v>
      </c>
      <c r="M27" s="1010">
        <f>SUM(M28:M33)</f>
        <v>7.1319999999999995E-2</v>
      </c>
      <c r="N27" s="1011" t="s">
        <v>1069</v>
      </c>
      <c r="AI27" s="998" t="s">
        <v>1069</v>
      </c>
      <c r="AS27" s="1010">
        <f>SUM(AJ28:AJ33)</f>
        <v>0</v>
      </c>
      <c r="AT27" s="1010">
        <f>SUM(AK28:AK33)</f>
        <v>0</v>
      </c>
      <c r="AU27" s="1010">
        <f>SUM(AL28:AL33)</f>
        <v>0</v>
      </c>
    </row>
    <row r="28" spans="1:64" ht="15" customHeight="1">
      <c r="A28" s="969" t="s">
        <v>4158</v>
      </c>
      <c r="B28" s="970" t="s">
        <v>1069</v>
      </c>
      <c r="C28" s="970" t="s">
        <v>4311</v>
      </c>
      <c r="D28" s="1559" t="s">
        <v>4312</v>
      </c>
      <c r="E28" s="1559"/>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4141</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1069</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4152</v>
      </c>
      <c r="AV28" s="971">
        <f t="shared" ref="AV28:AV33" si="15">AW28+AX28</f>
        <v>0</v>
      </c>
      <c r="AW28" s="971">
        <f t="shared" ref="AW28:AW33" si="16">G28*AO28</f>
        <v>0</v>
      </c>
      <c r="AX28" s="971">
        <f t="shared" ref="AX28:AX33" si="17">G28*AP28</f>
        <v>0</v>
      </c>
      <c r="AY28" s="1013" t="s">
        <v>4313</v>
      </c>
      <c r="AZ28" s="1013" t="s">
        <v>4314</v>
      </c>
      <c r="BA28" s="998" t="s">
        <v>4144</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4160</v>
      </c>
      <c r="B29" s="970" t="s">
        <v>1069</v>
      </c>
      <c r="C29" s="970" t="s">
        <v>4315</v>
      </c>
      <c r="D29" s="1559" t="s">
        <v>4316</v>
      </c>
      <c r="E29" s="1559"/>
      <c r="F29" s="970" t="s">
        <v>347</v>
      </c>
      <c r="G29" s="971">
        <v>1</v>
      </c>
      <c r="H29" s="1173"/>
      <c r="I29" s="971">
        <f t="shared" si="0"/>
        <v>0</v>
      </c>
      <c r="J29" s="971">
        <f t="shared" si="1"/>
        <v>0</v>
      </c>
      <c r="K29" s="971">
        <f t="shared" si="2"/>
        <v>0</v>
      </c>
      <c r="L29" s="971">
        <v>2.1900000000000001E-3</v>
      </c>
      <c r="M29" s="971">
        <f t="shared" si="3"/>
        <v>2.1900000000000001E-3</v>
      </c>
      <c r="N29" s="1012" t="s">
        <v>4141</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1069</v>
      </c>
      <c r="AJ29" s="971">
        <f t="shared" si="12"/>
        <v>0</v>
      </c>
      <c r="AK29" s="971">
        <f t="shared" si="13"/>
        <v>0</v>
      </c>
      <c r="AL29" s="971">
        <f t="shared" si="14"/>
        <v>0</v>
      </c>
      <c r="AN29" s="971">
        <v>21</v>
      </c>
      <c r="AO29" s="971">
        <f>H29*0.970066420664207</f>
        <v>0</v>
      </c>
      <c r="AP29" s="971">
        <f>H29*(1-0.970066420664207)</f>
        <v>0</v>
      </c>
      <c r="AQ29" s="1013" t="s">
        <v>4152</v>
      </c>
      <c r="AV29" s="971">
        <f t="shared" si="15"/>
        <v>0</v>
      </c>
      <c r="AW29" s="971">
        <f t="shared" si="16"/>
        <v>0</v>
      </c>
      <c r="AX29" s="971">
        <f t="shared" si="17"/>
        <v>0</v>
      </c>
      <c r="AY29" s="1013" t="s">
        <v>4313</v>
      </c>
      <c r="AZ29" s="1013" t="s">
        <v>4314</v>
      </c>
      <c r="BA29" s="998" t="s">
        <v>4144</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4086</v>
      </c>
      <c r="B30" s="970" t="s">
        <v>1069</v>
      </c>
      <c r="C30" s="970" t="s">
        <v>4317</v>
      </c>
      <c r="D30" s="1559" t="s">
        <v>4318</v>
      </c>
      <c r="E30" s="1559"/>
      <c r="F30" s="970" t="s">
        <v>347</v>
      </c>
      <c r="G30" s="971">
        <v>1</v>
      </c>
      <c r="H30" s="1173"/>
      <c r="I30" s="971">
        <f t="shared" si="0"/>
        <v>0</v>
      </c>
      <c r="J30" s="971">
        <f t="shared" si="1"/>
        <v>0</v>
      </c>
      <c r="K30" s="971">
        <f t="shared" si="2"/>
        <v>0</v>
      </c>
      <c r="L30" s="971">
        <v>2.1000000000000001E-4</v>
      </c>
      <c r="M30" s="971">
        <f t="shared" si="3"/>
        <v>2.1000000000000001E-4</v>
      </c>
      <c r="N30" s="1012" t="s">
        <v>4141</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1069</v>
      </c>
      <c r="AJ30" s="971">
        <f t="shared" si="12"/>
        <v>0</v>
      </c>
      <c r="AK30" s="971">
        <f t="shared" si="13"/>
        <v>0</v>
      </c>
      <c r="AL30" s="971">
        <f t="shared" si="14"/>
        <v>0</v>
      </c>
      <c r="AN30" s="971">
        <v>21</v>
      </c>
      <c r="AO30" s="971">
        <f>H30*0.711585162611304</f>
        <v>0</v>
      </c>
      <c r="AP30" s="971">
        <f>H30*(1-0.711585162611304)</f>
        <v>0</v>
      </c>
      <c r="AQ30" s="1013" t="s">
        <v>4152</v>
      </c>
      <c r="AV30" s="971">
        <f t="shared" si="15"/>
        <v>0</v>
      </c>
      <c r="AW30" s="971">
        <f t="shared" si="16"/>
        <v>0</v>
      </c>
      <c r="AX30" s="971">
        <f t="shared" si="17"/>
        <v>0</v>
      </c>
      <c r="AY30" s="1013" t="s">
        <v>4313</v>
      </c>
      <c r="AZ30" s="1013" t="s">
        <v>4314</v>
      </c>
      <c r="BA30" s="998" t="s">
        <v>4144</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4088</v>
      </c>
      <c r="B31" s="970" t="s">
        <v>1069</v>
      </c>
      <c r="C31" s="970" t="s">
        <v>4319</v>
      </c>
      <c r="D31" s="1559" t="s">
        <v>4320</v>
      </c>
      <c r="E31" s="1559"/>
      <c r="F31" s="970" t="s">
        <v>347</v>
      </c>
      <c r="G31" s="971">
        <v>1</v>
      </c>
      <c r="H31" s="1173"/>
      <c r="I31" s="971">
        <f t="shared" si="0"/>
        <v>0</v>
      </c>
      <c r="J31" s="971">
        <f t="shared" si="1"/>
        <v>0</v>
      </c>
      <c r="K31" s="971">
        <f t="shared" si="2"/>
        <v>0</v>
      </c>
      <c r="L31" s="971">
        <v>1.7299999999999999E-2</v>
      </c>
      <c r="M31" s="971">
        <f t="shared" si="3"/>
        <v>1.7299999999999999E-2</v>
      </c>
      <c r="N31" s="1012" t="s">
        <v>4141</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1069</v>
      </c>
      <c r="AJ31" s="971">
        <f t="shared" si="12"/>
        <v>0</v>
      </c>
      <c r="AK31" s="971">
        <f t="shared" si="13"/>
        <v>0</v>
      </c>
      <c r="AL31" s="971">
        <f t="shared" si="14"/>
        <v>0</v>
      </c>
      <c r="AN31" s="971">
        <v>21</v>
      </c>
      <c r="AO31" s="971">
        <f>H31*0.837727323893518</f>
        <v>0</v>
      </c>
      <c r="AP31" s="971">
        <f>H31*(1-0.837727323893518)</f>
        <v>0</v>
      </c>
      <c r="AQ31" s="1013" t="s">
        <v>4152</v>
      </c>
      <c r="AV31" s="971">
        <f t="shared" si="15"/>
        <v>0</v>
      </c>
      <c r="AW31" s="971">
        <f t="shared" si="16"/>
        <v>0</v>
      </c>
      <c r="AX31" s="971">
        <f t="shared" si="17"/>
        <v>0</v>
      </c>
      <c r="AY31" s="1013" t="s">
        <v>4313</v>
      </c>
      <c r="AZ31" s="1013" t="s">
        <v>4314</v>
      </c>
      <c r="BA31" s="998" t="s">
        <v>4144</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4168</v>
      </c>
      <c r="B32" s="970" t="s">
        <v>1069</v>
      </c>
      <c r="C32" s="970" t="s">
        <v>4321</v>
      </c>
      <c r="D32" s="1559" t="s">
        <v>4322</v>
      </c>
      <c r="E32" s="1559"/>
      <c r="F32" s="970" t="s">
        <v>347</v>
      </c>
      <c r="G32" s="971">
        <v>1</v>
      </c>
      <c r="H32" s="1173"/>
      <c r="I32" s="971">
        <f t="shared" si="0"/>
        <v>0</v>
      </c>
      <c r="J32" s="971">
        <f t="shared" si="1"/>
        <v>0</v>
      </c>
      <c r="K32" s="971">
        <f t="shared" si="2"/>
        <v>0</v>
      </c>
      <c r="L32" s="971">
        <v>5.5100000000000001E-3</v>
      </c>
      <c r="M32" s="971">
        <f t="shared" si="3"/>
        <v>5.5100000000000001E-3</v>
      </c>
      <c r="N32" s="1012" t="s">
        <v>4141</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1069</v>
      </c>
      <c r="AJ32" s="971">
        <f t="shared" si="12"/>
        <v>0</v>
      </c>
      <c r="AK32" s="971">
        <f t="shared" si="13"/>
        <v>0</v>
      </c>
      <c r="AL32" s="971">
        <f t="shared" si="14"/>
        <v>0</v>
      </c>
      <c r="AN32" s="971">
        <v>21</v>
      </c>
      <c r="AO32" s="971">
        <f>H32*0.546999074313134</f>
        <v>0</v>
      </c>
      <c r="AP32" s="971">
        <f>H32*(1-0.546999074313134)</f>
        <v>0</v>
      </c>
      <c r="AQ32" s="1013" t="s">
        <v>4152</v>
      </c>
      <c r="AV32" s="971">
        <f t="shared" si="15"/>
        <v>0</v>
      </c>
      <c r="AW32" s="971">
        <f t="shared" si="16"/>
        <v>0</v>
      </c>
      <c r="AX32" s="971">
        <f t="shared" si="17"/>
        <v>0</v>
      </c>
      <c r="AY32" s="1013" t="s">
        <v>4313</v>
      </c>
      <c r="AZ32" s="1013" t="s">
        <v>4314</v>
      </c>
      <c r="BA32" s="998" t="s">
        <v>4144</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4090</v>
      </c>
      <c r="B33" s="970" t="s">
        <v>1069</v>
      </c>
      <c r="C33" s="970" t="s">
        <v>4323</v>
      </c>
      <c r="D33" s="1559" t="s">
        <v>4324</v>
      </c>
      <c r="E33" s="1559"/>
      <c r="F33" s="970" t="s">
        <v>347</v>
      </c>
      <c r="G33" s="971">
        <v>1</v>
      </c>
      <c r="H33" s="1173"/>
      <c r="I33" s="971">
        <f t="shared" si="0"/>
        <v>0</v>
      </c>
      <c r="J33" s="971">
        <f t="shared" si="1"/>
        <v>0</v>
      </c>
      <c r="K33" s="971">
        <f t="shared" si="2"/>
        <v>0</v>
      </c>
      <c r="L33" s="971">
        <v>1.3509999999999999E-2</v>
      </c>
      <c r="M33" s="971">
        <f t="shared" si="3"/>
        <v>1.3509999999999999E-2</v>
      </c>
      <c r="N33" s="1012" t="s">
        <v>4141</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1069</v>
      </c>
      <c r="AJ33" s="971">
        <f t="shared" si="12"/>
        <v>0</v>
      </c>
      <c r="AK33" s="971">
        <f t="shared" si="13"/>
        <v>0</v>
      </c>
      <c r="AL33" s="971">
        <f t="shared" si="14"/>
        <v>0</v>
      </c>
      <c r="AN33" s="971">
        <v>21</v>
      </c>
      <c r="AO33" s="971">
        <f>H33*0.942907188168898</f>
        <v>0</v>
      </c>
      <c r="AP33" s="971">
        <f>H33*(1-0.942907188168898)</f>
        <v>0</v>
      </c>
      <c r="AQ33" s="1013" t="s">
        <v>4152</v>
      </c>
      <c r="AV33" s="971">
        <f t="shared" si="15"/>
        <v>0</v>
      </c>
      <c r="AW33" s="971">
        <f t="shared" si="16"/>
        <v>0</v>
      </c>
      <c r="AX33" s="971">
        <f t="shared" si="17"/>
        <v>0</v>
      </c>
      <c r="AY33" s="1013" t="s">
        <v>4313</v>
      </c>
      <c r="AZ33" s="1013" t="s">
        <v>4314</v>
      </c>
      <c r="BA33" s="998" t="s">
        <v>4144</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1069</v>
      </c>
      <c r="B34" s="1008" t="s">
        <v>1069</v>
      </c>
      <c r="C34" s="1008" t="s">
        <v>2071</v>
      </c>
      <c r="D34" s="1571" t="s">
        <v>2070</v>
      </c>
      <c r="E34" s="1571"/>
      <c r="F34" s="1009" t="s">
        <v>2901</v>
      </c>
      <c r="G34" s="1009" t="s">
        <v>2901</v>
      </c>
      <c r="H34" s="1009"/>
      <c r="I34" s="1010">
        <f>SUM(I35:I35)</f>
        <v>0</v>
      </c>
      <c r="J34" s="1010">
        <f>SUM(J35:J35)</f>
        <v>0</v>
      </c>
      <c r="K34" s="1010">
        <f>SUM(K35:K35)</f>
        <v>0</v>
      </c>
      <c r="L34" s="998" t="s">
        <v>1069</v>
      </c>
      <c r="M34" s="1010">
        <f>SUM(M35:M35)</f>
        <v>3.2000000000000003E-4</v>
      </c>
      <c r="N34" s="1011" t="s">
        <v>1069</v>
      </c>
      <c r="AI34" s="998" t="s">
        <v>1069</v>
      </c>
      <c r="AS34" s="1010">
        <f>SUM(AJ35:AJ35)</f>
        <v>0</v>
      </c>
      <c r="AT34" s="1010">
        <f>SUM(AK35:AK35)</f>
        <v>0</v>
      </c>
      <c r="AU34" s="1010">
        <f>SUM(AL35:AL35)</f>
        <v>0</v>
      </c>
    </row>
    <row r="35" spans="1:64" ht="15" customHeight="1">
      <c r="A35" s="969" t="s">
        <v>4092</v>
      </c>
      <c r="B35" s="970" t="s">
        <v>1069</v>
      </c>
      <c r="C35" s="970" t="s">
        <v>4325</v>
      </c>
      <c r="D35" s="1559" t="s">
        <v>4326</v>
      </c>
      <c r="E35" s="1559"/>
      <c r="F35" s="970" t="s">
        <v>347</v>
      </c>
      <c r="G35" s="971">
        <v>4</v>
      </c>
      <c r="H35" s="1173"/>
      <c r="I35" s="971">
        <f>G35*AO35</f>
        <v>0</v>
      </c>
      <c r="J35" s="971">
        <f>G35*AP35</f>
        <v>0</v>
      </c>
      <c r="K35" s="971">
        <f>G35*H35</f>
        <v>0</v>
      </c>
      <c r="L35" s="971">
        <v>8.0000000000000007E-5</v>
      </c>
      <c r="M35" s="971">
        <f>G35*L35</f>
        <v>3.2000000000000003E-4</v>
      </c>
      <c r="N35" s="1012" t="s">
        <v>4141</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1069</v>
      </c>
      <c r="AJ35" s="971">
        <f>IF(AN35=0,K35,0)</f>
        <v>0</v>
      </c>
      <c r="AK35" s="971">
        <f>IF(AN35=15,K35,0)</f>
        <v>0</v>
      </c>
      <c r="AL35" s="971">
        <f>IF(AN35=21,K35,0)</f>
        <v>0</v>
      </c>
      <c r="AN35" s="971">
        <v>21</v>
      </c>
      <c r="AO35" s="971">
        <f>H35*0.0181467181467181</f>
        <v>0</v>
      </c>
      <c r="AP35" s="971">
        <f>H35*(1-0.0181467181467181)</f>
        <v>0</v>
      </c>
      <c r="AQ35" s="1013" t="s">
        <v>4152</v>
      </c>
      <c r="AV35" s="971">
        <f>AW35+AX35</f>
        <v>0</v>
      </c>
      <c r="AW35" s="971">
        <f>G35*AO35</f>
        <v>0</v>
      </c>
      <c r="AX35" s="971">
        <f>G35*AP35</f>
        <v>0</v>
      </c>
      <c r="AY35" s="1013" t="s">
        <v>4327</v>
      </c>
      <c r="AZ35" s="1013" t="s">
        <v>4328</v>
      </c>
      <c r="BA35" s="998" t="s">
        <v>4144</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1069</v>
      </c>
      <c r="B36" s="1008" t="s">
        <v>1069</v>
      </c>
      <c r="C36" s="1008" t="s">
        <v>4102</v>
      </c>
      <c r="D36" s="1571" t="s">
        <v>4103</v>
      </c>
      <c r="E36" s="1571"/>
      <c r="F36" s="1009" t="s">
        <v>2901</v>
      </c>
      <c r="G36" s="1009" t="s">
        <v>2901</v>
      </c>
      <c r="H36" s="1009"/>
      <c r="I36" s="1010">
        <f>SUM(I37:I37)</f>
        <v>0</v>
      </c>
      <c r="J36" s="1010">
        <f>SUM(J37:J37)</f>
        <v>0</v>
      </c>
      <c r="K36" s="1010">
        <f>SUM(K37:K37)</f>
        <v>0</v>
      </c>
      <c r="L36" s="998" t="s">
        <v>1069</v>
      </c>
      <c r="M36" s="1010">
        <f>SUM(M37:M37)</f>
        <v>0</v>
      </c>
      <c r="N36" s="1011" t="s">
        <v>1069</v>
      </c>
      <c r="AI36" s="998" t="s">
        <v>1069</v>
      </c>
      <c r="AS36" s="1010">
        <f>SUM(AJ37:AJ37)</f>
        <v>0</v>
      </c>
      <c r="AT36" s="1010">
        <f>SUM(AK37:AK37)</f>
        <v>0</v>
      </c>
      <c r="AU36" s="1010">
        <f>SUM(AL37:AL37)</f>
        <v>0</v>
      </c>
    </row>
    <row r="37" spans="1:64" ht="15" customHeight="1">
      <c r="A37" s="969" t="s">
        <v>4094</v>
      </c>
      <c r="B37" s="970" t="s">
        <v>1069</v>
      </c>
      <c r="C37" s="970" t="s">
        <v>4329</v>
      </c>
      <c r="D37" s="1559" t="s">
        <v>4330</v>
      </c>
      <c r="E37" s="1559"/>
      <c r="F37" s="970" t="s">
        <v>315</v>
      </c>
      <c r="G37" s="971">
        <v>5</v>
      </c>
      <c r="H37" s="1173"/>
      <c r="I37" s="971">
        <f>G37*AO37</f>
        <v>0</v>
      </c>
      <c r="J37" s="971">
        <f>G37*AP37</f>
        <v>0</v>
      </c>
      <c r="K37" s="971">
        <f>G37*H37</f>
        <v>0</v>
      </c>
      <c r="L37" s="971">
        <v>0</v>
      </c>
      <c r="M37" s="971">
        <f>G37*L37</f>
        <v>0</v>
      </c>
      <c r="N37" s="1012" t="s">
        <v>4141</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1069</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4177</v>
      </c>
      <c r="AZ37" s="1013" t="s">
        <v>4178</v>
      </c>
      <c r="BA37" s="998" t="s">
        <v>4144</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1069</v>
      </c>
      <c r="B38" s="1008" t="s">
        <v>1069</v>
      </c>
      <c r="C38" s="1008" t="s">
        <v>4104</v>
      </c>
      <c r="D38" s="1571" t="s">
        <v>4105</v>
      </c>
      <c r="E38" s="1571"/>
      <c r="F38" s="1009" t="s">
        <v>2901</v>
      </c>
      <c r="G38" s="1009" t="s">
        <v>2901</v>
      </c>
      <c r="H38" s="1009"/>
      <c r="I38" s="1010">
        <f>SUM(I39:I44)</f>
        <v>0</v>
      </c>
      <c r="J38" s="1010">
        <f>SUM(J39:J44)</f>
        <v>0</v>
      </c>
      <c r="K38" s="1010">
        <f>SUM(K39:K44)</f>
        <v>0</v>
      </c>
      <c r="L38" s="998" t="s">
        <v>1069</v>
      </c>
      <c r="M38" s="1010">
        <f>SUM(M39:M44)</f>
        <v>0.12364</v>
      </c>
      <c r="N38" s="1011" t="s">
        <v>1069</v>
      </c>
      <c r="AI38" s="998" t="s">
        <v>1069</v>
      </c>
      <c r="AS38" s="1010">
        <f>SUM(AJ39:AJ44)</f>
        <v>0</v>
      </c>
      <c r="AT38" s="1010">
        <f>SUM(AK39:AK44)</f>
        <v>0</v>
      </c>
      <c r="AU38" s="1010">
        <f>SUM(AL39:AL44)</f>
        <v>0</v>
      </c>
    </row>
    <row r="39" spans="1:64" ht="15" customHeight="1">
      <c r="A39" s="969" t="s">
        <v>4182</v>
      </c>
      <c r="B39" s="970" t="s">
        <v>1069</v>
      </c>
      <c r="C39" s="970" t="s">
        <v>4331</v>
      </c>
      <c r="D39" s="1559" t="s">
        <v>4332</v>
      </c>
      <c r="E39" s="1559"/>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4141</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1069</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4181</v>
      </c>
      <c r="AZ39" s="1013" t="s">
        <v>4178</v>
      </c>
      <c r="BA39" s="998" t="s">
        <v>4144</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4185</v>
      </c>
      <c r="B40" s="970" t="s">
        <v>1069</v>
      </c>
      <c r="C40" s="970" t="s">
        <v>4333</v>
      </c>
      <c r="D40" s="1559" t="s">
        <v>4334</v>
      </c>
      <c r="E40" s="1559"/>
      <c r="F40" s="970" t="s">
        <v>347</v>
      </c>
      <c r="G40" s="971">
        <v>1</v>
      </c>
      <c r="H40" s="1173"/>
      <c r="I40" s="971">
        <f t="shared" si="24"/>
        <v>0</v>
      </c>
      <c r="J40" s="971">
        <f t="shared" si="25"/>
        <v>0</v>
      </c>
      <c r="K40" s="971">
        <f t="shared" si="26"/>
        <v>0</v>
      </c>
      <c r="L40" s="971">
        <v>2.1000000000000001E-4</v>
      </c>
      <c r="M40" s="971">
        <f t="shared" si="27"/>
        <v>2.1000000000000001E-4</v>
      </c>
      <c r="N40" s="1012" t="s">
        <v>4141</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1069</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4181</v>
      </c>
      <c r="AZ40" s="1013" t="s">
        <v>4178</v>
      </c>
      <c r="BA40" s="998" t="s">
        <v>4144</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4188</v>
      </c>
      <c r="B41" s="970" t="s">
        <v>1069</v>
      </c>
      <c r="C41" s="970" t="s">
        <v>4335</v>
      </c>
      <c r="D41" s="1559" t="s">
        <v>4336</v>
      </c>
      <c r="E41" s="1559"/>
      <c r="F41" s="970" t="s">
        <v>347</v>
      </c>
      <c r="G41" s="971">
        <v>1</v>
      </c>
      <c r="H41" s="1173"/>
      <c r="I41" s="971">
        <f t="shared" si="24"/>
        <v>0</v>
      </c>
      <c r="J41" s="971">
        <f t="shared" si="25"/>
        <v>0</v>
      </c>
      <c r="K41" s="971">
        <f t="shared" si="26"/>
        <v>0</v>
      </c>
      <c r="L41" s="971">
        <v>0</v>
      </c>
      <c r="M41" s="971">
        <f t="shared" si="27"/>
        <v>0</v>
      </c>
      <c r="N41" s="1012" t="s">
        <v>4141</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1069</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4181</v>
      </c>
      <c r="AZ41" s="1013" t="s">
        <v>4178</v>
      </c>
      <c r="BA41" s="998" t="s">
        <v>4144</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2813</v>
      </c>
      <c r="B42" s="970" t="s">
        <v>1069</v>
      </c>
      <c r="C42" s="970" t="s">
        <v>1976</v>
      </c>
      <c r="D42" s="1559" t="s">
        <v>4337</v>
      </c>
      <c r="E42" s="1559"/>
      <c r="F42" s="970" t="s">
        <v>315</v>
      </c>
      <c r="G42" s="971">
        <v>5</v>
      </c>
      <c r="H42" s="1173"/>
      <c r="I42" s="971">
        <f t="shared" si="24"/>
        <v>0</v>
      </c>
      <c r="J42" s="971">
        <f t="shared" si="25"/>
        <v>0</v>
      </c>
      <c r="K42" s="971">
        <f t="shared" si="26"/>
        <v>0</v>
      </c>
      <c r="L42" s="971">
        <v>0</v>
      </c>
      <c r="M42" s="971">
        <f t="shared" si="27"/>
        <v>0</v>
      </c>
      <c r="N42" s="1012" t="s">
        <v>4141</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1069</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4181</v>
      </c>
      <c r="AZ42" s="1013" t="s">
        <v>4178</v>
      </c>
      <c r="BA42" s="998" t="s">
        <v>4144</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4195</v>
      </c>
      <c r="B43" s="970" t="s">
        <v>1069</v>
      </c>
      <c r="C43" s="970" t="s">
        <v>1978</v>
      </c>
      <c r="D43" s="1559" t="s">
        <v>4338</v>
      </c>
      <c r="E43" s="1559"/>
      <c r="F43" s="970" t="s">
        <v>315</v>
      </c>
      <c r="G43" s="971">
        <v>5</v>
      </c>
      <c r="H43" s="1173"/>
      <c r="I43" s="971">
        <f t="shared" si="24"/>
        <v>0</v>
      </c>
      <c r="J43" s="971">
        <f t="shared" si="25"/>
        <v>0</v>
      </c>
      <c r="K43" s="971">
        <f t="shared" si="26"/>
        <v>0</v>
      </c>
      <c r="L43" s="971">
        <v>0</v>
      </c>
      <c r="M43" s="971">
        <f t="shared" si="27"/>
        <v>0</v>
      </c>
      <c r="N43" s="1012" t="s">
        <v>4141</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1069</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4181</v>
      </c>
      <c r="AZ43" s="1013" t="s">
        <v>4178</v>
      </c>
      <c r="BA43" s="998" t="s">
        <v>4144</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4199</v>
      </c>
      <c r="B44" s="970" t="s">
        <v>1069</v>
      </c>
      <c r="C44" s="970" t="s">
        <v>4339</v>
      </c>
      <c r="D44" s="1559" t="s">
        <v>4340</v>
      </c>
      <c r="E44" s="1559"/>
      <c r="F44" s="970" t="s">
        <v>315</v>
      </c>
      <c r="G44" s="971">
        <v>5</v>
      </c>
      <c r="H44" s="1173"/>
      <c r="I44" s="971">
        <f t="shared" si="24"/>
        <v>0</v>
      </c>
      <c r="J44" s="971">
        <f t="shared" si="25"/>
        <v>0</v>
      </c>
      <c r="K44" s="971">
        <f t="shared" si="26"/>
        <v>0</v>
      </c>
      <c r="L44" s="971">
        <v>8.0000000000000007E-5</v>
      </c>
      <c r="M44" s="971">
        <f t="shared" si="27"/>
        <v>4.0000000000000002E-4</v>
      </c>
      <c r="N44" s="1012" t="s">
        <v>4141</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1069</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4181</v>
      </c>
      <c r="AZ44" s="1013" t="s">
        <v>4178</v>
      </c>
      <c r="BA44" s="998" t="s">
        <v>4144</v>
      </c>
      <c r="BC44" s="971">
        <f t="shared" si="42"/>
        <v>0</v>
      </c>
      <c r="BD44" s="971">
        <f t="shared" si="43"/>
        <v>0</v>
      </c>
      <c r="BE44" s="971">
        <v>0</v>
      </c>
      <c r="BF44" s="971">
        <f t="shared" si="44"/>
        <v>4.0000000000000002E-4</v>
      </c>
      <c r="BH44" s="971">
        <f t="shared" si="45"/>
        <v>0</v>
      </c>
      <c r="BI44" s="971">
        <f t="shared" si="46"/>
        <v>0</v>
      </c>
      <c r="BJ44" s="971">
        <f t="shared" si="47"/>
        <v>0</v>
      </c>
      <c r="BK44" s="971"/>
      <c r="BL44" s="971">
        <v>89</v>
      </c>
    </row>
    <row r="45" spans="1:64" ht="15" customHeight="1">
      <c r="A45" s="1007" t="s">
        <v>1069</v>
      </c>
      <c r="B45" s="1008" t="s">
        <v>1069</v>
      </c>
      <c r="C45" s="1008" t="s">
        <v>4108</v>
      </c>
      <c r="D45" s="1571" t="s">
        <v>4109</v>
      </c>
      <c r="E45" s="1571"/>
      <c r="F45" s="1009" t="s">
        <v>2901</v>
      </c>
      <c r="G45" s="1009" t="s">
        <v>2901</v>
      </c>
      <c r="H45" s="1009"/>
      <c r="I45" s="1010">
        <f>SUM(I46:I46)</f>
        <v>0</v>
      </c>
      <c r="J45" s="1010">
        <f>SUM(J46:J46)</f>
        <v>0</v>
      </c>
      <c r="K45" s="1010">
        <f>SUM(K46:K46)</f>
        <v>0</v>
      </c>
      <c r="L45" s="998" t="s">
        <v>1069</v>
      </c>
      <c r="M45" s="1010">
        <f>SUM(M46:M46)</f>
        <v>0</v>
      </c>
      <c r="N45" s="1011" t="s">
        <v>1069</v>
      </c>
      <c r="AI45" s="998" t="s">
        <v>1069</v>
      </c>
      <c r="AS45" s="1010">
        <f>SUM(AJ46:AJ46)</f>
        <v>0</v>
      </c>
      <c r="AT45" s="1010">
        <f>SUM(AK46:AK46)</f>
        <v>0</v>
      </c>
      <c r="AU45" s="1010">
        <f>SUM(AL46:AL46)</f>
        <v>0</v>
      </c>
    </row>
    <row r="46" spans="1:64" ht="15" customHeight="1">
      <c r="A46" s="969" t="s">
        <v>4203</v>
      </c>
      <c r="B46" s="970" t="s">
        <v>1069</v>
      </c>
      <c r="C46" s="970" t="s">
        <v>4341</v>
      </c>
      <c r="D46" s="1559" t="s">
        <v>4342</v>
      </c>
      <c r="E46" s="1559"/>
      <c r="F46" s="970" t="s">
        <v>347</v>
      </c>
      <c r="G46" s="971">
        <v>8</v>
      </c>
      <c r="H46" s="1173"/>
      <c r="I46" s="971">
        <f>G46*AO46</f>
        <v>0</v>
      </c>
      <c r="J46" s="971">
        <f>G46*AP46</f>
        <v>0</v>
      </c>
      <c r="K46" s="971">
        <f>G46*H46</f>
        <v>0</v>
      </c>
      <c r="L46" s="971">
        <v>0</v>
      </c>
      <c r="M46" s="971">
        <f>G46*L46</f>
        <v>0</v>
      </c>
      <c r="N46" s="1012" t="s">
        <v>4141</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1069</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4198</v>
      </c>
      <c r="AZ46" s="1013" t="s">
        <v>4192</v>
      </c>
      <c r="BA46" s="998" t="s">
        <v>4144</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1069</v>
      </c>
      <c r="B47" s="1008" t="s">
        <v>1069</v>
      </c>
      <c r="C47" s="1008" t="s">
        <v>4110</v>
      </c>
      <c r="D47" s="1571" t="s">
        <v>4111</v>
      </c>
      <c r="E47" s="1571"/>
      <c r="F47" s="1009" t="s">
        <v>2901</v>
      </c>
      <c r="G47" s="1009" t="s">
        <v>2901</v>
      </c>
      <c r="H47" s="1009"/>
      <c r="I47" s="1010">
        <f>SUM(I48:I48)</f>
        <v>0</v>
      </c>
      <c r="J47" s="1010">
        <f>SUM(J48:J48)</f>
        <v>0</v>
      </c>
      <c r="K47" s="1010">
        <f>SUM(K48:K48)</f>
        <v>0</v>
      </c>
      <c r="L47" s="998" t="s">
        <v>1069</v>
      </c>
      <c r="M47" s="1010">
        <f>SUM(M48:M48)</f>
        <v>3.0000000000000003E-4</v>
      </c>
      <c r="N47" s="1011" t="s">
        <v>1069</v>
      </c>
      <c r="AI47" s="998" t="s">
        <v>1069</v>
      </c>
      <c r="AS47" s="1010">
        <f>SUM(AJ48:AJ48)</f>
        <v>0</v>
      </c>
      <c r="AT47" s="1010">
        <f>SUM(AK48:AK48)</f>
        <v>0</v>
      </c>
      <c r="AU47" s="1010">
        <f>SUM(AL48:AL48)</f>
        <v>0</v>
      </c>
    </row>
    <row r="48" spans="1:64" ht="15" customHeight="1">
      <c r="A48" s="969" t="s">
        <v>4206</v>
      </c>
      <c r="B48" s="970" t="s">
        <v>1069</v>
      </c>
      <c r="C48" s="970" t="s">
        <v>4343</v>
      </c>
      <c r="D48" s="1559" t="s">
        <v>4344</v>
      </c>
      <c r="E48" s="1559"/>
      <c r="F48" s="970" t="s">
        <v>315</v>
      </c>
      <c r="G48" s="971">
        <v>5</v>
      </c>
      <c r="H48" s="1173"/>
      <c r="I48" s="971">
        <f>G48*AO48</f>
        <v>0</v>
      </c>
      <c r="J48" s="971">
        <f>G48*AP48</f>
        <v>0</v>
      </c>
      <c r="K48" s="971">
        <f>G48*H48</f>
        <v>0</v>
      </c>
      <c r="L48" s="971">
        <v>6.0000000000000002E-5</v>
      </c>
      <c r="M48" s="971">
        <f>G48*L48</f>
        <v>3.0000000000000003E-4</v>
      </c>
      <c r="N48" s="1012" t="s">
        <v>4141</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1069</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4202</v>
      </c>
      <c r="AZ48" s="1013" t="s">
        <v>4192</v>
      </c>
      <c r="BA48" s="998" t="s">
        <v>4144</v>
      </c>
      <c r="BC48" s="971">
        <f>AW48+AX48</f>
        <v>0</v>
      </c>
      <c r="BD48" s="971">
        <f>H48/(100-BE48)*100</f>
        <v>0</v>
      </c>
      <c r="BE48" s="971">
        <v>0</v>
      </c>
      <c r="BF48" s="971">
        <f>M48</f>
        <v>3.0000000000000003E-4</v>
      </c>
      <c r="BH48" s="971">
        <f>G48*AO48</f>
        <v>0</v>
      </c>
      <c r="BI48" s="971">
        <f>G48*AP48</f>
        <v>0</v>
      </c>
      <c r="BJ48" s="971">
        <f>G48*H48</f>
        <v>0</v>
      </c>
      <c r="BK48" s="971"/>
      <c r="BL48" s="971"/>
    </row>
    <row r="49" spans="1:64" ht="15" customHeight="1">
      <c r="A49" s="1007" t="s">
        <v>1069</v>
      </c>
      <c r="B49" s="1008" t="s">
        <v>1069</v>
      </c>
      <c r="C49" s="1008" t="s">
        <v>1069</v>
      </c>
      <c r="D49" s="1571" t="s">
        <v>4054</v>
      </c>
      <c r="E49" s="1571"/>
      <c r="F49" s="1009" t="s">
        <v>2901</v>
      </c>
      <c r="G49" s="1009" t="s">
        <v>2901</v>
      </c>
      <c r="H49" s="1009"/>
      <c r="I49" s="1010">
        <f>SUM(I50:I56)</f>
        <v>0</v>
      </c>
      <c r="J49" s="1010">
        <f>SUM(J50:J56)</f>
        <v>0</v>
      </c>
      <c r="K49" s="1010">
        <f>SUM(K50:K56)</f>
        <v>0</v>
      </c>
      <c r="L49" s="998" t="s">
        <v>1069</v>
      </c>
      <c r="M49" s="1010">
        <f>SUM(M50:M56)</f>
        <v>2.3269999999999999E-2</v>
      </c>
      <c r="N49" s="1011" t="s">
        <v>1069</v>
      </c>
      <c r="AI49" s="998" t="s">
        <v>1069</v>
      </c>
      <c r="AS49" s="1010">
        <f>SUM(AJ50:AJ56)</f>
        <v>0</v>
      </c>
      <c r="AT49" s="1010">
        <f>SUM(AK50:AK56)</f>
        <v>0</v>
      </c>
      <c r="AU49" s="1010">
        <f>SUM(AL50:AL56)</f>
        <v>0</v>
      </c>
    </row>
    <row r="50" spans="1:64" ht="15" customHeight="1">
      <c r="A50" s="969" t="s">
        <v>4211</v>
      </c>
      <c r="B50" s="970" t="s">
        <v>1069</v>
      </c>
      <c r="C50" s="970" t="s">
        <v>4345</v>
      </c>
      <c r="D50" s="1559" t="s">
        <v>4346</v>
      </c>
      <c r="E50" s="1559"/>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4141</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1069</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3842</v>
      </c>
      <c r="AV50" s="971">
        <f t="shared" ref="AV50:AV56" si="65">AW50+AX50</f>
        <v>0</v>
      </c>
      <c r="AW50" s="971">
        <f t="shared" ref="AW50:AW56" si="66">G50*AO50</f>
        <v>0</v>
      </c>
      <c r="AX50" s="971">
        <f t="shared" ref="AX50:AX56" si="67">G50*AP50</f>
        <v>0</v>
      </c>
      <c r="AY50" s="1013" t="s">
        <v>4209</v>
      </c>
      <c r="AZ50" s="1013" t="s">
        <v>4210</v>
      </c>
      <c r="BA50" s="998" t="s">
        <v>4144</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4098</v>
      </c>
      <c r="B51" s="970" t="s">
        <v>1069</v>
      </c>
      <c r="C51" s="970" t="s">
        <v>4347</v>
      </c>
      <c r="D51" s="1559" t="s">
        <v>4348</v>
      </c>
      <c r="E51" s="1559"/>
      <c r="F51" s="970" t="s">
        <v>315</v>
      </c>
      <c r="G51" s="971">
        <v>5</v>
      </c>
      <c r="H51" s="1173"/>
      <c r="I51" s="971">
        <f t="shared" si="48"/>
        <v>0</v>
      </c>
      <c r="J51" s="971">
        <f t="shared" si="49"/>
        <v>0</v>
      </c>
      <c r="K51" s="971">
        <f t="shared" si="50"/>
        <v>0</v>
      </c>
      <c r="L51" s="971">
        <v>6.7000000000000002E-4</v>
      </c>
      <c r="M51" s="971">
        <f t="shared" si="51"/>
        <v>3.3500000000000001E-3</v>
      </c>
      <c r="N51" s="1012" t="s">
        <v>4141</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1069</v>
      </c>
      <c r="AJ51" s="971">
        <f t="shared" si="60"/>
        <v>0</v>
      </c>
      <c r="AK51" s="971">
        <f t="shared" si="61"/>
        <v>0</v>
      </c>
      <c r="AL51" s="971">
        <f t="shared" si="62"/>
        <v>0</v>
      </c>
      <c r="AN51" s="971">
        <v>21</v>
      </c>
      <c r="AO51" s="971">
        <f t="shared" si="63"/>
        <v>0</v>
      </c>
      <c r="AP51" s="971">
        <f t="shared" si="64"/>
        <v>0</v>
      </c>
      <c r="AQ51" s="1013" t="s">
        <v>3842</v>
      </c>
      <c r="AV51" s="971">
        <f t="shared" si="65"/>
        <v>0</v>
      </c>
      <c r="AW51" s="971">
        <f t="shared" si="66"/>
        <v>0</v>
      </c>
      <c r="AX51" s="971">
        <f t="shared" si="67"/>
        <v>0</v>
      </c>
      <c r="AY51" s="1013" t="s">
        <v>4209</v>
      </c>
      <c r="AZ51" s="1013" t="s">
        <v>4210</v>
      </c>
      <c r="BA51" s="998" t="s">
        <v>4144</v>
      </c>
      <c r="BC51" s="971">
        <f t="shared" si="68"/>
        <v>0</v>
      </c>
      <c r="BD51" s="971">
        <f t="shared" si="69"/>
        <v>0</v>
      </c>
      <c r="BE51" s="971">
        <v>0</v>
      </c>
      <c r="BF51" s="971">
        <f t="shared" si="70"/>
        <v>3.3500000000000001E-3</v>
      </c>
      <c r="BH51" s="971">
        <f t="shared" si="71"/>
        <v>0</v>
      </c>
      <c r="BI51" s="971">
        <f t="shared" si="72"/>
        <v>0</v>
      </c>
      <c r="BJ51" s="971">
        <f t="shared" si="73"/>
        <v>0</v>
      </c>
      <c r="BK51" s="971"/>
      <c r="BL51" s="971"/>
    </row>
    <row r="52" spans="1:64" ht="15" customHeight="1">
      <c r="A52" s="969" t="s">
        <v>4217</v>
      </c>
      <c r="B52" s="970" t="s">
        <v>1069</v>
      </c>
      <c r="C52" s="970" t="s">
        <v>4349</v>
      </c>
      <c r="D52" s="1559" t="s">
        <v>4350</v>
      </c>
      <c r="E52" s="1559"/>
      <c r="F52" s="970" t="s">
        <v>347</v>
      </c>
      <c r="G52" s="971">
        <v>1</v>
      </c>
      <c r="H52" s="1173"/>
      <c r="I52" s="971">
        <f t="shared" si="48"/>
        <v>0</v>
      </c>
      <c r="J52" s="971">
        <f t="shared" si="49"/>
        <v>0</v>
      </c>
      <c r="K52" s="971">
        <f t="shared" si="50"/>
        <v>0</v>
      </c>
      <c r="L52" s="971">
        <v>0</v>
      </c>
      <c r="M52" s="971">
        <f t="shared" si="51"/>
        <v>0</v>
      </c>
      <c r="N52" s="1012" t="s">
        <v>4141</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1069</v>
      </c>
      <c r="AJ52" s="971">
        <f t="shared" si="60"/>
        <v>0</v>
      </c>
      <c r="AK52" s="971">
        <f t="shared" si="61"/>
        <v>0</v>
      </c>
      <c r="AL52" s="971">
        <f t="shared" si="62"/>
        <v>0</v>
      </c>
      <c r="AN52" s="971">
        <v>21</v>
      </c>
      <c r="AO52" s="971">
        <f t="shared" si="63"/>
        <v>0</v>
      </c>
      <c r="AP52" s="971">
        <f t="shared" si="64"/>
        <v>0</v>
      </c>
      <c r="AQ52" s="1013" t="s">
        <v>3842</v>
      </c>
      <c r="AV52" s="971">
        <f t="shared" si="65"/>
        <v>0</v>
      </c>
      <c r="AW52" s="971">
        <f t="shared" si="66"/>
        <v>0</v>
      </c>
      <c r="AX52" s="971">
        <f t="shared" si="67"/>
        <v>0</v>
      </c>
      <c r="AY52" s="1013" t="s">
        <v>4209</v>
      </c>
      <c r="AZ52" s="1013" t="s">
        <v>4210</v>
      </c>
      <c r="BA52" s="998" t="s">
        <v>4144</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4220</v>
      </c>
      <c r="B53" s="970" t="s">
        <v>1069</v>
      </c>
      <c r="C53" s="970" t="s">
        <v>4351</v>
      </c>
      <c r="D53" s="1559" t="s">
        <v>4352</v>
      </c>
      <c r="E53" s="1559"/>
      <c r="F53" s="970" t="s">
        <v>2193</v>
      </c>
      <c r="G53" s="971">
        <v>1</v>
      </c>
      <c r="H53" s="1173"/>
      <c r="I53" s="971">
        <f t="shared" si="48"/>
        <v>0</v>
      </c>
      <c r="J53" s="971">
        <f t="shared" si="49"/>
        <v>0</v>
      </c>
      <c r="K53" s="971">
        <f t="shared" si="50"/>
        <v>0</v>
      </c>
      <c r="L53" s="971">
        <v>1E-3</v>
      </c>
      <c r="M53" s="971">
        <f t="shared" si="51"/>
        <v>1E-3</v>
      </c>
      <c r="N53" s="1012" t="s">
        <v>4353</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1069</v>
      </c>
      <c r="AJ53" s="971">
        <f t="shared" si="60"/>
        <v>0</v>
      </c>
      <c r="AK53" s="971">
        <f t="shared" si="61"/>
        <v>0</v>
      </c>
      <c r="AL53" s="971">
        <f t="shared" si="62"/>
        <v>0</v>
      </c>
      <c r="AN53" s="971">
        <v>21</v>
      </c>
      <c r="AO53" s="971">
        <f t="shared" si="63"/>
        <v>0</v>
      </c>
      <c r="AP53" s="971">
        <f t="shared" si="64"/>
        <v>0</v>
      </c>
      <c r="AQ53" s="1013" t="s">
        <v>3842</v>
      </c>
      <c r="AV53" s="971">
        <f t="shared" si="65"/>
        <v>0</v>
      </c>
      <c r="AW53" s="971">
        <f t="shared" si="66"/>
        <v>0</v>
      </c>
      <c r="AX53" s="971">
        <f t="shared" si="67"/>
        <v>0</v>
      </c>
      <c r="AY53" s="1013" t="s">
        <v>4209</v>
      </c>
      <c r="AZ53" s="1013" t="s">
        <v>4210</v>
      </c>
      <c r="BA53" s="998" t="s">
        <v>4144</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4223</v>
      </c>
      <c r="B54" s="970" t="s">
        <v>1069</v>
      </c>
      <c r="C54" s="970" t="s">
        <v>4354</v>
      </c>
      <c r="D54" s="1559" t="s">
        <v>4355</v>
      </c>
      <c r="E54" s="1559"/>
      <c r="F54" s="970" t="s">
        <v>347</v>
      </c>
      <c r="G54" s="971">
        <v>1</v>
      </c>
      <c r="H54" s="1173"/>
      <c r="I54" s="971">
        <f t="shared" si="48"/>
        <v>0</v>
      </c>
      <c r="J54" s="971">
        <f t="shared" si="49"/>
        <v>0</v>
      </c>
      <c r="K54" s="971">
        <f t="shared" si="50"/>
        <v>0</v>
      </c>
      <c r="L54" s="971">
        <v>1.1299999999999999E-2</v>
      </c>
      <c r="M54" s="971">
        <f t="shared" si="51"/>
        <v>1.1299999999999999E-2</v>
      </c>
      <c r="N54" s="1012" t="s">
        <v>4141</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1069</v>
      </c>
      <c r="AJ54" s="971">
        <f t="shared" si="60"/>
        <v>0</v>
      </c>
      <c r="AK54" s="971">
        <f t="shared" si="61"/>
        <v>0</v>
      </c>
      <c r="AL54" s="971">
        <f t="shared" si="62"/>
        <v>0</v>
      </c>
      <c r="AN54" s="971">
        <v>21</v>
      </c>
      <c r="AO54" s="971">
        <f t="shared" si="63"/>
        <v>0</v>
      </c>
      <c r="AP54" s="971">
        <f t="shared" si="64"/>
        <v>0</v>
      </c>
      <c r="AQ54" s="1013" t="s">
        <v>3842</v>
      </c>
      <c r="AV54" s="971">
        <f t="shared" si="65"/>
        <v>0</v>
      </c>
      <c r="AW54" s="971">
        <f t="shared" si="66"/>
        <v>0</v>
      </c>
      <c r="AX54" s="971">
        <f t="shared" si="67"/>
        <v>0</v>
      </c>
      <c r="AY54" s="1013" t="s">
        <v>4209</v>
      </c>
      <c r="AZ54" s="1013" t="s">
        <v>4210</v>
      </c>
      <c r="BA54" s="998" t="s">
        <v>4144</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4226</v>
      </c>
      <c r="B55" s="970" t="s">
        <v>1069</v>
      </c>
      <c r="C55" s="970" t="s">
        <v>4356</v>
      </c>
      <c r="D55" s="1559" t="s">
        <v>4357</v>
      </c>
      <c r="E55" s="1559"/>
      <c r="F55" s="970" t="s">
        <v>347</v>
      </c>
      <c r="G55" s="971">
        <v>1</v>
      </c>
      <c r="H55" s="1173"/>
      <c r="I55" s="971">
        <f t="shared" si="48"/>
        <v>0</v>
      </c>
      <c r="J55" s="971">
        <f t="shared" si="49"/>
        <v>0</v>
      </c>
      <c r="K55" s="971">
        <f t="shared" si="50"/>
        <v>0</v>
      </c>
      <c r="L55" s="971">
        <v>7.3000000000000001E-3</v>
      </c>
      <c r="M55" s="971">
        <f t="shared" si="51"/>
        <v>7.3000000000000001E-3</v>
      </c>
      <c r="N55" s="1012" t="s">
        <v>4141</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1069</v>
      </c>
      <c r="AJ55" s="971">
        <f t="shared" si="60"/>
        <v>0</v>
      </c>
      <c r="AK55" s="971">
        <f t="shared" si="61"/>
        <v>0</v>
      </c>
      <c r="AL55" s="971">
        <f t="shared" si="62"/>
        <v>0</v>
      </c>
      <c r="AN55" s="971">
        <v>21</v>
      </c>
      <c r="AO55" s="971">
        <f t="shared" si="63"/>
        <v>0</v>
      </c>
      <c r="AP55" s="971">
        <f t="shared" si="64"/>
        <v>0</v>
      </c>
      <c r="AQ55" s="1013" t="s">
        <v>3842</v>
      </c>
      <c r="AV55" s="971">
        <f t="shared" si="65"/>
        <v>0</v>
      </c>
      <c r="AW55" s="971">
        <f t="shared" si="66"/>
        <v>0</v>
      </c>
      <c r="AX55" s="971">
        <f t="shared" si="67"/>
        <v>0</v>
      </c>
      <c r="AY55" s="1013" t="s">
        <v>4209</v>
      </c>
      <c r="AZ55" s="1013" t="s">
        <v>4210</v>
      </c>
      <c r="BA55" s="998" t="s">
        <v>4144</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4229</v>
      </c>
      <c r="B56" s="974" t="s">
        <v>1069</v>
      </c>
      <c r="C56" s="974" t="s">
        <v>4358</v>
      </c>
      <c r="D56" s="1569" t="s">
        <v>4359</v>
      </c>
      <c r="E56" s="1569"/>
      <c r="F56" s="974" t="s">
        <v>347</v>
      </c>
      <c r="G56" s="975">
        <v>1</v>
      </c>
      <c r="H56" s="1174"/>
      <c r="I56" s="975">
        <f t="shared" si="48"/>
        <v>0</v>
      </c>
      <c r="J56" s="975">
        <f t="shared" si="49"/>
        <v>0</v>
      </c>
      <c r="K56" s="975">
        <f t="shared" si="50"/>
        <v>0</v>
      </c>
      <c r="L56" s="975">
        <v>0</v>
      </c>
      <c r="M56" s="975">
        <f t="shared" si="51"/>
        <v>0</v>
      </c>
      <c r="N56" s="1014" t="s">
        <v>4141</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1069</v>
      </c>
      <c r="AJ56" s="971">
        <f t="shared" si="60"/>
        <v>0</v>
      </c>
      <c r="AK56" s="971">
        <f t="shared" si="61"/>
        <v>0</v>
      </c>
      <c r="AL56" s="971">
        <f t="shared" si="62"/>
        <v>0</v>
      </c>
      <c r="AN56" s="971">
        <v>21</v>
      </c>
      <c r="AO56" s="971">
        <f t="shared" si="63"/>
        <v>0</v>
      </c>
      <c r="AP56" s="971">
        <f t="shared" si="64"/>
        <v>0</v>
      </c>
      <c r="AQ56" s="1013" t="s">
        <v>3842</v>
      </c>
      <c r="AV56" s="971">
        <f t="shared" si="65"/>
        <v>0</v>
      </c>
      <c r="AW56" s="971">
        <f t="shared" si="66"/>
        <v>0</v>
      </c>
      <c r="AX56" s="971">
        <f t="shared" si="67"/>
        <v>0</v>
      </c>
      <c r="AY56" s="1013" t="s">
        <v>4209</v>
      </c>
      <c r="AZ56" s="1013" t="s">
        <v>4210</v>
      </c>
      <c r="BA56" s="998" t="s">
        <v>4144</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6" t="s">
        <v>4112</v>
      </c>
      <c r="J57" s="1566"/>
      <c r="K57" s="978">
        <f>K12+K15+K18+K20+K23+K25+K27+K34+K36+K38+K45+K47+K49</f>
        <v>0</v>
      </c>
    </row>
    <row r="58" spans="1:64" ht="15" customHeight="1">
      <c r="A58" s="992" t="s">
        <v>4074</v>
      </c>
    </row>
    <row r="59" spans="1:64" ht="12.75" customHeight="1">
      <c r="A59" s="1561" t="s">
        <v>1069</v>
      </c>
      <c r="B59" s="1559"/>
      <c r="C59" s="1559"/>
      <c r="D59" s="1559"/>
      <c r="E59" s="1559"/>
      <c r="F59" s="1559"/>
      <c r="G59" s="1559"/>
      <c r="H59" s="1559"/>
      <c r="I59" s="1559"/>
      <c r="J59" s="1559"/>
      <c r="K59" s="1559"/>
      <c r="L59" s="1559"/>
      <c r="M59" s="1559"/>
      <c r="N59" s="1559"/>
    </row>
  </sheetData>
  <mergeCells count="76">
    <mergeCell ref="J4:N5"/>
    <mergeCell ref="A1:N1"/>
    <mergeCell ref="A2:C3"/>
    <mergeCell ref="D2:E3"/>
    <mergeCell ref="F2:G3"/>
    <mergeCell ref="H2:H3"/>
    <mergeCell ref="I2:I3"/>
    <mergeCell ref="J2:N3"/>
    <mergeCell ref="A4:C5"/>
    <mergeCell ref="D4:E5"/>
    <mergeCell ref="F4:G5"/>
    <mergeCell ref="H4:H5"/>
    <mergeCell ref="I4:I5"/>
    <mergeCell ref="I8:I9"/>
    <mergeCell ref="J8:N9"/>
    <mergeCell ref="A6:C7"/>
    <mergeCell ref="D6:E7"/>
    <mergeCell ref="F6:G7"/>
    <mergeCell ref="H6:H7"/>
    <mergeCell ref="I6:I7"/>
    <mergeCell ref="J6:N7"/>
    <mergeCell ref="D13:E13"/>
    <mergeCell ref="A8:C9"/>
    <mergeCell ref="D8:E9"/>
    <mergeCell ref="F8:G9"/>
    <mergeCell ref="H8:H9"/>
    <mergeCell ref="D10:E10"/>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37:E37"/>
    <mergeCell ref="D26:E26"/>
    <mergeCell ref="D27:E27"/>
    <mergeCell ref="D28:E28"/>
    <mergeCell ref="D29:E29"/>
    <mergeCell ref="D30:E30"/>
    <mergeCell ref="D31:E31"/>
    <mergeCell ref="D32:E32"/>
    <mergeCell ref="D33:E33"/>
    <mergeCell ref="D34:E34"/>
    <mergeCell ref="D35:E35"/>
    <mergeCell ref="D36:E36"/>
    <mergeCell ref="D49:E49"/>
    <mergeCell ref="D38:E38"/>
    <mergeCell ref="D39:E39"/>
    <mergeCell ref="D40:E40"/>
    <mergeCell ref="D41:E41"/>
    <mergeCell ref="D42:E42"/>
    <mergeCell ref="D43:E43"/>
    <mergeCell ref="D44:E44"/>
    <mergeCell ref="D45:E45"/>
    <mergeCell ref="D46:E46"/>
    <mergeCell ref="D47:E47"/>
    <mergeCell ref="D48:E48"/>
    <mergeCell ref="D56:E56"/>
    <mergeCell ref="I57:J57"/>
    <mergeCell ref="A59:N59"/>
    <mergeCell ref="D50:E50"/>
    <mergeCell ref="D51:E51"/>
    <mergeCell ref="D52:E52"/>
    <mergeCell ref="D53:E53"/>
    <mergeCell ref="D54:E54"/>
    <mergeCell ref="D55:E5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C38" sqref="C38"/>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7" t="s">
        <v>4026</v>
      </c>
      <c r="B1" s="1562"/>
      <c r="C1" s="1562"/>
      <c r="D1" s="1562"/>
      <c r="E1" s="1562"/>
      <c r="F1" s="1562"/>
      <c r="G1" s="1562"/>
      <c r="H1" s="1562"/>
      <c r="I1" s="1562"/>
    </row>
    <row r="2" spans="1:9" ht="15" customHeight="1">
      <c r="A2" s="1563" t="s">
        <v>4027</v>
      </c>
      <c r="B2" s="1564"/>
      <c r="C2" s="1565" t="str">
        <f>'Rozpočet SO_106'!D2</f>
        <v>Nové Hurdisky - sociální bydlení Otrokovice</v>
      </c>
      <c r="D2" s="1570"/>
      <c r="E2" s="1567" t="s">
        <v>23</v>
      </c>
      <c r="F2" s="1567" t="str">
        <f>'Rozpočet SO_106'!J2</f>
        <v> </v>
      </c>
      <c r="G2" s="1564"/>
      <c r="H2" s="1567" t="s">
        <v>4028</v>
      </c>
      <c r="I2" s="1586" t="s">
        <v>1069</v>
      </c>
    </row>
    <row r="3" spans="1:9" ht="15" customHeight="1">
      <c r="A3" s="1560"/>
      <c r="B3" s="1559"/>
      <c r="C3" s="1566"/>
      <c r="D3" s="1566"/>
      <c r="E3" s="1559"/>
      <c r="F3" s="1559"/>
      <c r="G3" s="1559"/>
      <c r="H3" s="1559"/>
      <c r="I3" s="1557"/>
    </row>
    <row r="4" spans="1:9" ht="15" customHeight="1">
      <c r="A4" s="1558" t="s">
        <v>4029</v>
      </c>
      <c r="B4" s="1559"/>
      <c r="C4" s="1561" t="str">
        <f>'Rozpočet SO_106'!D4</f>
        <v>SO 106 - vodovod</v>
      </c>
      <c r="D4" s="1559"/>
      <c r="E4" s="1561" t="s">
        <v>21</v>
      </c>
      <c r="F4" s="1561" t="str">
        <f>'Rozpočet SO_106'!J4</f>
        <v> </v>
      </c>
      <c r="G4" s="1559"/>
      <c r="H4" s="1561" t="s">
        <v>4028</v>
      </c>
      <c r="I4" s="1557" t="s">
        <v>1069</v>
      </c>
    </row>
    <row r="5" spans="1:9" ht="15" customHeight="1">
      <c r="A5" s="1560"/>
      <c r="B5" s="1559"/>
      <c r="C5" s="1559"/>
      <c r="D5" s="1559"/>
      <c r="E5" s="1559"/>
      <c r="F5" s="1559"/>
      <c r="G5" s="1559"/>
      <c r="H5" s="1559"/>
      <c r="I5" s="1557"/>
    </row>
    <row r="6" spans="1:9" ht="15" customHeight="1">
      <c r="A6" s="1558" t="s">
        <v>4030</v>
      </c>
      <c r="B6" s="1559"/>
      <c r="C6" s="1561" t="str">
        <f>'Rozpočet SO_106'!D6</f>
        <v xml:space="preserve"> </v>
      </c>
      <c r="D6" s="1559"/>
      <c r="E6" s="1561" t="s">
        <v>20</v>
      </c>
      <c r="F6" s="1561" t="str">
        <f>'Rozpočet SO_106'!J6</f>
        <v> </v>
      </c>
      <c r="G6" s="1559"/>
      <c r="H6" s="1561" t="s">
        <v>4028</v>
      </c>
      <c r="I6" s="1557" t="s">
        <v>1069</v>
      </c>
    </row>
    <row r="7" spans="1:9" ht="15" customHeight="1">
      <c r="A7" s="1560"/>
      <c r="B7" s="1559"/>
      <c r="C7" s="1559"/>
      <c r="D7" s="1559"/>
      <c r="E7" s="1559"/>
      <c r="F7" s="1559"/>
      <c r="G7" s="1559"/>
      <c r="H7" s="1559"/>
      <c r="I7" s="1557"/>
    </row>
    <row r="8" spans="1:9" ht="15" customHeight="1">
      <c r="A8" s="1558" t="s">
        <v>4031</v>
      </c>
      <c r="B8" s="1559"/>
      <c r="C8" s="1561" t="str">
        <f>'Rozpočet SO_106'!H4</f>
        <v>30.10.2022</v>
      </c>
      <c r="D8" s="1559"/>
      <c r="E8" s="1561" t="s">
        <v>4032</v>
      </c>
      <c r="F8" s="1561" t="str">
        <f>'Rozpočet SO_106'!H6</f>
        <v xml:space="preserve"> </v>
      </c>
      <c r="G8" s="1559"/>
      <c r="H8" s="1559" t="s">
        <v>4033</v>
      </c>
      <c r="I8" s="1615">
        <v>28</v>
      </c>
    </row>
    <row r="9" spans="1:9" ht="15" customHeight="1">
      <c r="A9" s="1560"/>
      <c r="B9" s="1559"/>
      <c r="C9" s="1559"/>
      <c r="D9" s="1559"/>
      <c r="E9" s="1559"/>
      <c r="F9" s="1559"/>
      <c r="G9" s="1559"/>
      <c r="H9" s="1559"/>
      <c r="I9" s="1557"/>
    </row>
    <row r="10" spans="1:9" ht="15" customHeight="1">
      <c r="A10" s="1558" t="s">
        <v>4034</v>
      </c>
      <c r="B10" s="1559"/>
      <c r="C10" s="1561" t="str">
        <f>'Rozpočet SO_106'!D8</f>
        <v xml:space="preserve"> </v>
      </c>
      <c r="D10" s="1559"/>
      <c r="E10" s="1561" t="s">
        <v>4035</v>
      </c>
      <c r="F10" s="1561" t="str">
        <f>'Rozpočet SO_106'!J8</f>
        <v> </v>
      </c>
      <c r="G10" s="1559"/>
      <c r="H10" s="1559" t="s">
        <v>4036</v>
      </c>
      <c r="I10" s="1556" t="str">
        <f>'Rozpočet SO_106'!H8</f>
        <v>30.10.2022</v>
      </c>
    </row>
    <row r="11" spans="1:9" ht="15" customHeight="1">
      <c r="A11" s="1616"/>
      <c r="B11" s="1569"/>
      <c r="C11" s="1569"/>
      <c r="D11" s="1569"/>
      <c r="E11" s="1569"/>
      <c r="F11" s="1569"/>
      <c r="G11" s="1569"/>
      <c r="H11" s="1569"/>
      <c r="I11" s="1614"/>
    </row>
    <row r="12" spans="1:9" ht="22.5" customHeight="1">
      <c r="A12" s="1611" t="s">
        <v>4037</v>
      </c>
      <c r="B12" s="1611"/>
      <c r="C12" s="1611"/>
      <c r="D12" s="1611"/>
      <c r="E12" s="1611"/>
      <c r="F12" s="1611"/>
      <c r="G12" s="1611"/>
      <c r="H12" s="1611"/>
      <c r="I12" s="1611"/>
    </row>
    <row r="13" spans="1:9" ht="26.25" customHeight="1">
      <c r="A13" s="979" t="s">
        <v>4038</v>
      </c>
      <c r="B13" s="1612" t="s">
        <v>4039</v>
      </c>
      <c r="C13" s="1613"/>
      <c r="D13" s="980" t="s">
        <v>4040</v>
      </c>
      <c r="E13" s="1612" t="s">
        <v>4041</v>
      </c>
      <c r="F13" s="1613"/>
      <c r="G13" s="980" t="s">
        <v>4042</v>
      </c>
      <c r="H13" s="1612" t="s">
        <v>4043</v>
      </c>
      <c r="I13" s="1613"/>
    </row>
    <row r="14" spans="1:9" ht="15" customHeight="1">
      <c r="A14" s="981" t="s">
        <v>26</v>
      </c>
      <c r="B14" s="982" t="s">
        <v>4044</v>
      </c>
      <c r="C14" s="983">
        <f>SUM('Rozpočet SO_106'!AB12:AB49)</f>
        <v>0</v>
      </c>
      <c r="D14" s="1609" t="s">
        <v>4045</v>
      </c>
      <c r="E14" s="1610"/>
      <c r="F14" s="983">
        <v>0</v>
      </c>
      <c r="G14" s="1609" t="s">
        <v>4046</v>
      </c>
      <c r="H14" s="1610"/>
      <c r="I14" s="983">
        <v>0</v>
      </c>
    </row>
    <row r="15" spans="1:9" ht="15" customHeight="1">
      <c r="A15" s="984" t="s">
        <v>1069</v>
      </c>
      <c r="B15" s="982" t="s">
        <v>33</v>
      </c>
      <c r="C15" s="983">
        <f>SUM('Rozpočet SO_106'!AC12:AC49)</f>
        <v>0</v>
      </c>
      <c r="D15" s="1609" t="s">
        <v>4047</v>
      </c>
      <c r="E15" s="1610"/>
      <c r="F15" s="983">
        <v>0</v>
      </c>
      <c r="G15" s="1609" t="s">
        <v>4048</v>
      </c>
      <c r="H15" s="1610"/>
      <c r="I15" s="983">
        <v>0</v>
      </c>
    </row>
    <row r="16" spans="1:9" ht="15" customHeight="1">
      <c r="A16" s="981" t="s">
        <v>27</v>
      </c>
      <c r="B16" s="982" t="s">
        <v>4044</v>
      </c>
      <c r="C16" s="983">
        <f>SUM('Rozpočet SO_106'!AD12:AD49)</f>
        <v>0</v>
      </c>
      <c r="D16" s="1609" t="s">
        <v>4049</v>
      </c>
      <c r="E16" s="1610"/>
      <c r="F16" s="983">
        <v>0</v>
      </c>
      <c r="G16" s="1609" t="s">
        <v>4050</v>
      </c>
      <c r="H16" s="1610"/>
      <c r="I16" s="983">
        <v>0</v>
      </c>
    </row>
    <row r="17" spans="1:9" ht="15" customHeight="1">
      <c r="A17" s="984" t="s">
        <v>1069</v>
      </c>
      <c r="B17" s="982" t="s">
        <v>33</v>
      </c>
      <c r="C17" s="983">
        <f>SUM('Rozpočet SO_106'!AE12:AE49)</f>
        <v>0</v>
      </c>
      <c r="D17" s="1609" t="s">
        <v>1069</v>
      </c>
      <c r="E17" s="1610"/>
      <c r="F17" s="985" t="s">
        <v>1069</v>
      </c>
      <c r="G17" s="1609" t="s">
        <v>4051</v>
      </c>
      <c r="H17" s="1610"/>
      <c r="I17" s="983">
        <v>0</v>
      </c>
    </row>
    <row r="18" spans="1:9" ht="15" customHeight="1">
      <c r="A18" s="981" t="s">
        <v>4052</v>
      </c>
      <c r="B18" s="982" t="s">
        <v>4044</v>
      </c>
      <c r="C18" s="983">
        <f>SUM('Rozpočet SO_106'!AF12:AF49)</f>
        <v>0</v>
      </c>
      <c r="D18" s="1609" t="s">
        <v>1069</v>
      </c>
      <c r="E18" s="1610"/>
      <c r="F18" s="985" t="s">
        <v>1069</v>
      </c>
      <c r="G18" s="1609" t="s">
        <v>3125</v>
      </c>
      <c r="H18" s="1610"/>
      <c r="I18" s="983">
        <v>0</v>
      </c>
    </row>
    <row r="19" spans="1:9" ht="15" customHeight="1">
      <c r="A19" s="984" t="s">
        <v>1069</v>
      </c>
      <c r="B19" s="982" t="s">
        <v>33</v>
      </c>
      <c r="C19" s="983">
        <f>SUM('Rozpočet SO_106'!AG12:AG49)</f>
        <v>0</v>
      </c>
      <c r="D19" s="1609" t="s">
        <v>1069</v>
      </c>
      <c r="E19" s="1610"/>
      <c r="F19" s="985" t="s">
        <v>1069</v>
      </c>
      <c r="G19" s="1609" t="s">
        <v>4053</v>
      </c>
      <c r="H19" s="1610"/>
      <c r="I19" s="983">
        <v>0</v>
      </c>
    </row>
    <row r="20" spans="1:9" ht="15" customHeight="1">
      <c r="A20" s="1605" t="s">
        <v>4054</v>
      </c>
      <c r="B20" s="1606"/>
      <c r="C20" s="983">
        <f>SUM('Rozpočet SO_106'!AH12:AH49)</f>
        <v>0</v>
      </c>
      <c r="D20" s="1609" t="s">
        <v>1069</v>
      </c>
      <c r="E20" s="1610"/>
      <c r="F20" s="985" t="s">
        <v>1069</v>
      </c>
      <c r="G20" s="1609" t="s">
        <v>1069</v>
      </c>
      <c r="H20" s="1610"/>
      <c r="I20" s="985" t="s">
        <v>1069</v>
      </c>
    </row>
    <row r="21" spans="1:9" ht="15" customHeight="1">
      <c r="A21" s="1599" t="s">
        <v>4055</v>
      </c>
      <c r="B21" s="1600"/>
      <c r="C21" s="986">
        <f>SUM('Rozpočet SO_106'!Z12:Z49)</f>
        <v>0</v>
      </c>
      <c r="D21" s="1588" t="s">
        <v>1069</v>
      </c>
      <c r="E21" s="1601"/>
      <c r="F21" s="987" t="s">
        <v>1069</v>
      </c>
      <c r="G21" s="1588" t="s">
        <v>1069</v>
      </c>
      <c r="H21" s="1601"/>
      <c r="I21" s="987" t="s">
        <v>1069</v>
      </c>
    </row>
    <row r="22" spans="1:9" ht="16.5" customHeight="1">
      <c r="A22" s="1602" t="s">
        <v>4056</v>
      </c>
      <c r="B22" s="1603"/>
      <c r="C22" s="988">
        <f>SUM(C14:C21)</f>
        <v>0</v>
      </c>
      <c r="D22" s="1604" t="s">
        <v>4057</v>
      </c>
      <c r="E22" s="1603"/>
      <c r="F22" s="988">
        <f>SUM(F14:F21)</f>
        <v>0</v>
      </c>
      <c r="G22" s="1604" t="s">
        <v>4058</v>
      </c>
      <c r="H22" s="1603"/>
      <c r="I22" s="988">
        <f>SUM(I14:I21)</f>
        <v>0</v>
      </c>
    </row>
    <row r="23" spans="1:9" ht="15" customHeight="1" thickBot="1">
      <c r="D23" s="1605" t="s">
        <v>4059</v>
      </c>
      <c r="E23" s="1606"/>
      <c r="F23" s="989">
        <v>0</v>
      </c>
      <c r="G23" s="1607" t="s">
        <v>4060</v>
      </c>
      <c r="H23" s="1606"/>
      <c r="I23" s="983">
        <v>0</v>
      </c>
    </row>
    <row r="24" spans="1:9" ht="15" customHeight="1">
      <c r="G24" s="1605" t="s">
        <v>4061</v>
      </c>
      <c r="H24" s="1606"/>
      <c r="I24" s="983">
        <v>0</v>
      </c>
    </row>
    <row r="25" spans="1:9" ht="15" customHeight="1">
      <c r="G25" s="1605" t="s">
        <v>4062</v>
      </c>
      <c r="H25" s="1606"/>
      <c r="I25" s="983">
        <v>0</v>
      </c>
    </row>
    <row r="27" spans="1:9" ht="15" customHeight="1">
      <c r="A27" s="1608" t="s">
        <v>4063</v>
      </c>
      <c r="B27" s="1598"/>
      <c r="C27" s="990">
        <f>SUM('Rozpočet SO_106'!AJ12:AJ49)</f>
        <v>0</v>
      </c>
    </row>
    <row r="28" spans="1:9" ht="15" customHeight="1">
      <c r="A28" s="1593" t="s">
        <v>4064</v>
      </c>
      <c r="B28" s="1594"/>
      <c r="C28" s="991">
        <f>SUM('Rozpočet SO_106'!AK12:AK49)</f>
        <v>0</v>
      </c>
      <c r="D28" s="1598" t="s">
        <v>4065</v>
      </c>
      <c r="E28" s="1598"/>
      <c r="F28" s="990">
        <f>ROUND(C28*(15/100),2)</f>
        <v>0</v>
      </c>
      <c r="G28" s="1598" t="s">
        <v>4066</v>
      </c>
      <c r="H28" s="1598"/>
      <c r="I28" s="990">
        <f>SUM(C27:C29)</f>
        <v>0</v>
      </c>
    </row>
    <row r="29" spans="1:9" ht="15" customHeight="1">
      <c r="A29" s="1593" t="s">
        <v>4067</v>
      </c>
      <c r="B29" s="1594"/>
      <c r="C29" s="991">
        <f>SUM('Rozpočet SO_106'!AL12:AL49)+(F22+I22+F23+I23+I24+I25)</f>
        <v>0</v>
      </c>
      <c r="D29" s="1594" t="s">
        <v>4068</v>
      </c>
      <c r="E29" s="1594"/>
      <c r="F29" s="991">
        <f>ROUND(C29*(21/100),2)</f>
        <v>0</v>
      </c>
      <c r="G29" s="1594" t="s">
        <v>4069</v>
      </c>
      <c r="H29" s="1594"/>
      <c r="I29" s="991">
        <f>SUM(F28:F29)+I28</f>
        <v>0</v>
      </c>
    </row>
    <row r="31" spans="1:9" ht="15" customHeight="1">
      <c r="A31" s="1595" t="s">
        <v>4070</v>
      </c>
      <c r="B31" s="1596"/>
      <c r="C31" s="1597"/>
      <c r="D31" s="1596" t="s">
        <v>4071</v>
      </c>
      <c r="E31" s="1596"/>
      <c r="F31" s="1597"/>
      <c r="G31" s="1596" t="s">
        <v>4072</v>
      </c>
      <c r="H31" s="1596"/>
      <c r="I31" s="1597"/>
    </row>
    <row r="32" spans="1:9" ht="15" customHeight="1">
      <c r="A32" s="1587" t="s">
        <v>1069</v>
      </c>
      <c r="B32" s="1588"/>
      <c r="C32" s="1589"/>
      <c r="D32" s="1588" t="s">
        <v>1069</v>
      </c>
      <c r="E32" s="1588"/>
      <c r="F32" s="1589"/>
      <c r="G32" s="1588" t="s">
        <v>1069</v>
      </c>
      <c r="H32" s="1588"/>
      <c r="I32" s="1589"/>
    </row>
    <row r="33" spans="1:9" ht="15" customHeight="1">
      <c r="A33" s="1587" t="s">
        <v>1069</v>
      </c>
      <c r="B33" s="1588"/>
      <c r="C33" s="1589"/>
      <c r="D33" s="1588" t="s">
        <v>1069</v>
      </c>
      <c r="E33" s="1588"/>
      <c r="F33" s="1589"/>
      <c r="G33" s="1588" t="s">
        <v>1069</v>
      </c>
      <c r="H33" s="1588"/>
      <c r="I33" s="1589"/>
    </row>
    <row r="34" spans="1:9" ht="15" customHeight="1">
      <c r="A34" s="1587" t="s">
        <v>1069</v>
      </c>
      <c r="B34" s="1588"/>
      <c r="C34" s="1589"/>
      <c r="D34" s="1588" t="s">
        <v>1069</v>
      </c>
      <c r="E34" s="1588"/>
      <c r="F34" s="1589"/>
      <c r="G34" s="1588" t="s">
        <v>1069</v>
      </c>
      <c r="H34" s="1588"/>
      <c r="I34" s="1589"/>
    </row>
    <row r="35" spans="1:9" ht="15" customHeight="1" thickBot="1">
      <c r="A35" s="1590" t="s">
        <v>4073</v>
      </c>
      <c r="B35" s="1591"/>
      <c r="C35" s="1592"/>
      <c r="D35" s="1591" t="s">
        <v>4073</v>
      </c>
      <c r="E35" s="1591"/>
      <c r="F35" s="1592"/>
      <c r="G35" s="1591" t="s">
        <v>4073</v>
      </c>
      <c r="H35" s="1591"/>
      <c r="I35" s="1592"/>
    </row>
    <row r="36" spans="1:9" ht="15" customHeight="1">
      <c r="A36" s="992" t="s">
        <v>4074</v>
      </c>
    </row>
    <row r="37" spans="1:9" ht="12.75" customHeight="1">
      <c r="A37" s="1561" t="s">
        <v>1069</v>
      </c>
      <c r="B37" s="1559"/>
      <c r="C37" s="1559"/>
      <c r="D37" s="1559"/>
      <c r="E37" s="1559"/>
      <c r="F37" s="1559"/>
      <c r="G37" s="1559"/>
      <c r="H37" s="1559"/>
      <c r="I37" s="1559"/>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workbookViewId="0">
      <pane ySplit="11" topLeftCell="A12" activePane="bottomLeft" state="frozenSplit"/>
      <selection activeCell="A37" sqref="A37:I37"/>
      <selection pane="bottomLeft" activeCell="C30" sqref="C30"/>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2" t="s">
        <v>4075</v>
      </c>
      <c r="B1" s="1562"/>
      <c r="C1" s="1562"/>
      <c r="D1" s="1562"/>
      <c r="E1" s="1562"/>
      <c r="F1" s="1562"/>
      <c r="G1" s="1562"/>
    </row>
    <row r="2" spans="1:9" ht="15" customHeight="1">
      <c r="A2" s="1563" t="s">
        <v>4027</v>
      </c>
      <c r="B2" s="1564"/>
      <c r="C2" s="1565" t="str">
        <f>'Rozpočet SO_106'!D2</f>
        <v>Nové Hurdisky - sociální bydlení Otrokovice</v>
      </c>
      <c r="D2" s="1564" t="s">
        <v>4076</v>
      </c>
      <c r="E2" s="1564" t="s">
        <v>2901</v>
      </c>
      <c r="F2" s="1567" t="s">
        <v>23</v>
      </c>
      <c r="G2" s="1568" t="str">
        <f>'Rozpočet SO_106'!J2</f>
        <v> </v>
      </c>
    </row>
    <row r="3" spans="1:9" ht="15" customHeight="1">
      <c r="A3" s="1560"/>
      <c r="B3" s="1559"/>
      <c r="C3" s="1566"/>
      <c r="D3" s="1559"/>
      <c r="E3" s="1559"/>
      <c r="F3" s="1559"/>
      <c r="G3" s="1557"/>
    </row>
    <row r="4" spans="1:9" ht="15" customHeight="1">
      <c r="A4" s="1558" t="s">
        <v>4029</v>
      </c>
      <c r="B4" s="1559"/>
      <c r="C4" s="1561" t="str">
        <f>'Rozpočet SO_106'!D4</f>
        <v>SO 106 - vodovod</v>
      </c>
      <c r="D4" s="1559" t="s">
        <v>4031</v>
      </c>
      <c r="E4" s="1559" t="s">
        <v>4307</v>
      </c>
      <c r="F4" s="1561" t="s">
        <v>21</v>
      </c>
      <c r="G4" s="1556" t="str">
        <f>'Rozpočet SO_106'!J4</f>
        <v> </v>
      </c>
    </row>
    <row r="5" spans="1:9" ht="15" customHeight="1">
      <c r="A5" s="1560"/>
      <c r="B5" s="1559"/>
      <c r="C5" s="1559"/>
      <c r="D5" s="1559"/>
      <c r="E5" s="1559"/>
      <c r="F5" s="1559"/>
      <c r="G5" s="1557"/>
    </row>
    <row r="6" spans="1:9" ht="15" customHeight="1">
      <c r="A6" s="1558" t="s">
        <v>4030</v>
      </c>
      <c r="B6" s="1559"/>
      <c r="C6" s="1561" t="str">
        <f>'Rozpočet SO_106'!D6</f>
        <v xml:space="preserve"> </v>
      </c>
      <c r="D6" s="1559" t="s">
        <v>4032</v>
      </c>
      <c r="E6" s="1559" t="s">
        <v>2901</v>
      </c>
      <c r="F6" s="1561" t="s">
        <v>20</v>
      </c>
      <c r="G6" s="1556" t="str">
        <f>'Rozpočet SO_106'!J6</f>
        <v> </v>
      </c>
    </row>
    <row r="7" spans="1:9" ht="15" customHeight="1">
      <c r="A7" s="1560"/>
      <c r="B7" s="1559"/>
      <c r="C7" s="1559"/>
      <c r="D7" s="1559"/>
      <c r="E7" s="1559"/>
      <c r="F7" s="1559"/>
      <c r="G7" s="1557"/>
    </row>
    <row r="8" spans="1:9" ht="15" customHeight="1">
      <c r="A8" s="1558" t="s">
        <v>4035</v>
      </c>
      <c r="B8" s="1559"/>
      <c r="C8" s="1561" t="str">
        <f>'Rozpočet SO_106'!J8</f>
        <v> </v>
      </c>
      <c r="D8" s="1559" t="s">
        <v>4078</v>
      </c>
      <c r="E8" s="1559" t="s">
        <v>4307</v>
      </c>
      <c r="F8" s="1559" t="s">
        <v>4078</v>
      </c>
      <c r="G8" s="1556" t="str">
        <f>'Rozpočet SO_106'!H8</f>
        <v>30.10.2022</v>
      </c>
    </row>
    <row r="9" spans="1:9" ht="15" customHeight="1" thickBot="1">
      <c r="A9" s="1560"/>
      <c r="B9" s="1559"/>
      <c r="C9" s="1559"/>
      <c r="D9" s="1559"/>
      <c r="E9" s="1559"/>
      <c r="F9" s="1559"/>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SO_106'!I12</f>
        <v>0</v>
      </c>
      <c r="E11" s="971">
        <f>'Rozpočet SO_106'!J12</f>
        <v>0</v>
      </c>
      <c r="F11" s="971">
        <f>'Rozpočet SO_106'!K12</f>
        <v>0</v>
      </c>
      <c r="G11" s="972">
        <f>'Rozpočet SO_106'!M12</f>
        <v>0</v>
      </c>
      <c r="H11" s="971"/>
      <c r="I11" s="971">
        <f t="shared" ref="I11:I20" si="0">IF(H11="F",0,F11)</f>
        <v>0</v>
      </c>
    </row>
    <row r="12" spans="1:9" ht="15" customHeight="1">
      <c r="A12" s="969" t="s">
        <v>1069</v>
      </c>
      <c r="B12" s="970" t="s">
        <v>4090</v>
      </c>
      <c r="C12" s="970" t="s">
        <v>4091</v>
      </c>
      <c r="D12" s="971">
        <f>'Rozpočet SO_106'!I17</f>
        <v>0</v>
      </c>
      <c r="E12" s="971">
        <f>'Rozpočet SO_106'!J17</f>
        <v>0</v>
      </c>
      <c r="F12" s="971">
        <f>'Rozpočet SO_106'!K17</f>
        <v>0</v>
      </c>
      <c r="G12" s="972">
        <f>'Rozpočet SO_106'!M17</f>
        <v>0.148896</v>
      </c>
      <c r="H12" s="971"/>
      <c r="I12" s="971">
        <f t="shared" si="0"/>
        <v>0</v>
      </c>
    </row>
    <row r="13" spans="1:9" ht="15" customHeight="1">
      <c r="A13" s="969" t="s">
        <v>1069</v>
      </c>
      <c r="B13" s="970" t="s">
        <v>4092</v>
      </c>
      <c r="C13" s="970" t="s">
        <v>4093</v>
      </c>
      <c r="D13" s="971">
        <f>'Rozpočet SO_106'!I20</f>
        <v>0</v>
      </c>
      <c r="E13" s="971">
        <f>'Rozpočet SO_106'!J20</f>
        <v>0</v>
      </c>
      <c r="F13" s="971">
        <f>'Rozpočet SO_106'!K20</f>
        <v>0</v>
      </c>
      <c r="G13" s="972">
        <f>'Rozpočet SO_106'!M20</f>
        <v>0</v>
      </c>
      <c r="H13" s="971"/>
      <c r="I13" s="971">
        <f t="shared" si="0"/>
        <v>0</v>
      </c>
    </row>
    <row r="14" spans="1:9" ht="15" customHeight="1">
      <c r="A14" s="969" t="s">
        <v>1069</v>
      </c>
      <c r="B14" s="970" t="s">
        <v>4094</v>
      </c>
      <c r="C14" s="970" t="s">
        <v>4095</v>
      </c>
      <c r="D14" s="971">
        <f>'Rozpočet SO_106'!I22</f>
        <v>0</v>
      </c>
      <c r="E14" s="971">
        <f>'Rozpočet SO_106'!J22</f>
        <v>0</v>
      </c>
      <c r="F14" s="971">
        <f>'Rozpočet SO_106'!K22</f>
        <v>0</v>
      </c>
      <c r="G14" s="972">
        <f>'Rozpočet SO_106'!M22</f>
        <v>25.044</v>
      </c>
      <c r="H14" s="971"/>
      <c r="I14" s="971">
        <f t="shared" si="0"/>
        <v>0</v>
      </c>
    </row>
    <row r="15" spans="1:9" ht="15" customHeight="1">
      <c r="A15" s="969" t="s">
        <v>1069</v>
      </c>
      <c r="B15" s="970" t="s">
        <v>4096</v>
      </c>
      <c r="C15" s="970" t="s">
        <v>4097</v>
      </c>
      <c r="D15" s="971">
        <f>'Rozpočet SO_106'!I27</f>
        <v>0</v>
      </c>
      <c r="E15" s="971">
        <f>'Rozpočet SO_106'!J27</f>
        <v>0</v>
      </c>
      <c r="F15" s="971">
        <f>'Rozpočet SO_106'!K27</f>
        <v>0</v>
      </c>
      <c r="G15" s="972">
        <f>'Rozpočet SO_106'!M27</f>
        <v>0</v>
      </c>
      <c r="H15" s="971"/>
      <c r="I15" s="971">
        <f t="shared" si="0"/>
        <v>0</v>
      </c>
    </row>
    <row r="16" spans="1:9" ht="15" customHeight="1">
      <c r="A16" s="969" t="s">
        <v>1069</v>
      </c>
      <c r="B16" s="970" t="s">
        <v>4100</v>
      </c>
      <c r="C16" s="970" t="s">
        <v>4101</v>
      </c>
      <c r="D16" s="971">
        <f>'Rozpočet SO_106'!I29</f>
        <v>0</v>
      </c>
      <c r="E16" s="971">
        <f>'Rozpočet SO_106'!J29</f>
        <v>0</v>
      </c>
      <c r="F16" s="971">
        <f>'Rozpočet SO_106'!K29</f>
        <v>0</v>
      </c>
      <c r="G16" s="972">
        <f>'Rozpočet SO_106'!M29</f>
        <v>7.1092952</v>
      </c>
      <c r="H16" s="971"/>
      <c r="I16" s="971">
        <f t="shared" si="0"/>
        <v>0</v>
      </c>
    </row>
    <row r="17" spans="1:9" ht="15" customHeight="1">
      <c r="A17" s="969" t="s">
        <v>1069</v>
      </c>
      <c r="B17" s="970" t="s">
        <v>4102</v>
      </c>
      <c r="C17" s="970" t="s">
        <v>4103</v>
      </c>
      <c r="D17" s="971">
        <f>'Rozpočet SO_106'!I31</f>
        <v>0</v>
      </c>
      <c r="E17" s="971">
        <f>'Rozpočet SO_106'!J31</f>
        <v>0</v>
      </c>
      <c r="F17" s="971">
        <f>'Rozpočet SO_106'!K31</f>
        <v>0</v>
      </c>
      <c r="G17" s="972">
        <f>'Rozpočet SO_106'!M31</f>
        <v>0</v>
      </c>
      <c r="H17" s="971"/>
      <c r="I17" s="971">
        <f t="shared" si="0"/>
        <v>0</v>
      </c>
    </row>
    <row r="18" spans="1:9" ht="15" customHeight="1">
      <c r="A18" s="969" t="s">
        <v>1069</v>
      </c>
      <c r="B18" s="970" t="s">
        <v>4104</v>
      </c>
      <c r="C18" s="970" t="s">
        <v>4105</v>
      </c>
      <c r="D18" s="971">
        <f>'Rozpočet SO_106'!I33</f>
        <v>0</v>
      </c>
      <c r="E18" s="971">
        <f>'Rozpočet SO_106'!J33</f>
        <v>0</v>
      </c>
      <c r="F18" s="971">
        <f>'Rozpočet SO_106'!K33</f>
        <v>0</v>
      </c>
      <c r="G18" s="972">
        <f>'Rozpočet SO_106'!M33</f>
        <v>0.12324</v>
      </c>
      <c r="H18" s="971"/>
      <c r="I18" s="971">
        <f t="shared" si="0"/>
        <v>0</v>
      </c>
    </row>
    <row r="19" spans="1:9" ht="15" customHeight="1">
      <c r="A19" s="969" t="s">
        <v>1069</v>
      </c>
      <c r="B19" s="970" t="s">
        <v>4110</v>
      </c>
      <c r="C19" s="970" t="s">
        <v>4111</v>
      </c>
      <c r="D19" s="971">
        <f>'Rozpočet SO_106'!I39</f>
        <v>0</v>
      </c>
      <c r="E19" s="971">
        <f>'Rozpočet SO_106'!J39</f>
        <v>0</v>
      </c>
      <c r="F19" s="971">
        <f>'Rozpočet SO_106'!K39</f>
        <v>0</v>
      </c>
      <c r="G19" s="972">
        <f>'Rozpočet SO_106'!M39</f>
        <v>2.0159999999999997E-2</v>
      </c>
      <c r="H19" s="971"/>
      <c r="I19" s="971">
        <f t="shared" si="0"/>
        <v>0</v>
      </c>
    </row>
    <row r="20" spans="1:9" ht="15" customHeight="1">
      <c r="A20" s="973" t="s">
        <v>1069</v>
      </c>
      <c r="B20" s="974" t="s">
        <v>1069</v>
      </c>
      <c r="C20" s="974" t="s">
        <v>4054</v>
      </c>
      <c r="D20" s="975">
        <f>'Rozpočet SO_106'!I44</f>
        <v>0</v>
      </c>
      <c r="E20" s="975">
        <f>'Rozpočet SO_106'!J44</f>
        <v>0</v>
      </c>
      <c r="F20" s="975">
        <f>'Rozpočet SO_106'!K44</f>
        <v>0</v>
      </c>
      <c r="G20" s="976">
        <f>'Rozpočet SO_106'!M44</f>
        <v>6.7949999999999997E-2</v>
      </c>
      <c r="H20" s="971"/>
      <c r="I20" s="971">
        <f t="shared" si="0"/>
        <v>0</v>
      </c>
    </row>
    <row r="21" spans="1:9" ht="15" customHeight="1">
      <c r="E21" s="977" t="s">
        <v>4112</v>
      </c>
      <c r="F21" s="978">
        <f>SUM(I11:I20)</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2"/>
  <sheetViews>
    <sheetView showOutlineSymbols="0" workbookViewId="0">
      <pane ySplit="11" topLeftCell="A30" activePane="bottomLeft" state="frozenSplit"/>
      <selection activeCell="A37" sqref="A37:I37"/>
      <selection pane="bottomLeft" activeCell="G40" sqref="C40:G40"/>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2" t="s">
        <v>4113</v>
      </c>
      <c r="B1" s="1562"/>
      <c r="C1" s="1562"/>
      <c r="D1" s="1562"/>
      <c r="E1" s="1562"/>
      <c r="F1" s="1562"/>
      <c r="G1" s="1562"/>
      <c r="H1" s="1562"/>
      <c r="I1" s="1562"/>
      <c r="J1" s="1562"/>
      <c r="K1" s="1562"/>
      <c r="L1" s="1562"/>
      <c r="M1" s="1562"/>
      <c r="N1" s="1562"/>
    </row>
    <row r="2" spans="1:64" ht="15" customHeight="1">
      <c r="A2" s="1563" t="s">
        <v>4027</v>
      </c>
      <c r="B2" s="1564"/>
      <c r="C2" s="1564"/>
      <c r="D2" s="1565" t="s">
        <v>2852</v>
      </c>
      <c r="E2" s="1570"/>
      <c r="F2" s="1564" t="s">
        <v>4076</v>
      </c>
      <c r="G2" s="1564"/>
      <c r="H2" s="1564" t="s">
        <v>2901</v>
      </c>
      <c r="I2" s="1567" t="s">
        <v>23</v>
      </c>
      <c r="J2" s="1564" t="s">
        <v>4114</v>
      </c>
      <c r="K2" s="1564"/>
      <c r="L2" s="1564"/>
      <c r="M2" s="1564"/>
      <c r="N2" s="1586"/>
    </row>
    <row r="3" spans="1:64" ht="15" customHeight="1">
      <c r="A3" s="1560"/>
      <c r="B3" s="1559"/>
      <c r="C3" s="1559"/>
      <c r="D3" s="1566"/>
      <c r="E3" s="1566"/>
      <c r="F3" s="1559"/>
      <c r="G3" s="1559"/>
      <c r="H3" s="1559"/>
      <c r="I3" s="1559"/>
      <c r="J3" s="1559"/>
      <c r="K3" s="1559"/>
      <c r="L3" s="1559"/>
      <c r="M3" s="1559"/>
      <c r="N3" s="1557"/>
    </row>
    <row r="4" spans="1:64" ht="15" customHeight="1">
      <c r="A4" s="1558" t="s">
        <v>4029</v>
      </c>
      <c r="B4" s="1559"/>
      <c r="C4" s="1559"/>
      <c r="D4" s="1561" t="s">
        <v>4363</v>
      </c>
      <c r="E4" s="1559"/>
      <c r="F4" s="1559" t="s">
        <v>4031</v>
      </c>
      <c r="G4" s="1559"/>
      <c r="H4" s="1559" t="s">
        <v>4307</v>
      </c>
      <c r="I4" s="1561" t="s">
        <v>21</v>
      </c>
      <c r="J4" s="1559" t="s">
        <v>4114</v>
      </c>
      <c r="K4" s="1559"/>
      <c r="L4" s="1559"/>
      <c r="M4" s="1559"/>
      <c r="N4" s="1557"/>
    </row>
    <row r="5" spans="1:64" ht="15" customHeight="1">
      <c r="A5" s="1560"/>
      <c r="B5" s="1559"/>
      <c r="C5" s="1559"/>
      <c r="D5" s="1559"/>
      <c r="E5" s="1559"/>
      <c r="F5" s="1559"/>
      <c r="G5" s="1559"/>
      <c r="H5" s="1559"/>
      <c r="I5" s="1559"/>
      <c r="J5" s="1559"/>
      <c r="K5" s="1559"/>
      <c r="L5" s="1559"/>
      <c r="M5" s="1559"/>
      <c r="N5" s="1557"/>
    </row>
    <row r="6" spans="1:64" ht="15" customHeight="1">
      <c r="A6" s="1558" t="s">
        <v>4030</v>
      </c>
      <c r="B6" s="1559"/>
      <c r="C6" s="1559"/>
      <c r="D6" s="1561" t="s">
        <v>2901</v>
      </c>
      <c r="E6" s="1559"/>
      <c r="F6" s="1559" t="s">
        <v>4032</v>
      </c>
      <c r="G6" s="1559"/>
      <c r="H6" s="1559" t="s">
        <v>2901</v>
      </c>
      <c r="I6" s="1561" t="s">
        <v>20</v>
      </c>
      <c r="J6" s="1559" t="s">
        <v>4114</v>
      </c>
      <c r="K6" s="1559"/>
      <c r="L6" s="1559"/>
      <c r="M6" s="1559"/>
      <c r="N6" s="1557"/>
    </row>
    <row r="7" spans="1:64" ht="15" customHeight="1">
      <c r="A7" s="1560"/>
      <c r="B7" s="1559"/>
      <c r="C7" s="1559"/>
      <c r="D7" s="1559"/>
      <c r="E7" s="1559"/>
      <c r="F7" s="1559"/>
      <c r="G7" s="1559"/>
      <c r="H7" s="1559"/>
      <c r="I7" s="1559"/>
      <c r="J7" s="1559"/>
      <c r="K7" s="1559"/>
      <c r="L7" s="1559"/>
      <c r="M7" s="1559"/>
      <c r="N7" s="1557"/>
    </row>
    <row r="8" spans="1:64" ht="15" customHeight="1">
      <c r="A8" s="1558" t="s">
        <v>4034</v>
      </c>
      <c r="B8" s="1559"/>
      <c r="C8" s="1559"/>
      <c r="D8" s="1561" t="s">
        <v>2901</v>
      </c>
      <c r="E8" s="1559"/>
      <c r="F8" s="1559" t="s">
        <v>4078</v>
      </c>
      <c r="G8" s="1559"/>
      <c r="H8" s="1559" t="s">
        <v>4307</v>
      </c>
      <c r="I8" s="1561" t="s">
        <v>4035</v>
      </c>
      <c r="J8" s="1559" t="s">
        <v>4114</v>
      </c>
      <c r="K8" s="1559"/>
      <c r="L8" s="1559"/>
      <c r="M8" s="1559"/>
      <c r="N8" s="1557"/>
    </row>
    <row r="9" spans="1:64" ht="15" customHeight="1" thickBot="1">
      <c r="A9" s="1560"/>
      <c r="B9" s="1559"/>
      <c r="C9" s="1559"/>
      <c r="D9" s="1559"/>
      <c r="E9" s="1559"/>
      <c r="F9" s="1559"/>
      <c r="G9" s="1559"/>
      <c r="H9" s="1559"/>
      <c r="I9" s="1559"/>
      <c r="J9" s="1559"/>
      <c r="K9" s="1559"/>
      <c r="L9" s="1559"/>
      <c r="M9" s="1559"/>
      <c r="N9" s="1557"/>
    </row>
    <row r="10" spans="1:64" ht="15" customHeight="1">
      <c r="A10" s="993" t="s">
        <v>4116</v>
      </c>
      <c r="B10" s="994" t="s">
        <v>4079</v>
      </c>
      <c r="C10" s="994" t="s">
        <v>4080</v>
      </c>
      <c r="D10" s="1619" t="s">
        <v>4081</v>
      </c>
      <c r="E10" s="1573"/>
      <c r="F10" s="994" t="s">
        <v>151</v>
      </c>
      <c r="G10" s="995" t="s">
        <v>152</v>
      </c>
      <c r="H10" s="996" t="s">
        <v>4117</v>
      </c>
      <c r="I10" s="1574" t="s">
        <v>4118</v>
      </c>
      <c r="J10" s="1575"/>
      <c r="K10" s="1576"/>
      <c r="L10" s="1575" t="s">
        <v>4119</v>
      </c>
      <c r="M10" s="1575"/>
      <c r="N10" s="997" t="s">
        <v>4120</v>
      </c>
      <c r="BK10" s="998" t="s">
        <v>4121</v>
      </c>
      <c r="BL10" s="999" t="s">
        <v>4122</v>
      </c>
    </row>
    <row r="11" spans="1:64" ht="15" customHeight="1" thickBot="1">
      <c r="A11" s="1000" t="s">
        <v>2901</v>
      </c>
      <c r="B11" s="1001" t="s">
        <v>2901</v>
      </c>
      <c r="C11" s="1001" t="s">
        <v>2901</v>
      </c>
      <c r="D11" s="1618" t="s">
        <v>4123</v>
      </c>
      <c r="E11" s="1578"/>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71" t="s">
        <v>4089</v>
      </c>
      <c r="E12" s="1571"/>
      <c r="F12" s="1009" t="s">
        <v>2901</v>
      </c>
      <c r="G12" s="1009" t="s">
        <v>2901</v>
      </c>
      <c r="H12" s="1009" t="s">
        <v>2901</v>
      </c>
      <c r="I12" s="1010">
        <f>SUM(I13:I16)</f>
        <v>0</v>
      </c>
      <c r="J12" s="1010">
        <f>SUM(J13:J16)</f>
        <v>0</v>
      </c>
      <c r="K12" s="1010">
        <f>SUM(K13:K16)</f>
        <v>0</v>
      </c>
      <c r="L12" s="998" t="s">
        <v>1069</v>
      </c>
      <c r="M12" s="1010">
        <f>SUM(M13:M16)</f>
        <v>0</v>
      </c>
      <c r="N12" s="1011" t="s">
        <v>1069</v>
      </c>
      <c r="AI12" s="998" t="s">
        <v>1069</v>
      </c>
      <c r="AS12" s="1010">
        <f>SUM(AJ13:AJ16)</f>
        <v>0</v>
      </c>
      <c r="AT12" s="1010">
        <f>SUM(AK13:AK16)</f>
        <v>0</v>
      </c>
      <c r="AU12" s="1010">
        <f>SUM(AL13:AL16)</f>
        <v>0</v>
      </c>
    </row>
    <row r="13" spans="1:64" ht="15" customHeight="1">
      <c r="A13" s="969" t="s">
        <v>227</v>
      </c>
      <c r="B13" s="970" t="s">
        <v>1069</v>
      </c>
      <c r="C13" s="970" t="s">
        <v>4139</v>
      </c>
      <c r="D13" s="1559" t="s">
        <v>4140</v>
      </c>
      <c r="E13" s="1559"/>
      <c r="F13" s="970" t="s">
        <v>567</v>
      </c>
      <c r="G13" s="971">
        <v>60.16</v>
      </c>
      <c r="H13" s="1172"/>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4145</v>
      </c>
      <c r="D14" s="1559" t="s">
        <v>4146</v>
      </c>
      <c r="E14" s="1559"/>
      <c r="F14" s="970" t="s">
        <v>567</v>
      </c>
      <c r="G14" s="971">
        <v>60.16</v>
      </c>
      <c r="H14" s="1172"/>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1069</v>
      </c>
      <c r="C15" s="970" t="s">
        <v>4148</v>
      </c>
      <c r="D15" s="1559" t="s">
        <v>4149</v>
      </c>
      <c r="E15" s="1559"/>
      <c r="F15" s="970" t="s">
        <v>567</v>
      </c>
      <c r="G15" s="971">
        <v>6</v>
      </c>
      <c r="H15" s="1172"/>
      <c r="I15" s="971">
        <f>G15*AO15</f>
        <v>0</v>
      </c>
      <c r="J15" s="971">
        <f>G15*AP15</f>
        <v>0</v>
      </c>
      <c r="K15" s="971">
        <f>G15*H15</f>
        <v>0</v>
      </c>
      <c r="L15" s="971">
        <v>0</v>
      </c>
      <c r="M15" s="971">
        <f>G15*L15</f>
        <v>0</v>
      </c>
      <c r="N15" s="1012" t="s">
        <v>4141</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1069</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4147</v>
      </c>
      <c r="AZ15" s="1013" t="s">
        <v>4143</v>
      </c>
      <c r="BA15" s="998" t="s">
        <v>4144</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1069</v>
      </c>
      <c r="C16" s="970" t="s">
        <v>4264</v>
      </c>
      <c r="D16" s="1559" t="s">
        <v>4364</v>
      </c>
      <c r="E16" s="1559"/>
      <c r="F16" s="970" t="s">
        <v>567</v>
      </c>
      <c r="G16" s="971">
        <v>39.6</v>
      </c>
      <c r="H16" s="1172"/>
      <c r="I16" s="971">
        <f>G16*AO16</f>
        <v>0</v>
      </c>
      <c r="J16" s="971">
        <f>G16*AP16</f>
        <v>0</v>
      </c>
      <c r="K16" s="971">
        <f>G16*H16</f>
        <v>0</v>
      </c>
      <c r="L16" s="971">
        <v>0</v>
      </c>
      <c r="M16" s="971">
        <f>G16*L16</f>
        <v>0</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4147</v>
      </c>
      <c r="AZ16" s="1013" t="s">
        <v>4143</v>
      </c>
      <c r="BA16" s="998" t="s">
        <v>4144</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1069</v>
      </c>
      <c r="B17" s="1008" t="s">
        <v>1069</v>
      </c>
      <c r="C17" s="1008" t="s">
        <v>4090</v>
      </c>
      <c r="D17" s="1571" t="s">
        <v>4091</v>
      </c>
      <c r="E17" s="1571"/>
      <c r="F17" s="1009" t="s">
        <v>2901</v>
      </c>
      <c r="G17" s="1009" t="s">
        <v>2901</v>
      </c>
      <c r="H17" s="1009"/>
      <c r="I17" s="1010">
        <f>SUM(I18:I19)</f>
        <v>0</v>
      </c>
      <c r="J17" s="1010">
        <f>SUM(J18:J19)</f>
        <v>0</v>
      </c>
      <c r="K17" s="1010">
        <f>SUM(K18:K19)</f>
        <v>0</v>
      </c>
      <c r="L17" s="998" t="s">
        <v>1069</v>
      </c>
      <c r="M17" s="1010">
        <f>SUM(M18:M19)</f>
        <v>0.148896</v>
      </c>
      <c r="N17" s="1011" t="s">
        <v>1069</v>
      </c>
      <c r="AI17" s="998" t="s">
        <v>1069</v>
      </c>
      <c r="AS17" s="1010">
        <f>SUM(AJ18:AJ19)</f>
        <v>0</v>
      </c>
      <c r="AT17" s="1010">
        <f>SUM(AK18:AK19)</f>
        <v>0</v>
      </c>
      <c r="AU17" s="1010">
        <f>SUM(AL18:AL19)</f>
        <v>0</v>
      </c>
    </row>
    <row r="18" spans="1:64" ht="15" customHeight="1">
      <c r="A18" s="969" t="s">
        <v>3399</v>
      </c>
      <c r="B18" s="970" t="s">
        <v>1069</v>
      </c>
      <c r="C18" s="970" t="s">
        <v>1809</v>
      </c>
      <c r="D18" s="1559" t="s">
        <v>1810</v>
      </c>
      <c r="E18" s="1559"/>
      <c r="F18" s="970" t="s">
        <v>256</v>
      </c>
      <c r="G18" s="971">
        <v>150.4</v>
      </c>
      <c r="H18" s="1172"/>
      <c r="I18" s="971">
        <f>G18*AO18</f>
        <v>0</v>
      </c>
      <c r="J18" s="971">
        <f>G18*AP18</f>
        <v>0</v>
      </c>
      <c r="K18" s="971">
        <f>G18*H18</f>
        <v>0</v>
      </c>
      <c r="L18" s="971">
        <v>9.8999999999999999E-4</v>
      </c>
      <c r="M18" s="971">
        <f>G18*L18</f>
        <v>0.148896</v>
      </c>
      <c r="N18" s="1012" t="s">
        <v>4141</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1069</v>
      </c>
      <c r="AJ18" s="971">
        <f>IF(AN18=0,K18,0)</f>
        <v>0</v>
      </c>
      <c r="AK18" s="971">
        <f>IF(AN18=15,K18,0)</f>
        <v>0</v>
      </c>
      <c r="AL18" s="971">
        <f>IF(AN18=21,K18,0)</f>
        <v>0</v>
      </c>
      <c r="AN18" s="971">
        <v>21</v>
      </c>
      <c r="AO18" s="971">
        <f>H18*0.111621621621622</f>
        <v>0</v>
      </c>
      <c r="AP18" s="971">
        <f>H18*(1-0.111621621621622)</f>
        <v>0</v>
      </c>
      <c r="AQ18" s="1013" t="s">
        <v>227</v>
      </c>
      <c r="AV18" s="971">
        <f>AW18+AX18</f>
        <v>0</v>
      </c>
      <c r="AW18" s="971">
        <f>G18*AO18</f>
        <v>0</v>
      </c>
      <c r="AX18" s="971">
        <f>G18*AP18</f>
        <v>0</v>
      </c>
      <c r="AY18" s="1013" t="s">
        <v>4151</v>
      </c>
      <c r="AZ18" s="1013" t="s">
        <v>4143</v>
      </c>
      <c r="BA18" s="998" t="s">
        <v>4144</v>
      </c>
      <c r="BC18" s="971">
        <f>AW18+AX18</f>
        <v>0</v>
      </c>
      <c r="BD18" s="971">
        <f>H18/(100-BE18)*100</f>
        <v>0</v>
      </c>
      <c r="BE18" s="971">
        <v>0</v>
      </c>
      <c r="BF18" s="971">
        <f>M18</f>
        <v>0.148896</v>
      </c>
      <c r="BH18" s="971">
        <f>G18*AO18</f>
        <v>0</v>
      </c>
      <c r="BI18" s="971">
        <f>G18*AP18</f>
        <v>0</v>
      </c>
      <c r="BJ18" s="971">
        <f>G18*H18</f>
        <v>0</v>
      </c>
      <c r="BK18" s="971"/>
      <c r="BL18" s="971">
        <v>15</v>
      </c>
    </row>
    <row r="19" spans="1:64" ht="15" customHeight="1">
      <c r="A19" s="969" t="s">
        <v>4150</v>
      </c>
      <c r="B19" s="970" t="s">
        <v>1069</v>
      </c>
      <c r="C19" s="970" t="s">
        <v>1811</v>
      </c>
      <c r="D19" s="1559" t="s">
        <v>1812</v>
      </c>
      <c r="E19" s="1559"/>
      <c r="F19" s="970" t="s">
        <v>256</v>
      </c>
      <c r="G19" s="971">
        <v>150.4</v>
      </c>
      <c r="H19" s="1172"/>
      <c r="I19" s="971">
        <f>G19*AO19</f>
        <v>0</v>
      </c>
      <c r="J19" s="971">
        <f>G19*AP19</f>
        <v>0</v>
      </c>
      <c r="K19" s="971">
        <f>G19*H19</f>
        <v>0</v>
      </c>
      <c r="L19" s="971">
        <v>0</v>
      </c>
      <c r="M19" s="971">
        <f>G19*L19</f>
        <v>0</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4151</v>
      </c>
      <c r="AZ19" s="1013" t="s">
        <v>4143</v>
      </c>
      <c r="BA19" s="998" t="s">
        <v>4144</v>
      </c>
      <c r="BC19" s="971">
        <f>AW19+AX19</f>
        <v>0</v>
      </c>
      <c r="BD19" s="971">
        <f>H19/(100-BE19)*100</f>
        <v>0</v>
      </c>
      <c r="BE19" s="971">
        <v>0</v>
      </c>
      <c r="BF19" s="971">
        <f>M19</f>
        <v>0</v>
      </c>
      <c r="BH19" s="971">
        <f>G19*AO19</f>
        <v>0</v>
      </c>
      <c r="BI19" s="971">
        <f>G19*AP19</f>
        <v>0</v>
      </c>
      <c r="BJ19" s="971">
        <f>G19*H19</f>
        <v>0</v>
      </c>
      <c r="BK19" s="971"/>
      <c r="BL19" s="971">
        <v>15</v>
      </c>
    </row>
    <row r="20" spans="1:64" ht="15" customHeight="1">
      <c r="A20" s="1007" t="s">
        <v>1069</v>
      </c>
      <c r="B20" s="1008" t="s">
        <v>1069</v>
      </c>
      <c r="C20" s="1008" t="s">
        <v>4092</v>
      </c>
      <c r="D20" s="1571" t="s">
        <v>4093</v>
      </c>
      <c r="E20" s="1571"/>
      <c r="F20" s="1009" t="s">
        <v>2901</v>
      </c>
      <c r="G20" s="1009" t="s">
        <v>2901</v>
      </c>
      <c r="H20" s="1009"/>
      <c r="I20" s="1010">
        <f>SUM(I21:I21)</f>
        <v>0</v>
      </c>
      <c r="J20" s="1010">
        <f>SUM(J21:J21)</f>
        <v>0</v>
      </c>
      <c r="K20" s="1010">
        <f>SUM(K21:K21)</f>
        <v>0</v>
      </c>
      <c r="L20" s="998" t="s">
        <v>1069</v>
      </c>
      <c r="M20" s="1010">
        <f>SUM(M21:M21)</f>
        <v>0</v>
      </c>
      <c r="N20" s="1011" t="s">
        <v>1069</v>
      </c>
      <c r="AI20" s="998" t="s">
        <v>1069</v>
      </c>
      <c r="AS20" s="1010">
        <f>SUM(AJ21:AJ21)</f>
        <v>0</v>
      </c>
      <c r="AT20" s="1010">
        <f>SUM(AK21:AK21)</f>
        <v>0</v>
      </c>
      <c r="AU20" s="1010">
        <f>SUM(AL21:AL21)</f>
        <v>0</v>
      </c>
    </row>
    <row r="21" spans="1:64" ht="15" customHeight="1">
      <c r="A21" s="969" t="s">
        <v>4152</v>
      </c>
      <c r="B21" s="970" t="s">
        <v>1069</v>
      </c>
      <c r="C21" s="970" t="s">
        <v>3456</v>
      </c>
      <c r="D21" s="1559" t="s">
        <v>3457</v>
      </c>
      <c r="E21" s="1559"/>
      <c r="F21" s="970" t="s">
        <v>567</v>
      </c>
      <c r="G21" s="971">
        <v>105.28</v>
      </c>
      <c r="H21" s="1172"/>
      <c r="I21" s="971">
        <f>G21*AO21</f>
        <v>0</v>
      </c>
      <c r="J21" s="971">
        <f>G21*AP21</f>
        <v>0</v>
      </c>
      <c r="K21" s="971">
        <f>G21*H21</f>
        <v>0</v>
      </c>
      <c r="L21" s="971">
        <v>0</v>
      </c>
      <c r="M21" s="971">
        <f>G21*L21</f>
        <v>0</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4153</v>
      </c>
      <c r="AZ21" s="1013" t="s">
        <v>4143</v>
      </c>
      <c r="BA21" s="998" t="s">
        <v>4144</v>
      </c>
      <c r="BC21" s="971">
        <f>AW21+AX21</f>
        <v>0</v>
      </c>
      <c r="BD21" s="971">
        <f>H21/(100-BE21)*100</f>
        <v>0</v>
      </c>
      <c r="BE21" s="971">
        <v>0</v>
      </c>
      <c r="BF21" s="971">
        <f>M21</f>
        <v>0</v>
      </c>
      <c r="BH21" s="971">
        <f>G21*AO21</f>
        <v>0</v>
      </c>
      <c r="BI21" s="971">
        <f>G21*AP21</f>
        <v>0</v>
      </c>
      <c r="BJ21" s="971">
        <f>G21*H21</f>
        <v>0</v>
      </c>
      <c r="BK21" s="971"/>
      <c r="BL21" s="971">
        <v>16</v>
      </c>
    </row>
    <row r="22" spans="1:64" ht="15" customHeight="1">
      <c r="A22" s="1007" t="s">
        <v>1069</v>
      </c>
      <c r="B22" s="1008" t="s">
        <v>1069</v>
      </c>
      <c r="C22" s="1008" t="s">
        <v>4094</v>
      </c>
      <c r="D22" s="1571" t="s">
        <v>4095</v>
      </c>
      <c r="E22" s="1571"/>
      <c r="F22" s="1009" t="s">
        <v>2901</v>
      </c>
      <c r="G22" s="1009" t="s">
        <v>2901</v>
      </c>
      <c r="H22" s="1009"/>
      <c r="I22" s="1010">
        <f>SUM(I23:I26)</f>
        <v>0</v>
      </c>
      <c r="J22" s="1010">
        <f>SUM(J23:J26)</f>
        <v>0</v>
      </c>
      <c r="K22" s="1010">
        <f>SUM(K23:K26)</f>
        <v>0</v>
      </c>
      <c r="L22" s="998" t="s">
        <v>1069</v>
      </c>
      <c r="M22" s="1010">
        <f>SUM(M23:M26)</f>
        <v>25.044</v>
      </c>
      <c r="N22" s="1011" t="s">
        <v>1069</v>
      </c>
      <c r="AI22" s="998" t="s">
        <v>1069</v>
      </c>
      <c r="AS22" s="1010">
        <f>SUM(AJ23:AJ26)</f>
        <v>0</v>
      </c>
      <c r="AT22" s="1010">
        <f>SUM(AK23:AK26)</f>
        <v>0</v>
      </c>
      <c r="AU22" s="1010">
        <f>SUM(AL23:AL26)</f>
        <v>0</v>
      </c>
    </row>
    <row r="23" spans="1:64" ht="15" customHeight="1">
      <c r="A23" s="969" t="s">
        <v>3401</v>
      </c>
      <c r="B23" s="970" t="s">
        <v>1069</v>
      </c>
      <c r="C23" s="970" t="s">
        <v>1763</v>
      </c>
      <c r="D23" s="1559" t="s">
        <v>1762</v>
      </c>
      <c r="E23" s="1559"/>
      <c r="F23" s="970" t="s">
        <v>567</v>
      </c>
      <c r="G23" s="971">
        <v>45.12</v>
      </c>
      <c r="H23" s="1172"/>
      <c r="I23" s="971">
        <f>G23*AO23</f>
        <v>0</v>
      </c>
      <c r="J23" s="971">
        <f>G23*AP23</f>
        <v>0</v>
      </c>
      <c r="K23" s="971">
        <f>G23*H23</f>
        <v>0</v>
      </c>
      <c r="L23" s="971">
        <v>0</v>
      </c>
      <c r="M23" s="971">
        <f>G23*L23</f>
        <v>0</v>
      </c>
      <c r="N23" s="1012" t="s">
        <v>4141</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1069</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4157</v>
      </c>
      <c r="AZ23" s="1013" t="s">
        <v>4143</v>
      </c>
      <c r="BA23" s="998" t="s">
        <v>4144</v>
      </c>
      <c r="BC23" s="971">
        <f>AW23+AX23</f>
        <v>0</v>
      </c>
      <c r="BD23" s="971">
        <f>H23/(100-BE23)*100</f>
        <v>0</v>
      </c>
      <c r="BE23" s="971">
        <v>0</v>
      </c>
      <c r="BF23" s="971">
        <f>M23</f>
        <v>0</v>
      </c>
      <c r="BH23" s="971">
        <f>G23*AO23</f>
        <v>0</v>
      </c>
      <c r="BI23" s="971">
        <f>G23*AP23</f>
        <v>0</v>
      </c>
      <c r="BJ23" s="971">
        <f>G23*H23</f>
        <v>0</v>
      </c>
      <c r="BK23" s="971"/>
      <c r="BL23" s="971">
        <v>17</v>
      </c>
    </row>
    <row r="24" spans="1:64" ht="15" customHeight="1">
      <c r="A24" s="969" t="s">
        <v>4154</v>
      </c>
      <c r="B24" s="970" t="s">
        <v>1069</v>
      </c>
      <c r="C24" s="970" t="s">
        <v>4309</v>
      </c>
      <c r="D24" s="1559" t="s">
        <v>4310</v>
      </c>
      <c r="E24" s="1559"/>
      <c r="F24" s="970" t="s">
        <v>567</v>
      </c>
      <c r="G24" s="971">
        <v>13.16</v>
      </c>
      <c r="H24" s="1173"/>
      <c r="I24" s="971">
        <f>G24*AO24</f>
        <v>0</v>
      </c>
      <c r="J24" s="971">
        <f>G24*AP24</f>
        <v>0</v>
      </c>
      <c r="K24" s="971">
        <f>G24*H24</f>
        <v>0</v>
      </c>
      <c r="L24" s="971">
        <v>1.7</v>
      </c>
      <c r="M24" s="971">
        <f>G24*L24</f>
        <v>22.372</v>
      </c>
      <c r="N24" s="1012" t="s">
        <v>4141</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H24*0.516378931967813</f>
        <v>0</v>
      </c>
      <c r="AP24" s="971">
        <f>H24*(1-0.516378931967813)</f>
        <v>0</v>
      </c>
      <c r="AQ24" s="1013" t="s">
        <v>227</v>
      </c>
      <c r="AV24" s="971">
        <f>AW24+AX24</f>
        <v>0</v>
      </c>
      <c r="AW24" s="971">
        <f>G24*AO24</f>
        <v>0</v>
      </c>
      <c r="AX24" s="971">
        <f>G24*AP24</f>
        <v>0</v>
      </c>
      <c r="AY24" s="1013" t="s">
        <v>4157</v>
      </c>
      <c r="AZ24" s="1013" t="s">
        <v>4143</v>
      </c>
      <c r="BA24" s="998" t="s">
        <v>4144</v>
      </c>
      <c r="BC24" s="971">
        <f>AW24+AX24</f>
        <v>0</v>
      </c>
      <c r="BD24" s="971">
        <f>H24/(100-BE24)*100</f>
        <v>0</v>
      </c>
      <c r="BE24" s="971">
        <v>0</v>
      </c>
      <c r="BF24" s="971">
        <f>M24</f>
        <v>22.372</v>
      </c>
      <c r="BH24" s="971">
        <f>G24*AO24</f>
        <v>0</v>
      </c>
      <c r="BI24" s="971">
        <f>G24*AP24</f>
        <v>0</v>
      </c>
      <c r="BJ24" s="971">
        <f>G24*H24</f>
        <v>0</v>
      </c>
      <c r="BK24" s="971"/>
      <c r="BL24" s="971">
        <v>17</v>
      </c>
    </row>
    <row r="25" spans="1:64" ht="15" customHeight="1">
      <c r="A25" s="969" t="s">
        <v>4158</v>
      </c>
      <c r="B25" s="970" t="s">
        <v>1069</v>
      </c>
      <c r="C25" s="970" t="s">
        <v>4365</v>
      </c>
      <c r="D25" s="1559" t="s">
        <v>4366</v>
      </c>
      <c r="E25" s="1559"/>
      <c r="F25" s="970" t="s">
        <v>567</v>
      </c>
      <c r="G25" s="971">
        <v>1.6</v>
      </c>
      <c r="H25" s="1173"/>
      <c r="I25" s="971">
        <f>G25*AO25</f>
        <v>0</v>
      </c>
      <c r="J25" s="971">
        <f>G25*AP25</f>
        <v>0</v>
      </c>
      <c r="K25" s="971">
        <f>G25*H25</f>
        <v>0</v>
      </c>
      <c r="L25" s="971">
        <v>1.67</v>
      </c>
      <c r="M25" s="971">
        <f>G25*L25</f>
        <v>2.6720000000000002</v>
      </c>
      <c r="N25" s="1012" t="s">
        <v>4141</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1069</v>
      </c>
      <c r="AJ25" s="971">
        <f>IF(AN25=0,K25,0)</f>
        <v>0</v>
      </c>
      <c r="AK25" s="971">
        <f>IF(AN25=15,K25,0)</f>
        <v>0</v>
      </c>
      <c r="AL25" s="971">
        <f>IF(AN25=21,K25,0)</f>
        <v>0</v>
      </c>
      <c r="AN25" s="971">
        <v>21</v>
      </c>
      <c r="AO25" s="971">
        <f>H25*0.329048989915205</f>
        <v>0</v>
      </c>
      <c r="AP25" s="971">
        <f>H25*(1-0.329048989915205)</f>
        <v>0</v>
      </c>
      <c r="AQ25" s="1013" t="s">
        <v>227</v>
      </c>
      <c r="AV25" s="971">
        <f>AW25+AX25</f>
        <v>0</v>
      </c>
      <c r="AW25" s="971">
        <f>G25*AO25</f>
        <v>0</v>
      </c>
      <c r="AX25" s="971">
        <f>G25*AP25</f>
        <v>0</v>
      </c>
      <c r="AY25" s="1013" t="s">
        <v>4157</v>
      </c>
      <c r="AZ25" s="1013" t="s">
        <v>4143</v>
      </c>
      <c r="BA25" s="998" t="s">
        <v>4144</v>
      </c>
      <c r="BC25" s="971">
        <f>AW25+AX25</f>
        <v>0</v>
      </c>
      <c r="BD25" s="971">
        <f>H25/(100-BE25)*100</f>
        <v>0</v>
      </c>
      <c r="BE25" s="971">
        <v>0</v>
      </c>
      <c r="BF25" s="971">
        <f>M25</f>
        <v>2.6720000000000002</v>
      </c>
      <c r="BH25" s="971">
        <f>G25*AO25</f>
        <v>0</v>
      </c>
      <c r="BI25" s="971">
        <f>G25*AP25</f>
        <v>0</v>
      </c>
      <c r="BJ25" s="971">
        <f>G25*H25</f>
        <v>0</v>
      </c>
      <c r="BK25" s="971"/>
      <c r="BL25" s="971">
        <v>17</v>
      </c>
    </row>
    <row r="26" spans="1:64" ht="15" customHeight="1">
      <c r="A26" s="969" t="s">
        <v>4160</v>
      </c>
      <c r="B26" s="970" t="s">
        <v>1069</v>
      </c>
      <c r="C26" s="970" t="s">
        <v>1763</v>
      </c>
      <c r="D26" s="1559" t="s">
        <v>4367</v>
      </c>
      <c r="E26" s="1559"/>
      <c r="F26" s="970" t="s">
        <v>567</v>
      </c>
      <c r="G26" s="971">
        <v>39.6</v>
      </c>
      <c r="H26" s="1173"/>
      <c r="I26" s="971">
        <f>G26*AO26</f>
        <v>0</v>
      </c>
      <c r="J26" s="971">
        <f>G26*AP26</f>
        <v>0</v>
      </c>
      <c r="K26" s="971">
        <f>G26*H26</f>
        <v>0</v>
      </c>
      <c r="L26" s="971">
        <v>0</v>
      </c>
      <c r="M26" s="971">
        <f>G26*L26</f>
        <v>0</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f>
        <v>0</v>
      </c>
      <c r="AP26" s="971">
        <f>H26*(1-0)</f>
        <v>0</v>
      </c>
      <c r="AQ26" s="1013" t="s">
        <v>227</v>
      </c>
      <c r="AV26" s="971">
        <f>AW26+AX26</f>
        <v>0</v>
      </c>
      <c r="AW26" s="971">
        <f>G26*AO26</f>
        <v>0</v>
      </c>
      <c r="AX26" s="971">
        <f>G26*AP26</f>
        <v>0</v>
      </c>
      <c r="AY26" s="1013" t="s">
        <v>4157</v>
      </c>
      <c r="AZ26" s="1013" t="s">
        <v>4143</v>
      </c>
      <c r="BA26" s="998" t="s">
        <v>4144</v>
      </c>
      <c r="BC26" s="971">
        <f>AW26+AX26</f>
        <v>0</v>
      </c>
      <c r="BD26" s="971">
        <f>H26/(100-BE26)*100</f>
        <v>0</v>
      </c>
      <c r="BE26" s="971">
        <v>0</v>
      </c>
      <c r="BF26" s="971">
        <f>M26</f>
        <v>0</v>
      </c>
      <c r="BH26" s="971">
        <f>G26*AO26</f>
        <v>0</v>
      </c>
      <c r="BI26" s="971">
        <f>G26*AP26</f>
        <v>0</v>
      </c>
      <c r="BJ26" s="971">
        <f>G26*H26</f>
        <v>0</v>
      </c>
      <c r="BK26" s="971"/>
      <c r="BL26" s="971">
        <v>17</v>
      </c>
    </row>
    <row r="27" spans="1:64" ht="15" customHeight="1">
      <c r="A27" s="1007" t="s">
        <v>1069</v>
      </c>
      <c r="B27" s="1008" t="s">
        <v>1069</v>
      </c>
      <c r="C27" s="1008" t="s">
        <v>4096</v>
      </c>
      <c r="D27" s="1571" t="s">
        <v>4097</v>
      </c>
      <c r="E27" s="1571"/>
      <c r="F27" s="1009" t="s">
        <v>2901</v>
      </c>
      <c r="G27" s="1009" t="s">
        <v>2901</v>
      </c>
      <c r="H27" s="1009"/>
      <c r="I27" s="1010">
        <f>SUM(I28:I28)</f>
        <v>0</v>
      </c>
      <c r="J27" s="1010">
        <f>SUM(J28:J28)</f>
        <v>0</v>
      </c>
      <c r="K27" s="1010">
        <f>SUM(K28:K28)</f>
        <v>0</v>
      </c>
      <c r="L27" s="998" t="s">
        <v>1069</v>
      </c>
      <c r="M27" s="1010">
        <f>SUM(M28:M28)</f>
        <v>0</v>
      </c>
      <c r="N27" s="1011" t="s">
        <v>1069</v>
      </c>
      <c r="AI27" s="998" t="s">
        <v>1069</v>
      </c>
      <c r="AS27" s="1010">
        <f>SUM(AJ28:AJ28)</f>
        <v>0</v>
      </c>
      <c r="AT27" s="1010">
        <f>SUM(AK28:AK28)</f>
        <v>0</v>
      </c>
      <c r="AU27" s="1010">
        <f>SUM(AL28:AL28)</f>
        <v>0</v>
      </c>
    </row>
    <row r="28" spans="1:64" ht="15" customHeight="1">
      <c r="A28" s="969" t="s">
        <v>4086</v>
      </c>
      <c r="B28" s="970" t="s">
        <v>1069</v>
      </c>
      <c r="C28" s="970" t="s">
        <v>4161</v>
      </c>
      <c r="D28" s="1559" t="s">
        <v>4162</v>
      </c>
      <c r="E28" s="1559"/>
      <c r="F28" s="970" t="s">
        <v>2193</v>
      </c>
      <c r="G28" s="971">
        <v>1</v>
      </c>
      <c r="H28" s="1173"/>
      <c r="I28" s="971">
        <f>G28*AO28</f>
        <v>0</v>
      </c>
      <c r="J28" s="971">
        <f>G28*AP28</f>
        <v>0</v>
      </c>
      <c r="K28" s="971">
        <f>G28*H28</f>
        <v>0</v>
      </c>
      <c r="L28" s="971">
        <v>0</v>
      </c>
      <c r="M28" s="971">
        <f>G28*L28</f>
        <v>0</v>
      </c>
      <c r="N28" s="1012" t="s">
        <v>1069</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1069</v>
      </c>
      <c r="AJ28" s="971">
        <f>IF(AN28=0,K28,0)</f>
        <v>0</v>
      </c>
      <c r="AK28" s="971">
        <f>IF(AN28=15,K28,0)</f>
        <v>0</v>
      </c>
      <c r="AL28" s="971">
        <f>IF(AN28=21,K28,0)</f>
        <v>0</v>
      </c>
      <c r="AN28" s="971">
        <v>21</v>
      </c>
      <c r="AO28" s="971">
        <f>H28*0</f>
        <v>0</v>
      </c>
      <c r="AP28" s="971">
        <f>H28*(1-0)</f>
        <v>0</v>
      </c>
      <c r="AQ28" s="1013" t="s">
        <v>227</v>
      </c>
      <c r="AV28" s="971">
        <f>AW28+AX28</f>
        <v>0</v>
      </c>
      <c r="AW28" s="971">
        <f>G28*AO28</f>
        <v>0</v>
      </c>
      <c r="AX28" s="971">
        <f>G28*AP28</f>
        <v>0</v>
      </c>
      <c r="AY28" s="1013" t="s">
        <v>4163</v>
      </c>
      <c r="AZ28" s="1013" t="s">
        <v>4143</v>
      </c>
      <c r="BA28" s="998" t="s">
        <v>4144</v>
      </c>
      <c r="BC28" s="971">
        <f>AW28+AX28</f>
        <v>0</v>
      </c>
      <c r="BD28" s="971">
        <f>H28/(100-BE28)*100</f>
        <v>0</v>
      </c>
      <c r="BE28" s="971">
        <v>0</v>
      </c>
      <c r="BF28" s="971">
        <f>M28</f>
        <v>0</v>
      </c>
      <c r="BH28" s="971">
        <f>G28*AO28</f>
        <v>0</v>
      </c>
      <c r="BI28" s="971">
        <f>G28*AP28</f>
        <v>0</v>
      </c>
      <c r="BJ28" s="971">
        <f>G28*H28</f>
        <v>0</v>
      </c>
      <c r="BK28" s="971"/>
      <c r="BL28" s="971">
        <v>171</v>
      </c>
    </row>
    <row r="29" spans="1:64" ht="15" customHeight="1">
      <c r="A29" s="1007" t="s">
        <v>1069</v>
      </c>
      <c r="B29" s="1008" t="s">
        <v>1069</v>
      </c>
      <c r="C29" s="1008" t="s">
        <v>4100</v>
      </c>
      <c r="D29" s="1571" t="s">
        <v>4101</v>
      </c>
      <c r="E29" s="1571"/>
      <c r="F29" s="1009" t="s">
        <v>2901</v>
      </c>
      <c r="G29" s="1009" t="s">
        <v>2901</v>
      </c>
      <c r="H29" s="1009"/>
      <c r="I29" s="1010">
        <f>SUM(I30:I30)</f>
        <v>0</v>
      </c>
      <c r="J29" s="1010">
        <f>SUM(J30:J30)</f>
        <v>0</v>
      </c>
      <c r="K29" s="1010">
        <f>SUM(K30:K30)</f>
        <v>0</v>
      </c>
      <c r="L29" s="998" t="s">
        <v>1069</v>
      </c>
      <c r="M29" s="1010">
        <f>SUM(M30:M30)</f>
        <v>7.1092952</v>
      </c>
      <c r="N29" s="1011" t="s">
        <v>1069</v>
      </c>
      <c r="AI29" s="998" t="s">
        <v>1069</v>
      </c>
      <c r="AS29" s="1010">
        <f>SUM(AJ30:AJ30)</f>
        <v>0</v>
      </c>
      <c r="AT29" s="1010">
        <f>SUM(AK30:AK30)</f>
        <v>0</v>
      </c>
      <c r="AU29" s="1010">
        <f>SUM(AL30:AL30)</f>
        <v>0</v>
      </c>
    </row>
    <row r="30" spans="1:64" ht="15" customHeight="1">
      <c r="A30" s="969" t="s">
        <v>4088</v>
      </c>
      <c r="B30" s="970" t="s">
        <v>1069</v>
      </c>
      <c r="C30" s="970" t="s">
        <v>4171</v>
      </c>
      <c r="D30" s="1559" t="s">
        <v>4172</v>
      </c>
      <c r="E30" s="1559"/>
      <c r="F30" s="970" t="s">
        <v>567</v>
      </c>
      <c r="G30" s="971">
        <v>3.76</v>
      </c>
      <c r="H30" s="1173"/>
      <c r="I30" s="971">
        <f>G30*AO30</f>
        <v>0</v>
      </c>
      <c r="J30" s="971">
        <f>G30*AP30</f>
        <v>0</v>
      </c>
      <c r="K30" s="971">
        <f>G30*H30</f>
        <v>0</v>
      </c>
      <c r="L30" s="971">
        <v>1.8907700000000001</v>
      </c>
      <c r="M30" s="971">
        <f>G30*L30</f>
        <v>7.1092952</v>
      </c>
      <c r="N30" s="1012" t="s">
        <v>4141</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1069</v>
      </c>
      <c r="AJ30" s="971">
        <f>IF(AN30=0,K30,0)</f>
        <v>0</v>
      </c>
      <c r="AK30" s="971">
        <f>IF(AN30=15,K30,0)</f>
        <v>0</v>
      </c>
      <c r="AL30" s="971">
        <f>IF(AN30=21,K30,0)</f>
        <v>0</v>
      </c>
      <c r="AN30" s="971">
        <v>21</v>
      </c>
      <c r="AO30" s="971">
        <f>H30*0.500332128704717</f>
        <v>0</v>
      </c>
      <c r="AP30" s="971">
        <f>H30*(1-0.500332128704717)</f>
        <v>0</v>
      </c>
      <c r="AQ30" s="1013" t="s">
        <v>227</v>
      </c>
      <c r="AV30" s="971">
        <f>AW30+AX30</f>
        <v>0</v>
      </c>
      <c r="AW30" s="971">
        <f>G30*AO30</f>
        <v>0</v>
      </c>
      <c r="AX30" s="971">
        <f>G30*AP30</f>
        <v>0</v>
      </c>
      <c r="AY30" s="1013" t="s">
        <v>4173</v>
      </c>
      <c r="AZ30" s="1013" t="s">
        <v>4174</v>
      </c>
      <c r="BA30" s="998" t="s">
        <v>4144</v>
      </c>
      <c r="BC30" s="971">
        <f>AW30+AX30</f>
        <v>0</v>
      </c>
      <c r="BD30" s="971">
        <f>H30/(100-BE30)*100</f>
        <v>0</v>
      </c>
      <c r="BE30" s="971">
        <v>0</v>
      </c>
      <c r="BF30" s="971">
        <f>M30</f>
        <v>7.1092952</v>
      </c>
      <c r="BH30" s="971">
        <f>G30*AO30</f>
        <v>0</v>
      </c>
      <c r="BI30" s="971">
        <f>G30*AP30</f>
        <v>0</v>
      </c>
      <c r="BJ30" s="971">
        <f>G30*H30</f>
        <v>0</v>
      </c>
      <c r="BK30" s="971"/>
      <c r="BL30" s="971">
        <v>45</v>
      </c>
    </row>
    <row r="31" spans="1:64" ht="15" customHeight="1">
      <c r="A31" s="1007" t="s">
        <v>1069</v>
      </c>
      <c r="B31" s="1008" t="s">
        <v>1069</v>
      </c>
      <c r="C31" s="1008" t="s">
        <v>4102</v>
      </c>
      <c r="D31" s="1571" t="s">
        <v>4103</v>
      </c>
      <c r="E31" s="1571"/>
      <c r="F31" s="1009" t="s">
        <v>2901</v>
      </c>
      <c r="G31" s="1009" t="s">
        <v>2901</v>
      </c>
      <c r="H31" s="1009"/>
      <c r="I31" s="1010">
        <f>SUM(I32:I32)</f>
        <v>0</v>
      </c>
      <c r="J31" s="1010">
        <f>SUM(J32:J32)</f>
        <v>0</v>
      </c>
      <c r="K31" s="1010">
        <f>SUM(K32:K32)</f>
        <v>0</v>
      </c>
      <c r="L31" s="998" t="s">
        <v>1069</v>
      </c>
      <c r="M31" s="1010">
        <f>SUM(M32:M32)</f>
        <v>0</v>
      </c>
      <c r="N31" s="1011" t="s">
        <v>1069</v>
      </c>
      <c r="AI31" s="998" t="s">
        <v>1069</v>
      </c>
      <c r="AS31" s="1010">
        <f>SUM(AJ32:AJ32)</f>
        <v>0</v>
      </c>
      <c r="AT31" s="1010">
        <f>SUM(AK32:AK32)</f>
        <v>0</v>
      </c>
      <c r="AU31" s="1010">
        <f>SUM(AL32:AL32)</f>
        <v>0</v>
      </c>
    </row>
    <row r="32" spans="1:64" ht="15" customHeight="1">
      <c r="A32" s="969" t="s">
        <v>4168</v>
      </c>
      <c r="B32" s="970" t="s">
        <v>1069</v>
      </c>
      <c r="C32" s="970" t="s">
        <v>4368</v>
      </c>
      <c r="D32" s="1559" t="s">
        <v>4369</v>
      </c>
      <c r="E32" s="1559"/>
      <c r="F32" s="970" t="s">
        <v>315</v>
      </c>
      <c r="G32" s="971">
        <v>47</v>
      </c>
      <c r="H32" s="1173"/>
      <c r="I32" s="971">
        <f>G32*AO32</f>
        <v>0</v>
      </c>
      <c r="J32" s="971">
        <f>G32*AP32</f>
        <v>0</v>
      </c>
      <c r="K32" s="971">
        <f>G32*H32</f>
        <v>0</v>
      </c>
      <c r="L32" s="971">
        <v>0</v>
      </c>
      <c r="M32" s="971">
        <f>G32*L32</f>
        <v>0</v>
      </c>
      <c r="N32" s="1012" t="s">
        <v>4141</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1069</v>
      </c>
      <c r="AJ32" s="971">
        <f>IF(AN32=0,K32,0)</f>
        <v>0</v>
      </c>
      <c r="AK32" s="971">
        <f>IF(AN32=15,K32,0)</f>
        <v>0</v>
      </c>
      <c r="AL32" s="971">
        <f>IF(AN32=21,K32,0)</f>
        <v>0</v>
      </c>
      <c r="AN32" s="971">
        <v>21</v>
      </c>
      <c r="AO32" s="971">
        <f>H32*0</f>
        <v>0</v>
      </c>
      <c r="AP32" s="971">
        <f>H32*(1-0)</f>
        <v>0</v>
      </c>
      <c r="AQ32" s="1013" t="s">
        <v>227</v>
      </c>
      <c r="AV32" s="971">
        <f>AW32+AX32</f>
        <v>0</v>
      </c>
      <c r="AW32" s="971">
        <f>G32*AO32</f>
        <v>0</v>
      </c>
      <c r="AX32" s="971">
        <f>G32*AP32</f>
        <v>0</v>
      </c>
      <c r="AY32" s="1013" t="s">
        <v>4177</v>
      </c>
      <c r="AZ32" s="1013" t="s">
        <v>4178</v>
      </c>
      <c r="BA32" s="998" t="s">
        <v>4144</v>
      </c>
      <c r="BC32" s="971">
        <f>AW32+AX32</f>
        <v>0</v>
      </c>
      <c r="BD32" s="971">
        <f>H32/(100-BE32)*100</f>
        <v>0</v>
      </c>
      <c r="BE32" s="971">
        <v>0</v>
      </c>
      <c r="BF32" s="971">
        <f>M32</f>
        <v>0</v>
      </c>
      <c r="BH32" s="971">
        <f>G32*AO32</f>
        <v>0</v>
      </c>
      <c r="BI32" s="971">
        <f>G32*AP32</f>
        <v>0</v>
      </c>
      <c r="BJ32" s="971">
        <f>G32*H32</f>
        <v>0</v>
      </c>
      <c r="BK32" s="971"/>
      <c r="BL32" s="971">
        <v>87</v>
      </c>
    </row>
    <row r="33" spans="1:64" ht="15" customHeight="1">
      <c r="A33" s="1007" t="s">
        <v>1069</v>
      </c>
      <c r="B33" s="1008" t="s">
        <v>1069</v>
      </c>
      <c r="C33" s="1008" t="s">
        <v>4104</v>
      </c>
      <c r="D33" s="1571" t="s">
        <v>4105</v>
      </c>
      <c r="E33" s="1571"/>
      <c r="F33" s="1009" t="s">
        <v>2901</v>
      </c>
      <c r="G33" s="1009" t="s">
        <v>2901</v>
      </c>
      <c r="H33" s="1009"/>
      <c r="I33" s="1010">
        <f>SUM(I34:I38)</f>
        <v>0</v>
      </c>
      <c r="J33" s="1010">
        <f>SUM(J34:J38)</f>
        <v>0</v>
      </c>
      <c r="K33" s="1010">
        <f>SUM(K34:K38)</f>
        <v>0</v>
      </c>
      <c r="L33" s="998" t="s">
        <v>1069</v>
      </c>
      <c r="M33" s="1010">
        <f>SUM(M34:M38)</f>
        <v>0.12324</v>
      </c>
      <c r="N33" s="1011" t="s">
        <v>1069</v>
      </c>
      <c r="AI33" s="998" t="s">
        <v>1069</v>
      </c>
      <c r="AS33" s="1010">
        <f>SUM(AJ34:AJ38)</f>
        <v>0</v>
      </c>
      <c r="AT33" s="1010">
        <f>SUM(AK34:AK38)</f>
        <v>0</v>
      </c>
      <c r="AU33" s="1010">
        <f>SUM(AL34:AL38)</f>
        <v>0</v>
      </c>
    </row>
    <row r="34" spans="1:64" ht="15" customHeight="1">
      <c r="A34" s="969" t="s">
        <v>4090</v>
      </c>
      <c r="B34" s="970" t="s">
        <v>1069</v>
      </c>
      <c r="C34" s="970" t="s">
        <v>4331</v>
      </c>
      <c r="D34" s="1559" t="s">
        <v>4332</v>
      </c>
      <c r="E34" s="1559"/>
      <c r="F34" s="970" t="s">
        <v>347</v>
      </c>
      <c r="G34" s="971">
        <v>1</v>
      </c>
      <c r="H34" s="1173"/>
      <c r="I34" s="971">
        <f>G34*AO34</f>
        <v>0</v>
      </c>
      <c r="J34" s="971">
        <f>G34*AP34</f>
        <v>0</v>
      </c>
      <c r="K34" s="971">
        <f>G34*H34</f>
        <v>0</v>
      </c>
      <c r="L34" s="971">
        <v>0.12303</v>
      </c>
      <c r="M34" s="971">
        <f>G34*L34</f>
        <v>0.12303</v>
      </c>
      <c r="N34" s="1012" t="s">
        <v>4141</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1069</v>
      </c>
      <c r="AJ34" s="971">
        <f>IF(AN34=0,K34,0)</f>
        <v>0</v>
      </c>
      <c r="AK34" s="971">
        <f>IF(AN34=15,K34,0)</f>
        <v>0</v>
      </c>
      <c r="AL34" s="971">
        <f>IF(AN34=21,K34,0)</f>
        <v>0</v>
      </c>
      <c r="AN34" s="971">
        <v>21</v>
      </c>
      <c r="AO34" s="971">
        <f>H34*0.402536873156342</f>
        <v>0</v>
      </c>
      <c r="AP34" s="971">
        <f>H34*(1-0.402536873156342)</f>
        <v>0</v>
      </c>
      <c r="AQ34" s="1013" t="s">
        <v>227</v>
      </c>
      <c r="AV34" s="971">
        <f>AW34+AX34</f>
        <v>0</v>
      </c>
      <c r="AW34" s="971">
        <f>G34*AO34</f>
        <v>0</v>
      </c>
      <c r="AX34" s="971">
        <f>G34*AP34</f>
        <v>0</v>
      </c>
      <c r="AY34" s="1013" t="s">
        <v>4181</v>
      </c>
      <c r="AZ34" s="1013" t="s">
        <v>4178</v>
      </c>
      <c r="BA34" s="998" t="s">
        <v>4144</v>
      </c>
      <c r="BC34" s="971">
        <f>AW34+AX34</f>
        <v>0</v>
      </c>
      <c r="BD34" s="971">
        <f>H34/(100-BE34)*100</f>
        <v>0</v>
      </c>
      <c r="BE34" s="971">
        <v>0</v>
      </c>
      <c r="BF34" s="971">
        <f>M34</f>
        <v>0.12303</v>
      </c>
      <c r="BH34" s="971">
        <f>G34*AO34</f>
        <v>0</v>
      </c>
      <c r="BI34" s="971">
        <f>G34*AP34</f>
        <v>0</v>
      </c>
      <c r="BJ34" s="971">
        <f>G34*H34</f>
        <v>0</v>
      </c>
      <c r="BK34" s="971"/>
      <c r="BL34" s="971">
        <v>89</v>
      </c>
    </row>
    <row r="35" spans="1:64" ht="15" customHeight="1">
      <c r="A35" s="969" t="s">
        <v>4092</v>
      </c>
      <c r="B35" s="970" t="s">
        <v>1069</v>
      </c>
      <c r="C35" s="970" t="s">
        <v>4333</v>
      </c>
      <c r="D35" s="1559" t="s">
        <v>4334</v>
      </c>
      <c r="E35" s="1559"/>
      <c r="F35" s="970" t="s">
        <v>347</v>
      </c>
      <c r="G35" s="971">
        <v>1</v>
      </c>
      <c r="H35" s="1173"/>
      <c r="I35" s="971">
        <f>G35*AO35</f>
        <v>0</v>
      </c>
      <c r="J35" s="971">
        <f>G35*AP35</f>
        <v>0</v>
      </c>
      <c r="K35" s="971">
        <f>G35*H35</f>
        <v>0</v>
      </c>
      <c r="L35" s="971">
        <v>2.1000000000000001E-4</v>
      </c>
      <c r="M35" s="971">
        <f>G35*L35</f>
        <v>2.1000000000000001E-4</v>
      </c>
      <c r="N35" s="1012" t="s">
        <v>4141</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1069</v>
      </c>
      <c r="AJ35" s="971">
        <f>IF(AN35=0,K35,0)</f>
        <v>0</v>
      </c>
      <c r="AK35" s="971">
        <f>IF(AN35=15,K35,0)</f>
        <v>0</v>
      </c>
      <c r="AL35" s="971">
        <f>IF(AN35=21,K35,0)</f>
        <v>0</v>
      </c>
      <c r="AN35" s="971">
        <v>21</v>
      </c>
      <c r="AO35" s="971">
        <f>H35*0.116454668470907</f>
        <v>0</v>
      </c>
      <c r="AP35" s="971">
        <f>H35*(1-0.116454668470907)</f>
        <v>0</v>
      </c>
      <c r="AQ35" s="1013" t="s">
        <v>227</v>
      </c>
      <c r="AV35" s="971">
        <f>AW35+AX35</f>
        <v>0</v>
      </c>
      <c r="AW35" s="971">
        <f>G35*AO35</f>
        <v>0</v>
      </c>
      <c r="AX35" s="971">
        <f>G35*AP35</f>
        <v>0</v>
      </c>
      <c r="AY35" s="1013" t="s">
        <v>4181</v>
      </c>
      <c r="AZ35" s="1013" t="s">
        <v>4178</v>
      </c>
      <c r="BA35" s="998" t="s">
        <v>4144</v>
      </c>
      <c r="BC35" s="971">
        <f>AW35+AX35</f>
        <v>0</v>
      </c>
      <c r="BD35" s="971">
        <f>H35/(100-BE35)*100</f>
        <v>0</v>
      </c>
      <c r="BE35" s="971">
        <v>0</v>
      </c>
      <c r="BF35" s="971">
        <f>M35</f>
        <v>2.1000000000000001E-4</v>
      </c>
      <c r="BH35" s="971">
        <f>G35*AO35</f>
        <v>0</v>
      </c>
      <c r="BI35" s="971">
        <f>G35*AP35</f>
        <v>0</v>
      </c>
      <c r="BJ35" s="971">
        <f>G35*H35</f>
        <v>0</v>
      </c>
      <c r="BK35" s="971"/>
      <c r="BL35" s="971">
        <v>89</v>
      </c>
    </row>
    <row r="36" spans="1:64" ht="15" customHeight="1">
      <c r="A36" s="969" t="s">
        <v>4094</v>
      </c>
      <c r="B36" s="970" t="s">
        <v>1069</v>
      </c>
      <c r="C36" s="970" t="s">
        <v>4335</v>
      </c>
      <c r="D36" s="1559" t="s">
        <v>4336</v>
      </c>
      <c r="E36" s="1559"/>
      <c r="F36" s="970" t="s">
        <v>347</v>
      </c>
      <c r="G36" s="971">
        <v>1</v>
      </c>
      <c r="H36" s="1173"/>
      <c r="I36" s="971">
        <f>G36*AO36</f>
        <v>0</v>
      </c>
      <c r="J36" s="971">
        <f>G36*AP36</f>
        <v>0</v>
      </c>
      <c r="K36" s="971">
        <f>G36*H36</f>
        <v>0</v>
      </c>
      <c r="L36" s="971">
        <v>0</v>
      </c>
      <c r="M36" s="971">
        <f>G36*L36</f>
        <v>0</v>
      </c>
      <c r="N36" s="1012" t="s">
        <v>4141</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1069</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4181</v>
      </c>
      <c r="AZ36" s="1013" t="s">
        <v>4178</v>
      </c>
      <c r="BA36" s="998" t="s">
        <v>4144</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4182</v>
      </c>
      <c r="B37" s="970" t="s">
        <v>1069</v>
      </c>
      <c r="C37" s="970" t="s">
        <v>1976</v>
      </c>
      <c r="D37" s="1559" t="s">
        <v>4337</v>
      </c>
      <c r="E37" s="1559"/>
      <c r="F37" s="970" t="s">
        <v>315</v>
      </c>
      <c r="G37" s="971">
        <v>47</v>
      </c>
      <c r="H37" s="1173"/>
      <c r="I37" s="971">
        <f>G37*AO37</f>
        <v>0</v>
      </c>
      <c r="J37" s="971">
        <f>G37*AP37</f>
        <v>0</v>
      </c>
      <c r="K37" s="971">
        <f>G37*H37</f>
        <v>0</v>
      </c>
      <c r="L37" s="971">
        <v>0</v>
      </c>
      <c r="M37" s="971">
        <f>G37*L37</f>
        <v>0</v>
      </c>
      <c r="N37" s="1012" t="s">
        <v>4141</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1069</v>
      </c>
      <c r="AJ37" s="971">
        <f>IF(AN37=0,K37,0)</f>
        <v>0</v>
      </c>
      <c r="AK37" s="971">
        <f>IF(AN37=15,K37,0)</f>
        <v>0</v>
      </c>
      <c r="AL37" s="971">
        <f>IF(AN37=21,K37,0)</f>
        <v>0</v>
      </c>
      <c r="AN37" s="971">
        <v>21</v>
      </c>
      <c r="AO37" s="971">
        <f>H37*0.00584504414873772</f>
        <v>0</v>
      </c>
      <c r="AP37" s="971">
        <f>H37*(1-0.00584504414873772)</f>
        <v>0</v>
      </c>
      <c r="AQ37" s="1013" t="s">
        <v>227</v>
      </c>
      <c r="AV37" s="971">
        <f>AW37+AX37</f>
        <v>0</v>
      </c>
      <c r="AW37" s="971">
        <f>G37*AO37</f>
        <v>0</v>
      </c>
      <c r="AX37" s="971">
        <f>G37*AP37</f>
        <v>0</v>
      </c>
      <c r="AY37" s="1013" t="s">
        <v>4181</v>
      </c>
      <c r="AZ37" s="1013" t="s">
        <v>4178</v>
      </c>
      <c r="BA37" s="998" t="s">
        <v>4144</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969" t="s">
        <v>4185</v>
      </c>
      <c r="B38" s="970" t="s">
        <v>1069</v>
      </c>
      <c r="C38" s="970" t="s">
        <v>1978</v>
      </c>
      <c r="D38" s="1559" t="s">
        <v>4338</v>
      </c>
      <c r="E38" s="1559"/>
      <c r="F38" s="970" t="s">
        <v>315</v>
      </c>
      <c r="G38" s="971">
        <v>47</v>
      </c>
      <c r="H38" s="1173"/>
      <c r="I38" s="971">
        <f>G38*AO38</f>
        <v>0</v>
      </c>
      <c r="J38" s="971">
        <f>G38*AP38</f>
        <v>0</v>
      </c>
      <c r="K38" s="971">
        <f>G38*H38</f>
        <v>0</v>
      </c>
      <c r="L38" s="971">
        <v>0</v>
      </c>
      <c r="M38" s="971">
        <f>G38*L38</f>
        <v>0</v>
      </c>
      <c r="N38" s="1012" t="s">
        <v>4141</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1069</v>
      </c>
      <c r="AJ38" s="971">
        <f>IF(AN38=0,K38,0)</f>
        <v>0</v>
      </c>
      <c r="AK38" s="971">
        <f>IF(AN38=15,K38,0)</f>
        <v>0</v>
      </c>
      <c r="AL38" s="971">
        <f>IF(AN38=21,K38,0)</f>
        <v>0</v>
      </c>
      <c r="AN38" s="971">
        <v>21</v>
      </c>
      <c r="AO38" s="971">
        <f>H38*0.0247899159663866</f>
        <v>0</v>
      </c>
      <c r="AP38" s="971">
        <f>H38*(1-0.0247899159663866)</f>
        <v>0</v>
      </c>
      <c r="AQ38" s="1013" t="s">
        <v>227</v>
      </c>
      <c r="AV38" s="971">
        <f>AW38+AX38</f>
        <v>0</v>
      </c>
      <c r="AW38" s="971">
        <f>G38*AO38</f>
        <v>0</v>
      </c>
      <c r="AX38" s="971">
        <f>G38*AP38</f>
        <v>0</v>
      </c>
      <c r="AY38" s="1013" t="s">
        <v>4181</v>
      </c>
      <c r="AZ38" s="1013" t="s">
        <v>4178</v>
      </c>
      <c r="BA38" s="998" t="s">
        <v>4144</v>
      </c>
      <c r="BC38" s="971">
        <f>AW38+AX38</f>
        <v>0</v>
      </c>
      <c r="BD38" s="971">
        <f>H38/(100-BE38)*100</f>
        <v>0</v>
      </c>
      <c r="BE38" s="971">
        <v>0</v>
      </c>
      <c r="BF38" s="971">
        <f>M38</f>
        <v>0</v>
      </c>
      <c r="BH38" s="971">
        <f>G38*AO38</f>
        <v>0</v>
      </c>
      <c r="BI38" s="971">
        <f>G38*AP38</f>
        <v>0</v>
      </c>
      <c r="BJ38" s="971">
        <f>G38*H38</f>
        <v>0</v>
      </c>
      <c r="BK38" s="971"/>
      <c r="BL38" s="971">
        <v>89</v>
      </c>
    </row>
    <row r="39" spans="1:64" ht="15" customHeight="1">
      <c r="A39" s="1007" t="s">
        <v>1069</v>
      </c>
      <c r="B39" s="1008" t="s">
        <v>1069</v>
      </c>
      <c r="C39" s="1008" t="s">
        <v>4110</v>
      </c>
      <c r="D39" s="1571" t="s">
        <v>4111</v>
      </c>
      <c r="E39" s="1571"/>
      <c r="F39" s="1009" t="s">
        <v>2901</v>
      </c>
      <c r="G39" s="1009" t="s">
        <v>2901</v>
      </c>
      <c r="H39" s="1009"/>
      <c r="I39" s="1010">
        <f>SUM(I40:I43)</f>
        <v>0</v>
      </c>
      <c r="J39" s="1010">
        <f>SUM(J40:J43)</f>
        <v>0</v>
      </c>
      <c r="K39" s="1010">
        <f>SUM(K40:K43)</f>
        <v>0</v>
      </c>
      <c r="L39" s="998" t="s">
        <v>1069</v>
      </c>
      <c r="M39" s="1010">
        <f>SUM(M40:M43)</f>
        <v>2.0159999999999997E-2</v>
      </c>
      <c r="N39" s="1011" t="s">
        <v>1069</v>
      </c>
      <c r="AI39" s="998" t="s">
        <v>1069</v>
      </c>
      <c r="AS39" s="1010">
        <f>SUM(AJ40:AJ43)</f>
        <v>0</v>
      </c>
      <c r="AT39" s="1010">
        <f>SUM(AK40:AK43)</f>
        <v>0</v>
      </c>
      <c r="AU39" s="1010">
        <f>SUM(AL40:AL43)</f>
        <v>0</v>
      </c>
    </row>
    <row r="40" spans="1:64" ht="37.5" customHeight="1">
      <c r="A40" s="969" t="s">
        <v>4188</v>
      </c>
      <c r="B40" s="970" t="s">
        <v>1069</v>
      </c>
      <c r="C40" s="970" t="s">
        <v>4614</v>
      </c>
      <c r="D40" s="1561" t="s">
        <v>4615</v>
      </c>
      <c r="E40" s="1561"/>
      <c r="F40" s="970" t="s">
        <v>347</v>
      </c>
      <c r="G40" s="971">
        <v>1</v>
      </c>
      <c r="H40" s="1173"/>
      <c r="I40" s="971">
        <f>G40*AO40</f>
        <v>0</v>
      </c>
      <c r="J40" s="971">
        <f>G40*AP40</f>
        <v>0</v>
      </c>
      <c r="K40" s="971">
        <f>G40*H40</f>
        <v>0</v>
      </c>
      <c r="L40" s="971">
        <v>1.338E-2</v>
      </c>
      <c r="M40" s="971">
        <f>G40*L40</f>
        <v>1.338E-2</v>
      </c>
      <c r="N40" s="1012" t="s">
        <v>4141</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1069</v>
      </c>
      <c r="AJ40" s="971">
        <f>IF(AN40=0,K40,0)</f>
        <v>0</v>
      </c>
      <c r="AK40" s="971">
        <f>IF(AN40=15,K40,0)</f>
        <v>0</v>
      </c>
      <c r="AL40" s="971">
        <f>IF(AN40=21,K40,0)</f>
        <v>0</v>
      </c>
      <c r="AN40" s="971">
        <v>21</v>
      </c>
      <c r="AO40" s="971">
        <f>H40*0.205156335710368</f>
        <v>0</v>
      </c>
      <c r="AP40" s="971">
        <f>H40*(1-0.205156335710368)</f>
        <v>0</v>
      </c>
      <c r="AQ40" s="1013" t="s">
        <v>227</v>
      </c>
      <c r="AV40" s="971">
        <f>AW40+AX40</f>
        <v>0</v>
      </c>
      <c r="AW40" s="971">
        <f>G40*AO40</f>
        <v>0</v>
      </c>
      <c r="AX40" s="971">
        <f>G40*AP40</f>
        <v>0</v>
      </c>
      <c r="AY40" s="1013" t="s">
        <v>4202</v>
      </c>
      <c r="AZ40" s="1013" t="s">
        <v>4192</v>
      </c>
      <c r="BA40" s="998" t="s">
        <v>4144</v>
      </c>
      <c r="BC40" s="971">
        <f>AW40+AX40</f>
        <v>0</v>
      </c>
      <c r="BD40" s="971">
        <f>H40/(100-BE40)*100</f>
        <v>0</v>
      </c>
      <c r="BE40" s="971">
        <v>0</v>
      </c>
      <c r="BF40" s="971">
        <f>M40</f>
        <v>1.338E-2</v>
      </c>
      <c r="BH40" s="971">
        <f>G40*AO40</f>
        <v>0</v>
      </c>
      <c r="BI40" s="971">
        <f>G40*AP40</f>
        <v>0</v>
      </c>
      <c r="BJ40" s="971">
        <f>G40*H40</f>
        <v>0</v>
      </c>
      <c r="BK40" s="971"/>
      <c r="BL40" s="971"/>
    </row>
    <row r="41" spans="1:64" ht="15" customHeight="1">
      <c r="A41" s="969" t="s">
        <v>2813</v>
      </c>
      <c r="B41" s="970" t="s">
        <v>1069</v>
      </c>
      <c r="C41" s="970" t="s">
        <v>4339</v>
      </c>
      <c r="D41" s="1559" t="s">
        <v>4340</v>
      </c>
      <c r="E41" s="1559"/>
      <c r="F41" s="970" t="s">
        <v>315</v>
      </c>
      <c r="G41" s="971">
        <v>47</v>
      </c>
      <c r="H41" s="1173"/>
      <c r="I41" s="971">
        <f>G41*AO41</f>
        <v>0</v>
      </c>
      <c r="J41" s="971">
        <f>G41*AP41</f>
        <v>0</v>
      </c>
      <c r="K41" s="971">
        <f>G41*H41</f>
        <v>0</v>
      </c>
      <c r="L41" s="971">
        <v>8.0000000000000007E-5</v>
      </c>
      <c r="M41" s="971">
        <f>G41*L41</f>
        <v>3.7600000000000003E-3</v>
      </c>
      <c r="N41" s="1012" t="s">
        <v>4141</v>
      </c>
      <c r="Z41" s="971">
        <f>IF(AQ41="5",BJ41,0)</f>
        <v>0</v>
      </c>
      <c r="AB41" s="971">
        <f>IF(AQ41="1",BH41,0)</f>
        <v>0</v>
      </c>
      <c r="AC41" s="971">
        <f>IF(AQ41="1",BI41,0)</f>
        <v>0</v>
      </c>
      <c r="AD41" s="971">
        <f>IF(AQ41="7",BH41,0)</f>
        <v>0</v>
      </c>
      <c r="AE41" s="971">
        <f>IF(AQ41="7",BI41,0)</f>
        <v>0</v>
      </c>
      <c r="AF41" s="971">
        <f>IF(AQ41="2",BH41,0)</f>
        <v>0</v>
      </c>
      <c r="AG41" s="971">
        <f>IF(AQ41="2",BI41,0)</f>
        <v>0</v>
      </c>
      <c r="AH41" s="971">
        <f>IF(AQ41="0",BJ41,0)</f>
        <v>0</v>
      </c>
      <c r="AI41" s="998" t="s">
        <v>1069</v>
      </c>
      <c r="AJ41" s="971">
        <f>IF(AN41=0,K41,0)</f>
        <v>0</v>
      </c>
      <c r="AK41" s="971">
        <f>IF(AN41=15,K41,0)</f>
        <v>0</v>
      </c>
      <c r="AL41" s="971">
        <f>IF(AN41=21,K41,0)</f>
        <v>0</v>
      </c>
      <c r="AN41" s="971">
        <v>21</v>
      </c>
      <c r="AO41" s="971">
        <f>H41*0.599830556340017</f>
        <v>0</v>
      </c>
      <c r="AP41" s="971">
        <f>H41*(1-0.599830556340017)</f>
        <v>0</v>
      </c>
      <c r="AQ41" s="1013" t="s">
        <v>227</v>
      </c>
      <c r="AV41" s="971">
        <f>AW41+AX41</f>
        <v>0</v>
      </c>
      <c r="AW41" s="971">
        <f>G41*AO41</f>
        <v>0</v>
      </c>
      <c r="AX41" s="971">
        <f>G41*AP41</f>
        <v>0</v>
      </c>
      <c r="AY41" s="1013" t="s">
        <v>4202</v>
      </c>
      <c r="AZ41" s="1013" t="s">
        <v>4192</v>
      </c>
      <c r="BA41" s="998" t="s">
        <v>4144</v>
      </c>
      <c r="BC41" s="971">
        <f>AW41+AX41</f>
        <v>0</v>
      </c>
      <c r="BD41" s="971">
        <f>H41/(100-BE41)*100</f>
        <v>0</v>
      </c>
      <c r="BE41" s="971">
        <v>0</v>
      </c>
      <c r="BF41" s="971">
        <f>M41</f>
        <v>3.7600000000000003E-3</v>
      </c>
      <c r="BH41" s="971">
        <f>G41*AO41</f>
        <v>0</v>
      </c>
      <c r="BI41" s="971">
        <f>G41*AP41</f>
        <v>0</v>
      </c>
      <c r="BJ41" s="971">
        <f>G41*H41</f>
        <v>0</v>
      </c>
      <c r="BK41" s="971"/>
      <c r="BL41" s="971"/>
    </row>
    <row r="42" spans="1:64" ht="15" customHeight="1">
      <c r="A42" s="969" t="s">
        <v>4195</v>
      </c>
      <c r="B42" s="970" t="s">
        <v>1069</v>
      </c>
      <c r="C42" s="970" t="s">
        <v>4370</v>
      </c>
      <c r="D42" s="1559" t="s">
        <v>4371</v>
      </c>
      <c r="E42" s="1559"/>
      <c r="F42" s="970" t="s">
        <v>347</v>
      </c>
      <c r="G42" s="971">
        <v>2</v>
      </c>
      <c r="H42" s="1173"/>
      <c r="I42" s="971">
        <f>G42*AO42</f>
        <v>0</v>
      </c>
      <c r="J42" s="971">
        <f>G42*AP42</f>
        <v>0</v>
      </c>
      <c r="K42" s="971">
        <f>G42*H42</f>
        <v>0</v>
      </c>
      <c r="L42" s="971">
        <v>1E-4</v>
      </c>
      <c r="M42" s="971">
        <f>G42*L42</f>
        <v>2.0000000000000001E-4</v>
      </c>
      <c r="N42" s="1012" t="s">
        <v>4141</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1069</v>
      </c>
      <c r="AJ42" s="971">
        <f>IF(AN42=0,K42,0)</f>
        <v>0</v>
      </c>
      <c r="AK42" s="971">
        <f>IF(AN42=15,K42,0)</f>
        <v>0</v>
      </c>
      <c r="AL42" s="971">
        <f>IF(AN42=21,K42,0)</f>
        <v>0</v>
      </c>
      <c r="AN42" s="971">
        <v>21</v>
      </c>
      <c r="AO42" s="971">
        <f>H42*0.119059474412172</f>
        <v>0</v>
      </c>
      <c r="AP42" s="971">
        <f>H42*(1-0.119059474412172)</f>
        <v>0</v>
      </c>
      <c r="AQ42" s="1013" t="s">
        <v>227</v>
      </c>
      <c r="AV42" s="971">
        <f>AW42+AX42</f>
        <v>0</v>
      </c>
      <c r="AW42" s="971">
        <f>G42*AO42</f>
        <v>0</v>
      </c>
      <c r="AX42" s="971">
        <f>G42*AP42</f>
        <v>0</v>
      </c>
      <c r="AY42" s="1013" t="s">
        <v>4202</v>
      </c>
      <c r="AZ42" s="1013" t="s">
        <v>4192</v>
      </c>
      <c r="BA42" s="998" t="s">
        <v>4144</v>
      </c>
      <c r="BC42" s="971">
        <f>AW42+AX42</f>
        <v>0</v>
      </c>
      <c r="BD42" s="971">
        <f>H42/(100-BE42)*100</f>
        <v>0</v>
      </c>
      <c r="BE42" s="971">
        <v>0</v>
      </c>
      <c r="BF42" s="971">
        <f>M42</f>
        <v>2.0000000000000001E-4</v>
      </c>
      <c r="BH42" s="971">
        <f>G42*AO42</f>
        <v>0</v>
      </c>
      <c r="BI42" s="971">
        <f>G42*AP42</f>
        <v>0</v>
      </c>
      <c r="BJ42" s="971">
        <f>G42*H42</f>
        <v>0</v>
      </c>
      <c r="BK42" s="971"/>
      <c r="BL42" s="971"/>
    </row>
    <row r="43" spans="1:64" ht="15" customHeight="1">
      <c r="A43" s="969" t="s">
        <v>4199</v>
      </c>
      <c r="B43" s="970" t="s">
        <v>1069</v>
      </c>
      <c r="C43" s="970" t="s">
        <v>4343</v>
      </c>
      <c r="D43" s="1559" t="s">
        <v>4344</v>
      </c>
      <c r="E43" s="1559"/>
      <c r="F43" s="970" t="s">
        <v>315</v>
      </c>
      <c r="G43" s="971">
        <v>47</v>
      </c>
      <c r="H43" s="1173"/>
      <c r="I43" s="971">
        <f>G43*AO43</f>
        <v>0</v>
      </c>
      <c r="J43" s="971">
        <f>G43*AP43</f>
        <v>0</v>
      </c>
      <c r="K43" s="971">
        <f>G43*H43</f>
        <v>0</v>
      </c>
      <c r="L43" s="971">
        <v>6.0000000000000002E-5</v>
      </c>
      <c r="M43" s="971">
        <f>G43*L43</f>
        <v>2.82E-3</v>
      </c>
      <c r="N43" s="1012" t="s">
        <v>4141</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1069</v>
      </c>
      <c r="AJ43" s="971">
        <f>IF(AN43=0,K43,0)</f>
        <v>0</v>
      </c>
      <c r="AK43" s="971">
        <f>IF(AN43=15,K43,0)</f>
        <v>0</v>
      </c>
      <c r="AL43" s="971">
        <f>IF(AN43=21,K43,0)</f>
        <v>0</v>
      </c>
      <c r="AN43" s="971">
        <v>21</v>
      </c>
      <c r="AO43" s="971">
        <f>H43*0.37720207253886</f>
        <v>0</v>
      </c>
      <c r="AP43" s="971">
        <f>H43*(1-0.37720207253886)</f>
        <v>0</v>
      </c>
      <c r="AQ43" s="1013" t="s">
        <v>225</v>
      </c>
      <c r="AV43" s="971">
        <f>AW43+AX43</f>
        <v>0</v>
      </c>
      <c r="AW43" s="971">
        <f>G43*AO43</f>
        <v>0</v>
      </c>
      <c r="AX43" s="971">
        <f>G43*AP43</f>
        <v>0</v>
      </c>
      <c r="AY43" s="1013" t="s">
        <v>4202</v>
      </c>
      <c r="AZ43" s="1013" t="s">
        <v>4192</v>
      </c>
      <c r="BA43" s="998" t="s">
        <v>4144</v>
      </c>
      <c r="BC43" s="971">
        <f>AW43+AX43</f>
        <v>0</v>
      </c>
      <c r="BD43" s="971">
        <f>H43/(100-BE43)*100</f>
        <v>0</v>
      </c>
      <c r="BE43" s="971">
        <v>0</v>
      </c>
      <c r="BF43" s="971">
        <f>M43</f>
        <v>2.82E-3</v>
      </c>
      <c r="BH43" s="971">
        <f>G43*AO43</f>
        <v>0</v>
      </c>
      <c r="BI43" s="971">
        <f>G43*AP43</f>
        <v>0</v>
      </c>
      <c r="BJ43" s="971">
        <f>G43*H43</f>
        <v>0</v>
      </c>
      <c r="BK43" s="971"/>
      <c r="BL43" s="971"/>
    </row>
    <row r="44" spans="1:64" ht="15" customHeight="1">
      <c r="A44" s="1007" t="s">
        <v>1069</v>
      </c>
      <c r="B44" s="1008" t="s">
        <v>1069</v>
      </c>
      <c r="C44" s="1008" t="s">
        <v>1069</v>
      </c>
      <c r="D44" s="1571" t="s">
        <v>4054</v>
      </c>
      <c r="E44" s="1571"/>
      <c r="F44" s="1009" t="s">
        <v>2901</v>
      </c>
      <c r="G44" s="1009" t="s">
        <v>2901</v>
      </c>
      <c r="H44" s="1009"/>
      <c r="I44" s="1010">
        <f>SUM(I45:I49)</f>
        <v>0</v>
      </c>
      <c r="J44" s="1010">
        <f>SUM(J45:J49)</f>
        <v>0</v>
      </c>
      <c r="K44" s="1010">
        <f>SUM(K45:K49)</f>
        <v>0</v>
      </c>
      <c r="L44" s="998" t="s">
        <v>1069</v>
      </c>
      <c r="M44" s="1010">
        <f>SUM(M45:M49)</f>
        <v>6.7949999999999997E-2</v>
      </c>
      <c r="N44" s="1011" t="s">
        <v>1069</v>
      </c>
      <c r="AI44" s="998" t="s">
        <v>1069</v>
      </c>
      <c r="AS44" s="1010">
        <f>SUM(AJ45:AJ49)</f>
        <v>0</v>
      </c>
      <c r="AT44" s="1010">
        <f>SUM(AK45:AK49)</f>
        <v>0</v>
      </c>
      <c r="AU44" s="1010">
        <f>SUM(AL45:AL49)</f>
        <v>0</v>
      </c>
    </row>
    <row r="45" spans="1:64" ht="15" customHeight="1">
      <c r="A45" s="969" t="s">
        <v>4203</v>
      </c>
      <c r="B45" s="970" t="s">
        <v>1069</v>
      </c>
      <c r="C45" s="970" t="s">
        <v>4356</v>
      </c>
      <c r="D45" s="1559" t="s">
        <v>4357</v>
      </c>
      <c r="E45" s="1559"/>
      <c r="F45" s="970" t="s">
        <v>347</v>
      </c>
      <c r="G45" s="971">
        <v>1</v>
      </c>
      <c r="H45" s="1173"/>
      <c r="I45" s="971">
        <f>G45*AO45</f>
        <v>0</v>
      </c>
      <c r="J45" s="971">
        <f>G45*AP45</f>
        <v>0</v>
      </c>
      <c r="K45" s="971">
        <f>G45*H45</f>
        <v>0</v>
      </c>
      <c r="L45" s="971">
        <v>7.3000000000000001E-3</v>
      </c>
      <c r="M45" s="971">
        <f>G45*L45</f>
        <v>7.3000000000000001E-3</v>
      </c>
      <c r="N45" s="1012" t="s">
        <v>4141</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1069</v>
      </c>
      <c r="AJ45" s="971">
        <f>IF(AN45=0,K45,0)</f>
        <v>0</v>
      </c>
      <c r="AK45" s="971">
        <f>IF(AN45=15,K45,0)</f>
        <v>0</v>
      </c>
      <c r="AL45" s="971">
        <f>IF(AN45=21,K45,0)</f>
        <v>0</v>
      </c>
      <c r="AN45" s="971">
        <v>21</v>
      </c>
      <c r="AO45" s="971">
        <f>H45*1</f>
        <v>0</v>
      </c>
      <c r="AP45" s="971">
        <f>H45*(1-1)</f>
        <v>0</v>
      </c>
      <c r="AQ45" s="1013" t="s">
        <v>3842</v>
      </c>
      <c r="AV45" s="971">
        <f>AW45+AX45</f>
        <v>0</v>
      </c>
      <c r="AW45" s="971">
        <f>G45*AO45</f>
        <v>0</v>
      </c>
      <c r="AX45" s="971">
        <f>G45*AP45</f>
        <v>0</v>
      </c>
      <c r="AY45" s="1013" t="s">
        <v>4209</v>
      </c>
      <c r="AZ45" s="1013" t="s">
        <v>4210</v>
      </c>
      <c r="BA45" s="998" t="s">
        <v>4144</v>
      </c>
      <c r="BC45" s="971">
        <f>AW45+AX45</f>
        <v>0</v>
      </c>
      <c r="BD45" s="971">
        <f>H45/(100-BE45)*100</f>
        <v>0</v>
      </c>
      <c r="BE45" s="971">
        <v>0</v>
      </c>
      <c r="BF45" s="971">
        <f>M45</f>
        <v>7.3000000000000001E-3</v>
      </c>
      <c r="BH45" s="971">
        <f>G45*AO45</f>
        <v>0</v>
      </c>
      <c r="BI45" s="971">
        <f>G45*AP45</f>
        <v>0</v>
      </c>
      <c r="BJ45" s="971">
        <f>G45*H45</f>
        <v>0</v>
      </c>
      <c r="BK45" s="971"/>
      <c r="BL45" s="971"/>
    </row>
    <row r="46" spans="1:64" ht="15" customHeight="1">
      <c r="A46" s="969" t="s">
        <v>4206</v>
      </c>
      <c r="B46" s="970" t="s">
        <v>1069</v>
      </c>
      <c r="C46" s="970" t="s">
        <v>4358</v>
      </c>
      <c r="D46" s="1559" t="s">
        <v>4359</v>
      </c>
      <c r="E46" s="1559"/>
      <c r="F46" s="970" t="s">
        <v>347</v>
      </c>
      <c r="G46" s="971">
        <v>1</v>
      </c>
      <c r="H46" s="1173"/>
      <c r="I46" s="971">
        <f>G46*AO46</f>
        <v>0</v>
      </c>
      <c r="J46" s="971">
        <f>G46*AP46</f>
        <v>0</v>
      </c>
      <c r="K46" s="971">
        <f>G46*H46</f>
        <v>0</v>
      </c>
      <c r="L46" s="971">
        <v>0</v>
      </c>
      <c r="M46" s="971">
        <f>G46*L46</f>
        <v>0</v>
      </c>
      <c r="N46" s="1012" t="s">
        <v>4141</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1069</v>
      </c>
      <c r="AJ46" s="971">
        <f>IF(AN46=0,K46,0)</f>
        <v>0</v>
      </c>
      <c r="AK46" s="971">
        <f>IF(AN46=15,K46,0)</f>
        <v>0</v>
      </c>
      <c r="AL46" s="971">
        <f>IF(AN46=21,K46,0)</f>
        <v>0</v>
      </c>
      <c r="AN46" s="971">
        <v>21</v>
      </c>
      <c r="AO46" s="971">
        <f>H46*1</f>
        <v>0</v>
      </c>
      <c r="AP46" s="971">
        <f>H46*(1-1)</f>
        <v>0</v>
      </c>
      <c r="AQ46" s="1013" t="s">
        <v>3842</v>
      </c>
      <c r="AV46" s="971">
        <f>AW46+AX46</f>
        <v>0</v>
      </c>
      <c r="AW46" s="971">
        <f>G46*AO46</f>
        <v>0</v>
      </c>
      <c r="AX46" s="971">
        <f>G46*AP46</f>
        <v>0</v>
      </c>
      <c r="AY46" s="1013" t="s">
        <v>4209</v>
      </c>
      <c r="AZ46" s="1013" t="s">
        <v>4210</v>
      </c>
      <c r="BA46" s="998" t="s">
        <v>4144</v>
      </c>
      <c r="BC46" s="971">
        <f>AW46+AX46</f>
        <v>0</v>
      </c>
      <c r="BD46" s="971">
        <f>H46/(100-BE46)*100</f>
        <v>0</v>
      </c>
      <c r="BE46" s="971">
        <v>0</v>
      </c>
      <c r="BF46" s="971">
        <f>M46</f>
        <v>0</v>
      </c>
      <c r="BH46" s="971">
        <f>G46*AO46</f>
        <v>0</v>
      </c>
      <c r="BI46" s="971">
        <f>G46*AP46</f>
        <v>0</v>
      </c>
      <c r="BJ46" s="971">
        <f>G46*H46</f>
        <v>0</v>
      </c>
      <c r="BK46" s="971"/>
      <c r="BL46" s="971"/>
    </row>
    <row r="47" spans="1:64" ht="15" customHeight="1">
      <c r="A47" s="969" t="s">
        <v>4211</v>
      </c>
      <c r="B47" s="970" t="s">
        <v>1069</v>
      </c>
      <c r="C47" s="970" t="s">
        <v>4354</v>
      </c>
      <c r="D47" s="1559" t="s">
        <v>4355</v>
      </c>
      <c r="E47" s="1559"/>
      <c r="F47" s="970" t="s">
        <v>347</v>
      </c>
      <c r="G47" s="971">
        <v>1</v>
      </c>
      <c r="H47" s="1173"/>
      <c r="I47" s="971">
        <f>G47*AO47</f>
        <v>0</v>
      </c>
      <c r="J47" s="971">
        <f>G47*AP47</f>
        <v>0</v>
      </c>
      <c r="K47" s="971">
        <f>G47*H47</f>
        <v>0</v>
      </c>
      <c r="L47" s="971">
        <v>1.1299999999999999E-2</v>
      </c>
      <c r="M47" s="971">
        <f>G47*L47</f>
        <v>1.1299999999999999E-2</v>
      </c>
      <c r="N47" s="1012" t="s">
        <v>4141</v>
      </c>
      <c r="Z47" s="971">
        <f>IF(AQ47="5",BJ47,0)</f>
        <v>0</v>
      </c>
      <c r="AB47" s="971">
        <f>IF(AQ47="1",BH47,0)</f>
        <v>0</v>
      </c>
      <c r="AC47" s="971">
        <f>IF(AQ47="1",BI47,0)</f>
        <v>0</v>
      </c>
      <c r="AD47" s="971">
        <f>IF(AQ47="7",BH47,0)</f>
        <v>0</v>
      </c>
      <c r="AE47" s="971">
        <f>IF(AQ47="7",BI47,0)</f>
        <v>0</v>
      </c>
      <c r="AF47" s="971">
        <f>IF(AQ47="2",BH47,0)</f>
        <v>0</v>
      </c>
      <c r="AG47" s="971">
        <f>IF(AQ47="2",BI47,0)</f>
        <v>0</v>
      </c>
      <c r="AH47" s="971">
        <f>IF(AQ47="0",BJ47,0)</f>
        <v>0</v>
      </c>
      <c r="AI47" s="998" t="s">
        <v>1069</v>
      </c>
      <c r="AJ47" s="971">
        <f>IF(AN47=0,K47,0)</f>
        <v>0</v>
      </c>
      <c r="AK47" s="971">
        <f>IF(AN47=15,K47,0)</f>
        <v>0</v>
      </c>
      <c r="AL47" s="971">
        <f>IF(AN47=21,K47,0)</f>
        <v>0</v>
      </c>
      <c r="AN47" s="971">
        <v>21</v>
      </c>
      <c r="AO47" s="971">
        <f>H47*1</f>
        <v>0</v>
      </c>
      <c r="AP47" s="971">
        <f>H47*(1-1)</f>
        <v>0</v>
      </c>
      <c r="AQ47" s="1013" t="s">
        <v>3842</v>
      </c>
      <c r="AV47" s="971">
        <f>AW47+AX47</f>
        <v>0</v>
      </c>
      <c r="AW47" s="971">
        <f>G47*AO47</f>
        <v>0</v>
      </c>
      <c r="AX47" s="971">
        <f>G47*AP47</f>
        <v>0</v>
      </c>
      <c r="AY47" s="1013" t="s">
        <v>4209</v>
      </c>
      <c r="AZ47" s="1013" t="s">
        <v>4210</v>
      </c>
      <c r="BA47" s="998" t="s">
        <v>4144</v>
      </c>
      <c r="BC47" s="971">
        <f>AW47+AX47</f>
        <v>0</v>
      </c>
      <c r="BD47" s="971">
        <f>H47/(100-BE47)*100</f>
        <v>0</v>
      </c>
      <c r="BE47" s="971">
        <v>0</v>
      </c>
      <c r="BF47" s="971">
        <f>M47</f>
        <v>1.1299999999999999E-2</v>
      </c>
      <c r="BH47" s="971">
        <f>G47*AO47</f>
        <v>0</v>
      </c>
      <c r="BI47" s="971">
        <f>G47*AP47</f>
        <v>0</v>
      </c>
      <c r="BJ47" s="971">
        <f>G47*H47</f>
        <v>0</v>
      </c>
      <c r="BK47" s="971"/>
      <c r="BL47" s="971"/>
    </row>
    <row r="48" spans="1:64" ht="15" customHeight="1">
      <c r="A48" s="969" t="s">
        <v>4098</v>
      </c>
      <c r="B48" s="970" t="s">
        <v>1069</v>
      </c>
      <c r="C48" s="970" t="s">
        <v>4372</v>
      </c>
      <c r="D48" s="1559" t="s">
        <v>4373</v>
      </c>
      <c r="E48" s="1559"/>
      <c r="F48" s="970" t="s">
        <v>2193</v>
      </c>
      <c r="G48" s="971">
        <v>2</v>
      </c>
      <c r="H48" s="1173"/>
      <c r="I48" s="971">
        <f>G48*AO48</f>
        <v>0</v>
      </c>
      <c r="J48" s="971">
        <f>G48*AP48</f>
        <v>0</v>
      </c>
      <c r="K48" s="971">
        <f>G48*H48</f>
        <v>0</v>
      </c>
      <c r="L48" s="971">
        <v>0</v>
      </c>
      <c r="M48" s="971">
        <f>G48*L48</f>
        <v>0</v>
      </c>
      <c r="N48" s="1012" t="s">
        <v>1069</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1069</v>
      </c>
      <c r="AJ48" s="971">
        <f>IF(AN48=0,K48,0)</f>
        <v>0</v>
      </c>
      <c r="AK48" s="971">
        <f>IF(AN48=15,K48,0)</f>
        <v>0</v>
      </c>
      <c r="AL48" s="971">
        <f>IF(AN48=21,K48,0)</f>
        <v>0</v>
      </c>
      <c r="AN48" s="971">
        <v>21</v>
      </c>
      <c r="AO48" s="971">
        <f>H48*1</f>
        <v>0</v>
      </c>
      <c r="AP48" s="971">
        <f>H48*(1-1)</f>
        <v>0</v>
      </c>
      <c r="AQ48" s="1013" t="s">
        <v>3842</v>
      </c>
      <c r="AV48" s="971">
        <f>AW48+AX48</f>
        <v>0</v>
      </c>
      <c r="AW48" s="971">
        <f>G48*AO48</f>
        <v>0</v>
      </c>
      <c r="AX48" s="971">
        <f>G48*AP48</f>
        <v>0</v>
      </c>
      <c r="AY48" s="1013" t="s">
        <v>4209</v>
      </c>
      <c r="AZ48" s="1013" t="s">
        <v>4210</v>
      </c>
      <c r="BA48" s="998" t="s">
        <v>4144</v>
      </c>
      <c r="BC48" s="971">
        <f>AW48+AX48</f>
        <v>0</v>
      </c>
      <c r="BD48" s="971">
        <f>H48/(100-BE48)*100</f>
        <v>0</v>
      </c>
      <c r="BE48" s="971">
        <v>0</v>
      </c>
      <c r="BF48" s="971">
        <f>M48</f>
        <v>0</v>
      </c>
      <c r="BH48" s="971">
        <f>G48*AO48</f>
        <v>0</v>
      </c>
      <c r="BI48" s="971">
        <f>G48*AP48</f>
        <v>0</v>
      </c>
      <c r="BJ48" s="971">
        <f>G48*H48</f>
        <v>0</v>
      </c>
      <c r="BK48" s="971"/>
      <c r="BL48" s="971"/>
    </row>
    <row r="49" spans="1:64" ht="15" customHeight="1">
      <c r="A49" s="973" t="s">
        <v>4217</v>
      </c>
      <c r="B49" s="974" t="s">
        <v>1069</v>
      </c>
      <c r="C49" s="974" t="s">
        <v>4374</v>
      </c>
      <c r="D49" s="1569" t="s">
        <v>4375</v>
      </c>
      <c r="E49" s="1569"/>
      <c r="F49" s="974" t="s">
        <v>315</v>
      </c>
      <c r="G49" s="975">
        <v>47</v>
      </c>
      <c r="H49" s="1174"/>
      <c r="I49" s="975">
        <f>G49*AO49</f>
        <v>0</v>
      </c>
      <c r="J49" s="975">
        <f>G49*AP49</f>
        <v>0</v>
      </c>
      <c r="K49" s="975">
        <f>G49*H49</f>
        <v>0</v>
      </c>
      <c r="L49" s="975">
        <v>1.0499999999999999E-3</v>
      </c>
      <c r="M49" s="975">
        <f>G49*L49</f>
        <v>4.9349999999999998E-2</v>
      </c>
      <c r="N49" s="1014" t="s">
        <v>4141</v>
      </c>
      <c r="Z49" s="971">
        <f>IF(AQ49="5",BJ49,0)</f>
        <v>0</v>
      </c>
      <c r="AB49" s="971">
        <f>IF(AQ49="1",BH49,0)</f>
        <v>0</v>
      </c>
      <c r="AC49" s="971">
        <f>IF(AQ49="1",BI49,0)</f>
        <v>0</v>
      </c>
      <c r="AD49" s="971">
        <f>IF(AQ49="7",BH49,0)</f>
        <v>0</v>
      </c>
      <c r="AE49" s="971">
        <f>IF(AQ49="7",BI49,0)</f>
        <v>0</v>
      </c>
      <c r="AF49" s="971">
        <f>IF(AQ49="2",BH49,0)</f>
        <v>0</v>
      </c>
      <c r="AG49" s="971">
        <f>IF(AQ49="2",BI49,0)</f>
        <v>0</v>
      </c>
      <c r="AH49" s="971">
        <f>IF(AQ49="0",BJ49,0)</f>
        <v>0</v>
      </c>
      <c r="AI49" s="998" t="s">
        <v>1069</v>
      </c>
      <c r="AJ49" s="971">
        <f>IF(AN49=0,K49,0)</f>
        <v>0</v>
      </c>
      <c r="AK49" s="971">
        <f>IF(AN49=15,K49,0)</f>
        <v>0</v>
      </c>
      <c r="AL49" s="971">
        <f>IF(AN49=21,K49,0)</f>
        <v>0</v>
      </c>
      <c r="AN49" s="971">
        <v>21</v>
      </c>
      <c r="AO49" s="971">
        <f>H49*1</f>
        <v>0</v>
      </c>
      <c r="AP49" s="971">
        <f>H49*(1-1)</f>
        <v>0</v>
      </c>
      <c r="AQ49" s="1013" t="s">
        <v>3842</v>
      </c>
      <c r="AV49" s="971">
        <f>AW49+AX49</f>
        <v>0</v>
      </c>
      <c r="AW49" s="971">
        <f>G49*AO49</f>
        <v>0</v>
      </c>
      <c r="AX49" s="971">
        <f>G49*AP49</f>
        <v>0</v>
      </c>
      <c r="AY49" s="1013" t="s">
        <v>4209</v>
      </c>
      <c r="AZ49" s="1013" t="s">
        <v>4210</v>
      </c>
      <c r="BA49" s="998" t="s">
        <v>4144</v>
      </c>
      <c r="BC49" s="971">
        <f>AW49+AX49</f>
        <v>0</v>
      </c>
      <c r="BD49" s="971">
        <f>H49/(100-BE49)*100</f>
        <v>0</v>
      </c>
      <c r="BE49" s="971">
        <v>0</v>
      </c>
      <c r="BF49" s="971">
        <f>M49</f>
        <v>4.9349999999999998E-2</v>
      </c>
      <c r="BH49" s="971">
        <f>G49*AO49</f>
        <v>0</v>
      </c>
      <c r="BI49" s="971">
        <f>G49*AP49</f>
        <v>0</v>
      </c>
      <c r="BJ49" s="971">
        <f>G49*H49</f>
        <v>0</v>
      </c>
      <c r="BK49" s="971"/>
      <c r="BL49" s="971"/>
    </row>
    <row r="50" spans="1:64" ht="15" customHeight="1">
      <c r="I50" s="1566" t="s">
        <v>4112</v>
      </c>
      <c r="J50" s="1566"/>
      <c r="K50" s="978">
        <f>K12+K17+K20+K22+K27+K29+K31+K33+K39+K44</f>
        <v>0</v>
      </c>
    </row>
    <row r="51" spans="1:64" ht="15" customHeight="1">
      <c r="A51" s="992" t="s">
        <v>4074</v>
      </c>
    </row>
    <row r="52" spans="1:64" ht="12.75" customHeight="1">
      <c r="A52" s="1561" t="s">
        <v>1069</v>
      </c>
      <c r="B52" s="1559"/>
      <c r="C52" s="1559"/>
      <c r="D52" s="1559"/>
      <c r="E52" s="1559"/>
      <c r="F52" s="1559"/>
      <c r="G52" s="1559"/>
      <c r="H52" s="1559"/>
      <c r="I52" s="1559"/>
      <c r="J52" s="1559"/>
      <c r="K52" s="1559"/>
      <c r="L52" s="1559"/>
      <c r="M52" s="1559"/>
      <c r="N52" s="1559"/>
    </row>
  </sheetData>
  <mergeCells count="69">
    <mergeCell ref="J4:N5"/>
    <mergeCell ref="A1:N1"/>
    <mergeCell ref="A2:C3"/>
    <mergeCell ref="D2:E3"/>
    <mergeCell ref="F2:G3"/>
    <mergeCell ref="H2:H3"/>
    <mergeCell ref="I2:I3"/>
    <mergeCell ref="J2:N3"/>
    <mergeCell ref="A4:C5"/>
    <mergeCell ref="D4:E5"/>
    <mergeCell ref="F4:G5"/>
    <mergeCell ref="H4:H5"/>
    <mergeCell ref="I4:I5"/>
    <mergeCell ref="J8:N9"/>
    <mergeCell ref="A6:C7"/>
    <mergeCell ref="D6:E7"/>
    <mergeCell ref="F6:G7"/>
    <mergeCell ref="H6:H7"/>
    <mergeCell ref="I6:I7"/>
    <mergeCell ref="J6:N7"/>
    <mergeCell ref="A8:C9"/>
    <mergeCell ref="D8:E9"/>
    <mergeCell ref="F8:G9"/>
    <mergeCell ref="H8:H9"/>
    <mergeCell ref="I8:I9"/>
    <mergeCell ref="D19:E19"/>
    <mergeCell ref="D10:E10"/>
    <mergeCell ref="I10:K10"/>
    <mergeCell ref="L10:M10"/>
    <mergeCell ref="D11:E11"/>
    <mergeCell ref="D12:E12"/>
    <mergeCell ref="D13:E13"/>
    <mergeCell ref="D14:E14"/>
    <mergeCell ref="D15:E15"/>
    <mergeCell ref="D16:E16"/>
    <mergeCell ref="D17:E17"/>
    <mergeCell ref="D18:E18"/>
    <mergeCell ref="D31:E31"/>
    <mergeCell ref="D20:E20"/>
    <mergeCell ref="D21:E21"/>
    <mergeCell ref="D22:E22"/>
    <mergeCell ref="D23:E23"/>
    <mergeCell ref="D24:E24"/>
    <mergeCell ref="D25:E25"/>
    <mergeCell ref="D26:E26"/>
    <mergeCell ref="D27:E27"/>
    <mergeCell ref="D28:E28"/>
    <mergeCell ref="D29:E29"/>
    <mergeCell ref="D30:E30"/>
    <mergeCell ref="D43:E43"/>
    <mergeCell ref="D32:E32"/>
    <mergeCell ref="D33:E33"/>
    <mergeCell ref="D34:E34"/>
    <mergeCell ref="D35:E35"/>
    <mergeCell ref="D36:E36"/>
    <mergeCell ref="D37:E37"/>
    <mergeCell ref="D38:E38"/>
    <mergeCell ref="D39:E39"/>
    <mergeCell ref="D40:E40"/>
    <mergeCell ref="D41:E41"/>
    <mergeCell ref="D42:E42"/>
    <mergeCell ref="I50:J50"/>
    <mergeCell ref="A52:N52"/>
    <mergeCell ref="D44:E44"/>
    <mergeCell ref="D45:E45"/>
    <mergeCell ref="D46:E46"/>
    <mergeCell ref="D47:E47"/>
    <mergeCell ref="D48:E48"/>
    <mergeCell ref="D49:E49"/>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F39" sqref="F39"/>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7" t="s">
        <v>4026</v>
      </c>
      <c r="B1" s="1562"/>
      <c r="C1" s="1562"/>
      <c r="D1" s="1562"/>
      <c r="E1" s="1562"/>
      <c r="F1" s="1562"/>
      <c r="G1" s="1562"/>
      <c r="H1" s="1562"/>
      <c r="I1" s="1562"/>
    </row>
    <row r="2" spans="1:9" ht="15" customHeight="1">
      <c r="A2" s="1563" t="s">
        <v>4027</v>
      </c>
      <c r="B2" s="1564"/>
      <c r="C2" s="1565" t="str">
        <f>'Rozpočet SO_107'!D2</f>
        <v>Nové Hurdisky - sociální bydlení Otrokovice</v>
      </c>
      <c r="D2" s="1570"/>
      <c r="E2" s="1567" t="s">
        <v>23</v>
      </c>
      <c r="F2" s="1567" t="str">
        <f>'Rozpočet SO_107'!J2</f>
        <v> </v>
      </c>
      <c r="G2" s="1564"/>
      <c r="H2" s="1567" t="s">
        <v>4028</v>
      </c>
      <c r="I2" s="1586" t="s">
        <v>1069</v>
      </c>
    </row>
    <row r="3" spans="1:9" ht="15" customHeight="1">
      <c r="A3" s="1560"/>
      <c r="B3" s="1559"/>
      <c r="C3" s="1566"/>
      <c r="D3" s="1566"/>
      <c r="E3" s="1559"/>
      <c r="F3" s="1559"/>
      <c r="G3" s="1559"/>
      <c r="H3" s="1559"/>
      <c r="I3" s="1557"/>
    </row>
    <row r="4" spans="1:9" ht="15" customHeight="1">
      <c r="A4" s="1558" t="s">
        <v>4029</v>
      </c>
      <c r="B4" s="1559"/>
      <c r="C4" s="1561" t="str">
        <f>'Rozpočet SO_107'!D4</f>
        <v>SO 107 - rušený plynovod</v>
      </c>
      <c r="D4" s="1559"/>
      <c r="E4" s="1561" t="s">
        <v>21</v>
      </c>
      <c r="F4" s="1561" t="str">
        <f>'Rozpočet SO_107'!J4</f>
        <v> </v>
      </c>
      <c r="G4" s="1559"/>
      <c r="H4" s="1561" t="s">
        <v>4028</v>
      </c>
      <c r="I4" s="1557" t="s">
        <v>1069</v>
      </c>
    </row>
    <row r="5" spans="1:9" ht="15" customHeight="1">
      <c r="A5" s="1560"/>
      <c r="B5" s="1559"/>
      <c r="C5" s="1559"/>
      <c r="D5" s="1559"/>
      <c r="E5" s="1559"/>
      <c r="F5" s="1559"/>
      <c r="G5" s="1559"/>
      <c r="H5" s="1559"/>
      <c r="I5" s="1557"/>
    </row>
    <row r="6" spans="1:9" ht="15" customHeight="1">
      <c r="A6" s="1558" t="s">
        <v>4030</v>
      </c>
      <c r="B6" s="1559"/>
      <c r="C6" s="1561" t="str">
        <f>'Rozpočet SO_107'!D6</f>
        <v xml:space="preserve"> </v>
      </c>
      <c r="D6" s="1559"/>
      <c r="E6" s="1561" t="s">
        <v>20</v>
      </c>
      <c r="F6" s="1561" t="str">
        <f>'Rozpočet SO_107'!J6</f>
        <v> </v>
      </c>
      <c r="G6" s="1559"/>
      <c r="H6" s="1561" t="s">
        <v>4028</v>
      </c>
      <c r="I6" s="1557" t="s">
        <v>1069</v>
      </c>
    </row>
    <row r="7" spans="1:9" ht="15" customHeight="1">
      <c r="A7" s="1560"/>
      <c r="B7" s="1559"/>
      <c r="C7" s="1559"/>
      <c r="D7" s="1559"/>
      <c r="E7" s="1559"/>
      <c r="F7" s="1559"/>
      <c r="G7" s="1559"/>
      <c r="H7" s="1559"/>
      <c r="I7" s="1557"/>
    </row>
    <row r="8" spans="1:9" ht="15" customHeight="1">
      <c r="A8" s="1558" t="s">
        <v>4031</v>
      </c>
      <c r="B8" s="1559"/>
      <c r="C8" s="1561" t="str">
        <f>'Rozpočet SO_107'!H4</f>
        <v>30.10.2022</v>
      </c>
      <c r="D8" s="1559"/>
      <c r="E8" s="1561" t="s">
        <v>4032</v>
      </c>
      <c r="F8" s="1561" t="str">
        <f>'Rozpočet SO_107'!H6</f>
        <v xml:space="preserve"> </v>
      </c>
      <c r="G8" s="1559"/>
      <c r="H8" s="1559" t="s">
        <v>4033</v>
      </c>
      <c r="I8" s="1615">
        <v>11</v>
      </c>
    </row>
    <row r="9" spans="1:9" ht="15" customHeight="1">
      <c r="A9" s="1560"/>
      <c r="B9" s="1559"/>
      <c r="C9" s="1559"/>
      <c r="D9" s="1559"/>
      <c r="E9" s="1559"/>
      <c r="F9" s="1559"/>
      <c r="G9" s="1559"/>
      <c r="H9" s="1559"/>
      <c r="I9" s="1557"/>
    </row>
    <row r="10" spans="1:9" ht="15" customHeight="1">
      <c r="A10" s="1558" t="s">
        <v>4034</v>
      </c>
      <c r="B10" s="1559"/>
      <c r="C10" s="1561" t="str">
        <f>'Rozpočet SO_107'!D8</f>
        <v xml:space="preserve"> </v>
      </c>
      <c r="D10" s="1559"/>
      <c r="E10" s="1561" t="s">
        <v>4035</v>
      </c>
      <c r="F10" s="1561" t="str">
        <f>'Rozpočet SO_107'!J8</f>
        <v> </v>
      </c>
      <c r="G10" s="1559"/>
      <c r="H10" s="1559" t="s">
        <v>4036</v>
      </c>
      <c r="I10" s="1556" t="str">
        <f>'Rozpočet SO_107'!H8</f>
        <v>30.10.2022</v>
      </c>
    </row>
    <row r="11" spans="1:9" ht="15" customHeight="1">
      <c r="A11" s="1616"/>
      <c r="B11" s="1569"/>
      <c r="C11" s="1569"/>
      <c r="D11" s="1569"/>
      <c r="E11" s="1569"/>
      <c r="F11" s="1569"/>
      <c r="G11" s="1569"/>
      <c r="H11" s="1569"/>
      <c r="I11" s="1614"/>
    </row>
    <row r="12" spans="1:9" ht="22.5" customHeight="1">
      <c r="A12" s="1611" t="s">
        <v>4037</v>
      </c>
      <c r="B12" s="1611"/>
      <c r="C12" s="1611"/>
      <c r="D12" s="1611"/>
      <c r="E12" s="1611"/>
      <c r="F12" s="1611"/>
      <c r="G12" s="1611"/>
      <c r="H12" s="1611"/>
      <c r="I12" s="1611"/>
    </row>
    <row r="13" spans="1:9" ht="26.25" customHeight="1">
      <c r="A13" s="979" t="s">
        <v>4038</v>
      </c>
      <c r="B13" s="1612" t="s">
        <v>4039</v>
      </c>
      <c r="C13" s="1613"/>
      <c r="D13" s="980" t="s">
        <v>4040</v>
      </c>
      <c r="E13" s="1612" t="s">
        <v>4041</v>
      </c>
      <c r="F13" s="1613"/>
      <c r="G13" s="980" t="s">
        <v>4042</v>
      </c>
      <c r="H13" s="1612" t="s">
        <v>4043</v>
      </c>
      <c r="I13" s="1613"/>
    </row>
    <row r="14" spans="1:9" ht="15" customHeight="1">
      <c r="A14" s="981" t="s">
        <v>26</v>
      </c>
      <c r="B14" s="982" t="s">
        <v>4044</v>
      </c>
      <c r="C14" s="983">
        <f>SUM('Rozpočet SO_107'!AB12:AB27)</f>
        <v>0</v>
      </c>
      <c r="D14" s="1609" t="s">
        <v>4045</v>
      </c>
      <c r="E14" s="1610"/>
      <c r="F14" s="983">
        <v>0</v>
      </c>
      <c r="G14" s="1609" t="s">
        <v>4046</v>
      </c>
      <c r="H14" s="1610"/>
      <c r="I14" s="983">
        <v>0</v>
      </c>
    </row>
    <row r="15" spans="1:9" ht="15" customHeight="1">
      <c r="A15" s="984" t="s">
        <v>1069</v>
      </c>
      <c r="B15" s="982" t="s">
        <v>33</v>
      </c>
      <c r="C15" s="983">
        <f>SUM('Rozpočet SO_107'!AC12:AC27)</f>
        <v>0</v>
      </c>
      <c r="D15" s="1609" t="s">
        <v>4047</v>
      </c>
      <c r="E15" s="1610"/>
      <c r="F15" s="983">
        <v>0</v>
      </c>
      <c r="G15" s="1609" t="s">
        <v>4048</v>
      </c>
      <c r="H15" s="1610"/>
      <c r="I15" s="983">
        <v>0</v>
      </c>
    </row>
    <row r="16" spans="1:9" ht="15" customHeight="1">
      <c r="A16" s="981" t="s">
        <v>27</v>
      </c>
      <c r="B16" s="982" t="s">
        <v>4044</v>
      </c>
      <c r="C16" s="983">
        <f>SUM('Rozpočet SO_107'!AD12:AD27)</f>
        <v>0</v>
      </c>
      <c r="D16" s="1609" t="s">
        <v>4049</v>
      </c>
      <c r="E16" s="1610"/>
      <c r="F16" s="983">
        <v>0</v>
      </c>
      <c r="G16" s="1609" t="s">
        <v>4050</v>
      </c>
      <c r="H16" s="1610"/>
      <c r="I16" s="983">
        <v>0</v>
      </c>
    </row>
    <row r="17" spans="1:9" ht="15" customHeight="1">
      <c r="A17" s="984" t="s">
        <v>1069</v>
      </c>
      <c r="B17" s="982" t="s">
        <v>33</v>
      </c>
      <c r="C17" s="983">
        <f>SUM('Rozpočet SO_107'!AE12:AE27)</f>
        <v>0</v>
      </c>
      <c r="D17" s="1609" t="s">
        <v>1069</v>
      </c>
      <c r="E17" s="1610"/>
      <c r="F17" s="985" t="s">
        <v>1069</v>
      </c>
      <c r="G17" s="1609" t="s">
        <v>4051</v>
      </c>
      <c r="H17" s="1610"/>
      <c r="I17" s="983">
        <v>0</v>
      </c>
    </row>
    <row r="18" spans="1:9" ht="15" customHeight="1">
      <c r="A18" s="981" t="s">
        <v>4052</v>
      </c>
      <c r="B18" s="982" t="s">
        <v>4044</v>
      </c>
      <c r="C18" s="983">
        <f>SUM('Rozpočet SO_107'!AF12:AF27)</f>
        <v>0</v>
      </c>
      <c r="D18" s="1609" t="s">
        <v>1069</v>
      </c>
      <c r="E18" s="1610"/>
      <c r="F18" s="985" t="s">
        <v>1069</v>
      </c>
      <c r="G18" s="1609" t="s">
        <v>3125</v>
      </c>
      <c r="H18" s="1610"/>
      <c r="I18" s="983">
        <v>0</v>
      </c>
    </row>
    <row r="19" spans="1:9" ht="15" customHeight="1">
      <c r="A19" s="984" t="s">
        <v>1069</v>
      </c>
      <c r="B19" s="982" t="s">
        <v>33</v>
      </c>
      <c r="C19" s="983">
        <f>SUM('Rozpočet SO_107'!AG12:AG27)</f>
        <v>0</v>
      </c>
      <c r="D19" s="1609" t="s">
        <v>1069</v>
      </c>
      <c r="E19" s="1610"/>
      <c r="F19" s="985" t="s">
        <v>1069</v>
      </c>
      <c r="G19" s="1609" t="s">
        <v>4053</v>
      </c>
      <c r="H19" s="1610"/>
      <c r="I19" s="983">
        <v>0</v>
      </c>
    </row>
    <row r="20" spans="1:9" ht="15" customHeight="1">
      <c r="A20" s="1605" t="s">
        <v>4054</v>
      </c>
      <c r="B20" s="1606"/>
      <c r="C20" s="983">
        <f>SUM('Rozpočet SO_107'!AH12:AH27)</f>
        <v>0</v>
      </c>
      <c r="D20" s="1609" t="s">
        <v>1069</v>
      </c>
      <c r="E20" s="1610"/>
      <c r="F20" s="985" t="s">
        <v>1069</v>
      </c>
      <c r="G20" s="1609" t="s">
        <v>1069</v>
      </c>
      <c r="H20" s="1610"/>
      <c r="I20" s="985" t="s">
        <v>1069</v>
      </c>
    </row>
    <row r="21" spans="1:9" ht="15" customHeight="1">
      <c r="A21" s="1599" t="s">
        <v>4055</v>
      </c>
      <c r="B21" s="1600"/>
      <c r="C21" s="986">
        <f>SUM('Rozpočet SO_107'!Z12:Z27)</f>
        <v>0</v>
      </c>
      <c r="D21" s="1588" t="s">
        <v>1069</v>
      </c>
      <c r="E21" s="1601"/>
      <c r="F21" s="987" t="s">
        <v>1069</v>
      </c>
      <c r="G21" s="1588" t="s">
        <v>1069</v>
      </c>
      <c r="H21" s="1601"/>
      <c r="I21" s="987" t="s">
        <v>1069</v>
      </c>
    </row>
    <row r="22" spans="1:9" ht="16.5" customHeight="1">
      <c r="A22" s="1602" t="s">
        <v>4056</v>
      </c>
      <c r="B22" s="1603"/>
      <c r="C22" s="988">
        <f>SUM(C14:C21)</f>
        <v>0</v>
      </c>
      <c r="D22" s="1604" t="s">
        <v>4057</v>
      </c>
      <c r="E22" s="1603"/>
      <c r="F22" s="988">
        <f>SUM(F14:F21)</f>
        <v>0</v>
      </c>
      <c r="G22" s="1604" t="s">
        <v>4058</v>
      </c>
      <c r="H22" s="1603"/>
      <c r="I22" s="988">
        <f>SUM(I14:I21)</f>
        <v>0</v>
      </c>
    </row>
    <row r="23" spans="1:9" ht="15" customHeight="1" thickBot="1">
      <c r="D23" s="1605" t="s">
        <v>4059</v>
      </c>
      <c r="E23" s="1606"/>
      <c r="F23" s="989">
        <v>0</v>
      </c>
      <c r="G23" s="1607" t="s">
        <v>4060</v>
      </c>
      <c r="H23" s="1606"/>
      <c r="I23" s="983">
        <v>0</v>
      </c>
    </row>
    <row r="24" spans="1:9" ht="15" customHeight="1">
      <c r="G24" s="1605" t="s">
        <v>4061</v>
      </c>
      <c r="H24" s="1606"/>
      <c r="I24" s="983">
        <v>0</v>
      </c>
    </row>
    <row r="25" spans="1:9" ht="15" customHeight="1">
      <c r="G25" s="1605" t="s">
        <v>4062</v>
      </c>
      <c r="H25" s="1606"/>
      <c r="I25" s="983">
        <v>0</v>
      </c>
    </row>
    <row r="27" spans="1:9" ht="15" customHeight="1">
      <c r="A27" s="1608" t="s">
        <v>4063</v>
      </c>
      <c r="B27" s="1598"/>
      <c r="C27" s="990">
        <f>SUM('Rozpočet SO_107'!AJ12:AJ27)</f>
        <v>0</v>
      </c>
    </row>
    <row r="28" spans="1:9" ht="15" customHeight="1">
      <c r="A28" s="1593" t="s">
        <v>4064</v>
      </c>
      <c r="B28" s="1594"/>
      <c r="C28" s="991">
        <f>SUM('Rozpočet SO_107'!AK12:AK27)</f>
        <v>0</v>
      </c>
      <c r="D28" s="1598" t="s">
        <v>4065</v>
      </c>
      <c r="E28" s="1598"/>
      <c r="F28" s="990">
        <f>ROUND(C28*(15/100),2)</f>
        <v>0</v>
      </c>
      <c r="G28" s="1598" t="s">
        <v>4066</v>
      </c>
      <c r="H28" s="1598"/>
      <c r="I28" s="990">
        <f>SUM(C27:C29)</f>
        <v>0</v>
      </c>
    </row>
    <row r="29" spans="1:9" ht="15" customHeight="1">
      <c r="A29" s="1593" t="s">
        <v>4067</v>
      </c>
      <c r="B29" s="1594"/>
      <c r="C29" s="991">
        <f>SUM('Rozpočet SO_107'!AL12:AL27)+(F22+I22+F23+I23+I24+I25)</f>
        <v>0</v>
      </c>
      <c r="D29" s="1594" t="s">
        <v>4068</v>
      </c>
      <c r="E29" s="1594"/>
      <c r="F29" s="991">
        <f>ROUND(C29*(21/100),2)</f>
        <v>0</v>
      </c>
      <c r="G29" s="1594" t="s">
        <v>4069</v>
      </c>
      <c r="H29" s="1594"/>
      <c r="I29" s="991">
        <f>SUM(F28:F29)+I28</f>
        <v>0</v>
      </c>
    </row>
    <row r="31" spans="1:9" ht="15" customHeight="1">
      <c r="A31" s="1595" t="s">
        <v>4070</v>
      </c>
      <c r="B31" s="1596"/>
      <c r="C31" s="1597"/>
      <c r="D31" s="1596" t="s">
        <v>4071</v>
      </c>
      <c r="E31" s="1596"/>
      <c r="F31" s="1597"/>
      <c r="G31" s="1596" t="s">
        <v>4072</v>
      </c>
      <c r="H31" s="1596"/>
      <c r="I31" s="1597"/>
    </row>
    <row r="32" spans="1:9" ht="15" customHeight="1">
      <c r="A32" s="1587" t="s">
        <v>1069</v>
      </c>
      <c r="B32" s="1588"/>
      <c r="C32" s="1589"/>
      <c r="D32" s="1588" t="s">
        <v>1069</v>
      </c>
      <c r="E32" s="1588"/>
      <c r="F32" s="1589"/>
      <c r="G32" s="1588" t="s">
        <v>1069</v>
      </c>
      <c r="H32" s="1588"/>
      <c r="I32" s="1589"/>
    </row>
    <row r="33" spans="1:9" ht="15" customHeight="1">
      <c r="A33" s="1587" t="s">
        <v>1069</v>
      </c>
      <c r="B33" s="1588"/>
      <c r="C33" s="1589"/>
      <c r="D33" s="1588" t="s">
        <v>1069</v>
      </c>
      <c r="E33" s="1588"/>
      <c r="F33" s="1589"/>
      <c r="G33" s="1588" t="s">
        <v>1069</v>
      </c>
      <c r="H33" s="1588"/>
      <c r="I33" s="1589"/>
    </row>
    <row r="34" spans="1:9" ht="15" customHeight="1">
      <c r="A34" s="1587" t="s">
        <v>1069</v>
      </c>
      <c r="B34" s="1588"/>
      <c r="C34" s="1589"/>
      <c r="D34" s="1588" t="s">
        <v>1069</v>
      </c>
      <c r="E34" s="1588"/>
      <c r="F34" s="1589"/>
      <c r="G34" s="1588" t="s">
        <v>1069</v>
      </c>
      <c r="H34" s="1588"/>
      <c r="I34" s="1589"/>
    </row>
    <row r="35" spans="1:9" ht="15" customHeight="1" thickBot="1">
      <c r="A35" s="1590" t="s">
        <v>4073</v>
      </c>
      <c r="B35" s="1591"/>
      <c r="C35" s="1592"/>
      <c r="D35" s="1591" t="s">
        <v>4073</v>
      </c>
      <c r="E35" s="1591"/>
      <c r="F35" s="1592"/>
      <c r="G35" s="1591" t="s">
        <v>4073</v>
      </c>
      <c r="H35" s="1591"/>
      <c r="I35" s="1592"/>
    </row>
    <row r="36" spans="1:9" ht="15" customHeight="1">
      <c r="A36" s="992" t="s">
        <v>4074</v>
      </c>
    </row>
    <row r="37" spans="1:9" ht="12.75" customHeight="1">
      <c r="A37" s="1561" t="s">
        <v>1069</v>
      </c>
      <c r="B37" s="1559"/>
      <c r="C37" s="1559"/>
      <c r="D37" s="1559"/>
      <c r="E37" s="1559"/>
      <c r="F37" s="1559"/>
      <c r="G37" s="1559"/>
      <c r="H37" s="1559"/>
      <c r="I37" s="1559"/>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16"/>
  <sheetViews>
    <sheetView showOutlineSymbols="0" workbookViewId="0">
      <pane ySplit="11" topLeftCell="A12" activePane="bottomLeft" state="frozenSplit"/>
      <selection activeCell="A37" sqref="A37:I37"/>
      <selection pane="bottomLeft" activeCell="E26" sqref="E2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2" t="s">
        <v>4075</v>
      </c>
      <c r="B1" s="1562"/>
      <c r="C1" s="1562"/>
      <c r="D1" s="1562"/>
      <c r="E1" s="1562"/>
      <c r="F1" s="1562"/>
      <c r="G1" s="1562"/>
    </row>
    <row r="2" spans="1:9" ht="15" customHeight="1">
      <c r="A2" s="1563" t="s">
        <v>4027</v>
      </c>
      <c r="B2" s="1564"/>
      <c r="C2" s="1565" t="str">
        <f>'Rozpočet SO_107'!D2</f>
        <v>Nové Hurdisky - sociální bydlení Otrokovice</v>
      </c>
      <c r="D2" s="1564" t="s">
        <v>4076</v>
      </c>
      <c r="E2" s="1564" t="s">
        <v>2901</v>
      </c>
      <c r="F2" s="1567" t="s">
        <v>23</v>
      </c>
      <c r="G2" s="1568" t="str">
        <f>'Rozpočet SO_107'!J2</f>
        <v> </v>
      </c>
    </row>
    <row r="3" spans="1:9" ht="15" customHeight="1">
      <c r="A3" s="1560"/>
      <c r="B3" s="1559"/>
      <c r="C3" s="1566"/>
      <c r="D3" s="1559"/>
      <c r="E3" s="1559"/>
      <c r="F3" s="1559"/>
      <c r="G3" s="1557"/>
    </row>
    <row r="4" spans="1:9" ht="15" customHeight="1">
      <c r="A4" s="1558" t="s">
        <v>4029</v>
      </c>
      <c r="B4" s="1559"/>
      <c r="C4" s="1561" t="str">
        <f>'Rozpočet SO_107'!D4</f>
        <v>SO 107 - rušený plynovod</v>
      </c>
      <c r="D4" s="1559" t="s">
        <v>4031</v>
      </c>
      <c r="E4" s="1559" t="s">
        <v>4307</v>
      </c>
      <c r="F4" s="1561" t="s">
        <v>21</v>
      </c>
      <c r="G4" s="1556" t="str">
        <f>'Rozpočet SO_107'!J4</f>
        <v> </v>
      </c>
    </row>
    <row r="5" spans="1:9" ht="15" customHeight="1">
      <c r="A5" s="1560"/>
      <c r="B5" s="1559"/>
      <c r="C5" s="1559"/>
      <c r="D5" s="1559"/>
      <c r="E5" s="1559"/>
      <c r="F5" s="1559"/>
      <c r="G5" s="1557"/>
    </row>
    <row r="6" spans="1:9" ht="15" customHeight="1">
      <c r="A6" s="1558" t="s">
        <v>4030</v>
      </c>
      <c r="B6" s="1559"/>
      <c r="C6" s="1561" t="str">
        <f>'Rozpočet SO_107'!D6</f>
        <v xml:space="preserve"> </v>
      </c>
      <c r="D6" s="1559" t="s">
        <v>4032</v>
      </c>
      <c r="E6" s="1559" t="s">
        <v>2901</v>
      </c>
      <c r="F6" s="1561" t="s">
        <v>20</v>
      </c>
      <c r="G6" s="1556" t="str">
        <f>'Rozpočet SO_107'!J6</f>
        <v> </v>
      </c>
    </row>
    <row r="7" spans="1:9" ht="15" customHeight="1">
      <c r="A7" s="1560"/>
      <c r="B7" s="1559"/>
      <c r="C7" s="1559"/>
      <c r="D7" s="1559"/>
      <c r="E7" s="1559"/>
      <c r="F7" s="1559"/>
      <c r="G7" s="1557"/>
    </row>
    <row r="8" spans="1:9" ht="15" customHeight="1">
      <c r="A8" s="1558" t="s">
        <v>4035</v>
      </c>
      <c r="B8" s="1559"/>
      <c r="C8" s="1561" t="str">
        <f>'Rozpočet SO_107'!J8</f>
        <v> </v>
      </c>
      <c r="D8" s="1559" t="s">
        <v>4078</v>
      </c>
      <c r="E8" s="1559" t="s">
        <v>4307</v>
      </c>
      <c r="F8" s="1559" t="s">
        <v>4078</v>
      </c>
      <c r="G8" s="1556" t="str">
        <f>'Rozpočet SO_107'!H8</f>
        <v>30.10.2022</v>
      </c>
    </row>
    <row r="9" spans="1:9" ht="15" customHeight="1" thickBot="1">
      <c r="A9" s="1560"/>
      <c r="B9" s="1559"/>
      <c r="C9" s="1559"/>
      <c r="D9" s="1559"/>
      <c r="E9" s="1559"/>
      <c r="F9" s="1559"/>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4086</v>
      </c>
      <c r="C11" s="970" t="s">
        <v>4087</v>
      </c>
      <c r="D11" s="971">
        <f>'Rozpočet SO_107'!I12</f>
        <v>0</v>
      </c>
      <c r="E11" s="971">
        <f>'Rozpočet SO_107'!J12</f>
        <v>0</v>
      </c>
      <c r="F11" s="971">
        <f>'Rozpočet SO_107'!K12</f>
        <v>0</v>
      </c>
      <c r="G11" s="972">
        <f>'Rozpočet SO_107'!M12</f>
        <v>0</v>
      </c>
      <c r="H11" s="971"/>
      <c r="I11" s="971">
        <f>IF(H11="F",0,F11)</f>
        <v>0</v>
      </c>
    </row>
    <row r="12" spans="1:9" ht="15" customHeight="1">
      <c r="A12" s="969" t="s">
        <v>1069</v>
      </c>
      <c r="B12" s="970" t="s">
        <v>4088</v>
      </c>
      <c r="C12" s="970" t="s">
        <v>4089</v>
      </c>
      <c r="D12" s="971">
        <f>'Rozpočet SO_107'!I14</f>
        <v>0</v>
      </c>
      <c r="E12" s="971">
        <f>'Rozpočet SO_107'!J14</f>
        <v>0</v>
      </c>
      <c r="F12" s="971">
        <f>'Rozpočet SO_107'!K14</f>
        <v>0</v>
      </c>
      <c r="G12" s="972">
        <f>'Rozpočet SO_107'!M14</f>
        <v>0</v>
      </c>
      <c r="H12" s="971"/>
      <c r="I12" s="971">
        <f>IF(H12="F",0,F12)</f>
        <v>0</v>
      </c>
    </row>
    <row r="13" spans="1:9" ht="15" customHeight="1">
      <c r="A13" s="969" t="s">
        <v>1069</v>
      </c>
      <c r="B13" s="970" t="s">
        <v>4094</v>
      </c>
      <c r="C13" s="970" t="s">
        <v>4095</v>
      </c>
      <c r="D13" s="971">
        <f>'Rozpočet SO_107'!I19</f>
        <v>0</v>
      </c>
      <c r="E13" s="971">
        <f>'Rozpočet SO_107'!J19</f>
        <v>0</v>
      </c>
      <c r="F13" s="971">
        <f>'Rozpočet SO_107'!K19</f>
        <v>0</v>
      </c>
      <c r="G13" s="972">
        <f>'Rozpočet SO_107'!M19</f>
        <v>0</v>
      </c>
      <c r="H13" s="971"/>
      <c r="I13" s="971">
        <f>IF(H13="F",0,F13)</f>
        <v>0</v>
      </c>
    </row>
    <row r="14" spans="1:9" ht="15" customHeight="1">
      <c r="A14" s="969" t="s">
        <v>1069</v>
      </c>
      <c r="B14" s="970" t="s">
        <v>2071</v>
      </c>
      <c r="C14" s="970" t="s">
        <v>2070</v>
      </c>
      <c r="D14" s="971">
        <f>'Rozpočet SO_107'!I22</f>
        <v>0</v>
      </c>
      <c r="E14" s="971">
        <f>'Rozpočet SO_107'!J22</f>
        <v>0</v>
      </c>
      <c r="F14" s="971">
        <f>'Rozpočet SO_107'!K22</f>
        <v>0</v>
      </c>
      <c r="G14" s="972">
        <f>'Rozpočet SO_107'!M22</f>
        <v>9.4500000000000001E-2</v>
      </c>
      <c r="H14" s="971"/>
      <c r="I14" s="971">
        <f>IF(H14="F",0,F14)</f>
        <v>0</v>
      </c>
    </row>
    <row r="15" spans="1:9" ht="15" customHeight="1">
      <c r="A15" s="973" t="s">
        <v>1069</v>
      </c>
      <c r="B15" s="974" t="s">
        <v>4259</v>
      </c>
      <c r="C15" s="974" t="s">
        <v>4260</v>
      </c>
      <c r="D15" s="975">
        <f>'Rozpočet SO_107'!I24</f>
        <v>0</v>
      </c>
      <c r="E15" s="975">
        <f>'Rozpočet SO_107'!J24</f>
        <v>0</v>
      </c>
      <c r="F15" s="975">
        <f>'Rozpočet SO_107'!K24</f>
        <v>0</v>
      </c>
      <c r="G15" s="976">
        <f>'Rozpočet SO_107'!M24</f>
        <v>1.0200000000000001E-3</v>
      </c>
      <c r="H15" s="971"/>
      <c r="I15" s="971">
        <f>IF(H15="F",0,F15)</f>
        <v>0</v>
      </c>
    </row>
    <row r="16" spans="1:9" ht="15" customHeight="1">
      <c r="E16" s="977" t="s">
        <v>4112</v>
      </c>
      <c r="F16" s="978">
        <f>SUM(I11:I15)</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0"/>
  <sheetViews>
    <sheetView showOutlineSymbols="0" zoomScaleNormal="100" workbookViewId="0">
      <pane ySplit="11" topLeftCell="A12" activePane="bottomLeft" state="frozenSplit"/>
      <selection activeCell="A37" sqref="A37:I37"/>
      <selection pane="bottomLeft" activeCell="D6" sqref="D6:F7"/>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2" t="s">
        <v>4113</v>
      </c>
      <c r="B1" s="1562"/>
      <c r="C1" s="1562"/>
      <c r="D1" s="1562"/>
      <c r="E1" s="1562"/>
      <c r="F1" s="1562"/>
      <c r="G1" s="1562"/>
      <c r="H1" s="1562"/>
      <c r="I1" s="1562"/>
      <c r="J1" s="1562"/>
      <c r="K1" s="1562"/>
      <c r="L1" s="1562"/>
      <c r="M1" s="1562"/>
      <c r="N1" s="1562"/>
    </row>
    <row r="2" spans="1:64" ht="15" customHeight="1">
      <c r="A2" s="1563" t="s">
        <v>4027</v>
      </c>
      <c r="B2" s="1564"/>
      <c r="C2" s="1564"/>
      <c r="D2" s="1565" t="s">
        <v>2852</v>
      </c>
      <c r="E2" s="1570"/>
      <c r="F2" s="1570"/>
      <c r="G2" s="1564" t="s">
        <v>4076</v>
      </c>
      <c r="H2" s="1564" t="s">
        <v>2901</v>
      </c>
      <c r="I2" s="1567" t="s">
        <v>23</v>
      </c>
      <c r="J2" s="1564" t="s">
        <v>4114</v>
      </c>
      <c r="K2" s="1564"/>
      <c r="L2" s="1564"/>
      <c r="M2" s="1564"/>
      <c r="N2" s="1586"/>
    </row>
    <row r="3" spans="1:64" ht="15" customHeight="1">
      <c r="A3" s="1560"/>
      <c r="B3" s="1559"/>
      <c r="C3" s="1559"/>
      <c r="D3" s="1566"/>
      <c r="E3" s="1566"/>
      <c r="F3" s="1566"/>
      <c r="G3" s="1559"/>
      <c r="H3" s="1559"/>
      <c r="I3" s="1559"/>
      <c r="J3" s="1559"/>
      <c r="K3" s="1559"/>
      <c r="L3" s="1559"/>
      <c r="M3" s="1559"/>
      <c r="N3" s="1557"/>
    </row>
    <row r="4" spans="1:64" ht="15" customHeight="1">
      <c r="A4" s="1558" t="s">
        <v>4029</v>
      </c>
      <c r="B4" s="1559"/>
      <c r="C4" s="1559"/>
      <c r="D4" s="1561" t="s">
        <v>4376</v>
      </c>
      <c r="E4" s="1559"/>
      <c r="F4" s="1559"/>
      <c r="G4" s="1559" t="s">
        <v>4031</v>
      </c>
      <c r="H4" s="1559" t="s">
        <v>4307</v>
      </c>
      <c r="I4" s="1561" t="s">
        <v>21</v>
      </c>
      <c r="J4" s="1559" t="s">
        <v>4114</v>
      </c>
      <c r="K4" s="1559"/>
      <c r="L4" s="1559"/>
      <c r="M4" s="1559"/>
      <c r="N4" s="1557"/>
    </row>
    <row r="5" spans="1:64" ht="15" customHeight="1">
      <c r="A5" s="1560"/>
      <c r="B5" s="1559"/>
      <c r="C5" s="1559"/>
      <c r="D5" s="1559"/>
      <c r="E5" s="1559"/>
      <c r="F5" s="1559"/>
      <c r="G5" s="1559"/>
      <c r="H5" s="1559"/>
      <c r="I5" s="1559"/>
      <c r="J5" s="1559"/>
      <c r="K5" s="1559"/>
      <c r="L5" s="1559"/>
      <c r="M5" s="1559"/>
      <c r="N5" s="1557"/>
    </row>
    <row r="6" spans="1:64" ht="15" customHeight="1">
      <c r="A6" s="1558" t="s">
        <v>4030</v>
      </c>
      <c r="B6" s="1559"/>
      <c r="C6" s="1559"/>
      <c r="D6" s="1561" t="s">
        <v>2901</v>
      </c>
      <c r="E6" s="1559"/>
      <c r="F6" s="1559"/>
      <c r="G6" s="1559" t="s">
        <v>4032</v>
      </c>
      <c r="H6" s="1559" t="s">
        <v>2901</v>
      </c>
      <c r="I6" s="1561" t="s">
        <v>20</v>
      </c>
      <c r="J6" s="1559" t="s">
        <v>4114</v>
      </c>
      <c r="K6" s="1559"/>
      <c r="L6" s="1559"/>
      <c r="M6" s="1559"/>
      <c r="N6" s="1557"/>
    </row>
    <row r="7" spans="1:64" ht="15" customHeight="1">
      <c r="A7" s="1560"/>
      <c r="B7" s="1559"/>
      <c r="C7" s="1559"/>
      <c r="D7" s="1559"/>
      <c r="E7" s="1559"/>
      <c r="F7" s="1559"/>
      <c r="G7" s="1559"/>
      <c r="H7" s="1559"/>
      <c r="I7" s="1559"/>
      <c r="J7" s="1559"/>
      <c r="K7" s="1559"/>
      <c r="L7" s="1559"/>
      <c r="M7" s="1559"/>
      <c r="N7" s="1557"/>
    </row>
    <row r="8" spans="1:64" ht="15" customHeight="1">
      <c r="A8" s="1558" t="s">
        <v>4034</v>
      </c>
      <c r="B8" s="1559"/>
      <c r="C8" s="1559"/>
      <c r="D8" s="1561" t="s">
        <v>2901</v>
      </c>
      <c r="E8" s="1559"/>
      <c r="F8" s="1559"/>
      <c r="G8" s="1559" t="s">
        <v>4078</v>
      </c>
      <c r="H8" s="1559" t="s">
        <v>4307</v>
      </c>
      <c r="I8" s="1561" t="s">
        <v>4035</v>
      </c>
      <c r="J8" s="1559" t="s">
        <v>4114</v>
      </c>
      <c r="K8" s="1559"/>
      <c r="L8" s="1559"/>
      <c r="M8" s="1559"/>
      <c r="N8" s="1557"/>
    </row>
    <row r="9" spans="1:64" ht="15" customHeight="1" thickBot="1">
      <c r="A9" s="1560"/>
      <c r="B9" s="1559"/>
      <c r="C9" s="1559"/>
      <c r="D9" s="1559"/>
      <c r="E9" s="1559"/>
      <c r="F9" s="1559"/>
      <c r="G9" s="1559"/>
      <c r="H9" s="1559"/>
      <c r="I9" s="1559"/>
      <c r="J9" s="1559"/>
      <c r="K9" s="1559"/>
      <c r="L9" s="1559"/>
      <c r="M9" s="1559"/>
      <c r="N9" s="1557"/>
    </row>
    <row r="10" spans="1:64" ht="15" customHeight="1">
      <c r="A10" s="993" t="s">
        <v>4116</v>
      </c>
      <c r="B10" s="994" t="s">
        <v>4079</v>
      </c>
      <c r="C10" s="994" t="s">
        <v>4080</v>
      </c>
      <c r="D10" s="1619" t="s">
        <v>4081</v>
      </c>
      <c r="E10" s="1573"/>
      <c r="F10" s="994" t="s">
        <v>151</v>
      </c>
      <c r="G10" s="995" t="s">
        <v>152</v>
      </c>
      <c r="H10" s="996" t="s">
        <v>4117</v>
      </c>
      <c r="I10" s="1574" t="s">
        <v>4118</v>
      </c>
      <c r="J10" s="1575"/>
      <c r="K10" s="1576"/>
      <c r="L10" s="1575" t="s">
        <v>4119</v>
      </c>
      <c r="M10" s="1575"/>
      <c r="N10" s="997" t="s">
        <v>4120</v>
      </c>
      <c r="BK10" s="998" t="s">
        <v>4121</v>
      </c>
      <c r="BL10" s="999" t="s">
        <v>4122</v>
      </c>
    </row>
    <row r="11" spans="1:64" ht="15" customHeight="1" thickBot="1">
      <c r="A11" s="1000" t="s">
        <v>2901</v>
      </c>
      <c r="B11" s="1001" t="s">
        <v>2901</v>
      </c>
      <c r="C11" s="1001" t="s">
        <v>2901</v>
      </c>
      <c r="D11" s="1618" t="s">
        <v>4123</v>
      </c>
      <c r="E11" s="1578"/>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4086</v>
      </c>
      <c r="D12" s="1571" t="s">
        <v>4087</v>
      </c>
      <c r="E12" s="1571"/>
      <c r="F12" s="1009" t="s">
        <v>2901</v>
      </c>
      <c r="G12" s="1009" t="s">
        <v>2901</v>
      </c>
      <c r="H12" s="1009" t="s">
        <v>2901</v>
      </c>
      <c r="I12" s="1010">
        <f>SUM(I13:I13)</f>
        <v>0</v>
      </c>
      <c r="J12" s="1010">
        <f>SUM(J13:J13)</f>
        <v>0</v>
      </c>
      <c r="K12" s="1010">
        <f>SUM(K13:K13)</f>
        <v>0</v>
      </c>
      <c r="L12" s="998" t="s">
        <v>1069</v>
      </c>
      <c r="M12" s="1010">
        <f>SUM(M13:M13)</f>
        <v>0</v>
      </c>
      <c r="N12" s="1011" t="s">
        <v>1069</v>
      </c>
      <c r="AI12" s="998" t="s">
        <v>1069</v>
      </c>
      <c r="AS12" s="1010">
        <f>SUM(AJ13:AJ13)</f>
        <v>0</v>
      </c>
      <c r="AT12" s="1010">
        <f>SUM(AK13:AK13)</f>
        <v>0</v>
      </c>
      <c r="AU12" s="1010">
        <f>SUM(AL13:AL13)</f>
        <v>0</v>
      </c>
    </row>
    <row r="13" spans="1:64" ht="15" customHeight="1">
      <c r="A13" s="969" t="s">
        <v>227</v>
      </c>
      <c r="B13" s="970" t="s">
        <v>1069</v>
      </c>
      <c r="C13" s="970" t="s">
        <v>4139</v>
      </c>
      <c r="D13" s="1559" t="s">
        <v>4140</v>
      </c>
      <c r="E13" s="1559"/>
      <c r="F13" s="970" t="s">
        <v>567</v>
      </c>
      <c r="G13" s="971">
        <v>8.8000000000000007</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4142</v>
      </c>
      <c r="AZ13" s="1013" t="s">
        <v>4143</v>
      </c>
      <c r="BA13" s="998" t="s">
        <v>4144</v>
      </c>
      <c r="BC13" s="971">
        <f>AW13+AX13</f>
        <v>0</v>
      </c>
      <c r="BD13" s="971">
        <f>H13/(100-BE13)*100</f>
        <v>0</v>
      </c>
      <c r="BE13" s="971">
        <v>0</v>
      </c>
      <c r="BF13" s="971">
        <f>M13</f>
        <v>0</v>
      </c>
      <c r="BH13" s="971">
        <f>G13*AO13</f>
        <v>0</v>
      </c>
      <c r="BI13" s="971">
        <f>G13*AP13</f>
        <v>0</v>
      </c>
      <c r="BJ13" s="971">
        <f>G13*H13</f>
        <v>0</v>
      </c>
      <c r="BK13" s="971"/>
      <c r="BL13" s="971">
        <v>12</v>
      </c>
    </row>
    <row r="14" spans="1:64" ht="15" customHeight="1">
      <c r="A14" s="1007" t="s">
        <v>1069</v>
      </c>
      <c r="B14" s="1008" t="s">
        <v>1069</v>
      </c>
      <c r="C14" s="1008" t="s">
        <v>4088</v>
      </c>
      <c r="D14" s="1571" t="s">
        <v>4089</v>
      </c>
      <c r="E14" s="1571"/>
      <c r="F14" s="1009" t="s">
        <v>2901</v>
      </c>
      <c r="G14" s="1009" t="s">
        <v>2901</v>
      </c>
      <c r="H14" s="1009"/>
      <c r="I14" s="1010">
        <f>SUM(I15:I18)</f>
        <v>0</v>
      </c>
      <c r="J14" s="1010">
        <f>SUM(J15:J18)</f>
        <v>0</v>
      </c>
      <c r="K14" s="1010">
        <f>SUM(K15:K18)</f>
        <v>0</v>
      </c>
      <c r="L14" s="998" t="s">
        <v>1069</v>
      </c>
      <c r="M14" s="1010">
        <f>SUM(M15:M18)</f>
        <v>0</v>
      </c>
      <c r="N14" s="1011" t="s">
        <v>1069</v>
      </c>
      <c r="AI14" s="998" t="s">
        <v>1069</v>
      </c>
      <c r="AS14" s="1010">
        <f>SUM(AJ15:AJ18)</f>
        <v>0</v>
      </c>
      <c r="AT14" s="1010">
        <f>SUM(AK15:AK18)</f>
        <v>0</v>
      </c>
      <c r="AU14" s="1010">
        <f>SUM(AL15:AL18)</f>
        <v>0</v>
      </c>
    </row>
    <row r="15" spans="1:64" ht="15" customHeight="1">
      <c r="A15" s="969" t="s">
        <v>225</v>
      </c>
      <c r="B15" s="970" t="s">
        <v>1069</v>
      </c>
      <c r="C15" s="970" t="s">
        <v>4148</v>
      </c>
      <c r="D15" s="1559" t="s">
        <v>4149</v>
      </c>
      <c r="E15" s="1559"/>
      <c r="F15" s="970" t="s">
        <v>567</v>
      </c>
      <c r="G15" s="971">
        <v>6</v>
      </c>
      <c r="H15" s="1173"/>
      <c r="I15" s="971">
        <f>G15*AO15</f>
        <v>0</v>
      </c>
      <c r="J15" s="971">
        <f>G15*AP15</f>
        <v>0</v>
      </c>
      <c r="K15" s="971">
        <f>G15*H15</f>
        <v>0</v>
      </c>
      <c r="L15" s="971">
        <v>0</v>
      </c>
      <c r="M15" s="971">
        <f>G15*L15</f>
        <v>0</v>
      </c>
      <c r="N15" s="1012" t="s">
        <v>4141</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1069</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4147</v>
      </c>
      <c r="AZ15" s="1013" t="s">
        <v>4143</v>
      </c>
      <c r="BA15" s="998" t="s">
        <v>4144</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223</v>
      </c>
      <c r="B16" s="970" t="s">
        <v>1069</v>
      </c>
      <c r="C16" s="970" t="s">
        <v>4145</v>
      </c>
      <c r="D16" s="1559" t="s">
        <v>4146</v>
      </c>
      <c r="E16" s="1559"/>
      <c r="F16" s="970" t="s">
        <v>567</v>
      </c>
      <c r="G16" s="971">
        <v>55.44</v>
      </c>
      <c r="H16" s="1173"/>
      <c r="I16" s="971">
        <f>G16*AO16</f>
        <v>0</v>
      </c>
      <c r="J16" s="971">
        <f>G16*AP16</f>
        <v>0</v>
      </c>
      <c r="K16" s="971">
        <f>G16*H16</f>
        <v>0</v>
      </c>
      <c r="L16" s="971">
        <v>0</v>
      </c>
      <c r="M16" s="971">
        <f>G16*L16</f>
        <v>0</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4147</v>
      </c>
      <c r="AZ16" s="1013" t="s">
        <v>4143</v>
      </c>
      <c r="BA16" s="998" t="s">
        <v>4144</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969" t="s">
        <v>219</v>
      </c>
      <c r="B17" s="970" t="s">
        <v>1069</v>
      </c>
      <c r="C17" s="970" t="s">
        <v>1788</v>
      </c>
      <c r="D17" s="1559" t="s">
        <v>1787</v>
      </c>
      <c r="E17" s="1559"/>
      <c r="F17" s="970" t="s">
        <v>567</v>
      </c>
      <c r="G17" s="971">
        <v>6</v>
      </c>
      <c r="H17" s="1173"/>
      <c r="I17" s="971">
        <f>G17*AO17</f>
        <v>0</v>
      </c>
      <c r="J17" s="971">
        <f>G17*AP17</f>
        <v>0</v>
      </c>
      <c r="K17" s="971">
        <f>G17*H17</f>
        <v>0</v>
      </c>
      <c r="L17" s="971">
        <v>0</v>
      </c>
      <c r="M17" s="971">
        <f>G17*L17</f>
        <v>0</v>
      </c>
      <c r="N17" s="1012" t="s">
        <v>4141</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1069</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4147</v>
      </c>
      <c r="AZ17" s="1013" t="s">
        <v>4143</v>
      </c>
      <c r="BA17" s="998" t="s">
        <v>4144</v>
      </c>
      <c r="BC17" s="971">
        <f>AW17+AX17</f>
        <v>0</v>
      </c>
      <c r="BD17" s="971">
        <f>H17/(100-BE17)*100</f>
        <v>0</v>
      </c>
      <c r="BE17" s="971">
        <v>0</v>
      </c>
      <c r="BF17" s="971">
        <f>M17</f>
        <v>0</v>
      </c>
      <c r="BH17" s="971">
        <f>G17*AO17</f>
        <v>0</v>
      </c>
      <c r="BI17" s="971">
        <f>G17*AP17</f>
        <v>0</v>
      </c>
      <c r="BJ17" s="971">
        <f>G17*H17</f>
        <v>0</v>
      </c>
      <c r="BK17" s="971"/>
      <c r="BL17" s="971">
        <v>13</v>
      </c>
    </row>
    <row r="18" spans="1:64" ht="15" customHeight="1">
      <c r="A18" s="969" t="s">
        <v>3399</v>
      </c>
      <c r="B18" s="970" t="s">
        <v>1069</v>
      </c>
      <c r="C18" s="970" t="s">
        <v>1780</v>
      </c>
      <c r="D18" s="1559" t="s">
        <v>1779</v>
      </c>
      <c r="E18" s="1559"/>
      <c r="F18" s="970" t="s">
        <v>567</v>
      </c>
      <c r="G18" s="971">
        <v>0.5</v>
      </c>
      <c r="H18" s="1173"/>
      <c r="I18" s="971">
        <f>G18*AO18</f>
        <v>0</v>
      </c>
      <c r="J18" s="971">
        <f>G18*AP18</f>
        <v>0</v>
      </c>
      <c r="K18" s="971">
        <f>G18*H18</f>
        <v>0</v>
      </c>
      <c r="L18" s="971">
        <v>0</v>
      </c>
      <c r="M18" s="971">
        <f>G18*L18</f>
        <v>0</v>
      </c>
      <c r="N18" s="1012" t="s">
        <v>4141</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1069</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4147</v>
      </c>
      <c r="AZ18" s="1013" t="s">
        <v>4143</v>
      </c>
      <c r="BA18" s="998" t="s">
        <v>4144</v>
      </c>
      <c r="BC18" s="971">
        <f>AW18+AX18</f>
        <v>0</v>
      </c>
      <c r="BD18" s="971">
        <f>H18/(100-BE18)*100</f>
        <v>0</v>
      </c>
      <c r="BE18" s="971">
        <v>0</v>
      </c>
      <c r="BF18" s="971">
        <f>M18</f>
        <v>0</v>
      </c>
      <c r="BH18" s="971">
        <f>G18*AO18</f>
        <v>0</v>
      </c>
      <c r="BI18" s="971">
        <f>G18*AP18</f>
        <v>0</v>
      </c>
      <c r="BJ18" s="971">
        <f>G18*H18</f>
        <v>0</v>
      </c>
      <c r="BK18" s="971"/>
      <c r="BL18" s="971">
        <v>13</v>
      </c>
    </row>
    <row r="19" spans="1:64" ht="15" customHeight="1">
      <c r="A19" s="1007" t="s">
        <v>1069</v>
      </c>
      <c r="B19" s="1008" t="s">
        <v>1069</v>
      </c>
      <c r="C19" s="1008" t="s">
        <v>4094</v>
      </c>
      <c r="D19" s="1571" t="s">
        <v>4095</v>
      </c>
      <c r="E19" s="1571"/>
      <c r="F19" s="1009" t="s">
        <v>2901</v>
      </c>
      <c r="G19" s="1009" t="s">
        <v>2901</v>
      </c>
      <c r="H19" s="1009"/>
      <c r="I19" s="1010">
        <f>SUM(I20:I21)</f>
        <v>0</v>
      </c>
      <c r="J19" s="1010">
        <f>SUM(J20:J21)</f>
        <v>0</v>
      </c>
      <c r="K19" s="1010">
        <f>SUM(K20:K21)</f>
        <v>0</v>
      </c>
      <c r="L19" s="998" t="s">
        <v>1069</v>
      </c>
      <c r="M19" s="1010">
        <f>SUM(M20:M21)</f>
        <v>0</v>
      </c>
      <c r="N19" s="1011" t="s">
        <v>1069</v>
      </c>
      <c r="AI19" s="998" t="s">
        <v>1069</v>
      </c>
      <c r="AS19" s="1010">
        <f>SUM(AJ20:AJ21)</f>
        <v>0</v>
      </c>
      <c r="AT19" s="1010">
        <f>SUM(AK20:AK21)</f>
        <v>0</v>
      </c>
      <c r="AU19" s="1010">
        <f>SUM(AL20:AL21)</f>
        <v>0</v>
      </c>
    </row>
    <row r="20" spans="1:64" ht="15" customHeight="1">
      <c r="A20" s="969" t="s">
        <v>4150</v>
      </c>
      <c r="B20" s="970" t="s">
        <v>1069</v>
      </c>
      <c r="C20" s="970" t="s">
        <v>3456</v>
      </c>
      <c r="D20" s="1559" t="s">
        <v>3457</v>
      </c>
      <c r="E20" s="1559"/>
      <c r="F20" s="970" t="s">
        <v>567</v>
      </c>
      <c r="G20" s="971">
        <v>122.88</v>
      </c>
      <c r="H20" s="1173"/>
      <c r="I20" s="971">
        <f>G20*AO20</f>
        <v>0</v>
      </c>
      <c r="J20" s="971">
        <f>G20*AP20</f>
        <v>0</v>
      </c>
      <c r="K20" s="971">
        <f>G20*H20</f>
        <v>0</v>
      </c>
      <c r="L20" s="971">
        <v>0</v>
      </c>
      <c r="M20" s="971">
        <f>G20*L20</f>
        <v>0</v>
      </c>
      <c r="N20" s="1012" t="s">
        <v>4141</v>
      </c>
      <c r="Z20" s="971">
        <f>IF(AQ20="5",BJ20,0)</f>
        <v>0</v>
      </c>
      <c r="AB20" s="971">
        <f>IF(AQ20="1",BH20,0)</f>
        <v>0</v>
      </c>
      <c r="AC20" s="971">
        <f>IF(AQ20="1",BI20,0)</f>
        <v>0</v>
      </c>
      <c r="AD20" s="971">
        <f>IF(AQ20="7",BH20,0)</f>
        <v>0</v>
      </c>
      <c r="AE20" s="971">
        <f>IF(AQ20="7",BI20,0)</f>
        <v>0</v>
      </c>
      <c r="AF20" s="971">
        <f>IF(AQ20="2",BH20,0)</f>
        <v>0</v>
      </c>
      <c r="AG20" s="971">
        <f>IF(AQ20="2",BI20,0)</f>
        <v>0</v>
      </c>
      <c r="AH20" s="971">
        <f>IF(AQ20="0",BJ20,0)</f>
        <v>0</v>
      </c>
      <c r="AI20" s="998" t="s">
        <v>1069</v>
      </c>
      <c r="AJ20" s="971">
        <f>IF(AN20=0,K20,0)</f>
        <v>0</v>
      </c>
      <c r="AK20" s="971">
        <f>IF(AN20=15,K20,0)</f>
        <v>0</v>
      </c>
      <c r="AL20" s="971">
        <f>IF(AN20=21,K20,0)</f>
        <v>0</v>
      </c>
      <c r="AN20" s="971">
        <v>21</v>
      </c>
      <c r="AO20" s="971">
        <f>H20*0</f>
        <v>0</v>
      </c>
      <c r="AP20" s="971">
        <f>H20*(1-0)</f>
        <v>0</v>
      </c>
      <c r="AQ20" s="1013" t="s">
        <v>227</v>
      </c>
      <c r="AV20" s="971">
        <f>AW20+AX20</f>
        <v>0</v>
      </c>
      <c r="AW20" s="971">
        <f>G20*AO20</f>
        <v>0</v>
      </c>
      <c r="AX20" s="971">
        <f>G20*AP20</f>
        <v>0</v>
      </c>
      <c r="AY20" s="1013" t="s">
        <v>4157</v>
      </c>
      <c r="AZ20" s="1013" t="s">
        <v>4143</v>
      </c>
      <c r="BA20" s="998" t="s">
        <v>4144</v>
      </c>
      <c r="BC20" s="971">
        <f>AW20+AX20</f>
        <v>0</v>
      </c>
      <c r="BD20" s="971">
        <f>H20/(100-BE20)*100</f>
        <v>0</v>
      </c>
      <c r="BE20" s="971">
        <v>0</v>
      </c>
      <c r="BF20" s="971">
        <f>M20</f>
        <v>0</v>
      </c>
      <c r="BH20" s="971">
        <f>G20*AO20</f>
        <v>0</v>
      </c>
      <c r="BI20" s="971">
        <f>G20*AP20</f>
        <v>0</v>
      </c>
      <c r="BJ20" s="971">
        <f>G20*H20</f>
        <v>0</v>
      </c>
      <c r="BK20" s="971"/>
      <c r="BL20" s="971">
        <v>17</v>
      </c>
    </row>
    <row r="21" spans="1:64" ht="15" customHeight="1">
      <c r="A21" s="969" t="s">
        <v>4152</v>
      </c>
      <c r="B21" s="970" t="s">
        <v>1069</v>
      </c>
      <c r="C21" s="970" t="s">
        <v>1763</v>
      </c>
      <c r="D21" s="1559" t="s">
        <v>1762</v>
      </c>
      <c r="E21" s="1559"/>
      <c r="F21" s="970" t="s">
        <v>567</v>
      </c>
      <c r="G21" s="971">
        <v>61.44</v>
      </c>
      <c r="H21" s="1173"/>
      <c r="I21" s="971">
        <f>G21*AO21</f>
        <v>0</v>
      </c>
      <c r="J21" s="971">
        <f>G21*AP21</f>
        <v>0</v>
      </c>
      <c r="K21" s="971">
        <f>G21*H21</f>
        <v>0</v>
      </c>
      <c r="L21" s="971">
        <v>0</v>
      </c>
      <c r="M21" s="971">
        <f>G21*L21</f>
        <v>0</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4157</v>
      </c>
      <c r="AZ21" s="1013" t="s">
        <v>4143</v>
      </c>
      <c r="BA21" s="998" t="s">
        <v>4144</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1007" t="s">
        <v>1069</v>
      </c>
      <c r="B22" s="1008" t="s">
        <v>1069</v>
      </c>
      <c r="C22" s="1008" t="s">
        <v>2071</v>
      </c>
      <c r="D22" s="1571" t="s">
        <v>2070</v>
      </c>
      <c r="E22" s="1571"/>
      <c r="F22" s="1009" t="s">
        <v>2901</v>
      </c>
      <c r="G22" s="1009" t="s">
        <v>2901</v>
      </c>
      <c r="H22" s="1009"/>
      <c r="I22" s="1010">
        <f>SUM(I23:I23)</f>
        <v>0</v>
      </c>
      <c r="J22" s="1010">
        <f>SUM(J23:J23)</f>
        <v>0</v>
      </c>
      <c r="K22" s="1010">
        <f>SUM(K23:K23)</f>
        <v>0</v>
      </c>
      <c r="L22" s="998" t="s">
        <v>1069</v>
      </c>
      <c r="M22" s="1010">
        <f>SUM(M23:M23)</f>
        <v>9.4500000000000001E-2</v>
      </c>
      <c r="N22" s="1011" t="s">
        <v>1069</v>
      </c>
      <c r="AI22" s="998" t="s">
        <v>1069</v>
      </c>
      <c r="AS22" s="1010">
        <f>SUM(AJ23:AJ23)</f>
        <v>0</v>
      </c>
      <c r="AT22" s="1010">
        <f>SUM(AK23:AK23)</f>
        <v>0</v>
      </c>
      <c r="AU22" s="1010">
        <f>SUM(AL23:AL23)</f>
        <v>0</v>
      </c>
    </row>
    <row r="23" spans="1:64" ht="15" customHeight="1">
      <c r="A23" s="969" t="s">
        <v>3401</v>
      </c>
      <c r="B23" s="970" t="s">
        <v>1069</v>
      </c>
      <c r="C23" s="970" t="s">
        <v>4377</v>
      </c>
      <c r="D23" s="1559" t="s">
        <v>4378</v>
      </c>
      <c r="E23" s="1559"/>
      <c r="F23" s="970" t="s">
        <v>315</v>
      </c>
      <c r="G23" s="971">
        <v>63</v>
      </c>
      <c r="H23" s="1173"/>
      <c r="I23" s="971">
        <f>G23*AO23</f>
        <v>0</v>
      </c>
      <c r="J23" s="971">
        <f>G23*AP23</f>
        <v>0</v>
      </c>
      <c r="K23" s="971">
        <f>G23*H23</f>
        <v>0</v>
      </c>
      <c r="L23" s="971">
        <v>1.5E-3</v>
      </c>
      <c r="M23" s="971">
        <f>G23*L23</f>
        <v>9.4500000000000001E-2</v>
      </c>
      <c r="N23" s="1012" t="s">
        <v>4141</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1069</v>
      </c>
      <c r="AJ23" s="971">
        <f>IF(AN23=0,K23,0)</f>
        <v>0</v>
      </c>
      <c r="AK23" s="971">
        <f>IF(AN23=15,K23,0)</f>
        <v>0</v>
      </c>
      <c r="AL23" s="971">
        <f>IF(AN23=21,K23,0)</f>
        <v>0</v>
      </c>
      <c r="AN23" s="971">
        <v>21</v>
      </c>
      <c r="AO23" s="971">
        <f>H23*0</f>
        <v>0</v>
      </c>
      <c r="AP23" s="971">
        <f>H23*(1-0)</f>
        <v>0</v>
      </c>
      <c r="AQ23" s="1013" t="s">
        <v>4152</v>
      </c>
      <c r="AV23" s="971">
        <f>AW23+AX23</f>
        <v>0</v>
      </c>
      <c r="AW23" s="971">
        <f>G23*AO23</f>
        <v>0</v>
      </c>
      <c r="AX23" s="971">
        <f>G23*AP23</f>
        <v>0</v>
      </c>
      <c r="AY23" s="1013" t="s">
        <v>4327</v>
      </c>
      <c r="AZ23" s="1013" t="s">
        <v>4328</v>
      </c>
      <c r="BA23" s="998" t="s">
        <v>4144</v>
      </c>
      <c r="BC23" s="971">
        <f>AW23+AX23</f>
        <v>0</v>
      </c>
      <c r="BD23" s="971">
        <f>H23/(100-BE23)*100</f>
        <v>0</v>
      </c>
      <c r="BE23" s="971">
        <v>0</v>
      </c>
      <c r="BF23" s="971">
        <f>M23</f>
        <v>9.4500000000000001E-2</v>
      </c>
      <c r="BH23" s="971">
        <f>G23*AO23</f>
        <v>0</v>
      </c>
      <c r="BI23" s="971">
        <f>G23*AP23</f>
        <v>0</v>
      </c>
      <c r="BJ23" s="971">
        <f>G23*H23</f>
        <v>0</v>
      </c>
      <c r="BK23" s="971"/>
      <c r="BL23" s="971">
        <v>733</v>
      </c>
    </row>
    <row r="24" spans="1:64" ht="15" customHeight="1">
      <c r="A24" s="1007" t="s">
        <v>1069</v>
      </c>
      <c r="B24" s="1008" t="s">
        <v>1069</v>
      </c>
      <c r="C24" s="1008" t="s">
        <v>4259</v>
      </c>
      <c r="D24" s="1571" t="s">
        <v>4260</v>
      </c>
      <c r="E24" s="1571"/>
      <c r="F24" s="1009" t="s">
        <v>2901</v>
      </c>
      <c r="G24" s="1009" t="s">
        <v>2901</v>
      </c>
      <c r="H24" s="1009"/>
      <c r="I24" s="1010">
        <f>SUM(I25:I27)</f>
        <v>0</v>
      </c>
      <c r="J24" s="1010">
        <f>SUM(J25:J27)</f>
        <v>0</v>
      </c>
      <c r="K24" s="1010">
        <f>SUM(K25:K27)</f>
        <v>0</v>
      </c>
      <c r="L24" s="998" t="s">
        <v>1069</v>
      </c>
      <c r="M24" s="1010">
        <f>SUM(M25:M27)</f>
        <v>1.0200000000000001E-3</v>
      </c>
      <c r="N24" s="1011" t="s">
        <v>1069</v>
      </c>
      <c r="AI24" s="998" t="s">
        <v>1069</v>
      </c>
      <c r="AS24" s="1010">
        <f>SUM(AJ25:AJ27)</f>
        <v>0</v>
      </c>
      <c r="AT24" s="1010">
        <f>SUM(AK25:AK27)</f>
        <v>0</v>
      </c>
      <c r="AU24" s="1010">
        <f>SUM(AL25:AL27)</f>
        <v>0</v>
      </c>
    </row>
    <row r="25" spans="1:64" ht="15" customHeight="1">
      <c r="A25" s="969" t="s">
        <v>4154</v>
      </c>
      <c r="B25" s="970" t="s">
        <v>1069</v>
      </c>
      <c r="C25" s="970" t="s">
        <v>4379</v>
      </c>
      <c r="D25" s="1559" t="s">
        <v>4380</v>
      </c>
      <c r="E25" s="1559"/>
      <c r="F25" s="970" t="s">
        <v>347</v>
      </c>
      <c r="G25" s="971">
        <v>3</v>
      </c>
      <c r="H25" s="1173"/>
      <c r="I25" s="971">
        <f>G25*AO25</f>
        <v>0</v>
      </c>
      <c r="J25" s="971">
        <f>G25*AP25</f>
        <v>0</v>
      </c>
      <c r="K25" s="971">
        <f>G25*H25</f>
        <v>0</v>
      </c>
      <c r="L25" s="971">
        <v>3.4000000000000002E-4</v>
      </c>
      <c r="M25" s="971">
        <f>G25*L25</f>
        <v>1.0200000000000001E-3</v>
      </c>
      <c r="N25" s="1012" t="s">
        <v>4141</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1069</v>
      </c>
      <c r="AJ25" s="971">
        <f>IF(AN25=0,K25,0)</f>
        <v>0</v>
      </c>
      <c r="AK25" s="971">
        <f>IF(AN25=15,K25,0)</f>
        <v>0</v>
      </c>
      <c r="AL25" s="971">
        <f>IF(AN25=21,K25,0)</f>
        <v>0</v>
      </c>
      <c r="AN25" s="971">
        <v>21</v>
      </c>
      <c r="AO25" s="971">
        <f>H25*0.328488047882821</f>
        <v>0</v>
      </c>
      <c r="AP25" s="971">
        <f>H25*(1-0.328488047882821)</f>
        <v>0</v>
      </c>
      <c r="AQ25" s="1013" t="s">
        <v>227</v>
      </c>
      <c r="AV25" s="971">
        <f>AW25+AX25</f>
        <v>0</v>
      </c>
      <c r="AW25" s="971">
        <f>G25*AO25</f>
        <v>0</v>
      </c>
      <c r="AX25" s="971">
        <f>G25*AP25</f>
        <v>0</v>
      </c>
      <c r="AY25" s="1013" t="s">
        <v>4281</v>
      </c>
      <c r="AZ25" s="1013" t="s">
        <v>4192</v>
      </c>
      <c r="BA25" s="998" t="s">
        <v>4144</v>
      </c>
      <c r="BC25" s="971">
        <f>AW25+AX25</f>
        <v>0</v>
      </c>
      <c r="BD25" s="971">
        <f>H25/(100-BE25)*100</f>
        <v>0</v>
      </c>
      <c r="BE25" s="971">
        <v>0</v>
      </c>
      <c r="BF25" s="971">
        <f>M25</f>
        <v>1.0200000000000001E-3</v>
      </c>
      <c r="BH25" s="971">
        <f>G25*AO25</f>
        <v>0</v>
      </c>
      <c r="BI25" s="971">
        <f>G25*AP25</f>
        <v>0</v>
      </c>
      <c r="BJ25" s="971">
        <f>G25*H25</f>
        <v>0</v>
      </c>
      <c r="BK25" s="971"/>
      <c r="BL25" s="971"/>
    </row>
    <row r="26" spans="1:64" ht="15" customHeight="1">
      <c r="A26" s="969" t="s">
        <v>4158</v>
      </c>
      <c r="B26" s="970" t="s">
        <v>1069</v>
      </c>
      <c r="C26" s="970" t="s">
        <v>4381</v>
      </c>
      <c r="D26" s="1559" t="s">
        <v>4382</v>
      </c>
      <c r="E26" s="1559"/>
      <c r="F26" s="970" t="s">
        <v>278</v>
      </c>
      <c r="G26" s="971">
        <v>1</v>
      </c>
      <c r="H26" s="1173"/>
      <c r="I26" s="971">
        <f>G26*AO26</f>
        <v>0</v>
      </c>
      <c r="J26" s="971">
        <f>G26*AP26</f>
        <v>0</v>
      </c>
      <c r="K26" s="971">
        <f>G26*H26</f>
        <v>0</v>
      </c>
      <c r="L26" s="971">
        <v>0</v>
      </c>
      <c r="M26" s="971">
        <f>G26*L26</f>
        <v>0</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f>
        <v>0</v>
      </c>
      <c r="AP26" s="971">
        <f>H26*(1-0)</f>
        <v>0</v>
      </c>
      <c r="AQ26" s="1013" t="s">
        <v>3399</v>
      </c>
      <c r="AV26" s="971">
        <f>AW26+AX26</f>
        <v>0</v>
      </c>
      <c r="AW26" s="971">
        <f>G26*AO26</f>
        <v>0</v>
      </c>
      <c r="AX26" s="971">
        <f>G26*AP26</f>
        <v>0</v>
      </c>
      <c r="AY26" s="1013" t="s">
        <v>4281</v>
      </c>
      <c r="AZ26" s="1013" t="s">
        <v>4192</v>
      </c>
      <c r="BA26" s="998" t="s">
        <v>4144</v>
      </c>
      <c r="BC26" s="971">
        <f>AW26+AX26</f>
        <v>0</v>
      </c>
      <c r="BD26" s="971">
        <f>H26/(100-BE26)*100</f>
        <v>0</v>
      </c>
      <c r="BE26" s="971">
        <v>0</v>
      </c>
      <c r="BF26" s="971">
        <f>M26</f>
        <v>0</v>
      </c>
      <c r="BH26" s="971">
        <f>G26*AO26</f>
        <v>0</v>
      </c>
      <c r="BI26" s="971">
        <f>G26*AP26</f>
        <v>0</v>
      </c>
      <c r="BJ26" s="971">
        <f>G26*H26</f>
        <v>0</v>
      </c>
      <c r="BK26" s="971"/>
      <c r="BL26" s="971"/>
    </row>
    <row r="27" spans="1:64" ht="15" customHeight="1">
      <c r="A27" s="973" t="s">
        <v>4160</v>
      </c>
      <c r="B27" s="974" t="s">
        <v>1069</v>
      </c>
      <c r="C27" s="974" t="s">
        <v>4383</v>
      </c>
      <c r="D27" s="1569" t="s">
        <v>4384</v>
      </c>
      <c r="E27" s="1569"/>
      <c r="F27" s="974" t="s">
        <v>3976</v>
      </c>
      <c r="G27" s="975">
        <v>10</v>
      </c>
      <c r="H27" s="1174"/>
      <c r="I27" s="975">
        <f>G27*AO27</f>
        <v>0</v>
      </c>
      <c r="J27" s="975">
        <f>G27*AP27</f>
        <v>0</v>
      </c>
      <c r="K27" s="975">
        <f>G27*H27</f>
        <v>0</v>
      </c>
      <c r="L27" s="975">
        <v>0</v>
      </c>
      <c r="M27" s="975">
        <f>G27*L27</f>
        <v>0</v>
      </c>
      <c r="N27" s="1014" t="s">
        <v>4141</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1069</v>
      </c>
      <c r="AJ27" s="971">
        <f>IF(AN27=0,K27,0)</f>
        <v>0</v>
      </c>
      <c r="AK27" s="971">
        <f>IF(AN27=15,K27,0)</f>
        <v>0</v>
      </c>
      <c r="AL27" s="971">
        <f>IF(AN27=21,K27,0)</f>
        <v>0</v>
      </c>
      <c r="AN27" s="971">
        <v>21</v>
      </c>
      <c r="AO27" s="971">
        <f>H27*0</f>
        <v>0</v>
      </c>
      <c r="AP27" s="971">
        <f>H27*(1-0)</f>
        <v>0</v>
      </c>
      <c r="AQ27" s="1013" t="s">
        <v>3399</v>
      </c>
      <c r="AV27" s="971">
        <f>AW27+AX27</f>
        <v>0</v>
      </c>
      <c r="AW27" s="971">
        <f>G27*AO27</f>
        <v>0</v>
      </c>
      <c r="AX27" s="971">
        <f>G27*AP27</f>
        <v>0</v>
      </c>
      <c r="AY27" s="1013" t="s">
        <v>4281</v>
      </c>
      <c r="AZ27" s="1013" t="s">
        <v>4192</v>
      </c>
      <c r="BA27" s="998" t="s">
        <v>4144</v>
      </c>
      <c r="BC27" s="971">
        <f>AW27+AX27</f>
        <v>0</v>
      </c>
      <c r="BD27" s="971">
        <f>H27/(100-BE27)*100</f>
        <v>0</v>
      </c>
      <c r="BE27" s="971">
        <v>0</v>
      </c>
      <c r="BF27" s="971">
        <f>M27</f>
        <v>0</v>
      </c>
      <c r="BH27" s="971">
        <f>G27*AO27</f>
        <v>0</v>
      </c>
      <c r="BI27" s="971">
        <f>G27*AP27</f>
        <v>0</v>
      </c>
      <c r="BJ27" s="971">
        <f>G27*H27</f>
        <v>0</v>
      </c>
      <c r="BK27" s="971"/>
      <c r="BL27" s="971"/>
    </row>
    <row r="28" spans="1:64" ht="15" customHeight="1">
      <c r="I28" s="1566" t="s">
        <v>4112</v>
      </c>
      <c r="J28" s="1566"/>
      <c r="K28" s="978">
        <f>K12+K14+K19+K22+K24</f>
        <v>0</v>
      </c>
    </row>
    <row r="29" spans="1:64" ht="15" customHeight="1">
      <c r="A29" s="992" t="s">
        <v>4074</v>
      </c>
    </row>
    <row r="30" spans="1:64" ht="12.75" customHeight="1">
      <c r="A30" s="1561" t="s">
        <v>1069</v>
      </c>
      <c r="B30" s="1559"/>
      <c r="C30" s="1559"/>
      <c r="D30" s="1559"/>
      <c r="E30" s="1559"/>
      <c r="F30" s="1559"/>
      <c r="G30" s="1559"/>
      <c r="H30" s="1559"/>
      <c r="I30" s="1559"/>
      <c r="J30" s="1559"/>
      <c r="K30" s="1559"/>
      <c r="L30" s="1559"/>
      <c r="M30" s="1559"/>
      <c r="N30" s="1559"/>
    </row>
  </sheetData>
  <mergeCells count="47">
    <mergeCell ref="J4:N5"/>
    <mergeCell ref="A1:N1"/>
    <mergeCell ref="A2:C3"/>
    <mergeCell ref="D2:F3"/>
    <mergeCell ref="G2:G3"/>
    <mergeCell ref="H2:H3"/>
    <mergeCell ref="I2:I3"/>
    <mergeCell ref="J2:N3"/>
    <mergeCell ref="A4:C5"/>
    <mergeCell ref="D4:F5"/>
    <mergeCell ref="G4:G5"/>
    <mergeCell ref="H4:H5"/>
    <mergeCell ref="I4:I5"/>
    <mergeCell ref="J8:N9"/>
    <mergeCell ref="A6:C7"/>
    <mergeCell ref="D6:F7"/>
    <mergeCell ref="G6:G7"/>
    <mergeCell ref="H6:H7"/>
    <mergeCell ref="I6:I7"/>
    <mergeCell ref="J6:N7"/>
    <mergeCell ref="A8:C9"/>
    <mergeCell ref="D8:F9"/>
    <mergeCell ref="G8:G9"/>
    <mergeCell ref="H8:H9"/>
    <mergeCell ref="I8:I9"/>
    <mergeCell ref="D19:E19"/>
    <mergeCell ref="D10:E10"/>
    <mergeCell ref="I10:K10"/>
    <mergeCell ref="L10:M10"/>
    <mergeCell ref="D11:E11"/>
    <mergeCell ref="D12:E12"/>
    <mergeCell ref="D13:E13"/>
    <mergeCell ref="D14:E14"/>
    <mergeCell ref="D15:E15"/>
    <mergeCell ref="D16:E16"/>
    <mergeCell ref="D17:E17"/>
    <mergeCell ref="D18:E18"/>
    <mergeCell ref="D26:E26"/>
    <mergeCell ref="D27:E27"/>
    <mergeCell ref="I28:J28"/>
    <mergeCell ref="A30:N30"/>
    <mergeCell ref="D20:E20"/>
    <mergeCell ref="D21:E21"/>
    <mergeCell ref="D22:E22"/>
    <mergeCell ref="D23:E23"/>
    <mergeCell ref="D24:E24"/>
    <mergeCell ref="D25:E2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A29" sqref="A29"/>
    </sheetView>
  </sheetViews>
  <sheetFormatPr defaultRowHeight="12.75"/>
  <cols>
    <col min="1" max="1" width="40.28515625" style="124" bestFit="1" customWidth="1"/>
    <col min="2" max="2" width="11" style="88" customWidth="1"/>
    <col min="3" max="3" width="14.140625" style="88" bestFit="1" customWidth="1"/>
    <col min="257" max="257" width="40.28515625" bestFit="1" customWidth="1"/>
    <col min="258" max="258" width="11" customWidth="1"/>
    <col min="259" max="259" width="14.140625" bestFit="1" customWidth="1"/>
    <col min="513" max="513" width="40.28515625" bestFit="1" customWidth="1"/>
    <col min="514" max="514" width="11" customWidth="1"/>
    <col min="515" max="515" width="14.140625" bestFit="1" customWidth="1"/>
    <col min="769" max="769" width="40.28515625" bestFit="1" customWidth="1"/>
    <col min="770" max="770" width="11" customWidth="1"/>
    <col min="771" max="771" width="14.140625" bestFit="1" customWidth="1"/>
    <col min="1025" max="1025" width="40.28515625" bestFit="1" customWidth="1"/>
    <col min="1026" max="1026" width="11" customWidth="1"/>
    <col min="1027" max="1027" width="14.140625" bestFit="1" customWidth="1"/>
    <col min="1281" max="1281" width="40.28515625" bestFit="1" customWidth="1"/>
    <col min="1282" max="1282" width="11" customWidth="1"/>
    <col min="1283" max="1283" width="14.140625" bestFit="1" customWidth="1"/>
    <col min="1537" max="1537" width="40.28515625" bestFit="1" customWidth="1"/>
    <col min="1538" max="1538" width="11" customWidth="1"/>
    <col min="1539" max="1539" width="14.140625" bestFit="1" customWidth="1"/>
    <col min="1793" max="1793" width="40.28515625" bestFit="1" customWidth="1"/>
    <col min="1794" max="1794" width="11" customWidth="1"/>
    <col min="1795" max="1795" width="14.140625" bestFit="1" customWidth="1"/>
    <col min="2049" max="2049" width="40.28515625" bestFit="1" customWidth="1"/>
    <col min="2050" max="2050" width="11" customWidth="1"/>
    <col min="2051" max="2051" width="14.140625" bestFit="1" customWidth="1"/>
    <col min="2305" max="2305" width="40.28515625" bestFit="1" customWidth="1"/>
    <col min="2306" max="2306" width="11" customWidth="1"/>
    <col min="2307" max="2307" width="14.140625" bestFit="1" customWidth="1"/>
    <col min="2561" max="2561" width="40.28515625" bestFit="1" customWidth="1"/>
    <col min="2562" max="2562" width="11" customWidth="1"/>
    <col min="2563" max="2563" width="14.140625" bestFit="1" customWidth="1"/>
    <col min="2817" max="2817" width="40.28515625" bestFit="1" customWidth="1"/>
    <col min="2818" max="2818" width="11" customWidth="1"/>
    <col min="2819" max="2819" width="14.140625" bestFit="1" customWidth="1"/>
    <col min="3073" max="3073" width="40.28515625" bestFit="1" customWidth="1"/>
    <col min="3074" max="3074" width="11" customWidth="1"/>
    <col min="3075" max="3075" width="14.140625" bestFit="1" customWidth="1"/>
    <col min="3329" max="3329" width="40.28515625" bestFit="1" customWidth="1"/>
    <col min="3330" max="3330" width="11" customWidth="1"/>
    <col min="3331" max="3331" width="14.140625" bestFit="1" customWidth="1"/>
    <col min="3585" max="3585" width="40.28515625" bestFit="1" customWidth="1"/>
    <col min="3586" max="3586" width="11" customWidth="1"/>
    <col min="3587" max="3587" width="14.140625" bestFit="1" customWidth="1"/>
    <col min="3841" max="3841" width="40.28515625" bestFit="1" customWidth="1"/>
    <col min="3842" max="3842" width="11" customWidth="1"/>
    <col min="3843" max="3843" width="14.140625" bestFit="1" customWidth="1"/>
    <col min="4097" max="4097" width="40.28515625" bestFit="1" customWidth="1"/>
    <col min="4098" max="4098" width="11" customWidth="1"/>
    <col min="4099" max="4099" width="14.140625" bestFit="1" customWidth="1"/>
    <col min="4353" max="4353" width="40.28515625" bestFit="1" customWidth="1"/>
    <col min="4354" max="4354" width="11" customWidth="1"/>
    <col min="4355" max="4355" width="14.140625" bestFit="1" customWidth="1"/>
    <col min="4609" max="4609" width="40.28515625" bestFit="1" customWidth="1"/>
    <col min="4610" max="4610" width="11" customWidth="1"/>
    <col min="4611" max="4611" width="14.140625" bestFit="1" customWidth="1"/>
    <col min="4865" max="4865" width="40.28515625" bestFit="1" customWidth="1"/>
    <col min="4866" max="4866" width="11" customWidth="1"/>
    <col min="4867" max="4867" width="14.140625" bestFit="1" customWidth="1"/>
    <col min="5121" max="5121" width="40.28515625" bestFit="1" customWidth="1"/>
    <col min="5122" max="5122" width="11" customWidth="1"/>
    <col min="5123" max="5123" width="14.140625" bestFit="1" customWidth="1"/>
    <col min="5377" max="5377" width="40.28515625" bestFit="1" customWidth="1"/>
    <col min="5378" max="5378" width="11" customWidth="1"/>
    <col min="5379" max="5379" width="14.140625" bestFit="1" customWidth="1"/>
    <col min="5633" max="5633" width="40.28515625" bestFit="1" customWidth="1"/>
    <col min="5634" max="5634" width="11" customWidth="1"/>
    <col min="5635" max="5635" width="14.140625" bestFit="1" customWidth="1"/>
    <col min="5889" max="5889" width="40.28515625" bestFit="1" customWidth="1"/>
    <col min="5890" max="5890" width="11" customWidth="1"/>
    <col min="5891" max="5891" width="14.140625" bestFit="1" customWidth="1"/>
    <col min="6145" max="6145" width="40.28515625" bestFit="1" customWidth="1"/>
    <col min="6146" max="6146" width="11" customWidth="1"/>
    <col min="6147" max="6147" width="14.140625" bestFit="1" customWidth="1"/>
    <col min="6401" max="6401" width="40.28515625" bestFit="1" customWidth="1"/>
    <col min="6402" max="6402" width="11" customWidth="1"/>
    <col min="6403" max="6403" width="14.140625" bestFit="1" customWidth="1"/>
    <col min="6657" max="6657" width="40.28515625" bestFit="1" customWidth="1"/>
    <col min="6658" max="6658" width="11" customWidth="1"/>
    <col min="6659" max="6659" width="14.140625" bestFit="1" customWidth="1"/>
    <col min="6913" max="6913" width="40.28515625" bestFit="1" customWidth="1"/>
    <col min="6914" max="6914" width="11" customWidth="1"/>
    <col min="6915" max="6915" width="14.140625" bestFit="1" customWidth="1"/>
    <col min="7169" max="7169" width="40.28515625" bestFit="1" customWidth="1"/>
    <col min="7170" max="7170" width="11" customWidth="1"/>
    <col min="7171" max="7171" width="14.140625" bestFit="1" customWidth="1"/>
    <col min="7425" max="7425" width="40.28515625" bestFit="1" customWidth="1"/>
    <col min="7426" max="7426" width="11" customWidth="1"/>
    <col min="7427" max="7427" width="14.140625" bestFit="1" customWidth="1"/>
    <col min="7681" max="7681" width="40.28515625" bestFit="1" customWidth="1"/>
    <col min="7682" max="7682" width="11" customWidth="1"/>
    <col min="7683" max="7683" width="14.140625" bestFit="1" customWidth="1"/>
    <col min="7937" max="7937" width="40.28515625" bestFit="1" customWidth="1"/>
    <col min="7938" max="7938" width="11" customWidth="1"/>
    <col min="7939" max="7939" width="14.140625" bestFit="1" customWidth="1"/>
    <col min="8193" max="8193" width="40.28515625" bestFit="1" customWidth="1"/>
    <col min="8194" max="8194" width="11" customWidth="1"/>
    <col min="8195" max="8195" width="14.140625" bestFit="1" customWidth="1"/>
    <col min="8449" max="8449" width="40.28515625" bestFit="1" customWidth="1"/>
    <col min="8450" max="8450" width="11" customWidth="1"/>
    <col min="8451" max="8451" width="14.140625" bestFit="1" customWidth="1"/>
    <col min="8705" max="8705" width="40.28515625" bestFit="1" customWidth="1"/>
    <col min="8706" max="8706" width="11" customWidth="1"/>
    <col min="8707" max="8707" width="14.140625" bestFit="1" customWidth="1"/>
    <col min="8961" max="8961" width="40.28515625" bestFit="1" customWidth="1"/>
    <col min="8962" max="8962" width="11" customWidth="1"/>
    <col min="8963" max="8963" width="14.140625" bestFit="1" customWidth="1"/>
    <col min="9217" max="9217" width="40.28515625" bestFit="1" customWidth="1"/>
    <col min="9218" max="9218" width="11" customWidth="1"/>
    <col min="9219" max="9219" width="14.140625" bestFit="1" customWidth="1"/>
    <col min="9473" max="9473" width="40.28515625" bestFit="1" customWidth="1"/>
    <col min="9474" max="9474" width="11" customWidth="1"/>
    <col min="9475" max="9475" width="14.140625" bestFit="1" customWidth="1"/>
    <col min="9729" max="9729" width="40.28515625" bestFit="1" customWidth="1"/>
    <col min="9730" max="9730" width="11" customWidth="1"/>
    <col min="9731" max="9731" width="14.140625" bestFit="1" customWidth="1"/>
    <col min="9985" max="9985" width="40.28515625" bestFit="1" customWidth="1"/>
    <col min="9986" max="9986" width="11" customWidth="1"/>
    <col min="9987" max="9987" width="14.140625" bestFit="1" customWidth="1"/>
    <col min="10241" max="10241" width="40.28515625" bestFit="1" customWidth="1"/>
    <col min="10242" max="10242" width="11" customWidth="1"/>
    <col min="10243" max="10243" width="14.140625" bestFit="1" customWidth="1"/>
    <col min="10497" max="10497" width="40.28515625" bestFit="1" customWidth="1"/>
    <col min="10498" max="10498" width="11" customWidth="1"/>
    <col min="10499" max="10499" width="14.140625" bestFit="1" customWidth="1"/>
    <col min="10753" max="10753" width="40.28515625" bestFit="1" customWidth="1"/>
    <col min="10754" max="10754" width="11" customWidth="1"/>
    <col min="10755" max="10755" width="14.140625" bestFit="1" customWidth="1"/>
    <col min="11009" max="11009" width="40.28515625" bestFit="1" customWidth="1"/>
    <col min="11010" max="11010" width="11" customWidth="1"/>
    <col min="11011" max="11011" width="14.140625" bestFit="1" customWidth="1"/>
    <col min="11265" max="11265" width="40.28515625" bestFit="1" customWidth="1"/>
    <col min="11266" max="11266" width="11" customWidth="1"/>
    <col min="11267" max="11267" width="14.140625" bestFit="1" customWidth="1"/>
    <col min="11521" max="11521" width="40.28515625" bestFit="1" customWidth="1"/>
    <col min="11522" max="11522" width="11" customWidth="1"/>
    <col min="11523" max="11523" width="14.140625" bestFit="1" customWidth="1"/>
    <col min="11777" max="11777" width="40.28515625" bestFit="1" customWidth="1"/>
    <col min="11778" max="11778" width="11" customWidth="1"/>
    <col min="11779" max="11779" width="14.140625" bestFit="1" customWidth="1"/>
    <col min="12033" max="12033" width="40.28515625" bestFit="1" customWidth="1"/>
    <col min="12034" max="12034" width="11" customWidth="1"/>
    <col min="12035" max="12035" width="14.140625" bestFit="1" customWidth="1"/>
    <col min="12289" max="12289" width="40.28515625" bestFit="1" customWidth="1"/>
    <col min="12290" max="12290" width="11" customWidth="1"/>
    <col min="12291" max="12291" width="14.140625" bestFit="1" customWidth="1"/>
    <col min="12545" max="12545" width="40.28515625" bestFit="1" customWidth="1"/>
    <col min="12546" max="12546" width="11" customWidth="1"/>
    <col min="12547" max="12547" width="14.140625" bestFit="1" customWidth="1"/>
    <col min="12801" max="12801" width="40.28515625" bestFit="1" customWidth="1"/>
    <col min="12802" max="12802" width="11" customWidth="1"/>
    <col min="12803" max="12803" width="14.140625" bestFit="1" customWidth="1"/>
    <col min="13057" max="13057" width="40.28515625" bestFit="1" customWidth="1"/>
    <col min="13058" max="13058" width="11" customWidth="1"/>
    <col min="13059" max="13059" width="14.140625" bestFit="1" customWidth="1"/>
    <col min="13313" max="13313" width="40.28515625" bestFit="1" customWidth="1"/>
    <col min="13314" max="13314" width="11" customWidth="1"/>
    <col min="13315" max="13315" width="14.140625" bestFit="1" customWidth="1"/>
    <col min="13569" max="13569" width="40.28515625" bestFit="1" customWidth="1"/>
    <col min="13570" max="13570" width="11" customWidth="1"/>
    <col min="13571" max="13571" width="14.140625" bestFit="1" customWidth="1"/>
    <col min="13825" max="13825" width="40.28515625" bestFit="1" customWidth="1"/>
    <col min="13826" max="13826" width="11" customWidth="1"/>
    <col min="13827" max="13827" width="14.140625" bestFit="1" customWidth="1"/>
    <col min="14081" max="14081" width="40.28515625" bestFit="1" customWidth="1"/>
    <col min="14082" max="14082" width="11" customWidth="1"/>
    <col min="14083" max="14083" width="14.140625" bestFit="1" customWidth="1"/>
    <col min="14337" max="14337" width="40.28515625" bestFit="1" customWidth="1"/>
    <col min="14338" max="14338" width="11" customWidth="1"/>
    <col min="14339" max="14339" width="14.140625" bestFit="1" customWidth="1"/>
    <col min="14593" max="14593" width="40.28515625" bestFit="1" customWidth="1"/>
    <col min="14594" max="14594" width="11" customWidth="1"/>
    <col min="14595" max="14595" width="14.140625" bestFit="1" customWidth="1"/>
    <col min="14849" max="14849" width="40.28515625" bestFit="1" customWidth="1"/>
    <col min="14850" max="14850" width="11" customWidth="1"/>
    <col min="14851" max="14851" width="14.140625" bestFit="1" customWidth="1"/>
    <col min="15105" max="15105" width="40.28515625" bestFit="1" customWidth="1"/>
    <col min="15106" max="15106" width="11" customWidth="1"/>
    <col min="15107" max="15107" width="14.140625" bestFit="1" customWidth="1"/>
    <col min="15361" max="15361" width="40.28515625" bestFit="1" customWidth="1"/>
    <col min="15362" max="15362" width="11" customWidth="1"/>
    <col min="15363" max="15363" width="14.140625" bestFit="1" customWidth="1"/>
    <col min="15617" max="15617" width="40.28515625" bestFit="1" customWidth="1"/>
    <col min="15618" max="15618" width="11" customWidth="1"/>
    <col min="15619" max="15619" width="14.140625" bestFit="1" customWidth="1"/>
    <col min="15873" max="15873" width="40.28515625" bestFit="1" customWidth="1"/>
    <col min="15874" max="15874" width="11" customWidth="1"/>
    <col min="15875" max="15875" width="14.140625" bestFit="1" customWidth="1"/>
    <col min="16129" max="16129" width="40.28515625" bestFit="1" customWidth="1"/>
    <col min="16130" max="16130" width="11" customWidth="1"/>
    <col min="16131" max="16131" width="14.140625" bestFit="1" customWidth="1"/>
  </cols>
  <sheetData>
    <row r="1" spans="1:3">
      <c r="A1" s="417" t="s">
        <v>6</v>
      </c>
      <c r="B1" s="418" t="s">
        <v>2769</v>
      </c>
      <c r="C1" s="418" t="s">
        <v>2768</v>
      </c>
    </row>
    <row r="2" spans="1:3">
      <c r="A2" s="419" t="s">
        <v>2767</v>
      </c>
      <c r="B2" s="420"/>
      <c r="C2" s="420"/>
    </row>
    <row r="3" spans="1:3">
      <c r="A3" s="421" t="s">
        <v>32</v>
      </c>
      <c r="B3" s="422">
        <f>'Rozpočet SO_108A'!I11</f>
        <v>0</v>
      </c>
      <c r="C3" s="422"/>
    </row>
    <row r="4" spans="1:3">
      <c r="A4" s="421" t="s">
        <v>2766</v>
      </c>
      <c r="B4" s="422">
        <f>B3*0.036</f>
        <v>0</v>
      </c>
      <c r="C4" s="422">
        <f>B3*0.01</f>
        <v>0</v>
      </c>
    </row>
    <row r="5" spans="1:3">
      <c r="A5" s="421" t="s">
        <v>2765</v>
      </c>
      <c r="B5" s="422"/>
      <c r="C5" s="422">
        <f>'Rozpočet SO_108A'!E88</f>
        <v>0</v>
      </c>
    </row>
    <row r="6" spans="1:3">
      <c r="A6" s="421" t="s">
        <v>2764</v>
      </c>
      <c r="B6" s="422"/>
      <c r="C6" s="422">
        <f>'Rozpočet SO_108A'!G88</f>
        <v>0</v>
      </c>
    </row>
    <row r="7" spans="1:3">
      <c r="A7" s="423" t="s">
        <v>2763</v>
      </c>
      <c r="B7" s="424" t="s">
        <v>2901</v>
      </c>
      <c r="C7" s="424">
        <f>SUM(C3:C6)</f>
        <v>0</v>
      </c>
    </row>
    <row r="8" spans="1:3">
      <c r="A8" s="421" t="s">
        <v>3851</v>
      </c>
      <c r="B8" s="422"/>
      <c r="C8" s="422">
        <f>C7*0.02</f>
        <v>0</v>
      </c>
    </row>
    <row r="9" spans="1:3">
      <c r="A9" s="421" t="s">
        <v>178</v>
      </c>
      <c r="B9" s="422"/>
      <c r="C9" s="422">
        <v>0</v>
      </c>
    </row>
    <row r="10" spans="1:3">
      <c r="A10" s="421" t="s">
        <v>226</v>
      </c>
      <c r="B10" s="422"/>
      <c r="C10" s="422">
        <f>'Rozpočet SO_108A'!E127</f>
        <v>0</v>
      </c>
    </row>
    <row r="11" spans="1:3">
      <c r="A11" s="421" t="s">
        <v>2761</v>
      </c>
      <c r="B11" s="422"/>
      <c r="C11" s="422">
        <v>0</v>
      </c>
    </row>
    <row r="12" spans="1:3">
      <c r="A12" s="423" t="s">
        <v>2760</v>
      </c>
      <c r="B12" s="424" t="s">
        <v>2901</v>
      </c>
      <c r="C12" s="424">
        <f>SUM(C7:C11)</f>
        <v>0</v>
      </c>
    </row>
    <row r="13" spans="1:3">
      <c r="A13" s="421" t="s">
        <v>2759</v>
      </c>
      <c r="B13" s="422"/>
      <c r="C13" s="422">
        <v>0</v>
      </c>
    </row>
    <row r="14" spans="1:3">
      <c r="A14" s="421" t="s">
        <v>2758</v>
      </c>
      <c r="B14" s="422"/>
      <c r="C14" s="422">
        <v>0</v>
      </c>
    </row>
    <row r="15" spans="1:3">
      <c r="A15" s="421" t="s">
        <v>2757</v>
      </c>
      <c r="B15" s="422"/>
      <c r="C15" s="422">
        <v>0</v>
      </c>
    </row>
    <row r="16" spans="1:3">
      <c r="A16" s="419" t="s">
        <v>2756</v>
      </c>
      <c r="B16" s="420"/>
      <c r="C16" s="420">
        <f>SUM(C12:C15)</f>
        <v>0</v>
      </c>
    </row>
    <row r="17" spans="1:3">
      <c r="A17" s="421" t="s">
        <v>1069</v>
      </c>
      <c r="B17" s="422"/>
      <c r="C17" s="422"/>
    </row>
    <row r="18" spans="1:3">
      <c r="A18" s="419" t="s">
        <v>29</v>
      </c>
      <c r="B18" s="420"/>
      <c r="C18" s="420"/>
    </row>
    <row r="19" spans="1:3">
      <c r="A19" s="421" t="s">
        <v>2857</v>
      </c>
      <c r="B19" s="422"/>
      <c r="C19" s="422">
        <f>C12*0.0325</f>
        <v>0</v>
      </c>
    </row>
    <row r="20" spans="1:3">
      <c r="A20" s="421" t="s">
        <v>2754</v>
      </c>
      <c r="B20" s="422"/>
      <c r="C20" s="422">
        <v>0</v>
      </c>
    </row>
    <row r="21" spans="1:3">
      <c r="A21" s="419" t="s">
        <v>2753</v>
      </c>
      <c r="B21" s="420"/>
      <c r="C21" s="420">
        <f>SUM(C19:C20)</f>
        <v>0</v>
      </c>
    </row>
    <row r="22" spans="1:3">
      <c r="A22" s="421" t="s">
        <v>2752</v>
      </c>
      <c r="B22" s="422"/>
      <c r="C22" s="422">
        <v>0</v>
      </c>
    </row>
    <row r="23" spans="1:3">
      <c r="A23" s="421" t="s">
        <v>1069</v>
      </c>
      <c r="B23" s="422"/>
      <c r="C23" s="422"/>
    </row>
    <row r="24" spans="1:3">
      <c r="A24" s="425" t="s">
        <v>2751</v>
      </c>
      <c r="B24" s="426"/>
      <c r="C24" s="426">
        <f>SUM(C16+C21)</f>
        <v>0</v>
      </c>
    </row>
    <row r="25" spans="1:3">
      <c r="A25" s="421" t="s">
        <v>1069</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Otrokovice&amp;CSO108A Přípojka nn&amp;RD.1.4 Zařízení silnoproudé elektrotechniky</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A31" sqref="A31"/>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417" t="s">
        <v>6</v>
      </c>
      <c r="B1" s="417" t="s">
        <v>2856</v>
      </c>
    </row>
    <row r="2" spans="1:2">
      <c r="A2" s="417" t="s">
        <v>2855</v>
      </c>
      <c r="B2" s="425" t="s">
        <v>4418</v>
      </c>
    </row>
    <row r="3" spans="1:2">
      <c r="A3" s="417" t="s">
        <v>2853</v>
      </c>
      <c r="B3" s="419" t="s">
        <v>4419</v>
      </c>
    </row>
    <row r="4" spans="1:2">
      <c r="A4" s="417" t="s">
        <v>2851</v>
      </c>
      <c r="B4" s="419" t="s">
        <v>4557</v>
      </c>
    </row>
    <row r="5" spans="1:2">
      <c r="A5" s="417" t="s">
        <v>2849</v>
      </c>
      <c r="B5" s="419" t="s">
        <v>4421</v>
      </c>
    </row>
    <row r="6" spans="1:2">
      <c r="A6" s="417" t="s">
        <v>2847</v>
      </c>
      <c r="B6" s="419" t="s">
        <v>2901</v>
      </c>
    </row>
    <row r="7" spans="1:2">
      <c r="A7" s="417" t="s">
        <v>2846</v>
      </c>
      <c r="B7" s="419" t="s">
        <v>1069</v>
      </c>
    </row>
    <row r="8" spans="1:2">
      <c r="A8" s="417" t="s">
        <v>2845</v>
      </c>
      <c r="B8" s="419" t="s">
        <v>1069</v>
      </c>
    </row>
    <row r="9" spans="1:2">
      <c r="A9" s="417" t="s">
        <v>2844</v>
      </c>
      <c r="B9" s="419" t="s">
        <v>4422</v>
      </c>
    </row>
    <row r="10" spans="1:2">
      <c r="A10" s="417" t="s">
        <v>2842</v>
      </c>
      <c r="B10" s="419" t="s">
        <v>4423</v>
      </c>
    </row>
    <row r="11" spans="1:2">
      <c r="A11" s="417" t="s">
        <v>2840</v>
      </c>
      <c r="B11" s="419" t="s">
        <v>4424</v>
      </c>
    </row>
    <row r="12" spans="1:2">
      <c r="A12" s="417" t="s">
        <v>2838</v>
      </c>
      <c r="B12" s="419" t="s">
        <v>4425</v>
      </c>
    </row>
    <row r="13" spans="1:2">
      <c r="A13" s="417" t="s">
        <v>2837</v>
      </c>
      <c r="B13" s="419" t="s">
        <v>1069</v>
      </c>
    </row>
    <row r="14" spans="1:2">
      <c r="A14" s="417" t="s">
        <v>2836</v>
      </c>
      <c r="B14" s="419" t="s">
        <v>2835</v>
      </c>
    </row>
    <row r="15" spans="1:2">
      <c r="A15" s="417" t="s">
        <v>1069</v>
      </c>
      <c r="B15" s="423" t="s">
        <v>4426</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Otrokovice&amp;CSO108A Přípojka nn&amp;RD.1.4 Zařízení sinoproudé elektrotechniky</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
  <sheetViews>
    <sheetView workbookViewId="0">
      <selection activeCell="D9" sqref="D9"/>
    </sheetView>
  </sheetViews>
  <sheetFormatPr defaultRowHeight="12.75"/>
  <cols>
    <col min="1" max="1" width="33.85546875" style="124" customWidth="1"/>
    <col min="2" max="2" width="3.85546875" style="124" bestFit="1" customWidth="1"/>
    <col min="3" max="3" width="6.7109375" style="88" bestFit="1" customWidth="1"/>
    <col min="4" max="4" width="10.28515625" style="88" bestFit="1" customWidth="1"/>
    <col min="5" max="5" width="15.28515625" style="88" customWidth="1"/>
    <col min="6" max="6" width="8.140625" style="88" bestFit="1" customWidth="1"/>
    <col min="7" max="7" width="12.28515625" style="88" bestFit="1" customWidth="1"/>
    <col min="8" max="8" width="11.42578125" style="88" customWidth="1"/>
    <col min="9" max="9" width="14" style="88" customWidth="1"/>
    <col min="257" max="257" width="33.85546875" customWidth="1"/>
    <col min="258" max="258" width="3.85546875" bestFit="1" customWidth="1"/>
    <col min="259" max="259" width="6.7109375" bestFit="1" customWidth="1"/>
    <col min="260" max="260" width="10.28515625" bestFit="1" customWidth="1"/>
    <col min="261" max="261" width="15.28515625" customWidth="1"/>
    <col min="262" max="262" width="8.140625" bestFit="1" customWidth="1"/>
    <col min="263" max="263" width="12.28515625" bestFit="1" customWidth="1"/>
    <col min="264" max="264" width="11.42578125" customWidth="1"/>
    <col min="265" max="265" width="14" customWidth="1"/>
    <col min="513" max="513" width="33.85546875" customWidth="1"/>
    <col min="514" max="514" width="3.85546875" bestFit="1" customWidth="1"/>
    <col min="515" max="515" width="6.7109375" bestFit="1" customWidth="1"/>
    <col min="516" max="516" width="10.28515625" bestFit="1" customWidth="1"/>
    <col min="517" max="517" width="15.28515625" customWidth="1"/>
    <col min="518" max="518" width="8.140625" bestFit="1" customWidth="1"/>
    <col min="519" max="519" width="12.28515625" bestFit="1" customWidth="1"/>
    <col min="520" max="520" width="11.42578125" customWidth="1"/>
    <col min="521" max="521" width="14" customWidth="1"/>
    <col min="769" max="769" width="33.85546875" customWidth="1"/>
    <col min="770" max="770" width="3.85546875" bestFit="1" customWidth="1"/>
    <col min="771" max="771" width="6.7109375" bestFit="1" customWidth="1"/>
    <col min="772" max="772" width="10.28515625" bestFit="1" customWidth="1"/>
    <col min="773" max="773" width="15.28515625" customWidth="1"/>
    <col min="774" max="774" width="8.140625" bestFit="1" customWidth="1"/>
    <col min="775" max="775" width="12.28515625" bestFit="1" customWidth="1"/>
    <col min="776" max="776" width="11.42578125" customWidth="1"/>
    <col min="777" max="777" width="14" customWidth="1"/>
    <col min="1025" max="1025" width="33.85546875" customWidth="1"/>
    <col min="1026" max="1026" width="3.85546875" bestFit="1" customWidth="1"/>
    <col min="1027" max="1027" width="6.7109375" bestFit="1" customWidth="1"/>
    <col min="1028" max="1028" width="10.28515625" bestFit="1" customWidth="1"/>
    <col min="1029" max="1029" width="15.28515625" customWidth="1"/>
    <col min="1030" max="1030" width="8.140625" bestFit="1" customWidth="1"/>
    <col min="1031" max="1031" width="12.28515625" bestFit="1" customWidth="1"/>
    <col min="1032" max="1032" width="11.42578125" customWidth="1"/>
    <col min="1033" max="1033" width="14" customWidth="1"/>
    <col min="1281" max="1281" width="33.85546875" customWidth="1"/>
    <col min="1282" max="1282" width="3.85546875" bestFit="1" customWidth="1"/>
    <col min="1283" max="1283" width="6.7109375" bestFit="1" customWidth="1"/>
    <col min="1284" max="1284" width="10.28515625" bestFit="1" customWidth="1"/>
    <col min="1285" max="1285" width="15.28515625" customWidth="1"/>
    <col min="1286" max="1286" width="8.140625" bestFit="1" customWidth="1"/>
    <col min="1287" max="1287" width="12.28515625" bestFit="1" customWidth="1"/>
    <col min="1288" max="1288" width="11.42578125" customWidth="1"/>
    <col min="1289" max="1289" width="14" customWidth="1"/>
    <col min="1537" max="1537" width="33.85546875" customWidth="1"/>
    <col min="1538" max="1538" width="3.85546875" bestFit="1" customWidth="1"/>
    <col min="1539" max="1539" width="6.7109375" bestFit="1" customWidth="1"/>
    <col min="1540" max="1540" width="10.28515625" bestFit="1" customWidth="1"/>
    <col min="1541" max="1541" width="15.28515625" customWidth="1"/>
    <col min="1542" max="1542" width="8.140625" bestFit="1" customWidth="1"/>
    <col min="1543" max="1543" width="12.28515625" bestFit="1" customWidth="1"/>
    <col min="1544" max="1544" width="11.42578125" customWidth="1"/>
    <col min="1545" max="1545" width="14" customWidth="1"/>
    <col min="1793" max="1793" width="33.85546875" customWidth="1"/>
    <col min="1794" max="1794" width="3.85546875" bestFit="1" customWidth="1"/>
    <col min="1795" max="1795" width="6.7109375" bestFit="1" customWidth="1"/>
    <col min="1796" max="1796" width="10.28515625" bestFit="1" customWidth="1"/>
    <col min="1797" max="1797" width="15.28515625" customWidth="1"/>
    <col min="1798" max="1798" width="8.140625" bestFit="1" customWidth="1"/>
    <col min="1799" max="1799" width="12.28515625" bestFit="1" customWidth="1"/>
    <col min="1800" max="1800" width="11.42578125" customWidth="1"/>
    <col min="1801" max="1801" width="14" customWidth="1"/>
    <col min="2049" max="2049" width="33.85546875" customWidth="1"/>
    <col min="2050" max="2050" width="3.85546875" bestFit="1" customWidth="1"/>
    <col min="2051" max="2051" width="6.7109375" bestFit="1" customWidth="1"/>
    <col min="2052" max="2052" width="10.28515625" bestFit="1" customWidth="1"/>
    <col min="2053" max="2053" width="15.28515625" customWidth="1"/>
    <col min="2054" max="2054" width="8.140625" bestFit="1" customWidth="1"/>
    <col min="2055" max="2055" width="12.28515625" bestFit="1" customWidth="1"/>
    <col min="2056" max="2056" width="11.42578125" customWidth="1"/>
    <col min="2057" max="2057" width="14" customWidth="1"/>
    <col min="2305" max="2305" width="33.85546875" customWidth="1"/>
    <col min="2306" max="2306" width="3.85546875" bestFit="1" customWidth="1"/>
    <col min="2307" max="2307" width="6.7109375" bestFit="1" customWidth="1"/>
    <col min="2308" max="2308" width="10.28515625" bestFit="1" customWidth="1"/>
    <col min="2309" max="2309" width="15.28515625" customWidth="1"/>
    <col min="2310" max="2310" width="8.140625" bestFit="1" customWidth="1"/>
    <col min="2311" max="2311" width="12.28515625" bestFit="1" customWidth="1"/>
    <col min="2312" max="2312" width="11.42578125" customWidth="1"/>
    <col min="2313" max="2313" width="14" customWidth="1"/>
    <col min="2561" max="2561" width="33.85546875" customWidth="1"/>
    <col min="2562" max="2562" width="3.85546875" bestFit="1" customWidth="1"/>
    <col min="2563" max="2563" width="6.7109375" bestFit="1" customWidth="1"/>
    <col min="2564" max="2564" width="10.28515625" bestFit="1" customWidth="1"/>
    <col min="2565" max="2565" width="15.28515625" customWidth="1"/>
    <col min="2566" max="2566" width="8.140625" bestFit="1" customWidth="1"/>
    <col min="2567" max="2567" width="12.28515625" bestFit="1" customWidth="1"/>
    <col min="2568" max="2568" width="11.42578125" customWidth="1"/>
    <col min="2569" max="2569" width="14" customWidth="1"/>
    <col min="2817" max="2817" width="33.85546875" customWidth="1"/>
    <col min="2818" max="2818" width="3.85546875" bestFit="1" customWidth="1"/>
    <col min="2819" max="2819" width="6.7109375" bestFit="1" customWidth="1"/>
    <col min="2820" max="2820" width="10.28515625" bestFit="1" customWidth="1"/>
    <col min="2821" max="2821" width="15.28515625" customWidth="1"/>
    <col min="2822" max="2822" width="8.140625" bestFit="1" customWidth="1"/>
    <col min="2823" max="2823" width="12.28515625" bestFit="1" customWidth="1"/>
    <col min="2824" max="2824" width="11.42578125" customWidth="1"/>
    <col min="2825" max="2825" width="14" customWidth="1"/>
    <col min="3073" max="3073" width="33.85546875" customWidth="1"/>
    <col min="3074" max="3074" width="3.85546875" bestFit="1" customWidth="1"/>
    <col min="3075" max="3075" width="6.7109375" bestFit="1" customWidth="1"/>
    <col min="3076" max="3076" width="10.28515625" bestFit="1" customWidth="1"/>
    <col min="3077" max="3077" width="15.28515625" customWidth="1"/>
    <col min="3078" max="3078" width="8.140625" bestFit="1" customWidth="1"/>
    <col min="3079" max="3079" width="12.28515625" bestFit="1" customWidth="1"/>
    <col min="3080" max="3080" width="11.42578125" customWidth="1"/>
    <col min="3081" max="3081" width="14" customWidth="1"/>
    <col min="3329" max="3329" width="33.85546875" customWidth="1"/>
    <col min="3330" max="3330" width="3.85546875" bestFit="1" customWidth="1"/>
    <col min="3331" max="3331" width="6.7109375" bestFit="1" customWidth="1"/>
    <col min="3332" max="3332" width="10.28515625" bestFit="1" customWidth="1"/>
    <col min="3333" max="3333" width="15.28515625" customWidth="1"/>
    <col min="3334" max="3334" width="8.140625" bestFit="1" customWidth="1"/>
    <col min="3335" max="3335" width="12.28515625" bestFit="1" customWidth="1"/>
    <col min="3336" max="3336" width="11.42578125" customWidth="1"/>
    <col min="3337" max="3337" width="14" customWidth="1"/>
    <col min="3585" max="3585" width="33.85546875" customWidth="1"/>
    <col min="3586" max="3586" width="3.85546875" bestFit="1" customWidth="1"/>
    <col min="3587" max="3587" width="6.7109375" bestFit="1" customWidth="1"/>
    <col min="3588" max="3588" width="10.28515625" bestFit="1" customWidth="1"/>
    <col min="3589" max="3589" width="15.28515625" customWidth="1"/>
    <col min="3590" max="3590" width="8.140625" bestFit="1" customWidth="1"/>
    <col min="3591" max="3591" width="12.28515625" bestFit="1" customWidth="1"/>
    <col min="3592" max="3592" width="11.42578125" customWidth="1"/>
    <col min="3593" max="3593" width="14" customWidth="1"/>
    <col min="3841" max="3841" width="33.85546875" customWidth="1"/>
    <col min="3842" max="3842" width="3.85546875" bestFit="1" customWidth="1"/>
    <col min="3843" max="3843" width="6.7109375" bestFit="1" customWidth="1"/>
    <col min="3844" max="3844" width="10.28515625" bestFit="1" customWidth="1"/>
    <col min="3845" max="3845" width="15.28515625" customWidth="1"/>
    <col min="3846" max="3846" width="8.140625" bestFit="1" customWidth="1"/>
    <col min="3847" max="3847" width="12.28515625" bestFit="1" customWidth="1"/>
    <col min="3848" max="3848" width="11.42578125" customWidth="1"/>
    <col min="3849" max="3849" width="14" customWidth="1"/>
    <col min="4097" max="4097" width="33.85546875" customWidth="1"/>
    <col min="4098" max="4098" width="3.85546875" bestFit="1" customWidth="1"/>
    <col min="4099" max="4099" width="6.7109375" bestFit="1" customWidth="1"/>
    <col min="4100" max="4100" width="10.28515625" bestFit="1" customWidth="1"/>
    <col min="4101" max="4101" width="15.28515625" customWidth="1"/>
    <col min="4102" max="4102" width="8.140625" bestFit="1" customWidth="1"/>
    <col min="4103" max="4103" width="12.28515625" bestFit="1" customWidth="1"/>
    <col min="4104" max="4104" width="11.42578125" customWidth="1"/>
    <col min="4105" max="4105" width="14" customWidth="1"/>
    <col min="4353" max="4353" width="33.85546875" customWidth="1"/>
    <col min="4354" max="4354" width="3.85546875" bestFit="1" customWidth="1"/>
    <col min="4355" max="4355" width="6.7109375" bestFit="1" customWidth="1"/>
    <col min="4356" max="4356" width="10.28515625" bestFit="1" customWidth="1"/>
    <col min="4357" max="4357" width="15.28515625" customWidth="1"/>
    <col min="4358" max="4358" width="8.140625" bestFit="1" customWidth="1"/>
    <col min="4359" max="4359" width="12.28515625" bestFit="1" customWidth="1"/>
    <col min="4360" max="4360" width="11.42578125" customWidth="1"/>
    <col min="4361" max="4361" width="14" customWidth="1"/>
    <col min="4609" max="4609" width="33.85546875" customWidth="1"/>
    <col min="4610" max="4610" width="3.85546875" bestFit="1" customWidth="1"/>
    <col min="4611" max="4611" width="6.7109375" bestFit="1" customWidth="1"/>
    <col min="4612" max="4612" width="10.28515625" bestFit="1" customWidth="1"/>
    <col min="4613" max="4613" width="15.28515625" customWidth="1"/>
    <col min="4614" max="4614" width="8.140625" bestFit="1" customWidth="1"/>
    <col min="4615" max="4615" width="12.28515625" bestFit="1" customWidth="1"/>
    <col min="4616" max="4616" width="11.42578125" customWidth="1"/>
    <col min="4617" max="4617" width="14" customWidth="1"/>
    <col min="4865" max="4865" width="33.85546875" customWidth="1"/>
    <col min="4866" max="4866" width="3.85546875" bestFit="1" customWidth="1"/>
    <col min="4867" max="4867" width="6.7109375" bestFit="1" customWidth="1"/>
    <col min="4868" max="4868" width="10.28515625" bestFit="1" customWidth="1"/>
    <col min="4869" max="4869" width="15.28515625" customWidth="1"/>
    <col min="4870" max="4870" width="8.140625" bestFit="1" customWidth="1"/>
    <col min="4871" max="4871" width="12.28515625" bestFit="1" customWidth="1"/>
    <col min="4872" max="4872" width="11.42578125" customWidth="1"/>
    <col min="4873" max="4873" width="14" customWidth="1"/>
    <col min="5121" max="5121" width="33.85546875" customWidth="1"/>
    <col min="5122" max="5122" width="3.85546875" bestFit="1" customWidth="1"/>
    <col min="5123" max="5123" width="6.7109375" bestFit="1" customWidth="1"/>
    <col min="5124" max="5124" width="10.28515625" bestFit="1" customWidth="1"/>
    <col min="5125" max="5125" width="15.28515625" customWidth="1"/>
    <col min="5126" max="5126" width="8.140625" bestFit="1" customWidth="1"/>
    <col min="5127" max="5127" width="12.28515625" bestFit="1" customWidth="1"/>
    <col min="5128" max="5128" width="11.42578125" customWidth="1"/>
    <col min="5129" max="5129" width="14" customWidth="1"/>
    <col min="5377" max="5377" width="33.85546875" customWidth="1"/>
    <col min="5378" max="5378" width="3.85546875" bestFit="1" customWidth="1"/>
    <col min="5379" max="5379" width="6.7109375" bestFit="1" customWidth="1"/>
    <col min="5380" max="5380" width="10.28515625" bestFit="1" customWidth="1"/>
    <col min="5381" max="5381" width="15.28515625" customWidth="1"/>
    <col min="5382" max="5382" width="8.140625" bestFit="1" customWidth="1"/>
    <col min="5383" max="5383" width="12.28515625" bestFit="1" customWidth="1"/>
    <col min="5384" max="5384" width="11.42578125" customWidth="1"/>
    <col min="5385" max="5385" width="14" customWidth="1"/>
    <col min="5633" max="5633" width="33.85546875" customWidth="1"/>
    <col min="5634" max="5634" width="3.85546875" bestFit="1" customWidth="1"/>
    <col min="5635" max="5635" width="6.7109375" bestFit="1" customWidth="1"/>
    <col min="5636" max="5636" width="10.28515625" bestFit="1" customWidth="1"/>
    <col min="5637" max="5637" width="15.28515625" customWidth="1"/>
    <col min="5638" max="5638" width="8.140625" bestFit="1" customWidth="1"/>
    <col min="5639" max="5639" width="12.28515625" bestFit="1" customWidth="1"/>
    <col min="5640" max="5640" width="11.42578125" customWidth="1"/>
    <col min="5641" max="5641" width="14" customWidth="1"/>
    <col min="5889" max="5889" width="33.85546875" customWidth="1"/>
    <col min="5890" max="5890" width="3.85546875" bestFit="1" customWidth="1"/>
    <col min="5891" max="5891" width="6.7109375" bestFit="1" customWidth="1"/>
    <col min="5892" max="5892" width="10.28515625" bestFit="1" customWidth="1"/>
    <col min="5893" max="5893" width="15.28515625" customWidth="1"/>
    <col min="5894" max="5894" width="8.140625" bestFit="1" customWidth="1"/>
    <col min="5895" max="5895" width="12.28515625" bestFit="1" customWidth="1"/>
    <col min="5896" max="5896" width="11.42578125" customWidth="1"/>
    <col min="5897" max="5897" width="14" customWidth="1"/>
    <col min="6145" max="6145" width="33.85546875" customWidth="1"/>
    <col min="6146" max="6146" width="3.85546875" bestFit="1" customWidth="1"/>
    <col min="6147" max="6147" width="6.7109375" bestFit="1" customWidth="1"/>
    <col min="6148" max="6148" width="10.28515625" bestFit="1" customWidth="1"/>
    <col min="6149" max="6149" width="15.28515625" customWidth="1"/>
    <col min="6150" max="6150" width="8.140625" bestFit="1" customWidth="1"/>
    <col min="6151" max="6151" width="12.28515625" bestFit="1" customWidth="1"/>
    <col min="6152" max="6152" width="11.42578125" customWidth="1"/>
    <col min="6153" max="6153" width="14" customWidth="1"/>
    <col min="6401" max="6401" width="33.85546875" customWidth="1"/>
    <col min="6402" max="6402" width="3.85546875" bestFit="1" customWidth="1"/>
    <col min="6403" max="6403" width="6.7109375" bestFit="1" customWidth="1"/>
    <col min="6404" max="6404" width="10.28515625" bestFit="1" customWidth="1"/>
    <col min="6405" max="6405" width="15.28515625" customWidth="1"/>
    <col min="6406" max="6406" width="8.140625" bestFit="1" customWidth="1"/>
    <col min="6407" max="6407" width="12.28515625" bestFit="1" customWidth="1"/>
    <col min="6408" max="6408" width="11.42578125" customWidth="1"/>
    <col min="6409" max="6409" width="14" customWidth="1"/>
    <col min="6657" max="6657" width="33.85546875" customWidth="1"/>
    <col min="6658" max="6658" width="3.85546875" bestFit="1" customWidth="1"/>
    <col min="6659" max="6659" width="6.7109375" bestFit="1" customWidth="1"/>
    <col min="6660" max="6660" width="10.28515625" bestFit="1" customWidth="1"/>
    <col min="6661" max="6661" width="15.28515625" customWidth="1"/>
    <col min="6662" max="6662" width="8.140625" bestFit="1" customWidth="1"/>
    <col min="6663" max="6663" width="12.28515625" bestFit="1" customWidth="1"/>
    <col min="6664" max="6664" width="11.42578125" customWidth="1"/>
    <col min="6665" max="6665" width="14" customWidth="1"/>
    <col min="6913" max="6913" width="33.85546875" customWidth="1"/>
    <col min="6914" max="6914" width="3.85546875" bestFit="1" customWidth="1"/>
    <col min="6915" max="6915" width="6.7109375" bestFit="1" customWidth="1"/>
    <col min="6916" max="6916" width="10.28515625" bestFit="1" customWidth="1"/>
    <col min="6917" max="6917" width="15.28515625" customWidth="1"/>
    <col min="6918" max="6918" width="8.140625" bestFit="1" customWidth="1"/>
    <col min="6919" max="6919" width="12.28515625" bestFit="1" customWidth="1"/>
    <col min="6920" max="6920" width="11.42578125" customWidth="1"/>
    <col min="6921" max="6921" width="14" customWidth="1"/>
    <col min="7169" max="7169" width="33.85546875" customWidth="1"/>
    <col min="7170" max="7170" width="3.85546875" bestFit="1" customWidth="1"/>
    <col min="7171" max="7171" width="6.7109375" bestFit="1" customWidth="1"/>
    <col min="7172" max="7172" width="10.28515625" bestFit="1" customWidth="1"/>
    <col min="7173" max="7173" width="15.28515625" customWidth="1"/>
    <col min="7174" max="7174" width="8.140625" bestFit="1" customWidth="1"/>
    <col min="7175" max="7175" width="12.28515625" bestFit="1" customWidth="1"/>
    <col min="7176" max="7176" width="11.42578125" customWidth="1"/>
    <col min="7177" max="7177" width="14" customWidth="1"/>
    <col min="7425" max="7425" width="33.85546875" customWidth="1"/>
    <col min="7426" max="7426" width="3.85546875" bestFit="1" customWidth="1"/>
    <col min="7427" max="7427" width="6.7109375" bestFit="1" customWidth="1"/>
    <col min="7428" max="7428" width="10.28515625" bestFit="1" customWidth="1"/>
    <col min="7429" max="7429" width="15.28515625" customWidth="1"/>
    <col min="7430" max="7430" width="8.140625" bestFit="1" customWidth="1"/>
    <col min="7431" max="7431" width="12.28515625" bestFit="1" customWidth="1"/>
    <col min="7432" max="7432" width="11.42578125" customWidth="1"/>
    <col min="7433" max="7433" width="14" customWidth="1"/>
    <col min="7681" max="7681" width="33.85546875" customWidth="1"/>
    <col min="7682" max="7682" width="3.85546875" bestFit="1" customWidth="1"/>
    <col min="7683" max="7683" width="6.7109375" bestFit="1" customWidth="1"/>
    <col min="7684" max="7684" width="10.28515625" bestFit="1" customWidth="1"/>
    <col min="7685" max="7685" width="15.28515625" customWidth="1"/>
    <col min="7686" max="7686" width="8.140625" bestFit="1" customWidth="1"/>
    <col min="7687" max="7687" width="12.28515625" bestFit="1" customWidth="1"/>
    <col min="7688" max="7688" width="11.42578125" customWidth="1"/>
    <col min="7689" max="7689" width="14" customWidth="1"/>
    <col min="7937" max="7937" width="33.85546875" customWidth="1"/>
    <col min="7938" max="7938" width="3.85546875" bestFit="1" customWidth="1"/>
    <col min="7939" max="7939" width="6.7109375" bestFit="1" customWidth="1"/>
    <col min="7940" max="7940" width="10.28515625" bestFit="1" customWidth="1"/>
    <col min="7941" max="7941" width="15.28515625" customWidth="1"/>
    <col min="7942" max="7942" width="8.140625" bestFit="1" customWidth="1"/>
    <col min="7943" max="7943" width="12.28515625" bestFit="1" customWidth="1"/>
    <col min="7944" max="7944" width="11.42578125" customWidth="1"/>
    <col min="7945" max="7945" width="14" customWidth="1"/>
    <col min="8193" max="8193" width="33.85546875" customWidth="1"/>
    <col min="8194" max="8194" width="3.85546875" bestFit="1" customWidth="1"/>
    <col min="8195" max="8195" width="6.7109375" bestFit="1" customWidth="1"/>
    <col min="8196" max="8196" width="10.28515625" bestFit="1" customWidth="1"/>
    <col min="8197" max="8197" width="15.28515625" customWidth="1"/>
    <col min="8198" max="8198" width="8.140625" bestFit="1" customWidth="1"/>
    <col min="8199" max="8199" width="12.28515625" bestFit="1" customWidth="1"/>
    <col min="8200" max="8200" width="11.42578125" customWidth="1"/>
    <col min="8201" max="8201" width="14" customWidth="1"/>
    <col min="8449" max="8449" width="33.85546875" customWidth="1"/>
    <col min="8450" max="8450" width="3.85546875" bestFit="1" customWidth="1"/>
    <col min="8451" max="8451" width="6.7109375" bestFit="1" customWidth="1"/>
    <col min="8452" max="8452" width="10.28515625" bestFit="1" customWidth="1"/>
    <col min="8453" max="8453" width="15.28515625" customWidth="1"/>
    <col min="8454" max="8454" width="8.140625" bestFit="1" customWidth="1"/>
    <col min="8455" max="8455" width="12.28515625" bestFit="1" customWidth="1"/>
    <col min="8456" max="8456" width="11.42578125" customWidth="1"/>
    <col min="8457" max="8457" width="14" customWidth="1"/>
    <col min="8705" max="8705" width="33.85546875" customWidth="1"/>
    <col min="8706" max="8706" width="3.85546875" bestFit="1" customWidth="1"/>
    <col min="8707" max="8707" width="6.7109375" bestFit="1" customWidth="1"/>
    <col min="8708" max="8708" width="10.28515625" bestFit="1" customWidth="1"/>
    <col min="8709" max="8709" width="15.28515625" customWidth="1"/>
    <col min="8710" max="8710" width="8.140625" bestFit="1" customWidth="1"/>
    <col min="8711" max="8711" width="12.28515625" bestFit="1" customWidth="1"/>
    <col min="8712" max="8712" width="11.42578125" customWidth="1"/>
    <col min="8713" max="8713" width="14" customWidth="1"/>
    <col min="8961" max="8961" width="33.85546875" customWidth="1"/>
    <col min="8962" max="8962" width="3.85546875" bestFit="1" customWidth="1"/>
    <col min="8963" max="8963" width="6.7109375" bestFit="1" customWidth="1"/>
    <col min="8964" max="8964" width="10.28515625" bestFit="1" customWidth="1"/>
    <col min="8965" max="8965" width="15.28515625" customWidth="1"/>
    <col min="8966" max="8966" width="8.140625" bestFit="1" customWidth="1"/>
    <col min="8967" max="8967" width="12.28515625" bestFit="1" customWidth="1"/>
    <col min="8968" max="8968" width="11.42578125" customWidth="1"/>
    <col min="8969" max="8969" width="14" customWidth="1"/>
    <col min="9217" max="9217" width="33.85546875" customWidth="1"/>
    <col min="9218" max="9218" width="3.85546875" bestFit="1" customWidth="1"/>
    <col min="9219" max="9219" width="6.7109375" bestFit="1" customWidth="1"/>
    <col min="9220" max="9220" width="10.28515625" bestFit="1" customWidth="1"/>
    <col min="9221" max="9221" width="15.28515625" customWidth="1"/>
    <col min="9222" max="9222" width="8.140625" bestFit="1" customWidth="1"/>
    <col min="9223" max="9223" width="12.28515625" bestFit="1" customWidth="1"/>
    <col min="9224" max="9224" width="11.42578125" customWidth="1"/>
    <col min="9225" max="9225" width="14" customWidth="1"/>
    <col min="9473" max="9473" width="33.85546875" customWidth="1"/>
    <col min="9474" max="9474" width="3.85546875" bestFit="1" customWidth="1"/>
    <col min="9475" max="9475" width="6.7109375" bestFit="1" customWidth="1"/>
    <col min="9476" max="9476" width="10.28515625" bestFit="1" customWidth="1"/>
    <col min="9477" max="9477" width="15.28515625" customWidth="1"/>
    <col min="9478" max="9478" width="8.140625" bestFit="1" customWidth="1"/>
    <col min="9479" max="9479" width="12.28515625" bestFit="1" customWidth="1"/>
    <col min="9480" max="9480" width="11.42578125" customWidth="1"/>
    <col min="9481" max="9481" width="14" customWidth="1"/>
    <col min="9729" max="9729" width="33.85546875" customWidth="1"/>
    <col min="9730" max="9730" width="3.85546875" bestFit="1" customWidth="1"/>
    <col min="9731" max="9731" width="6.7109375" bestFit="1" customWidth="1"/>
    <col min="9732" max="9732" width="10.28515625" bestFit="1" customWidth="1"/>
    <col min="9733" max="9733" width="15.28515625" customWidth="1"/>
    <col min="9734" max="9734" width="8.140625" bestFit="1" customWidth="1"/>
    <col min="9735" max="9735" width="12.28515625" bestFit="1" customWidth="1"/>
    <col min="9736" max="9736" width="11.42578125" customWidth="1"/>
    <col min="9737" max="9737" width="14" customWidth="1"/>
    <col min="9985" max="9985" width="33.85546875" customWidth="1"/>
    <col min="9986" max="9986" width="3.85546875" bestFit="1" customWidth="1"/>
    <col min="9987" max="9987" width="6.7109375" bestFit="1" customWidth="1"/>
    <col min="9988" max="9988" width="10.28515625" bestFit="1" customWidth="1"/>
    <col min="9989" max="9989" width="15.28515625" customWidth="1"/>
    <col min="9990" max="9990" width="8.140625" bestFit="1" customWidth="1"/>
    <col min="9991" max="9991" width="12.28515625" bestFit="1" customWidth="1"/>
    <col min="9992" max="9992" width="11.42578125" customWidth="1"/>
    <col min="9993" max="9993" width="14" customWidth="1"/>
    <col min="10241" max="10241" width="33.85546875" customWidth="1"/>
    <col min="10242" max="10242" width="3.85546875" bestFit="1" customWidth="1"/>
    <col min="10243" max="10243" width="6.7109375" bestFit="1" customWidth="1"/>
    <col min="10244" max="10244" width="10.28515625" bestFit="1" customWidth="1"/>
    <col min="10245" max="10245" width="15.28515625" customWidth="1"/>
    <col min="10246" max="10246" width="8.140625" bestFit="1" customWidth="1"/>
    <col min="10247" max="10247" width="12.28515625" bestFit="1" customWidth="1"/>
    <col min="10248" max="10248" width="11.42578125" customWidth="1"/>
    <col min="10249" max="10249" width="14" customWidth="1"/>
    <col min="10497" max="10497" width="33.85546875" customWidth="1"/>
    <col min="10498" max="10498" width="3.85546875" bestFit="1" customWidth="1"/>
    <col min="10499" max="10499" width="6.7109375" bestFit="1" customWidth="1"/>
    <col min="10500" max="10500" width="10.28515625" bestFit="1" customWidth="1"/>
    <col min="10501" max="10501" width="15.28515625" customWidth="1"/>
    <col min="10502" max="10502" width="8.140625" bestFit="1" customWidth="1"/>
    <col min="10503" max="10503" width="12.28515625" bestFit="1" customWidth="1"/>
    <col min="10504" max="10504" width="11.42578125" customWidth="1"/>
    <col min="10505" max="10505" width="14" customWidth="1"/>
    <col min="10753" max="10753" width="33.85546875" customWidth="1"/>
    <col min="10754" max="10754" width="3.85546875" bestFit="1" customWidth="1"/>
    <col min="10755" max="10755" width="6.7109375" bestFit="1" customWidth="1"/>
    <col min="10756" max="10756" width="10.28515625" bestFit="1" customWidth="1"/>
    <col min="10757" max="10757" width="15.28515625" customWidth="1"/>
    <col min="10758" max="10758" width="8.140625" bestFit="1" customWidth="1"/>
    <col min="10759" max="10759" width="12.28515625" bestFit="1" customWidth="1"/>
    <col min="10760" max="10760" width="11.42578125" customWidth="1"/>
    <col min="10761" max="10761" width="14" customWidth="1"/>
    <col min="11009" max="11009" width="33.85546875" customWidth="1"/>
    <col min="11010" max="11010" width="3.85546875" bestFit="1" customWidth="1"/>
    <col min="11011" max="11011" width="6.7109375" bestFit="1" customWidth="1"/>
    <col min="11012" max="11012" width="10.28515625" bestFit="1" customWidth="1"/>
    <col min="11013" max="11013" width="15.28515625" customWidth="1"/>
    <col min="11014" max="11014" width="8.140625" bestFit="1" customWidth="1"/>
    <col min="11015" max="11015" width="12.28515625" bestFit="1" customWidth="1"/>
    <col min="11016" max="11016" width="11.42578125" customWidth="1"/>
    <col min="11017" max="11017" width="14" customWidth="1"/>
    <col min="11265" max="11265" width="33.85546875" customWidth="1"/>
    <col min="11266" max="11266" width="3.85546875" bestFit="1" customWidth="1"/>
    <col min="11267" max="11267" width="6.7109375" bestFit="1" customWidth="1"/>
    <col min="11268" max="11268" width="10.28515625" bestFit="1" customWidth="1"/>
    <col min="11269" max="11269" width="15.28515625" customWidth="1"/>
    <col min="11270" max="11270" width="8.140625" bestFit="1" customWidth="1"/>
    <col min="11271" max="11271" width="12.28515625" bestFit="1" customWidth="1"/>
    <col min="11272" max="11272" width="11.42578125" customWidth="1"/>
    <col min="11273" max="11273" width="14" customWidth="1"/>
    <col min="11521" max="11521" width="33.85546875" customWidth="1"/>
    <col min="11522" max="11522" width="3.85546875" bestFit="1" customWidth="1"/>
    <col min="11523" max="11523" width="6.7109375" bestFit="1" customWidth="1"/>
    <col min="11524" max="11524" width="10.28515625" bestFit="1" customWidth="1"/>
    <col min="11525" max="11525" width="15.28515625" customWidth="1"/>
    <col min="11526" max="11526" width="8.140625" bestFit="1" customWidth="1"/>
    <col min="11527" max="11527" width="12.28515625" bestFit="1" customWidth="1"/>
    <col min="11528" max="11528" width="11.42578125" customWidth="1"/>
    <col min="11529" max="11529" width="14" customWidth="1"/>
    <col min="11777" max="11777" width="33.85546875" customWidth="1"/>
    <col min="11778" max="11778" width="3.85546875" bestFit="1" customWidth="1"/>
    <col min="11779" max="11779" width="6.7109375" bestFit="1" customWidth="1"/>
    <col min="11780" max="11780" width="10.28515625" bestFit="1" customWidth="1"/>
    <col min="11781" max="11781" width="15.28515625" customWidth="1"/>
    <col min="11782" max="11782" width="8.140625" bestFit="1" customWidth="1"/>
    <col min="11783" max="11783" width="12.28515625" bestFit="1" customWidth="1"/>
    <col min="11784" max="11784" width="11.42578125" customWidth="1"/>
    <col min="11785" max="11785" width="14" customWidth="1"/>
    <col min="12033" max="12033" width="33.85546875" customWidth="1"/>
    <col min="12034" max="12034" width="3.85546875" bestFit="1" customWidth="1"/>
    <col min="12035" max="12035" width="6.7109375" bestFit="1" customWidth="1"/>
    <col min="12036" max="12036" width="10.28515625" bestFit="1" customWidth="1"/>
    <col min="12037" max="12037" width="15.28515625" customWidth="1"/>
    <col min="12038" max="12038" width="8.140625" bestFit="1" customWidth="1"/>
    <col min="12039" max="12039" width="12.28515625" bestFit="1" customWidth="1"/>
    <col min="12040" max="12040" width="11.42578125" customWidth="1"/>
    <col min="12041" max="12041" width="14" customWidth="1"/>
    <col min="12289" max="12289" width="33.85546875" customWidth="1"/>
    <col min="12290" max="12290" width="3.85546875" bestFit="1" customWidth="1"/>
    <col min="12291" max="12291" width="6.7109375" bestFit="1" customWidth="1"/>
    <col min="12292" max="12292" width="10.28515625" bestFit="1" customWidth="1"/>
    <col min="12293" max="12293" width="15.28515625" customWidth="1"/>
    <col min="12294" max="12294" width="8.140625" bestFit="1" customWidth="1"/>
    <col min="12295" max="12295" width="12.28515625" bestFit="1" customWidth="1"/>
    <col min="12296" max="12296" width="11.42578125" customWidth="1"/>
    <col min="12297" max="12297" width="14" customWidth="1"/>
    <col min="12545" max="12545" width="33.85546875" customWidth="1"/>
    <col min="12546" max="12546" width="3.85546875" bestFit="1" customWidth="1"/>
    <col min="12547" max="12547" width="6.7109375" bestFit="1" customWidth="1"/>
    <col min="12548" max="12548" width="10.28515625" bestFit="1" customWidth="1"/>
    <col min="12549" max="12549" width="15.28515625" customWidth="1"/>
    <col min="12550" max="12550" width="8.140625" bestFit="1" customWidth="1"/>
    <col min="12551" max="12551" width="12.28515625" bestFit="1" customWidth="1"/>
    <col min="12552" max="12552" width="11.42578125" customWidth="1"/>
    <col min="12553" max="12553" width="14" customWidth="1"/>
    <col min="12801" max="12801" width="33.85546875" customWidth="1"/>
    <col min="12802" max="12802" width="3.85546875" bestFit="1" customWidth="1"/>
    <col min="12803" max="12803" width="6.7109375" bestFit="1" customWidth="1"/>
    <col min="12804" max="12804" width="10.28515625" bestFit="1" customWidth="1"/>
    <col min="12805" max="12805" width="15.28515625" customWidth="1"/>
    <col min="12806" max="12806" width="8.140625" bestFit="1" customWidth="1"/>
    <col min="12807" max="12807" width="12.28515625" bestFit="1" customWidth="1"/>
    <col min="12808" max="12808" width="11.42578125" customWidth="1"/>
    <col min="12809" max="12809" width="14" customWidth="1"/>
    <col min="13057" max="13057" width="33.85546875" customWidth="1"/>
    <col min="13058" max="13058" width="3.85546875" bestFit="1" customWidth="1"/>
    <col min="13059" max="13059" width="6.7109375" bestFit="1" customWidth="1"/>
    <col min="13060" max="13060" width="10.28515625" bestFit="1" customWidth="1"/>
    <col min="13061" max="13061" width="15.28515625" customWidth="1"/>
    <col min="13062" max="13062" width="8.140625" bestFit="1" customWidth="1"/>
    <col min="13063" max="13063" width="12.28515625" bestFit="1" customWidth="1"/>
    <col min="13064" max="13064" width="11.42578125" customWidth="1"/>
    <col min="13065" max="13065" width="14" customWidth="1"/>
    <col min="13313" max="13313" width="33.85546875" customWidth="1"/>
    <col min="13314" max="13314" width="3.85546875" bestFit="1" customWidth="1"/>
    <col min="13315" max="13315" width="6.7109375" bestFit="1" customWidth="1"/>
    <col min="13316" max="13316" width="10.28515625" bestFit="1" customWidth="1"/>
    <col min="13317" max="13317" width="15.28515625" customWidth="1"/>
    <col min="13318" max="13318" width="8.140625" bestFit="1" customWidth="1"/>
    <col min="13319" max="13319" width="12.28515625" bestFit="1" customWidth="1"/>
    <col min="13320" max="13320" width="11.42578125" customWidth="1"/>
    <col min="13321" max="13321" width="14" customWidth="1"/>
    <col min="13569" max="13569" width="33.85546875" customWidth="1"/>
    <col min="13570" max="13570" width="3.85546875" bestFit="1" customWidth="1"/>
    <col min="13571" max="13571" width="6.7109375" bestFit="1" customWidth="1"/>
    <col min="13572" max="13572" width="10.28515625" bestFit="1" customWidth="1"/>
    <col min="13573" max="13573" width="15.28515625" customWidth="1"/>
    <col min="13574" max="13574" width="8.140625" bestFit="1" customWidth="1"/>
    <col min="13575" max="13575" width="12.28515625" bestFit="1" customWidth="1"/>
    <col min="13576" max="13576" width="11.42578125" customWidth="1"/>
    <col min="13577" max="13577" width="14" customWidth="1"/>
    <col min="13825" max="13825" width="33.85546875" customWidth="1"/>
    <col min="13826" max="13826" width="3.85546875" bestFit="1" customWidth="1"/>
    <col min="13827" max="13827" width="6.7109375" bestFit="1" customWidth="1"/>
    <col min="13828" max="13828" width="10.28515625" bestFit="1" customWidth="1"/>
    <col min="13829" max="13829" width="15.28515625" customWidth="1"/>
    <col min="13830" max="13830" width="8.140625" bestFit="1" customWidth="1"/>
    <col min="13831" max="13831" width="12.28515625" bestFit="1" customWidth="1"/>
    <col min="13832" max="13832" width="11.42578125" customWidth="1"/>
    <col min="13833" max="13833" width="14" customWidth="1"/>
    <col min="14081" max="14081" width="33.85546875" customWidth="1"/>
    <col min="14082" max="14082" width="3.85546875" bestFit="1" customWidth="1"/>
    <col min="14083" max="14083" width="6.7109375" bestFit="1" customWidth="1"/>
    <col min="14084" max="14084" width="10.28515625" bestFit="1" customWidth="1"/>
    <col min="14085" max="14085" width="15.28515625" customWidth="1"/>
    <col min="14086" max="14086" width="8.140625" bestFit="1" customWidth="1"/>
    <col min="14087" max="14087" width="12.28515625" bestFit="1" customWidth="1"/>
    <col min="14088" max="14088" width="11.42578125" customWidth="1"/>
    <col min="14089" max="14089" width="14" customWidth="1"/>
    <col min="14337" max="14337" width="33.85546875" customWidth="1"/>
    <col min="14338" max="14338" width="3.85546875" bestFit="1" customWidth="1"/>
    <col min="14339" max="14339" width="6.7109375" bestFit="1" customWidth="1"/>
    <col min="14340" max="14340" width="10.28515625" bestFit="1" customWidth="1"/>
    <col min="14341" max="14341" width="15.28515625" customWidth="1"/>
    <col min="14342" max="14342" width="8.140625" bestFit="1" customWidth="1"/>
    <col min="14343" max="14343" width="12.28515625" bestFit="1" customWidth="1"/>
    <col min="14344" max="14344" width="11.42578125" customWidth="1"/>
    <col min="14345" max="14345" width="14" customWidth="1"/>
    <col min="14593" max="14593" width="33.85546875" customWidth="1"/>
    <col min="14594" max="14594" width="3.85546875" bestFit="1" customWidth="1"/>
    <col min="14595" max="14595" width="6.7109375" bestFit="1" customWidth="1"/>
    <col min="14596" max="14596" width="10.28515625" bestFit="1" customWidth="1"/>
    <col min="14597" max="14597" width="15.28515625" customWidth="1"/>
    <col min="14598" max="14598" width="8.140625" bestFit="1" customWidth="1"/>
    <col min="14599" max="14599" width="12.28515625" bestFit="1" customWidth="1"/>
    <col min="14600" max="14600" width="11.42578125" customWidth="1"/>
    <col min="14601" max="14601" width="14" customWidth="1"/>
    <col min="14849" max="14849" width="33.85546875" customWidth="1"/>
    <col min="14850" max="14850" width="3.85546875" bestFit="1" customWidth="1"/>
    <col min="14851" max="14851" width="6.7109375" bestFit="1" customWidth="1"/>
    <col min="14852" max="14852" width="10.28515625" bestFit="1" customWidth="1"/>
    <col min="14853" max="14853" width="15.28515625" customWidth="1"/>
    <col min="14854" max="14854" width="8.140625" bestFit="1" customWidth="1"/>
    <col min="14855" max="14855" width="12.28515625" bestFit="1" customWidth="1"/>
    <col min="14856" max="14856" width="11.42578125" customWidth="1"/>
    <col min="14857" max="14857" width="14" customWidth="1"/>
    <col min="15105" max="15105" width="33.85546875" customWidth="1"/>
    <col min="15106" max="15106" width="3.85546875" bestFit="1" customWidth="1"/>
    <col min="15107" max="15107" width="6.7109375" bestFit="1" customWidth="1"/>
    <col min="15108" max="15108" width="10.28515625" bestFit="1" customWidth="1"/>
    <col min="15109" max="15109" width="15.28515625" customWidth="1"/>
    <col min="15110" max="15110" width="8.140625" bestFit="1" customWidth="1"/>
    <col min="15111" max="15111" width="12.28515625" bestFit="1" customWidth="1"/>
    <col min="15112" max="15112" width="11.42578125" customWidth="1"/>
    <col min="15113" max="15113" width="14" customWidth="1"/>
    <col min="15361" max="15361" width="33.85546875" customWidth="1"/>
    <col min="15362" max="15362" width="3.85546875" bestFit="1" customWidth="1"/>
    <col min="15363" max="15363" width="6.7109375" bestFit="1" customWidth="1"/>
    <col min="15364" max="15364" width="10.28515625" bestFit="1" customWidth="1"/>
    <col min="15365" max="15365" width="15.28515625" customWidth="1"/>
    <col min="15366" max="15366" width="8.140625" bestFit="1" customWidth="1"/>
    <col min="15367" max="15367" width="12.28515625" bestFit="1" customWidth="1"/>
    <col min="15368" max="15368" width="11.42578125" customWidth="1"/>
    <col min="15369" max="15369" width="14" customWidth="1"/>
    <col min="15617" max="15617" width="33.85546875" customWidth="1"/>
    <col min="15618" max="15618" width="3.85546875" bestFit="1" customWidth="1"/>
    <col min="15619" max="15619" width="6.7109375" bestFit="1" customWidth="1"/>
    <col min="15620" max="15620" width="10.28515625" bestFit="1" customWidth="1"/>
    <col min="15621" max="15621" width="15.28515625" customWidth="1"/>
    <col min="15622" max="15622" width="8.140625" bestFit="1" customWidth="1"/>
    <col min="15623" max="15623" width="12.28515625" bestFit="1" customWidth="1"/>
    <col min="15624" max="15624" width="11.42578125" customWidth="1"/>
    <col min="15625" max="15625" width="14" customWidth="1"/>
    <col min="15873" max="15873" width="33.85546875" customWidth="1"/>
    <col min="15874" max="15874" width="3.85546875" bestFit="1" customWidth="1"/>
    <col min="15875" max="15875" width="6.7109375" bestFit="1" customWidth="1"/>
    <col min="15876" max="15876" width="10.28515625" bestFit="1" customWidth="1"/>
    <col min="15877" max="15877" width="15.28515625" customWidth="1"/>
    <col min="15878" max="15878" width="8.140625" bestFit="1" customWidth="1"/>
    <col min="15879" max="15879" width="12.28515625" bestFit="1" customWidth="1"/>
    <col min="15880" max="15880" width="11.42578125" customWidth="1"/>
    <col min="15881" max="15881" width="14" customWidth="1"/>
    <col min="16129" max="16129" width="33.85546875" customWidth="1"/>
    <col min="16130" max="16130" width="3.85546875" bestFit="1" customWidth="1"/>
    <col min="16131" max="16131" width="6.7109375" bestFit="1" customWidth="1"/>
    <col min="16132" max="16132" width="10.28515625" bestFit="1" customWidth="1"/>
    <col min="16133" max="16133" width="15.28515625" customWidth="1"/>
    <col min="16134" max="16134" width="8.140625" bestFit="1" customWidth="1"/>
    <col min="16135" max="16135" width="12.28515625" bestFit="1" customWidth="1"/>
    <col min="16136" max="16136" width="11.42578125" customWidth="1"/>
    <col min="16137" max="16137" width="14" customWidth="1"/>
  </cols>
  <sheetData>
    <row r="1" spans="1:9">
      <c r="A1" s="417" t="s">
        <v>6</v>
      </c>
      <c r="B1" s="417" t="s">
        <v>2811</v>
      </c>
      <c r="C1" s="418" t="s">
        <v>2810</v>
      </c>
      <c r="D1" s="418" t="s">
        <v>2804</v>
      </c>
      <c r="E1" s="418" t="s">
        <v>2809</v>
      </c>
      <c r="F1" s="418" t="s">
        <v>33</v>
      </c>
      <c r="G1" s="418" t="s">
        <v>2807</v>
      </c>
      <c r="H1" s="418" t="s">
        <v>2806</v>
      </c>
      <c r="I1" s="418" t="s">
        <v>1</v>
      </c>
    </row>
    <row r="2" spans="1:9">
      <c r="A2" s="425" t="s">
        <v>4558</v>
      </c>
      <c r="B2" s="425" t="s">
        <v>1069</v>
      </c>
      <c r="C2" s="426"/>
      <c r="D2" s="426"/>
      <c r="E2" s="429"/>
      <c r="F2" s="426"/>
      <c r="G2" s="429"/>
      <c r="H2" s="429"/>
      <c r="I2" s="429"/>
    </row>
    <row r="3" spans="1:9">
      <c r="A3" s="430"/>
      <c r="B3" s="430"/>
      <c r="C3" s="431"/>
      <c r="D3" s="431"/>
      <c r="E3" s="432"/>
      <c r="F3" s="431"/>
      <c r="G3" s="432"/>
      <c r="H3" s="432"/>
      <c r="I3" s="432"/>
    </row>
    <row r="4" spans="1:9">
      <c r="A4" s="425" t="s">
        <v>4559</v>
      </c>
      <c r="B4" s="425" t="s">
        <v>1069</v>
      </c>
      <c r="C4" s="426"/>
      <c r="D4" s="426"/>
      <c r="E4" s="429"/>
      <c r="F4" s="426"/>
      <c r="G4" s="429"/>
      <c r="H4" s="429"/>
      <c r="I4" s="429"/>
    </row>
    <row r="5" spans="1:9">
      <c r="A5" s="433" t="s">
        <v>4560</v>
      </c>
      <c r="B5" s="433" t="s">
        <v>1069</v>
      </c>
      <c r="C5" s="434"/>
      <c r="D5" s="434"/>
      <c r="E5" s="435"/>
      <c r="F5" s="434"/>
      <c r="G5" s="435"/>
      <c r="H5" s="435"/>
      <c r="I5" s="435"/>
    </row>
    <row r="6" spans="1:9">
      <c r="A6" s="433" t="s">
        <v>4561</v>
      </c>
      <c r="B6" s="433" t="s">
        <v>1069</v>
      </c>
      <c r="C6" s="434"/>
      <c r="D6" s="434"/>
      <c r="E6" s="435"/>
      <c r="F6" s="434"/>
      <c r="G6" s="435"/>
      <c r="H6" s="435"/>
      <c r="I6" s="435"/>
    </row>
    <row r="7" spans="1:9">
      <c r="A7" s="433" t="s">
        <v>4562</v>
      </c>
      <c r="B7" s="433"/>
      <c r="C7" s="434"/>
      <c r="D7" s="434"/>
      <c r="E7" s="435"/>
      <c r="F7" s="434"/>
      <c r="G7" s="435"/>
      <c r="H7" s="435"/>
      <c r="I7" s="435"/>
    </row>
    <row r="8" spans="1:9">
      <c r="A8" s="433" t="s">
        <v>4563</v>
      </c>
      <c r="B8" s="433"/>
      <c r="C8" s="434"/>
      <c r="D8" s="434"/>
      <c r="E8" s="435"/>
      <c r="F8" s="434"/>
      <c r="G8" s="435"/>
      <c r="H8" s="435"/>
      <c r="I8" s="435"/>
    </row>
    <row r="9" spans="1:9">
      <c r="A9" s="421" t="s">
        <v>4564</v>
      </c>
      <c r="B9" s="421" t="s">
        <v>2193</v>
      </c>
      <c r="C9" s="422">
        <v>1</v>
      </c>
      <c r="D9" s="1183"/>
      <c r="E9" s="422">
        <f>C9*D9</f>
        <v>0</v>
      </c>
      <c r="F9" s="1183"/>
      <c r="G9" s="422">
        <f>C9*F9</f>
        <v>0</v>
      </c>
      <c r="H9" s="422">
        <f>SUM(D9+F9)</f>
        <v>0</v>
      </c>
      <c r="I9" s="422">
        <f>C9*H9</f>
        <v>0</v>
      </c>
    </row>
    <row r="10" spans="1:9">
      <c r="A10" s="421"/>
      <c r="B10" s="421"/>
      <c r="C10" s="422"/>
      <c r="D10" s="422"/>
      <c r="E10" s="422"/>
      <c r="F10" s="422"/>
      <c r="G10" s="422"/>
      <c r="H10" s="422"/>
      <c r="I10" s="422"/>
    </row>
    <row r="11" spans="1:9">
      <c r="A11" s="425" t="s">
        <v>4565</v>
      </c>
      <c r="B11" s="425" t="s">
        <v>1069</v>
      </c>
      <c r="C11" s="426">
        <v>1</v>
      </c>
      <c r="D11" s="426"/>
      <c r="E11" s="426">
        <f>SUM(E9)</f>
        <v>0</v>
      </c>
      <c r="F11" s="426"/>
      <c r="G11" s="426">
        <f>SUM(G9)</f>
        <v>0</v>
      </c>
      <c r="H11" s="426"/>
      <c r="I11" s="426">
        <f>SUM(I9)</f>
        <v>0</v>
      </c>
    </row>
    <row r="12" spans="1:9">
      <c r="A12" s="430"/>
      <c r="B12" s="430"/>
      <c r="C12" s="431"/>
      <c r="D12" s="431"/>
      <c r="E12" s="431"/>
      <c r="F12" s="431"/>
      <c r="G12" s="431"/>
      <c r="H12" s="431"/>
      <c r="I12" s="431"/>
    </row>
    <row r="13" spans="1:9">
      <c r="A13" s="425" t="s">
        <v>3885</v>
      </c>
      <c r="B13" s="425" t="s">
        <v>1069</v>
      </c>
      <c r="C13" s="426"/>
      <c r="D13" s="426"/>
      <c r="E13" s="429"/>
      <c r="F13" s="426"/>
      <c r="G13" s="429"/>
      <c r="H13" s="429"/>
      <c r="I13" s="429"/>
    </row>
    <row r="14" spans="1:9">
      <c r="B14" s="430"/>
      <c r="C14" s="431"/>
      <c r="D14" s="431"/>
      <c r="E14" s="432"/>
      <c r="F14" s="431"/>
      <c r="G14" s="432"/>
      <c r="H14" s="430"/>
      <c r="I14" s="432"/>
    </row>
    <row r="15" spans="1:9">
      <c r="A15" s="425" t="s">
        <v>4385</v>
      </c>
      <c r="B15" s="425" t="s">
        <v>1069</v>
      </c>
      <c r="C15" s="426"/>
      <c r="D15" s="426"/>
      <c r="E15" s="429"/>
      <c r="F15" s="426"/>
      <c r="G15" s="429"/>
      <c r="H15" s="429"/>
      <c r="I15" s="429"/>
    </row>
    <row r="16" spans="1:9">
      <c r="A16" s="430"/>
      <c r="B16" s="430"/>
      <c r="C16" s="431"/>
      <c r="D16" s="431"/>
      <c r="E16" s="432"/>
      <c r="F16" s="431"/>
      <c r="G16" s="432"/>
      <c r="H16" s="432"/>
      <c r="I16" s="432"/>
    </row>
    <row r="17" spans="1:9">
      <c r="A17" s="433" t="s">
        <v>2962</v>
      </c>
      <c r="B17" s="433" t="s">
        <v>1069</v>
      </c>
      <c r="C17" s="434"/>
      <c r="D17" s="434"/>
      <c r="E17" s="435"/>
      <c r="F17" s="434"/>
      <c r="G17" s="435"/>
      <c r="H17" s="435"/>
      <c r="I17" s="435"/>
    </row>
    <row r="18" spans="1:9">
      <c r="A18" s="421" t="s">
        <v>4386</v>
      </c>
      <c r="B18" s="421" t="s">
        <v>315</v>
      </c>
      <c r="C18" s="422">
        <v>25</v>
      </c>
      <c r="D18" s="1183"/>
      <c r="E18" s="422">
        <f>C18*D18</f>
        <v>0</v>
      </c>
      <c r="F18" s="422">
        <v>0</v>
      </c>
      <c r="G18" s="422">
        <f>C18*F18</f>
        <v>0</v>
      </c>
      <c r="H18" s="422">
        <f>D18+F18</f>
        <v>0</v>
      </c>
      <c r="I18" s="422">
        <f>C18*H18</f>
        <v>0</v>
      </c>
    </row>
    <row r="19" spans="1:9">
      <c r="A19" s="421" t="s">
        <v>4387</v>
      </c>
      <c r="B19" s="421" t="s">
        <v>315</v>
      </c>
      <c r="C19" s="422">
        <v>25</v>
      </c>
      <c r="D19" s="422">
        <v>0</v>
      </c>
      <c r="E19" s="422">
        <f>C19*D19</f>
        <v>0</v>
      </c>
      <c r="F19" s="1183"/>
      <c r="G19" s="422">
        <f>C19*F19</f>
        <v>0</v>
      </c>
      <c r="H19" s="422">
        <f>D19+F19</f>
        <v>0</v>
      </c>
      <c r="I19" s="422">
        <f>C19*H19</f>
        <v>0</v>
      </c>
    </row>
    <row r="20" spans="1:9">
      <c r="A20" s="421"/>
      <c r="B20" s="421"/>
      <c r="C20" s="422"/>
      <c r="D20" s="422"/>
      <c r="E20" s="422"/>
      <c r="F20" s="422"/>
      <c r="G20" s="422"/>
      <c r="H20" s="422"/>
      <c r="I20" s="422"/>
    </row>
    <row r="21" spans="1:9">
      <c r="A21" s="433" t="s">
        <v>4388</v>
      </c>
      <c r="B21" s="433" t="s">
        <v>1069</v>
      </c>
      <c r="C21" s="434"/>
      <c r="D21" s="434"/>
      <c r="E21" s="435"/>
      <c r="F21" s="434"/>
      <c r="G21" s="435"/>
      <c r="H21" s="435"/>
      <c r="I21" s="435"/>
    </row>
    <row r="22" spans="1:9">
      <c r="A22" s="421" t="s">
        <v>4389</v>
      </c>
      <c r="B22" s="421" t="s">
        <v>2193</v>
      </c>
      <c r="C22" s="422">
        <v>8</v>
      </c>
      <c r="D22" s="422">
        <v>0</v>
      </c>
      <c r="E22" s="422">
        <f>C22*D22</f>
        <v>0</v>
      </c>
      <c r="F22" s="1183"/>
      <c r="G22" s="422">
        <f>C22*F22</f>
        <v>0</v>
      </c>
      <c r="H22" s="422">
        <f>D22+F22</f>
        <v>0</v>
      </c>
      <c r="I22" s="422">
        <f>C22*H22</f>
        <v>0</v>
      </c>
    </row>
    <row r="23" spans="1:9">
      <c r="A23" s="421"/>
      <c r="B23" s="421"/>
      <c r="C23" s="422"/>
      <c r="D23" s="422"/>
      <c r="E23" s="422"/>
      <c r="F23" s="422"/>
      <c r="G23" s="422"/>
      <c r="H23" s="422"/>
      <c r="I23" s="422"/>
    </row>
    <row r="24" spans="1:9">
      <c r="A24" s="433" t="s">
        <v>4390</v>
      </c>
      <c r="B24" s="433" t="s">
        <v>1069</v>
      </c>
      <c r="C24" s="434"/>
      <c r="D24" s="434"/>
      <c r="E24" s="435"/>
      <c r="F24" s="434"/>
      <c r="G24" s="435"/>
      <c r="H24" s="435"/>
      <c r="I24" s="435"/>
    </row>
    <row r="25" spans="1:9">
      <c r="A25" s="421" t="s">
        <v>4391</v>
      </c>
      <c r="B25" s="421" t="s">
        <v>2193</v>
      </c>
      <c r="C25" s="422">
        <v>2</v>
      </c>
      <c r="D25" s="1183"/>
      <c r="E25" s="422">
        <f>C25*D25</f>
        <v>0</v>
      </c>
      <c r="F25" s="422">
        <v>0</v>
      </c>
      <c r="G25" s="422">
        <f>C25*F25</f>
        <v>0</v>
      </c>
      <c r="H25" s="422">
        <f>D25+F25</f>
        <v>0</v>
      </c>
      <c r="I25" s="422">
        <f>C25*H25</f>
        <v>0</v>
      </c>
    </row>
    <row r="26" spans="1:9">
      <c r="A26" s="421" t="s">
        <v>4392</v>
      </c>
      <c r="B26" s="421" t="s">
        <v>2193</v>
      </c>
      <c r="C26" s="422">
        <v>2</v>
      </c>
      <c r="D26" s="422">
        <v>0</v>
      </c>
      <c r="E26" s="422">
        <f>C26*D26</f>
        <v>0</v>
      </c>
      <c r="F26" s="1183"/>
      <c r="G26" s="422">
        <f>C26*F26</f>
        <v>0</v>
      </c>
      <c r="H26" s="422">
        <f>D26+F26</f>
        <v>0</v>
      </c>
      <c r="I26" s="422">
        <f>C26*H26</f>
        <v>0</v>
      </c>
    </row>
    <row r="27" spans="1:9">
      <c r="A27" s="421"/>
      <c r="B27" s="421"/>
      <c r="C27" s="422"/>
      <c r="D27" s="422"/>
      <c r="E27" s="422"/>
      <c r="F27" s="422"/>
      <c r="G27" s="422"/>
      <c r="H27" s="422"/>
      <c r="I27" s="422"/>
    </row>
    <row r="28" spans="1:9">
      <c r="A28" s="433" t="s">
        <v>4393</v>
      </c>
      <c r="B28" s="433" t="s">
        <v>1069</v>
      </c>
      <c r="C28" s="434"/>
      <c r="D28" s="434"/>
      <c r="E28" s="435"/>
      <c r="F28" s="434"/>
      <c r="G28" s="435"/>
      <c r="H28" s="435"/>
      <c r="I28" s="435"/>
    </row>
    <row r="29" spans="1:9">
      <c r="A29" s="433" t="s">
        <v>4394</v>
      </c>
      <c r="B29" s="433" t="s">
        <v>1069</v>
      </c>
      <c r="C29" s="434"/>
      <c r="D29" s="434"/>
      <c r="E29" s="435"/>
      <c r="F29" s="434"/>
      <c r="G29" s="435"/>
      <c r="H29" s="435"/>
      <c r="I29" s="435"/>
    </row>
    <row r="30" spans="1:9">
      <c r="A30" s="433" t="s">
        <v>4395</v>
      </c>
      <c r="B30" s="433" t="s">
        <v>1069</v>
      </c>
      <c r="C30" s="434"/>
      <c r="D30" s="434"/>
      <c r="E30" s="435"/>
      <c r="F30" s="434"/>
      <c r="G30" s="435"/>
      <c r="H30" s="435"/>
      <c r="I30" s="435"/>
    </row>
    <row r="31" spans="1:9">
      <c r="A31" s="421" t="s">
        <v>4396</v>
      </c>
      <c r="B31" s="421" t="s">
        <v>2193</v>
      </c>
      <c r="C31" s="422">
        <v>2</v>
      </c>
      <c r="D31" s="1183"/>
      <c r="E31" s="422">
        <f>C31*D31</f>
        <v>0</v>
      </c>
      <c r="F31" s="422">
        <v>0</v>
      </c>
      <c r="G31" s="422">
        <f>C31*F31</f>
        <v>0</v>
      </c>
      <c r="H31" s="422">
        <f>D31+F31</f>
        <v>0</v>
      </c>
      <c r="I31" s="422">
        <f>C31*H31</f>
        <v>0</v>
      </c>
    </row>
    <row r="32" spans="1:9">
      <c r="A32" s="421" t="s">
        <v>4397</v>
      </c>
      <c r="B32" s="421" t="s">
        <v>2193</v>
      </c>
      <c r="C32" s="422">
        <v>2</v>
      </c>
      <c r="D32" s="422">
        <v>0</v>
      </c>
      <c r="E32" s="422">
        <f>C32*D32</f>
        <v>0</v>
      </c>
      <c r="F32" s="1183"/>
      <c r="G32" s="422">
        <f>C32*F32</f>
        <v>0</v>
      </c>
      <c r="H32" s="422">
        <f>D32+F32</f>
        <v>0</v>
      </c>
      <c r="I32" s="422">
        <f>C32*H32</f>
        <v>0</v>
      </c>
    </row>
    <row r="33" spans="1:9">
      <c r="A33" s="421" t="s">
        <v>1069</v>
      </c>
      <c r="B33" s="421" t="s">
        <v>1069</v>
      </c>
      <c r="C33" s="422"/>
      <c r="D33" s="422"/>
      <c r="E33" s="436"/>
      <c r="F33" s="422"/>
      <c r="G33" s="436"/>
      <c r="H33" s="436"/>
      <c r="I33" s="436"/>
    </row>
    <row r="34" spans="1:9">
      <c r="A34" s="433" t="s">
        <v>4398</v>
      </c>
      <c r="B34" s="433"/>
      <c r="C34" s="434"/>
      <c r="D34" s="434"/>
      <c r="E34" s="435"/>
      <c r="F34" s="434"/>
      <c r="G34" s="435"/>
      <c r="H34" s="435"/>
      <c r="I34" s="435"/>
    </row>
    <row r="35" spans="1:9">
      <c r="A35" s="421" t="s">
        <v>4399</v>
      </c>
      <c r="B35" s="421" t="s">
        <v>315</v>
      </c>
      <c r="C35" s="422">
        <v>3</v>
      </c>
      <c r="D35" s="422">
        <v>0</v>
      </c>
      <c r="E35" s="422">
        <f>C35*D35</f>
        <v>0</v>
      </c>
      <c r="F35" s="1183"/>
      <c r="G35" s="422">
        <f>C35*F35</f>
        <v>0</v>
      </c>
      <c r="H35" s="422">
        <f>D35+F35</f>
        <v>0</v>
      </c>
      <c r="I35" s="422">
        <f>C35*H35</f>
        <v>0</v>
      </c>
    </row>
    <row r="36" spans="1:9">
      <c r="A36" s="421"/>
      <c r="B36" s="421"/>
      <c r="C36" s="422"/>
      <c r="D36" s="422"/>
      <c r="E36" s="422"/>
      <c r="F36" s="422"/>
      <c r="G36" s="422"/>
      <c r="H36" s="422"/>
      <c r="I36" s="422"/>
    </row>
    <row r="37" spans="1:9">
      <c r="A37" s="425" t="s">
        <v>4400</v>
      </c>
      <c r="B37" s="425" t="s">
        <v>1069</v>
      </c>
      <c r="C37" s="426"/>
      <c r="D37" s="426"/>
      <c r="E37" s="429"/>
      <c r="F37" s="426"/>
      <c r="G37" s="429"/>
      <c r="H37" s="429"/>
      <c r="I37" s="429"/>
    </row>
    <row r="38" spans="1:9">
      <c r="A38" s="421"/>
      <c r="B38" s="421"/>
      <c r="C38" s="422"/>
      <c r="D38" s="422"/>
      <c r="E38" s="422"/>
      <c r="F38" s="422"/>
      <c r="G38" s="422"/>
      <c r="H38" s="422"/>
      <c r="I38" s="422"/>
    </row>
    <row r="39" spans="1:9">
      <c r="A39" s="433" t="s">
        <v>2962</v>
      </c>
      <c r="B39" s="433" t="s">
        <v>1069</v>
      </c>
      <c r="C39" s="434"/>
      <c r="D39" s="434"/>
      <c r="E39" s="435"/>
      <c r="F39" s="434"/>
      <c r="G39" s="435"/>
      <c r="H39" s="435"/>
      <c r="I39" s="435"/>
    </row>
    <row r="40" spans="1:9">
      <c r="A40" s="421" t="s">
        <v>2971</v>
      </c>
      <c r="B40" s="421" t="s">
        <v>315</v>
      </c>
      <c r="C40" s="450">
        <v>35</v>
      </c>
      <c r="D40" s="1183"/>
      <c r="E40" s="422">
        <f>C40*D40</f>
        <v>0</v>
      </c>
      <c r="F40" s="422">
        <v>0</v>
      </c>
      <c r="G40" s="422">
        <f>C40*F40</f>
        <v>0</v>
      </c>
      <c r="H40" s="422">
        <f>D40+F40</f>
        <v>0</v>
      </c>
      <c r="I40" s="422">
        <f>C40*H40</f>
        <v>0</v>
      </c>
    </row>
    <row r="41" spans="1:9">
      <c r="A41" s="421" t="s">
        <v>2972</v>
      </c>
      <c r="B41" s="421" t="s">
        <v>315</v>
      </c>
      <c r="C41" s="450">
        <v>35</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4388</v>
      </c>
      <c r="B43" s="433" t="s">
        <v>1069</v>
      </c>
      <c r="C43" s="434"/>
      <c r="D43" s="434"/>
      <c r="E43" s="435"/>
      <c r="F43" s="434"/>
      <c r="G43" s="435"/>
      <c r="H43" s="435"/>
      <c r="I43" s="435"/>
    </row>
    <row r="44" spans="1:9">
      <c r="A44" s="421" t="s">
        <v>4401</v>
      </c>
      <c r="B44" s="421" t="s">
        <v>2193</v>
      </c>
      <c r="C44" s="422">
        <v>10</v>
      </c>
      <c r="D44" s="422">
        <v>0</v>
      </c>
      <c r="E44" s="422">
        <f>C44*D44</f>
        <v>0</v>
      </c>
      <c r="F44" s="1183"/>
      <c r="G44" s="422">
        <f>C44*F44</f>
        <v>0</v>
      </c>
      <c r="H44" s="422">
        <f>D44+F44</f>
        <v>0</v>
      </c>
      <c r="I44" s="422">
        <f>C44*H44</f>
        <v>0</v>
      </c>
    </row>
    <row r="45" spans="1:9">
      <c r="A45" s="421"/>
      <c r="B45" s="421"/>
      <c r="C45" s="422"/>
      <c r="D45" s="422"/>
      <c r="E45" s="422"/>
      <c r="F45" s="422"/>
      <c r="G45" s="422"/>
      <c r="H45" s="422"/>
      <c r="I45" s="422"/>
    </row>
    <row r="46" spans="1:9">
      <c r="A46" s="433" t="s">
        <v>4390</v>
      </c>
      <c r="B46" s="433" t="s">
        <v>1069</v>
      </c>
      <c r="C46" s="434"/>
      <c r="D46" s="434"/>
      <c r="E46" s="435"/>
      <c r="F46" s="434"/>
      <c r="G46" s="435"/>
      <c r="H46" s="435"/>
      <c r="I46" s="435"/>
    </row>
    <row r="47" spans="1:9">
      <c r="A47" s="421" t="s">
        <v>4391</v>
      </c>
      <c r="B47" s="421" t="s">
        <v>2193</v>
      </c>
      <c r="C47" s="422">
        <v>2</v>
      </c>
      <c r="D47" s="1183"/>
      <c r="E47" s="422">
        <f>C47*D47</f>
        <v>0</v>
      </c>
      <c r="F47" s="422">
        <v>0</v>
      </c>
      <c r="G47" s="422">
        <f>C47*F47</f>
        <v>0</v>
      </c>
      <c r="H47" s="422">
        <f>D47+F47</f>
        <v>0</v>
      </c>
      <c r="I47" s="422">
        <f>C47*H47</f>
        <v>0</v>
      </c>
    </row>
    <row r="48" spans="1:9">
      <c r="A48" s="421" t="s">
        <v>4392</v>
      </c>
      <c r="B48" s="421" t="s">
        <v>2193</v>
      </c>
      <c r="C48" s="422">
        <v>2</v>
      </c>
      <c r="D48" s="422">
        <v>0</v>
      </c>
      <c r="E48" s="422">
        <f>C48*D48</f>
        <v>0</v>
      </c>
      <c r="F48" s="1183"/>
      <c r="G48" s="422">
        <f>C48*F48</f>
        <v>0</v>
      </c>
      <c r="H48" s="422">
        <f>D48+F48</f>
        <v>0</v>
      </c>
      <c r="I48" s="422">
        <f>C48*H48</f>
        <v>0</v>
      </c>
    </row>
    <row r="49" spans="1:9">
      <c r="A49" s="421"/>
      <c r="B49" s="421"/>
      <c r="C49" s="422"/>
      <c r="D49" s="422"/>
      <c r="E49" s="422"/>
      <c r="F49" s="422"/>
      <c r="G49" s="422"/>
      <c r="H49" s="422"/>
      <c r="I49" s="422"/>
    </row>
    <row r="50" spans="1:9">
      <c r="A50" s="433" t="s">
        <v>4402</v>
      </c>
      <c r="B50" s="433" t="s">
        <v>1069</v>
      </c>
      <c r="C50" s="434"/>
      <c r="D50" s="434"/>
      <c r="E50" s="435"/>
      <c r="F50" s="434"/>
      <c r="G50" s="435"/>
      <c r="H50" s="435"/>
      <c r="I50" s="435"/>
    </row>
    <row r="51" spans="1:9">
      <c r="A51" s="421" t="s">
        <v>4403</v>
      </c>
      <c r="B51" s="421" t="s">
        <v>315</v>
      </c>
      <c r="C51" s="450">
        <v>35</v>
      </c>
      <c r="D51" s="1183"/>
      <c r="E51" s="422">
        <f>C51*D51</f>
        <v>0</v>
      </c>
      <c r="F51" s="422">
        <v>0</v>
      </c>
      <c r="G51" s="422">
        <f>C51*F51</f>
        <v>0</v>
      </c>
      <c r="H51" s="422">
        <f>D51+F51</f>
        <v>0</v>
      </c>
      <c r="I51" s="422">
        <f>C51*H51</f>
        <v>0</v>
      </c>
    </row>
    <row r="52" spans="1:9">
      <c r="A52" s="421" t="s">
        <v>4404</v>
      </c>
      <c r="B52" s="421" t="s">
        <v>315</v>
      </c>
      <c r="C52" s="450">
        <v>35</v>
      </c>
      <c r="D52" s="422">
        <v>0</v>
      </c>
      <c r="E52" s="422">
        <f>C52*D52</f>
        <v>0</v>
      </c>
      <c r="F52" s="1183"/>
      <c r="G52" s="422">
        <f>C52*F52</f>
        <v>0</v>
      </c>
      <c r="H52" s="422">
        <f>D52+F52</f>
        <v>0</v>
      </c>
      <c r="I52" s="422">
        <f>C52*H52</f>
        <v>0</v>
      </c>
    </row>
    <row r="53" spans="1:9">
      <c r="A53" s="421"/>
      <c r="B53" s="421"/>
      <c r="C53" s="422"/>
      <c r="D53" s="422"/>
      <c r="E53" s="422"/>
      <c r="F53" s="422"/>
      <c r="G53" s="422"/>
      <c r="H53" s="422"/>
      <c r="I53" s="422"/>
    </row>
    <row r="54" spans="1:9">
      <c r="A54" s="433" t="s">
        <v>3916</v>
      </c>
      <c r="B54" s="433" t="s">
        <v>1069</v>
      </c>
      <c r="C54" s="434"/>
      <c r="D54" s="434"/>
      <c r="E54" s="435"/>
      <c r="F54" s="434"/>
      <c r="G54" s="435"/>
      <c r="H54" s="435"/>
      <c r="I54" s="435"/>
    </row>
    <row r="55" spans="1:9">
      <c r="A55" s="443" t="s">
        <v>3917</v>
      </c>
      <c r="B55" s="421" t="s">
        <v>315</v>
      </c>
      <c r="C55" s="450">
        <v>35</v>
      </c>
      <c r="D55" s="422">
        <v>0</v>
      </c>
      <c r="E55" s="422">
        <f>C55*D55</f>
        <v>0</v>
      </c>
      <c r="F55" s="1183"/>
      <c r="G55" s="422">
        <f>C55*F55</f>
        <v>0</v>
      </c>
      <c r="H55" s="422">
        <f>D55+F55</f>
        <v>0</v>
      </c>
      <c r="I55" s="422">
        <f>C55*H55</f>
        <v>0</v>
      </c>
    </row>
    <row r="56" spans="1:9">
      <c r="A56" s="443"/>
      <c r="B56" s="421"/>
      <c r="C56" s="450"/>
      <c r="D56" s="422"/>
      <c r="E56" s="422"/>
      <c r="F56" s="422"/>
      <c r="G56" s="422"/>
      <c r="H56" s="422"/>
      <c r="I56" s="422"/>
    </row>
    <row r="57" spans="1:9">
      <c r="A57" s="425" t="s">
        <v>4566</v>
      </c>
      <c r="B57" s="425" t="s">
        <v>1069</v>
      </c>
      <c r="C57" s="426"/>
      <c r="D57" s="426"/>
      <c r="E57" s="429"/>
      <c r="F57" s="426"/>
      <c r="G57" s="429"/>
      <c r="H57" s="429"/>
      <c r="I57" s="429"/>
    </row>
    <row r="58" spans="1:9">
      <c r="A58" s="443"/>
      <c r="B58" s="421"/>
      <c r="C58" s="450"/>
      <c r="D58" s="422"/>
      <c r="E58" s="422"/>
      <c r="F58" s="422"/>
      <c r="G58" s="422"/>
      <c r="H58" s="422"/>
      <c r="I58" s="422"/>
    </row>
    <row r="59" spans="1:9">
      <c r="A59" s="433" t="s">
        <v>4402</v>
      </c>
      <c r="B59" s="433" t="s">
        <v>1069</v>
      </c>
      <c r="C59" s="434"/>
      <c r="D59" s="434"/>
      <c r="E59" s="435"/>
      <c r="F59" s="434"/>
      <c r="G59" s="435"/>
      <c r="H59" s="435"/>
      <c r="I59" s="435"/>
    </row>
    <row r="60" spans="1:9">
      <c r="A60" s="433" t="s">
        <v>4567</v>
      </c>
      <c r="B60" s="433"/>
      <c r="C60" s="434"/>
      <c r="D60" s="434"/>
      <c r="E60" s="435"/>
      <c r="F60" s="434"/>
      <c r="G60" s="435"/>
      <c r="H60" s="435"/>
      <c r="I60" s="435"/>
    </row>
    <row r="61" spans="1:9">
      <c r="A61" s="421" t="s">
        <v>4403</v>
      </c>
      <c r="B61" s="421" t="s">
        <v>315</v>
      </c>
      <c r="C61" s="450">
        <v>40</v>
      </c>
      <c r="D61" s="1183"/>
      <c r="E61" s="422">
        <f>C61*D61</f>
        <v>0</v>
      </c>
      <c r="F61" s="422">
        <v>0</v>
      </c>
      <c r="G61" s="422">
        <f>C61*F61</f>
        <v>0</v>
      </c>
      <c r="H61" s="422">
        <f>D61+F61</f>
        <v>0</v>
      </c>
      <c r="I61" s="422">
        <f>C61*H61</f>
        <v>0</v>
      </c>
    </row>
    <row r="62" spans="1:9">
      <c r="A62" s="421" t="s">
        <v>4404</v>
      </c>
      <c r="B62" s="421" t="s">
        <v>315</v>
      </c>
      <c r="C62" s="450">
        <v>40</v>
      </c>
      <c r="D62" s="422">
        <v>0</v>
      </c>
      <c r="E62" s="422">
        <f>C62*D62</f>
        <v>0</v>
      </c>
      <c r="F62" s="1183"/>
      <c r="G62" s="422">
        <f>C62*F62</f>
        <v>0</v>
      </c>
      <c r="H62" s="422">
        <f>D62+F62</f>
        <v>0</v>
      </c>
      <c r="I62" s="422">
        <f>C62*H62</f>
        <v>0</v>
      </c>
    </row>
    <row r="63" spans="1:9">
      <c r="A63" s="443"/>
      <c r="B63" s="421"/>
      <c r="C63" s="450"/>
      <c r="D63" s="422"/>
      <c r="E63" s="422"/>
      <c r="F63" s="422"/>
      <c r="G63" s="422"/>
      <c r="H63" s="422"/>
      <c r="I63" s="422"/>
    </row>
    <row r="64" spans="1:9">
      <c r="A64" s="433" t="s">
        <v>3912</v>
      </c>
      <c r="B64" s="433" t="s">
        <v>1069</v>
      </c>
      <c r="C64" s="434"/>
      <c r="D64" s="434"/>
      <c r="E64" s="435"/>
      <c r="F64" s="434"/>
      <c r="G64" s="435"/>
      <c r="H64" s="435"/>
      <c r="I64" s="435"/>
    </row>
    <row r="65" spans="1:9">
      <c r="A65" s="433" t="s">
        <v>4568</v>
      </c>
      <c r="B65" s="433"/>
      <c r="C65" s="434"/>
      <c r="D65" s="434"/>
      <c r="E65" s="435"/>
      <c r="F65" s="434"/>
      <c r="G65" s="435"/>
      <c r="H65" s="435"/>
      <c r="I65" s="435"/>
    </row>
    <row r="66" spans="1:9">
      <c r="A66" s="421" t="s">
        <v>3914</v>
      </c>
      <c r="B66" s="421" t="s">
        <v>315</v>
      </c>
      <c r="C66" s="450">
        <v>10</v>
      </c>
      <c r="D66" s="1183"/>
      <c r="E66" s="422">
        <f>C66*D66</f>
        <v>0</v>
      </c>
      <c r="F66" s="422">
        <v>0</v>
      </c>
      <c r="G66" s="422">
        <f>C66*F66</f>
        <v>0</v>
      </c>
      <c r="H66" s="422">
        <f>D66+F66</f>
        <v>0</v>
      </c>
      <c r="I66" s="422">
        <f>C66*H66</f>
        <v>0</v>
      </c>
    </row>
    <row r="67" spans="1:9">
      <c r="A67" s="421" t="s">
        <v>3915</v>
      </c>
      <c r="B67" s="421" t="s">
        <v>315</v>
      </c>
      <c r="C67" s="450">
        <v>10</v>
      </c>
      <c r="D67" s="422">
        <v>0</v>
      </c>
      <c r="E67" s="422">
        <f>C67*D67</f>
        <v>0</v>
      </c>
      <c r="F67" s="1183"/>
      <c r="G67" s="422">
        <f>C67*F67</f>
        <v>0</v>
      </c>
      <c r="H67" s="422">
        <f>D67+F67</f>
        <v>0</v>
      </c>
      <c r="I67" s="422">
        <f>C67*H67</f>
        <v>0</v>
      </c>
    </row>
    <row r="68" spans="1:9">
      <c r="A68" s="421"/>
      <c r="B68" s="421"/>
      <c r="C68" s="450"/>
      <c r="D68" s="422"/>
      <c r="E68" s="422"/>
      <c r="F68" s="422"/>
      <c r="G68" s="422"/>
      <c r="H68" s="422"/>
      <c r="I68" s="422"/>
    </row>
    <row r="69" spans="1:9">
      <c r="A69" s="433" t="s">
        <v>4569</v>
      </c>
      <c r="B69" s="433" t="s">
        <v>1069</v>
      </c>
      <c r="C69" s="434"/>
      <c r="D69" s="434"/>
      <c r="E69" s="435"/>
      <c r="F69" s="434"/>
      <c r="G69" s="435"/>
      <c r="H69" s="435"/>
      <c r="I69" s="435"/>
    </row>
    <row r="70" spans="1:9">
      <c r="A70" s="433" t="s">
        <v>4570</v>
      </c>
      <c r="B70" s="433"/>
      <c r="C70" s="434"/>
      <c r="D70" s="434"/>
      <c r="E70" s="435"/>
      <c r="F70" s="434"/>
      <c r="G70" s="435"/>
      <c r="H70" s="435"/>
      <c r="I70" s="435"/>
    </row>
    <row r="71" spans="1:9">
      <c r="A71" s="443" t="s">
        <v>4571</v>
      </c>
      <c r="B71" s="421" t="s">
        <v>2193</v>
      </c>
      <c r="C71" s="450">
        <v>12</v>
      </c>
      <c r="D71" s="1183"/>
      <c r="E71" s="422">
        <f>C71*D71</f>
        <v>0</v>
      </c>
      <c r="F71" s="422">
        <v>0</v>
      </c>
      <c r="G71" s="422">
        <f>C71*F71</f>
        <v>0</v>
      </c>
      <c r="H71" s="422">
        <f>D71+F71</f>
        <v>0</v>
      </c>
      <c r="I71" s="422">
        <f>C71*H71</f>
        <v>0</v>
      </c>
    </row>
    <row r="72" spans="1:9">
      <c r="A72" s="443" t="s">
        <v>4572</v>
      </c>
      <c r="B72" s="421" t="s">
        <v>2193</v>
      </c>
      <c r="C72" s="450">
        <v>12</v>
      </c>
      <c r="D72" s="422">
        <v>0</v>
      </c>
      <c r="E72" s="422">
        <f>C72*D72</f>
        <v>0</v>
      </c>
      <c r="F72" s="1183"/>
      <c r="G72" s="422">
        <f>C72*F72</f>
        <v>0</v>
      </c>
      <c r="H72" s="422">
        <f>D72+F72</f>
        <v>0</v>
      </c>
      <c r="I72" s="422">
        <f>C72*H72</f>
        <v>0</v>
      </c>
    </row>
    <row r="73" spans="1:9">
      <c r="A73" s="443"/>
      <c r="B73" s="421"/>
      <c r="C73" s="450"/>
      <c r="D73" s="422"/>
      <c r="E73" s="422"/>
      <c r="F73" s="422"/>
      <c r="G73" s="422"/>
      <c r="H73" s="422"/>
      <c r="I73" s="422"/>
    </row>
    <row r="74" spans="1:9">
      <c r="A74" s="443" t="s">
        <v>4573</v>
      </c>
      <c r="B74" s="421" t="s">
        <v>2193</v>
      </c>
      <c r="C74" s="450">
        <v>12</v>
      </c>
      <c r="D74" s="1183"/>
      <c r="E74" s="422">
        <f>C74*D74</f>
        <v>0</v>
      </c>
      <c r="F74" s="422">
        <v>0</v>
      </c>
      <c r="G74" s="422">
        <f>C74*F74</f>
        <v>0</v>
      </c>
      <c r="H74" s="422">
        <f>D74+F74</f>
        <v>0</v>
      </c>
      <c r="I74" s="422">
        <f>C74*H74</f>
        <v>0</v>
      </c>
    </row>
    <row r="75" spans="1:9">
      <c r="A75" s="443" t="s">
        <v>4572</v>
      </c>
      <c r="B75" s="421" t="s">
        <v>2193</v>
      </c>
      <c r="C75" s="450">
        <v>12</v>
      </c>
      <c r="D75" s="422">
        <v>0</v>
      </c>
      <c r="E75" s="422">
        <f>C75*D75</f>
        <v>0</v>
      </c>
      <c r="F75" s="1183"/>
      <c r="G75" s="422">
        <f>C75*F75</f>
        <v>0</v>
      </c>
      <c r="H75" s="422">
        <f>D75+F75</f>
        <v>0</v>
      </c>
      <c r="I75" s="422">
        <f>C75*H75</f>
        <v>0</v>
      </c>
    </row>
    <row r="76" spans="1:9">
      <c r="A76" s="443"/>
      <c r="B76" s="421"/>
      <c r="C76" s="450"/>
      <c r="D76" s="422"/>
      <c r="E76" s="422"/>
      <c r="F76" s="422"/>
      <c r="G76" s="422"/>
      <c r="H76" s="422"/>
      <c r="I76" s="422"/>
    </row>
    <row r="77" spans="1:9">
      <c r="A77" s="433" t="s">
        <v>2778</v>
      </c>
      <c r="B77" s="433" t="s">
        <v>1069</v>
      </c>
      <c r="C77" s="434"/>
      <c r="D77" s="434"/>
      <c r="E77" s="435"/>
      <c r="F77" s="434"/>
      <c r="G77" s="435"/>
      <c r="H77" s="435"/>
      <c r="I77" s="435"/>
    </row>
    <row r="78" spans="1:9">
      <c r="A78" s="421" t="s">
        <v>3960</v>
      </c>
      <c r="B78" s="421" t="s">
        <v>2064</v>
      </c>
      <c r="C78" s="422">
        <v>8</v>
      </c>
      <c r="D78" s="422">
        <v>0</v>
      </c>
      <c r="E78" s="422">
        <f>C78*D78</f>
        <v>0</v>
      </c>
      <c r="F78" s="1183"/>
      <c r="G78" s="422">
        <f>C78*F78</f>
        <v>0</v>
      </c>
      <c r="H78" s="422">
        <f>D78+F78</f>
        <v>0</v>
      </c>
      <c r="I78" s="422">
        <f>C78*H78</f>
        <v>0</v>
      </c>
    </row>
    <row r="79" spans="1:9">
      <c r="A79" s="421" t="s">
        <v>3101</v>
      </c>
      <c r="B79" s="421" t="s">
        <v>2064</v>
      </c>
      <c r="C79" s="422">
        <v>4</v>
      </c>
      <c r="D79" s="422">
        <v>0</v>
      </c>
      <c r="E79" s="422">
        <f>C79*D79</f>
        <v>0</v>
      </c>
      <c r="F79" s="1183"/>
      <c r="G79" s="422">
        <f>C79*F79</f>
        <v>0</v>
      </c>
      <c r="H79" s="422">
        <f>D79+F79</f>
        <v>0</v>
      </c>
      <c r="I79" s="422">
        <f>C79*H79</f>
        <v>0</v>
      </c>
    </row>
    <row r="80" spans="1:9">
      <c r="A80" s="421" t="s">
        <v>3102</v>
      </c>
      <c r="B80" s="421" t="s">
        <v>2064</v>
      </c>
      <c r="C80" s="422">
        <v>4</v>
      </c>
      <c r="D80" s="422">
        <v>0</v>
      </c>
      <c r="E80" s="422">
        <f>C80*D80</f>
        <v>0</v>
      </c>
      <c r="F80" s="1183"/>
      <c r="G80" s="422">
        <f>C80*F80</f>
        <v>0</v>
      </c>
      <c r="H80" s="422">
        <f>D80+F80</f>
        <v>0</v>
      </c>
      <c r="I80" s="422">
        <f>C80*H80</f>
        <v>0</v>
      </c>
    </row>
    <row r="81" spans="1:9">
      <c r="A81" s="421" t="s">
        <v>3104</v>
      </c>
      <c r="B81" s="421" t="s">
        <v>2064</v>
      </c>
      <c r="C81" s="422">
        <v>4</v>
      </c>
      <c r="D81" s="422">
        <v>0</v>
      </c>
      <c r="E81" s="422">
        <f>C81*D81</f>
        <v>0</v>
      </c>
      <c r="F81" s="1183"/>
      <c r="G81" s="422">
        <f>C81*F81</f>
        <v>0</v>
      </c>
      <c r="H81" s="422">
        <f>D81+F81</f>
        <v>0</v>
      </c>
      <c r="I81" s="422">
        <f>C81*H81</f>
        <v>0</v>
      </c>
    </row>
    <row r="82" spans="1:9">
      <c r="A82" s="421" t="s">
        <v>1069</v>
      </c>
      <c r="B82" s="421" t="s">
        <v>1069</v>
      </c>
      <c r="C82" s="422"/>
      <c r="D82" s="422"/>
      <c r="E82" s="436"/>
      <c r="F82" s="422"/>
      <c r="G82" s="436"/>
      <c r="H82" s="436"/>
      <c r="I82" s="436"/>
    </row>
    <row r="83" spans="1:9">
      <c r="A83" s="433" t="s">
        <v>3105</v>
      </c>
      <c r="B83" s="433" t="s">
        <v>1069</v>
      </c>
      <c r="C83" s="434"/>
      <c r="D83" s="434"/>
      <c r="E83" s="435"/>
      <c r="F83" s="434"/>
      <c r="G83" s="435"/>
      <c r="H83" s="435"/>
      <c r="I83" s="435"/>
    </row>
    <row r="84" spans="1:9">
      <c r="A84" s="433" t="s">
        <v>3106</v>
      </c>
      <c r="B84" s="433" t="s">
        <v>1069</v>
      </c>
      <c r="C84" s="434"/>
      <c r="D84" s="434"/>
      <c r="E84" s="435"/>
      <c r="F84" s="434"/>
      <c r="G84" s="435"/>
      <c r="H84" s="435"/>
      <c r="I84" s="435"/>
    </row>
    <row r="85" spans="1:9">
      <c r="A85" s="421" t="s">
        <v>3107</v>
      </c>
      <c r="B85" s="421" t="s">
        <v>2064</v>
      </c>
      <c r="C85" s="422">
        <v>16</v>
      </c>
      <c r="D85" s="422">
        <v>0</v>
      </c>
      <c r="E85" s="422">
        <f>C85*D85</f>
        <v>0</v>
      </c>
      <c r="F85" s="1183"/>
      <c r="G85" s="422">
        <f>C85*F85</f>
        <v>0</v>
      </c>
      <c r="H85" s="422">
        <f>D85+F85</f>
        <v>0</v>
      </c>
      <c r="I85" s="422">
        <f>C85*H85</f>
        <v>0</v>
      </c>
    </row>
    <row r="86" spans="1:9">
      <c r="A86" s="421" t="s">
        <v>3108</v>
      </c>
      <c r="B86" s="421" t="s">
        <v>2064</v>
      </c>
      <c r="C86" s="422">
        <v>8</v>
      </c>
      <c r="D86" s="422">
        <v>0</v>
      </c>
      <c r="E86" s="422">
        <f>C86*D86</f>
        <v>0</v>
      </c>
      <c r="F86" s="1183"/>
      <c r="G86" s="422">
        <f>C86*F86</f>
        <v>0</v>
      </c>
      <c r="H86" s="422">
        <f>D86+F86</f>
        <v>0</v>
      </c>
      <c r="I86" s="422">
        <f>C86*H86</f>
        <v>0</v>
      </c>
    </row>
    <row r="87" spans="1:9">
      <c r="A87" s="421" t="s">
        <v>1069</v>
      </c>
      <c r="B87" s="421" t="s">
        <v>1069</v>
      </c>
      <c r="C87" s="422"/>
      <c r="D87" s="422"/>
      <c r="E87" s="436"/>
      <c r="F87" s="422"/>
      <c r="G87" s="436"/>
      <c r="H87" s="436"/>
      <c r="I87" s="436"/>
    </row>
    <row r="88" spans="1:9">
      <c r="A88" s="425" t="s">
        <v>3963</v>
      </c>
      <c r="B88" s="425" t="s">
        <v>1069</v>
      </c>
      <c r="C88" s="426"/>
      <c r="D88" s="426"/>
      <c r="E88" s="426">
        <f>SUM(E17:E86)</f>
        <v>0</v>
      </c>
      <c r="F88" s="426"/>
      <c r="G88" s="426">
        <f>SUM(G17:G86)</f>
        <v>0</v>
      </c>
      <c r="H88" s="429"/>
      <c r="I88" s="426">
        <f>SUM(I17:I86)</f>
        <v>0</v>
      </c>
    </row>
    <row r="89" spans="1:9">
      <c r="A89" s="430"/>
      <c r="B89" s="430"/>
      <c r="C89" s="431"/>
      <c r="D89" s="431"/>
      <c r="E89" s="431"/>
      <c r="F89" s="431"/>
      <c r="G89" s="431"/>
      <c r="H89" s="432"/>
      <c r="I89" s="431"/>
    </row>
    <row r="90" spans="1:9">
      <c r="A90" s="425" t="s">
        <v>4405</v>
      </c>
      <c r="B90" s="425" t="s">
        <v>1069</v>
      </c>
      <c r="C90" s="426"/>
      <c r="D90" s="426"/>
      <c r="E90" s="429"/>
      <c r="F90" s="426"/>
      <c r="G90" s="429"/>
      <c r="H90" s="429"/>
      <c r="I90" s="429"/>
    </row>
    <row r="91" spans="1:9">
      <c r="A91" s="421" t="s">
        <v>1069</v>
      </c>
      <c r="B91" s="421" t="s">
        <v>1069</v>
      </c>
      <c r="C91" s="422"/>
      <c r="D91" s="422"/>
      <c r="E91" s="436"/>
      <c r="F91" s="422"/>
      <c r="G91" s="436"/>
      <c r="H91" s="436"/>
      <c r="I91" s="436"/>
    </row>
    <row r="92" spans="1:9">
      <c r="A92" s="433" t="s">
        <v>3973</v>
      </c>
      <c r="B92" s="433" t="s">
        <v>1069</v>
      </c>
      <c r="C92" s="434"/>
      <c r="D92" s="434"/>
      <c r="E92" s="435"/>
      <c r="F92" s="434"/>
      <c r="G92" s="435"/>
      <c r="H92" s="435"/>
      <c r="I92" s="435"/>
    </row>
    <row r="93" spans="1:9">
      <c r="A93" s="433" t="s">
        <v>3974</v>
      </c>
      <c r="B93" s="433" t="s">
        <v>1069</v>
      </c>
      <c r="C93" s="434"/>
      <c r="D93" s="434"/>
      <c r="E93" s="435"/>
      <c r="F93" s="434"/>
      <c r="G93" s="435"/>
      <c r="H93" s="435"/>
      <c r="I93" s="435"/>
    </row>
    <row r="94" spans="1:9">
      <c r="A94" s="421" t="s">
        <v>4406</v>
      </c>
      <c r="B94" s="421" t="s">
        <v>3976</v>
      </c>
      <c r="C94" s="422">
        <v>0.1</v>
      </c>
      <c r="D94" s="1183"/>
      <c r="E94" s="422">
        <f>C94*D94</f>
        <v>0</v>
      </c>
      <c r="F94" s="422" t="s">
        <v>2901</v>
      </c>
      <c r="G94" s="422" t="s">
        <v>2901</v>
      </c>
      <c r="H94" s="422" t="s">
        <v>2901</v>
      </c>
      <c r="I94" s="422" t="s">
        <v>2901</v>
      </c>
    </row>
    <row r="95" spans="1:9">
      <c r="A95" s="421" t="s">
        <v>1069</v>
      </c>
      <c r="B95" s="421" t="s">
        <v>1069</v>
      </c>
      <c r="C95" s="422"/>
      <c r="D95" s="422"/>
      <c r="E95" s="436"/>
      <c r="F95" s="422"/>
      <c r="G95" s="436"/>
      <c r="H95" s="436"/>
      <c r="I95" s="436"/>
    </row>
    <row r="96" spans="1:9">
      <c r="A96" s="433" t="s">
        <v>3988</v>
      </c>
      <c r="B96" s="433" t="s">
        <v>1069</v>
      </c>
      <c r="C96" s="434"/>
      <c r="D96" s="434"/>
      <c r="E96" s="435"/>
      <c r="F96" s="434"/>
      <c r="G96" s="435"/>
      <c r="H96" s="435"/>
      <c r="I96" s="435"/>
    </row>
    <row r="97" spans="1:9">
      <c r="A97" s="433" t="s">
        <v>4407</v>
      </c>
      <c r="B97" s="433" t="s">
        <v>1069</v>
      </c>
      <c r="C97" s="434"/>
      <c r="D97" s="434"/>
      <c r="E97" s="435"/>
      <c r="F97" s="434"/>
      <c r="G97" s="435"/>
      <c r="H97" s="435"/>
      <c r="I97" s="435"/>
    </row>
    <row r="98" spans="1:9">
      <c r="A98" s="421" t="s">
        <v>3991</v>
      </c>
      <c r="B98" s="421" t="s">
        <v>315</v>
      </c>
      <c r="C98" s="422">
        <v>45</v>
      </c>
      <c r="D98" s="1183"/>
      <c r="E98" s="422">
        <f>C98*D98</f>
        <v>0</v>
      </c>
      <c r="F98" s="422"/>
      <c r="G98" s="422"/>
      <c r="H98" s="422"/>
      <c r="I98" s="422"/>
    </row>
    <row r="99" spans="1:9">
      <c r="A99" s="421"/>
      <c r="B99" s="421"/>
      <c r="C99" s="422"/>
      <c r="D99" s="422"/>
      <c r="E99" s="422"/>
      <c r="F99" s="422"/>
      <c r="G99" s="422"/>
      <c r="H99" s="422"/>
      <c r="I99" s="422"/>
    </row>
    <row r="100" spans="1:9">
      <c r="A100" s="433" t="s">
        <v>4408</v>
      </c>
      <c r="B100" s="433" t="s">
        <v>1069</v>
      </c>
      <c r="C100" s="434"/>
      <c r="D100" s="434"/>
      <c r="E100" s="435"/>
      <c r="F100" s="434"/>
      <c r="G100" s="435"/>
      <c r="H100" s="435"/>
      <c r="I100" s="435"/>
    </row>
    <row r="101" spans="1:9">
      <c r="A101" s="421" t="s">
        <v>4409</v>
      </c>
      <c r="B101" s="421" t="s">
        <v>315</v>
      </c>
      <c r="C101" s="422">
        <v>20</v>
      </c>
      <c r="D101" s="1183"/>
      <c r="E101" s="422">
        <f>C101*D101</f>
        <v>0</v>
      </c>
      <c r="F101" s="422"/>
      <c r="G101" s="422"/>
      <c r="H101" s="422"/>
      <c r="I101" s="422"/>
    </row>
    <row r="102" spans="1:9">
      <c r="A102" s="421"/>
      <c r="B102" s="421"/>
      <c r="C102" s="422"/>
      <c r="D102" s="422"/>
      <c r="E102" s="422"/>
      <c r="F102" s="422"/>
      <c r="G102" s="422"/>
      <c r="H102" s="422"/>
      <c r="I102" s="422"/>
    </row>
    <row r="103" spans="1:9">
      <c r="A103" s="433" t="s">
        <v>4009</v>
      </c>
      <c r="B103" s="433" t="s">
        <v>1069</v>
      </c>
      <c r="C103" s="434"/>
      <c r="D103" s="434"/>
      <c r="E103" s="435"/>
      <c r="F103" s="434"/>
      <c r="G103" s="435"/>
      <c r="H103" s="435"/>
      <c r="I103" s="435"/>
    </row>
    <row r="104" spans="1:9">
      <c r="A104" s="421" t="s">
        <v>4410</v>
      </c>
      <c r="B104" s="421" t="s">
        <v>315</v>
      </c>
      <c r="C104" s="422">
        <v>45</v>
      </c>
      <c r="D104" s="1183"/>
      <c r="E104" s="422">
        <f>C104*D104</f>
        <v>0</v>
      </c>
      <c r="F104" s="422" t="s">
        <v>2901</v>
      </c>
      <c r="G104" s="422" t="s">
        <v>2901</v>
      </c>
      <c r="H104" s="422" t="s">
        <v>2901</v>
      </c>
      <c r="I104" s="422" t="s">
        <v>2901</v>
      </c>
    </row>
    <row r="105" spans="1:9">
      <c r="A105" s="421" t="s">
        <v>1069</v>
      </c>
      <c r="B105" s="421" t="s">
        <v>1069</v>
      </c>
      <c r="C105" s="422"/>
      <c r="D105" s="422"/>
      <c r="E105" s="436"/>
      <c r="F105" s="422"/>
      <c r="G105" s="436"/>
      <c r="H105" s="436"/>
      <c r="I105" s="436"/>
    </row>
    <row r="106" spans="1:9">
      <c r="A106" s="433" t="s">
        <v>4411</v>
      </c>
      <c r="B106" s="433" t="s">
        <v>1069</v>
      </c>
      <c r="C106" s="434"/>
      <c r="D106" s="434"/>
      <c r="E106" s="435"/>
      <c r="F106" s="434"/>
      <c r="G106" s="435"/>
      <c r="H106" s="435"/>
      <c r="I106" s="435"/>
    </row>
    <row r="107" spans="1:9">
      <c r="A107" s="433" t="s">
        <v>4412</v>
      </c>
      <c r="B107" s="433" t="s">
        <v>1069</v>
      </c>
      <c r="C107" s="434"/>
      <c r="D107" s="434"/>
      <c r="E107" s="435"/>
      <c r="F107" s="434"/>
      <c r="G107" s="435"/>
      <c r="H107" s="435"/>
      <c r="I107" s="435"/>
    </row>
    <row r="108" spans="1:9">
      <c r="A108" s="421" t="s">
        <v>4413</v>
      </c>
      <c r="B108" s="421" t="s">
        <v>2193</v>
      </c>
      <c r="C108" s="422">
        <v>3</v>
      </c>
      <c r="D108" s="1183"/>
      <c r="E108" s="422">
        <f>C108*D108</f>
        <v>0</v>
      </c>
      <c r="F108" s="422" t="s">
        <v>2901</v>
      </c>
      <c r="G108" s="422" t="s">
        <v>2901</v>
      </c>
      <c r="H108" s="422" t="s">
        <v>2901</v>
      </c>
      <c r="I108" s="422" t="s">
        <v>2901</v>
      </c>
    </row>
    <row r="109" spans="1:9">
      <c r="A109" s="421" t="s">
        <v>1069</v>
      </c>
      <c r="B109" s="421" t="s">
        <v>1069</v>
      </c>
      <c r="C109" s="422"/>
      <c r="D109" s="422"/>
      <c r="E109" s="436"/>
      <c r="F109" s="422"/>
      <c r="G109" s="436"/>
      <c r="H109" s="436"/>
      <c r="I109" s="436"/>
    </row>
    <row r="110" spans="1:9">
      <c r="A110" s="433" t="s">
        <v>4414</v>
      </c>
      <c r="B110" s="433" t="s">
        <v>1069</v>
      </c>
      <c r="C110" s="434"/>
      <c r="D110" s="434"/>
      <c r="E110" s="435"/>
      <c r="F110" s="434"/>
      <c r="G110" s="435"/>
      <c r="H110" s="435"/>
      <c r="I110" s="435"/>
    </row>
    <row r="111" spans="1:9">
      <c r="A111" s="421" t="s">
        <v>3991</v>
      </c>
      <c r="B111" s="421" t="s">
        <v>315</v>
      </c>
      <c r="C111" s="422">
        <v>45</v>
      </c>
      <c r="D111" s="1183"/>
      <c r="E111" s="422">
        <f>C111*D111</f>
        <v>0</v>
      </c>
      <c r="F111" s="422"/>
      <c r="G111" s="422"/>
      <c r="H111" s="422"/>
      <c r="I111" s="422"/>
    </row>
    <row r="112" spans="1:9">
      <c r="A112" s="421"/>
      <c r="B112" s="421"/>
      <c r="C112" s="422"/>
      <c r="D112" s="422"/>
      <c r="E112" s="422"/>
      <c r="F112" s="422"/>
      <c r="G112" s="422"/>
      <c r="H112" s="422"/>
      <c r="I112" s="422"/>
    </row>
    <row r="113" spans="1:9">
      <c r="A113" s="433" t="s">
        <v>3985</v>
      </c>
      <c r="B113" s="433" t="s">
        <v>1069</v>
      </c>
      <c r="C113" s="434"/>
      <c r="D113" s="434"/>
      <c r="E113" s="435"/>
      <c r="F113" s="434"/>
      <c r="G113" s="435"/>
      <c r="H113" s="435"/>
      <c r="I113" s="435"/>
    </row>
    <row r="114" spans="1:9">
      <c r="A114" s="433" t="s">
        <v>4574</v>
      </c>
      <c r="B114" s="433" t="s">
        <v>1069</v>
      </c>
      <c r="C114" s="434"/>
      <c r="D114" s="434"/>
      <c r="E114" s="435"/>
      <c r="F114" s="434"/>
      <c r="G114" s="435"/>
      <c r="H114" s="435"/>
      <c r="I114" s="435"/>
    </row>
    <row r="115" spans="1:9">
      <c r="A115" s="421" t="s">
        <v>4575</v>
      </c>
      <c r="B115" s="421" t="s">
        <v>567</v>
      </c>
      <c r="C115" s="422">
        <v>0.5</v>
      </c>
      <c r="D115" s="1183"/>
      <c r="E115" s="422">
        <f>C115*D115</f>
        <v>0</v>
      </c>
      <c r="F115" s="422"/>
      <c r="G115" s="422"/>
      <c r="H115" s="422"/>
      <c r="I115" s="422"/>
    </row>
    <row r="116" spans="1:9">
      <c r="A116" s="421"/>
      <c r="B116" s="421"/>
      <c r="C116" s="422"/>
      <c r="D116" s="422"/>
      <c r="E116" s="422"/>
      <c r="F116" s="422"/>
      <c r="G116" s="422"/>
      <c r="H116" s="422"/>
      <c r="I116" s="422"/>
    </row>
    <row r="117" spans="1:9">
      <c r="A117" s="433" t="s">
        <v>4415</v>
      </c>
      <c r="B117" s="433" t="s">
        <v>1069</v>
      </c>
      <c r="C117" s="434"/>
      <c r="D117" s="434"/>
      <c r="E117" s="435"/>
      <c r="F117" s="434"/>
      <c r="G117" s="435"/>
      <c r="H117" s="435"/>
      <c r="I117" s="435"/>
    </row>
    <row r="118" spans="1:9">
      <c r="A118" s="421" t="s">
        <v>4416</v>
      </c>
      <c r="B118" s="421" t="s">
        <v>256</v>
      </c>
      <c r="C118" s="422">
        <v>16</v>
      </c>
      <c r="D118" s="1183"/>
      <c r="E118" s="422">
        <f>C118*D118</f>
        <v>0</v>
      </c>
      <c r="F118" s="422"/>
      <c r="G118" s="422"/>
      <c r="H118" s="422"/>
      <c r="I118" s="422"/>
    </row>
    <row r="119" spans="1:9">
      <c r="A119" s="421"/>
      <c r="B119" s="421"/>
      <c r="C119" s="422"/>
      <c r="D119" s="422"/>
      <c r="E119" s="422"/>
      <c r="F119" s="422"/>
      <c r="G119" s="422"/>
      <c r="H119" s="422"/>
      <c r="I119" s="422"/>
    </row>
    <row r="120" spans="1:9">
      <c r="A120" s="433" t="s">
        <v>3998</v>
      </c>
      <c r="B120" s="433" t="s">
        <v>1069</v>
      </c>
      <c r="C120" s="434"/>
      <c r="D120" s="434"/>
      <c r="E120" s="435"/>
      <c r="F120" s="434"/>
      <c r="G120" s="435"/>
      <c r="H120" s="435"/>
      <c r="I120" s="435"/>
    </row>
    <row r="121" spans="1:9">
      <c r="A121" s="421" t="s">
        <v>4000</v>
      </c>
      <c r="B121" s="421" t="s">
        <v>567</v>
      </c>
      <c r="C121" s="422">
        <v>4</v>
      </c>
      <c r="D121" s="1183"/>
      <c r="E121" s="422">
        <f>C121*D121</f>
        <v>0</v>
      </c>
      <c r="F121" s="422" t="s">
        <v>2901</v>
      </c>
      <c r="G121" s="422" t="s">
        <v>2901</v>
      </c>
      <c r="H121" s="422" t="s">
        <v>2901</v>
      </c>
      <c r="I121" s="422" t="s">
        <v>2901</v>
      </c>
    </row>
    <row r="122" spans="1:9">
      <c r="A122" s="421" t="s">
        <v>4417</v>
      </c>
      <c r="B122" s="421" t="s">
        <v>567</v>
      </c>
      <c r="C122" s="422">
        <v>20</v>
      </c>
      <c r="D122" s="1183"/>
      <c r="E122" s="422">
        <f>C122*D122</f>
        <v>0</v>
      </c>
      <c r="F122" s="422" t="s">
        <v>2901</v>
      </c>
      <c r="G122" s="422" t="s">
        <v>2901</v>
      </c>
      <c r="H122" s="422" t="s">
        <v>2901</v>
      </c>
      <c r="I122" s="422" t="s">
        <v>2901</v>
      </c>
    </row>
    <row r="123" spans="1:9">
      <c r="A123" s="421" t="s">
        <v>1069</v>
      </c>
      <c r="B123" s="421" t="s">
        <v>1069</v>
      </c>
      <c r="C123" s="422"/>
      <c r="D123" s="422"/>
      <c r="E123" s="436"/>
      <c r="F123" s="422"/>
      <c r="G123" s="436"/>
      <c r="H123" s="436"/>
      <c r="I123" s="436"/>
    </row>
    <row r="124" spans="1:9">
      <c r="A124" s="433" t="s">
        <v>4016</v>
      </c>
      <c r="B124" s="433" t="s">
        <v>1069</v>
      </c>
      <c r="C124" s="434"/>
      <c r="D124" s="434"/>
      <c r="E124" s="435"/>
      <c r="F124" s="434"/>
      <c r="G124" s="435"/>
      <c r="H124" s="435"/>
      <c r="I124" s="435"/>
    </row>
    <row r="125" spans="1:9">
      <c r="A125" s="421" t="s">
        <v>4017</v>
      </c>
      <c r="B125" s="421" t="s">
        <v>3976</v>
      </c>
      <c r="C125" s="422">
        <v>0.1</v>
      </c>
      <c r="D125" s="1183"/>
      <c r="E125" s="422">
        <f>C125*D125</f>
        <v>0</v>
      </c>
      <c r="F125" s="422" t="s">
        <v>2901</v>
      </c>
      <c r="G125" s="422" t="s">
        <v>2901</v>
      </c>
      <c r="H125" s="422" t="s">
        <v>2901</v>
      </c>
      <c r="I125" s="422" t="s">
        <v>2901</v>
      </c>
    </row>
    <row r="126" spans="1:9">
      <c r="A126" s="421" t="s">
        <v>1069</v>
      </c>
      <c r="B126" s="421" t="s">
        <v>1069</v>
      </c>
      <c r="C126" s="422"/>
      <c r="D126" s="422"/>
      <c r="E126" s="436"/>
      <c r="F126" s="422"/>
      <c r="G126" s="436"/>
      <c r="H126" s="436"/>
      <c r="I126" s="436"/>
    </row>
    <row r="127" spans="1:9">
      <c r="A127" s="425" t="s">
        <v>4019</v>
      </c>
      <c r="B127" s="425" t="s">
        <v>1069</v>
      </c>
      <c r="C127" s="426"/>
      <c r="D127" s="426"/>
      <c r="E127" s="426">
        <f>SUM(E94:E125)</f>
        <v>0</v>
      </c>
      <c r="F127" s="426"/>
      <c r="G127" s="429"/>
      <c r="H127" s="429"/>
      <c r="I127" s="429"/>
    </row>
    <row r="128" spans="1:9">
      <c r="A128" s="421" t="s">
        <v>1069</v>
      </c>
      <c r="B128" s="421" t="s">
        <v>1069</v>
      </c>
      <c r="C128" s="422"/>
      <c r="D128" s="422"/>
      <c r="E128" s="436"/>
      <c r="F128" s="422"/>
      <c r="G128" s="436"/>
      <c r="H128" s="436"/>
      <c r="I128" s="436"/>
    </row>
  </sheetData>
  <conditionalFormatting sqref="D9">
    <cfRule type="cellIs" dxfId="154" priority="39" stopIfTrue="1" operator="equal">
      <formula>0</formula>
    </cfRule>
  </conditionalFormatting>
  <conditionalFormatting sqref="F9">
    <cfRule type="cellIs" dxfId="153" priority="38" stopIfTrue="1" operator="equal">
      <formula>0</formula>
    </cfRule>
  </conditionalFormatting>
  <conditionalFormatting sqref="D18">
    <cfRule type="cellIs" dxfId="152" priority="37" stopIfTrue="1" operator="equal">
      <formula>0</formula>
    </cfRule>
  </conditionalFormatting>
  <conditionalFormatting sqref="F19">
    <cfRule type="cellIs" dxfId="151" priority="36" stopIfTrue="1" operator="equal">
      <formula>0</formula>
    </cfRule>
  </conditionalFormatting>
  <conditionalFormatting sqref="D25">
    <cfRule type="cellIs" dxfId="150" priority="35" stopIfTrue="1" operator="equal">
      <formula>0</formula>
    </cfRule>
  </conditionalFormatting>
  <conditionalFormatting sqref="F22">
    <cfRule type="cellIs" dxfId="149" priority="34" stopIfTrue="1" operator="equal">
      <formula>0</formula>
    </cfRule>
  </conditionalFormatting>
  <conditionalFormatting sqref="F26">
    <cfRule type="cellIs" dxfId="148" priority="33" stopIfTrue="1" operator="equal">
      <formula>0</formula>
    </cfRule>
  </conditionalFormatting>
  <conditionalFormatting sqref="D31">
    <cfRule type="cellIs" dxfId="147" priority="32" stopIfTrue="1" operator="equal">
      <formula>0</formula>
    </cfRule>
  </conditionalFormatting>
  <conditionalFormatting sqref="F32">
    <cfRule type="cellIs" dxfId="146" priority="31" stopIfTrue="1" operator="equal">
      <formula>0</formula>
    </cfRule>
  </conditionalFormatting>
  <conditionalFormatting sqref="F35">
    <cfRule type="cellIs" dxfId="145" priority="30" stopIfTrue="1" operator="equal">
      <formula>0</formula>
    </cfRule>
  </conditionalFormatting>
  <conditionalFormatting sqref="D40">
    <cfRule type="cellIs" dxfId="144" priority="29" stopIfTrue="1" operator="equal">
      <formula>0</formula>
    </cfRule>
  </conditionalFormatting>
  <conditionalFormatting sqref="F41">
    <cfRule type="cellIs" dxfId="143" priority="27" stopIfTrue="1" operator="equal">
      <formula>0</formula>
    </cfRule>
  </conditionalFormatting>
  <conditionalFormatting sqref="F44">
    <cfRule type="cellIs" dxfId="142" priority="26" stopIfTrue="1" operator="equal">
      <formula>0</formula>
    </cfRule>
  </conditionalFormatting>
  <conditionalFormatting sqref="D47">
    <cfRule type="cellIs" dxfId="141" priority="25" stopIfTrue="1" operator="equal">
      <formula>0</formula>
    </cfRule>
  </conditionalFormatting>
  <conditionalFormatting sqref="F48">
    <cfRule type="cellIs" dxfId="140" priority="24" stopIfTrue="1" operator="equal">
      <formula>0</formula>
    </cfRule>
  </conditionalFormatting>
  <conditionalFormatting sqref="D51">
    <cfRule type="cellIs" dxfId="139" priority="23" stopIfTrue="1" operator="equal">
      <formula>0</formula>
    </cfRule>
  </conditionalFormatting>
  <conditionalFormatting sqref="F52">
    <cfRule type="cellIs" dxfId="138" priority="22" stopIfTrue="1" operator="equal">
      <formula>0</formula>
    </cfRule>
  </conditionalFormatting>
  <conditionalFormatting sqref="F55">
    <cfRule type="cellIs" dxfId="137" priority="21" stopIfTrue="1" operator="equal">
      <formula>0</formula>
    </cfRule>
  </conditionalFormatting>
  <conditionalFormatting sqref="D61">
    <cfRule type="cellIs" dxfId="136" priority="20" stopIfTrue="1" operator="equal">
      <formula>0</formula>
    </cfRule>
  </conditionalFormatting>
  <conditionalFormatting sqref="F62">
    <cfRule type="cellIs" dxfId="135" priority="19" stopIfTrue="1" operator="equal">
      <formula>0</formula>
    </cfRule>
  </conditionalFormatting>
  <conditionalFormatting sqref="D66">
    <cfRule type="cellIs" dxfId="134" priority="18" stopIfTrue="1" operator="equal">
      <formula>0</formula>
    </cfRule>
  </conditionalFormatting>
  <conditionalFormatting sqref="F67">
    <cfRule type="cellIs" dxfId="133" priority="17" stopIfTrue="1" operator="equal">
      <formula>0</formula>
    </cfRule>
  </conditionalFormatting>
  <conditionalFormatting sqref="D71">
    <cfRule type="cellIs" dxfId="132" priority="16" stopIfTrue="1" operator="equal">
      <formula>0</formula>
    </cfRule>
  </conditionalFormatting>
  <conditionalFormatting sqref="F72">
    <cfRule type="cellIs" dxfId="131" priority="15" stopIfTrue="1" operator="equal">
      <formula>0</formula>
    </cfRule>
  </conditionalFormatting>
  <conditionalFormatting sqref="D74">
    <cfRule type="cellIs" dxfId="130" priority="14" stopIfTrue="1" operator="equal">
      <formula>0</formula>
    </cfRule>
  </conditionalFormatting>
  <conditionalFormatting sqref="F75">
    <cfRule type="cellIs" dxfId="129" priority="13" stopIfTrue="1" operator="equal">
      <formula>0</formula>
    </cfRule>
  </conditionalFormatting>
  <conditionalFormatting sqref="F78:F81">
    <cfRule type="cellIs" dxfId="128" priority="12" stopIfTrue="1" operator="equal">
      <formula>0</formula>
    </cfRule>
  </conditionalFormatting>
  <conditionalFormatting sqref="F85:F86">
    <cfRule type="cellIs" dxfId="127" priority="11" stopIfTrue="1" operator="equal">
      <formula>0</formula>
    </cfRule>
  </conditionalFormatting>
  <conditionalFormatting sqref="D94">
    <cfRule type="cellIs" dxfId="126" priority="10" stopIfTrue="1" operator="equal">
      <formula>0</formula>
    </cfRule>
  </conditionalFormatting>
  <conditionalFormatting sqref="D98">
    <cfRule type="cellIs" dxfId="125" priority="9" stopIfTrue="1" operator="equal">
      <formula>0</formula>
    </cfRule>
  </conditionalFormatting>
  <conditionalFormatting sqref="D101">
    <cfRule type="cellIs" dxfId="124" priority="8" stopIfTrue="1" operator="equal">
      <formula>0</formula>
    </cfRule>
  </conditionalFormatting>
  <conditionalFormatting sqref="D104">
    <cfRule type="cellIs" dxfId="123" priority="7" stopIfTrue="1" operator="equal">
      <formula>0</formula>
    </cfRule>
  </conditionalFormatting>
  <conditionalFormatting sqref="D108">
    <cfRule type="cellIs" dxfId="122" priority="6" stopIfTrue="1" operator="equal">
      <formula>0</formula>
    </cfRule>
  </conditionalFormatting>
  <conditionalFormatting sqref="D111">
    <cfRule type="cellIs" dxfId="121" priority="5" stopIfTrue="1" operator="equal">
      <formula>0</formula>
    </cfRule>
  </conditionalFormatting>
  <conditionalFormatting sqref="D115">
    <cfRule type="cellIs" dxfId="120" priority="4" stopIfTrue="1" operator="equal">
      <formula>0</formula>
    </cfRule>
  </conditionalFormatting>
  <conditionalFormatting sqref="D118">
    <cfRule type="cellIs" dxfId="119" priority="3" stopIfTrue="1" operator="equal">
      <formula>0</formula>
    </cfRule>
  </conditionalFormatting>
  <conditionalFormatting sqref="D121:D122">
    <cfRule type="cellIs" dxfId="118" priority="2" stopIfTrue="1" operator="equal">
      <formula>0</formula>
    </cfRule>
  </conditionalFormatting>
  <conditionalFormatting sqref="D125">
    <cfRule type="cellIs" dxfId="117"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Otrokovice&amp;CSO108A Přípojka nn&amp;RD.1.4 Zařízení silnoproudé elektrotechniky</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B4" sqref="B4"/>
    </sheetView>
  </sheetViews>
  <sheetFormatPr defaultRowHeight="12.75"/>
  <cols>
    <col min="1" max="1" width="40.28515625" style="124" bestFit="1" customWidth="1"/>
    <col min="2" max="2" width="11" style="88" customWidth="1"/>
    <col min="3" max="3" width="14.140625" style="88" bestFit="1" customWidth="1"/>
    <col min="257" max="257" width="40.28515625" bestFit="1" customWidth="1"/>
    <col min="258" max="258" width="11" customWidth="1"/>
    <col min="259" max="259" width="14.140625" bestFit="1" customWidth="1"/>
    <col min="513" max="513" width="40.28515625" bestFit="1" customWidth="1"/>
    <col min="514" max="514" width="11" customWidth="1"/>
    <col min="515" max="515" width="14.140625" bestFit="1" customWidth="1"/>
    <col min="769" max="769" width="40.28515625" bestFit="1" customWidth="1"/>
    <col min="770" max="770" width="11" customWidth="1"/>
    <col min="771" max="771" width="14.140625" bestFit="1" customWidth="1"/>
    <col min="1025" max="1025" width="40.28515625" bestFit="1" customWidth="1"/>
    <col min="1026" max="1026" width="11" customWidth="1"/>
    <col min="1027" max="1027" width="14.140625" bestFit="1" customWidth="1"/>
    <col min="1281" max="1281" width="40.28515625" bestFit="1" customWidth="1"/>
    <col min="1282" max="1282" width="11" customWidth="1"/>
    <col min="1283" max="1283" width="14.140625" bestFit="1" customWidth="1"/>
    <col min="1537" max="1537" width="40.28515625" bestFit="1" customWidth="1"/>
    <col min="1538" max="1538" width="11" customWidth="1"/>
    <col min="1539" max="1539" width="14.140625" bestFit="1" customWidth="1"/>
    <col min="1793" max="1793" width="40.28515625" bestFit="1" customWidth="1"/>
    <col min="1794" max="1794" width="11" customWidth="1"/>
    <col min="1795" max="1795" width="14.140625" bestFit="1" customWidth="1"/>
    <col min="2049" max="2049" width="40.28515625" bestFit="1" customWidth="1"/>
    <col min="2050" max="2050" width="11" customWidth="1"/>
    <col min="2051" max="2051" width="14.140625" bestFit="1" customWidth="1"/>
    <col min="2305" max="2305" width="40.28515625" bestFit="1" customWidth="1"/>
    <col min="2306" max="2306" width="11" customWidth="1"/>
    <col min="2307" max="2307" width="14.140625" bestFit="1" customWidth="1"/>
    <col min="2561" max="2561" width="40.28515625" bestFit="1" customWidth="1"/>
    <col min="2562" max="2562" width="11" customWidth="1"/>
    <col min="2563" max="2563" width="14.140625" bestFit="1" customWidth="1"/>
    <col min="2817" max="2817" width="40.28515625" bestFit="1" customWidth="1"/>
    <col min="2818" max="2818" width="11" customWidth="1"/>
    <col min="2819" max="2819" width="14.140625" bestFit="1" customWidth="1"/>
    <col min="3073" max="3073" width="40.28515625" bestFit="1" customWidth="1"/>
    <col min="3074" max="3074" width="11" customWidth="1"/>
    <col min="3075" max="3075" width="14.140625" bestFit="1" customWidth="1"/>
    <col min="3329" max="3329" width="40.28515625" bestFit="1" customWidth="1"/>
    <col min="3330" max="3330" width="11" customWidth="1"/>
    <col min="3331" max="3331" width="14.140625" bestFit="1" customWidth="1"/>
    <col min="3585" max="3585" width="40.28515625" bestFit="1" customWidth="1"/>
    <col min="3586" max="3586" width="11" customWidth="1"/>
    <col min="3587" max="3587" width="14.140625" bestFit="1" customWidth="1"/>
    <col min="3841" max="3841" width="40.28515625" bestFit="1" customWidth="1"/>
    <col min="3842" max="3842" width="11" customWidth="1"/>
    <col min="3843" max="3843" width="14.140625" bestFit="1" customWidth="1"/>
    <col min="4097" max="4097" width="40.28515625" bestFit="1" customWidth="1"/>
    <col min="4098" max="4098" width="11" customWidth="1"/>
    <col min="4099" max="4099" width="14.140625" bestFit="1" customWidth="1"/>
    <col min="4353" max="4353" width="40.28515625" bestFit="1" customWidth="1"/>
    <col min="4354" max="4354" width="11" customWidth="1"/>
    <col min="4355" max="4355" width="14.140625" bestFit="1" customWidth="1"/>
    <col min="4609" max="4609" width="40.28515625" bestFit="1" customWidth="1"/>
    <col min="4610" max="4610" width="11" customWidth="1"/>
    <col min="4611" max="4611" width="14.140625" bestFit="1" customWidth="1"/>
    <col min="4865" max="4865" width="40.28515625" bestFit="1" customWidth="1"/>
    <col min="4866" max="4866" width="11" customWidth="1"/>
    <col min="4867" max="4867" width="14.140625" bestFit="1" customWidth="1"/>
    <col min="5121" max="5121" width="40.28515625" bestFit="1" customWidth="1"/>
    <col min="5122" max="5122" width="11" customWidth="1"/>
    <col min="5123" max="5123" width="14.140625" bestFit="1" customWidth="1"/>
    <col min="5377" max="5377" width="40.28515625" bestFit="1" customWidth="1"/>
    <col min="5378" max="5378" width="11" customWidth="1"/>
    <col min="5379" max="5379" width="14.140625" bestFit="1" customWidth="1"/>
    <col min="5633" max="5633" width="40.28515625" bestFit="1" customWidth="1"/>
    <col min="5634" max="5634" width="11" customWidth="1"/>
    <col min="5635" max="5635" width="14.140625" bestFit="1" customWidth="1"/>
    <col min="5889" max="5889" width="40.28515625" bestFit="1" customWidth="1"/>
    <col min="5890" max="5890" width="11" customWidth="1"/>
    <col min="5891" max="5891" width="14.140625" bestFit="1" customWidth="1"/>
    <col min="6145" max="6145" width="40.28515625" bestFit="1" customWidth="1"/>
    <col min="6146" max="6146" width="11" customWidth="1"/>
    <col min="6147" max="6147" width="14.140625" bestFit="1" customWidth="1"/>
    <col min="6401" max="6401" width="40.28515625" bestFit="1" customWidth="1"/>
    <col min="6402" max="6402" width="11" customWidth="1"/>
    <col min="6403" max="6403" width="14.140625" bestFit="1" customWidth="1"/>
    <col min="6657" max="6657" width="40.28515625" bestFit="1" customWidth="1"/>
    <col min="6658" max="6658" width="11" customWidth="1"/>
    <col min="6659" max="6659" width="14.140625" bestFit="1" customWidth="1"/>
    <col min="6913" max="6913" width="40.28515625" bestFit="1" customWidth="1"/>
    <col min="6914" max="6914" width="11" customWidth="1"/>
    <col min="6915" max="6915" width="14.140625" bestFit="1" customWidth="1"/>
    <col min="7169" max="7169" width="40.28515625" bestFit="1" customWidth="1"/>
    <col min="7170" max="7170" width="11" customWidth="1"/>
    <col min="7171" max="7171" width="14.140625" bestFit="1" customWidth="1"/>
    <col min="7425" max="7425" width="40.28515625" bestFit="1" customWidth="1"/>
    <col min="7426" max="7426" width="11" customWidth="1"/>
    <col min="7427" max="7427" width="14.140625" bestFit="1" customWidth="1"/>
    <col min="7681" max="7681" width="40.28515625" bestFit="1" customWidth="1"/>
    <col min="7682" max="7682" width="11" customWidth="1"/>
    <col min="7683" max="7683" width="14.140625" bestFit="1" customWidth="1"/>
    <col min="7937" max="7937" width="40.28515625" bestFit="1" customWidth="1"/>
    <col min="7938" max="7938" width="11" customWidth="1"/>
    <col min="7939" max="7939" width="14.140625" bestFit="1" customWidth="1"/>
    <col min="8193" max="8193" width="40.28515625" bestFit="1" customWidth="1"/>
    <col min="8194" max="8194" width="11" customWidth="1"/>
    <col min="8195" max="8195" width="14.140625" bestFit="1" customWidth="1"/>
    <col min="8449" max="8449" width="40.28515625" bestFit="1" customWidth="1"/>
    <col min="8450" max="8450" width="11" customWidth="1"/>
    <col min="8451" max="8451" width="14.140625" bestFit="1" customWidth="1"/>
    <col min="8705" max="8705" width="40.28515625" bestFit="1" customWidth="1"/>
    <col min="8706" max="8706" width="11" customWidth="1"/>
    <col min="8707" max="8707" width="14.140625" bestFit="1" customWidth="1"/>
    <col min="8961" max="8961" width="40.28515625" bestFit="1" customWidth="1"/>
    <col min="8962" max="8962" width="11" customWidth="1"/>
    <col min="8963" max="8963" width="14.140625" bestFit="1" customWidth="1"/>
    <col min="9217" max="9217" width="40.28515625" bestFit="1" customWidth="1"/>
    <col min="9218" max="9218" width="11" customWidth="1"/>
    <col min="9219" max="9219" width="14.140625" bestFit="1" customWidth="1"/>
    <col min="9473" max="9473" width="40.28515625" bestFit="1" customWidth="1"/>
    <col min="9474" max="9474" width="11" customWidth="1"/>
    <col min="9475" max="9475" width="14.140625" bestFit="1" customWidth="1"/>
    <col min="9729" max="9729" width="40.28515625" bestFit="1" customWidth="1"/>
    <col min="9730" max="9730" width="11" customWidth="1"/>
    <col min="9731" max="9731" width="14.140625" bestFit="1" customWidth="1"/>
    <col min="9985" max="9985" width="40.28515625" bestFit="1" customWidth="1"/>
    <col min="9986" max="9986" width="11" customWidth="1"/>
    <col min="9987" max="9987" width="14.140625" bestFit="1" customWidth="1"/>
    <col min="10241" max="10241" width="40.28515625" bestFit="1" customWidth="1"/>
    <col min="10242" max="10242" width="11" customWidth="1"/>
    <col min="10243" max="10243" width="14.140625" bestFit="1" customWidth="1"/>
    <col min="10497" max="10497" width="40.28515625" bestFit="1" customWidth="1"/>
    <col min="10498" max="10498" width="11" customWidth="1"/>
    <col min="10499" max="10499" width="14.140625" bestFit="1" customWidth="1"/>
    <col min="10753" max="10753" width="40.28515625" bestFit="1" customWidth="1"/>
    <col min="10754" max="10754" width="11" customWidth="1"/>
    <col min="10755" max="10755" width="14.140625" bestFit="1" customWidth="1"/>
    <col min="11009" max="11009" width="40.28515625" bestFit="1" customWidth="1"/>
    <col min="11010" max="11010" width="11" customWidth="1"/>
    <col min="11011" max="11011" width="14.140625" bestFit="1" customWidth="1"/>
    <col min="11265" max="11265" width="40.28515625" bestFit="1" customWidth="1"/>
    <col min="11266" max="11266" width="11" customWidth="1"/>
    <col min="11267" max="11267" width="14.140625" bestFit="1" customWidth="1"/>
    <col min="11521" max="11521" width="40.28515625" bestFit="1" customWidth="1"/>
    <col min="11522" max="11522" width="11" customWidth="1"/>
    <col min="11523" max="11523" width="14.140625" bestFit="1" customWidth="1"/>
    <col min="11777" max="11777" width="40.28515625" bestFit="1" customWidth="1"/>
    <col min="11778" max="11778" width="11" customWidth="1"/>
    <col min="11779" max="11779" width="14.140625" bestFit="1" customWidth="1"/>
    <col min="12033" max="12033" width="40.28515625" bestFit="1" customWidth="1"/>
    <col min="12034" max="12034" width="11" customWidth="1"/>
    <col min="12035" max="12035" width="14.140625" bestFit="1" customWidth="1"/>
    <col min="12289" max="12289" width="40.28515625" bestFit="1" customWidth="1"/>
    <col min="12290" max="12290" width="11" customWidth="1"/>
    <col min="12291" max="12291" width="14.140625" bestFit="1" customWidth="1"/>
    <col min="12545" max="12545" width="40.28515625" bestFit="1" customWidth="1"/>
    <col min="12546" max="12546" width="11" customWidth="1"/>
    <col min="12547" max="12547" width="14.140625" bestFit="1" customWidth="1"/>
    <col min="12801" max="12801" width="40.28515625" bestFit="1" customWidth="1"/>
    <col min="12802" max="12802" width="11" customWidth="1"/>
    <col min="12803" max="12803" width="14.140625" bestFit="1" customWidth="1"/>
    <col min="13057" max="13057" width="40.28515625" bestFit="1" customWidth="1"/>
    <col min="13058" max="13058" width="11" customWidth="1"/>
    <col min="13059" max="13059" width="14.140625" bestFit="1" customWidth="1"/>
    <col min="13313" max="13313" width="40.28515625" bestFit="1" customWidth="1"/>
    <col min="13314" max="13314" width="11" customWidth="1"/>
    <col min="13315" max="13315" width="14.140625" bestFit="1" customWidth="1"/>
    <col min="13569" max="13569" width="40.28515625" bestFit="1" customWidth="1"/>
    <col min="13570" max="13570" width="11" customWidth="1"/>
    <col min="13571" max="13571" width="14.140625" bestFit="1" customWidth="1"/>
    <col min="13825" max="13825" width="40.28515625" bestFit="1" customWidth="1"/>
    <col min="13826" max="13826" width="11" customWidth="1"/>
    <col min="13827" max="13827" width="14.140625" bestFit="1" customWidth="1"/>
    <col min="14081" max="14081" width="40.28515625" bestFit="1" customWidth="1"/>
    <col min="14082" max="14082" width="11" customWidth="1"/>
    <col min="14083" max="14083" width="14.140625" bestFit="1" customWidth="1"/>
    <col min="14337" max="14337" width="40.28515625" bestFit="1" customWidth="1"/>
    <col min="14338" max="14338" width="11" customWidth="1"/>
    <col min="14339" max="14339" width="14.140625" bestFit="1" customWidth="1"/>
    <col min="14593" max="14593" width="40.28515625" bestFit="1" customWidth="1"/>
    <col min="14594" max="14594" width="11" customWidth="1"/>
    <col min="14595" max="14595" width="14.140625" bestFit="1" customWidth="1"/>
    <col min="14849" max="14849" width="40.28515625" bestFit="1" customWidth="1"/>
    <col min="14850" max="14850" width="11" customWidth="1"/>
    <col min="14851" max="14851" width="14.140625" bestFit="1" customWidth="1"/>
    <col min="15105" max="15105" width="40.28515625" bestFit="1" customWidth="1"/>
    <col min="15106" max="15106" width="11" customWidth="1"/>
    <col min="15107" max="15107" width="14.140625" bestFit="1" customWidth="1"/>
    <col min="15361" max="15361" width="40.28515625" bestFit="1" customWidth="1"/>
    <col min="15362" max="15362" width="11" customWidth="1"/>
    <col min="15363" max="15363" width="14.140625" bestFit="1" customWidth="1"/>
    <col min="15617" max="15617" width="40.28515625" bestFit="1" customWidth="1"/>
    <col min="15618" max="15618" width="11" customWidth="1"/>
    <col min="15619" max="15619" width="14.140625" bestFit="1" customWidth="1"/>
    <col min="15873" max="15873" width="40.28515625" bestFit="1" customWidth="1"/>
    <col min="15874" max="15874" width="11" customWidth="1"/>
    <col min="15875" max="15875" width="14.140625" bestFit="1" customWidth="1"/>
    <col min="16129" max="16129" width="40.28515625" bestFit="1" customWidth="1"/>
    <col min="16130" max="16130" width="11" customWidth="1"/>
    <col min="16131" max="16131" width="14.140625" bestFit="1" customWidth="1"/>
  </cols>
  <sheetData>
    <row r="1" spans="1:3">
      <c r="A1" s="417" t="s">
        <v>6</v>
      </c>
      <c r="B1" s="418" t="s">
        <v>2769</v>
      </c>
      <c r="C1" s="418" t="s">
        <v>2768</v>
      </c>
    </row>
    <row r="2" spans="1:3">
      <c r="A2" s="419" t="s">
        <v>2767</v>
      </c>
      <c r="B2" s="420"/>
      <c r="C2" s="420"/>
    </row>
    <row r="3" spans="1:3">
      <c r="A3" s="421" t="s">
        <v>32</v>
      </c>
      <c r="B3" s="422" t="s">
        <v>2901</v>
      </c>
      <c r="C3" s="422"/>
    </row>
    <row r="4" spans="1:3">
      <c r="A4" s="421" t="s">
        <v>2766</v>
      </c>
      <c r="B4" s="422" t="s">
        <v>2901</v>
      </c>
      <c r="C4" s="422" t="s">
        <v>2901</v>
      </c>
    </row>
    <row r="5" spans="1:3">
      <c r="A5" s="421" t="s">
        <v>2765</v>
      </c>
      <c r="B5" s="422"/>
      <c r="C5" s="422">
        <f>'Rozpočet  SO_108B'!E57</f>
        <v>0</v>
      </c>
    </row>
    <row r="6" spans="1:3">
      <c r="A6" s="421" t="s">
        <v>2764</v>
      </c>
      <c r="B6" s="422"/>
      <c r="C6" s="422">
        <f>'Rozpočet  SO_108B'!G57</f>
        <v>0</v>
      </c>
    </row>
    <row r="7" spans="1:3">
      <c r="A7" s="423" t="s">
        <v>2763</v>
      </c>
      <c r="B7" s="424" t="s">
        <v>2901</v>
      </c>
      <c r="C7" s="424">
        <f>SUM(C3:C6)</f>
        <v>0</v>
      </c>
    </row>
    <row r="8" spans="1:3">
      <c r="A8" s="421" t="s">
        <v>3851</v>
      </c>
      <c r="B8" s="422"/>
      <c r="C8" s="422">
        <f>C7*0.02</f>
        <v>0</v>
      </c>
    </row>
    <row r="9" spans="1:3">
      <c r="A9" s="421" t="s">
        <v>178</v>
      </c>
      <c r="B9" s="422"/>
      <c r="C9" s="422">
        <v>0</v>
      </c>
    </row>
    <row r="10" spans="1:3">
      <c r="A10" s="421" t="s">
        <v>226</v>
      </c>
      <c r="B10" s="422"/>
      <c r="C10" s="422">
        <f>'Rozpočet  SO_108B'!E92</f>
        <v>0</v>
      </c>
    </row>
    <row r="11" spans="1:3">
      <c r="A11" s="421" t="s">
        <v>2761</v>
      </c>
      <c r="B11" s="422"/>
      <c r="C11" s="422">
        <v>0</v>
      </c>
    </row>
    <row r="12" spans="1:3">
      <c r="A12" s="423" t="s">
        <v>2760</v>
      </c>
      <c r="B12" s="424" t="s">
        <v>2901</v>
      </c>
      <c r="C12" s="424">
        <f>SUM(C7:C11)</f>
        <v>0</v>
      </c>
    </row>
    <row r="13" spans="1:3">
      <c r="A13" s="421" t="s">
        <v>2759</v>
      </c>
      <c r="B13" s="422"/>
      <c r="C13" s="422">
        <v>0</v>
      </c>
    </row>
    <row r="14" spans="1:3">
      <c r="A14" s="421" t="s">
        <v>2758</v>
      </c>
      <c r="B14" s="422"/>
      <c r="C14" s="422">
        <v>0</v>
      </c>
    </row>
    <row r="15" spans="1:3">
      <c r="A15" s="421" t="s">
        <v>2757</v>
      </c>
      <c r="B15" s="422"/>
      <c r="C15" s="422">
        <v>0</v>
      </c>
    </row>
    <row r="16" spans="1:3">
      <c r="A16" s="419" t="s">
        <v>2756</v>
      </c>
      <c r="B16" s="420"/>
      <c r="C16" s="420">
        <f>SUM(C12:C15)</f>
        <v>0</v>
      </c>
    </row>
    <row r="17" spans="1:3">
      <c r="A17" s="421" t="s">
        <v>1069</v>
      </c>
      <c r="B17" s="422"/>
      <c r="C17" s="422"/>
    </row>
    <row r="18" spans="1:3">
      <c r="A18" s="419" t="s">
        <v>29</v>
      </c>
      <c r="B18" s="420"/>
      <c r="C18" s="420"/>
    </row>
    <row r="19" spans="1:3">
      <c r="A19" s="421" t="s">
        <v>2857</v>
      </c>
      <c r="B19" s="422"/>
      <c r="C19" s="422">
        <f>C12*0.0325</f>
        <v>0</v>
      </c>
    </row>
    <row r="20" spans="1:3">
      <c r="A20" s="421" t="s">
        <v>2754</v>
      </c>
      <c r="B20" s="422"/>
      <c r="C20" s="422">
        <v>0</v>
      </c>
    </row>
    <row r="21" spans="1:3">
      <c r="A21" s="419" t="s">
        <v>2753</v>
      </c>
      <c r="B21" s="420"/>
      <c r="C21" s="420">
        <f>SUM(C19:C20)</f>
        <v>0</v>
      </c>
    </row>
    <row r="22" spans="1:3">
      <c r="A22" s="421" t="s">
        <v>2752</v>
      </c>
      <c r="B22" s="422"/>
      <c r="C22" s="422">
        <v>0</v>
      </c>
    </row>
    <row r="23" spans="1:3">
      <c r="A23" s="421" t="s">
        <v>1069</v>
      </c>
      <c r="B23" s="422"/>
      <c r="C23" s="422"/>
    </row>
    <row r="24" spans="1:3">
      <c r="A24" s="425" t="s">
        <v>2751</v>
      </c>
      <c r="B24" s="426"/>
      <c r="C24" s="426">
        <f>SUM(C16+C21)</f>
        <v>0</v>
      </c>
    </row>
    <row r="25" spans="1:3">
      <c r="A25" s="421" t="s">
        <v>1069</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Otrokovice&amp;CSO108B Přípojka nn&amp;RD.1.4 Zařízení silnoproudé elektrotechniky</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D49" sqref="D49"/>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417" t="s">
        <v>6</v>
      </c>
      <c r="B1" s="417" t="s">
        <v>2856</v>
      </c>
    </row>
    <row r="2" spans="1:2">
      <c r="A2" s="417" t="s">
        <v>2855</v>
      </c>
      <c r="B2" s="425" t="s">
        <v>4418</v>
      </c>
    </row>
    <row r="3" spans="1:2">
      <c r="A3" s="417" t="s">
        <v>2853</v>
      </c>
      <c r="B3" s="419" t="s">
        <v>4419</v>
      </c>
    </row>
    <row r="4" spans="1:2">
      <c r="A4" s="417" t="s">
        <v>2851</v>
      </c>
      <c r="B4" s="419" t="s">
        <v>4427</v>
      </c>
    </row>
    <row r="5" spans="1:2">
      <c r="A5" s="417" t="s">
        <v>2849</v>
      </c>
      <c r="B5" s="419" t="s">
        <v>4421</v>
      </c>
    </row>
    <row r="6" spans="1:2">
      <c r="A6" s="417" t="s">
        <v>2847</v>
      </c>
      <c r="B6" s="419" t="s">
        <v>2901</v>
      </c>
    </row>
    <row r="7" spans="1:2">
      <c r="A7" s="417" t="s">
        <v>2846</v>
      </c>
      <c r="B7" s="419" t="s">
        <v>1069</v>
      </c>
    </row>
    <row r="8" spans="1:2">
      <c r="A8" s="417" t="s">
        <v>2845</v>
      </c>
      <c r="B8" s="419" t="s">
        <v>1069</v>
      </c>
    </row>
    <row r="9" spans="1:2">
      <c r="A9" s="417" t="s">
        <v>2844</v>
      </c>
      <c r="B9" s="419" t="s">
        <v>4422</v>
      </c>
    </row>
    <row r="10" spans="1:2">
      <c r="A10" s="417" t="s">
        <v>2842</v>
      </c>
      <c r="B10" s="419" t="s">
        <v>4423</v>
      </c>
    </row>
    <row r="11" spans="1:2">
      <c r="A11" s="417" t="s">
        <v>2840</v>
      </c>
      <c r="B11" s="419" t="s">
        <v>4424</v>
      </c>
    </row>
    <row r="12" spans="1:2">
      <c r="A12" s="417" t="s">
        <v>2838</v>
      </c>
      <c r="B12" s="419" t="s">
        <v>4425</v>
      </c>
    </row>
    <row r="13" spans="1:2">
      <c r="A13" s="417" t="s">
        <v>2837</v>
      </c>
      <c r="B13" s="419" t="s">
        <v>1069</v>
      </c>
    </row>
    <row r="14" spans="1:2">
      <c r="A14" s="417" t="s">
        <v>2836</v>
      </c>
      <c r="B14" s="419" t="s">
        <v>2835</v>
      </c>
    </row>
    <row r="15" spans="1:2">
      <c r="A15" s="417" t="s">
        <v>1069</v>
      </c>
      <c r="B15" s="423" t="s">
        <v>4426</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Otrokovice&amp;CSO108B Přípojka nn&amp;RD.1.4 Zařízení sinoproudé elektrotechniky</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3"/>
  <sheetViews>
    <sheetView workbookViewId="0">
      <selection activeCell="D7" sqref="D7"/>
    </sheetView>
  </sheetViews>
  <sheetFormatPr defaultRowHeight="12.75"/>
  <cols>
    <col min="1" max="1" width="33.85546875" style="124" customWidth="1"/>
    <col min="2" max="2" width="3.85546875" style="124" bestFit="1" customWidth="1"/>
    <col min="3" max="3" width="6.7109375" style="88" bestFit="1" customWidth="1"/>
    <col min="4" max="4" width="10.28515625" style="88" bestFit="1" customWidth="1"/>
    <col min="5" max="5" width="15.28515625" style="88" customWidth="1"/>
    <col min="6" max="6" width="8.140625" style="88" bestFit="1" customWidth="1"/>
    <col min="7" max="7" width="12.28515625" style="88" bestFit="1" customWidth="1"/>
    <col min="8" max="8" width="11.42578125" style="88" customWidth="1"/>
    <col min="9" max="9" width="14" style="88" customWidth="1"/>
    <col min="257" max="257" width="33.85546875" customWidth="1"/>
    <col min="258" max="258" width="3.85546875" bestFit="1" customWidth="1"/>
    <col min="259" max="259" width="6.7109375" bestFit="1" customWidth="1"/>
    <col min="260" max="260" width="10.28515625" bestFit="1" customWidth="1"/>
    <col min="261" max="261" width="15.28515625" customWidth="1"/>
    <col min="262" max="262" width="8.140625" bestFit="1" customWidth="1"/>
    <col min="263" max="263" width="12.28515625" bestFit="1" customWidth="1"/>
    <col min="264" max="264" width="11.42578125" customWidth="1"/>
    <col min="265" max="265" width="14" customWidth="1"/>
    <col min="513" max="513" width="33.85546875" customWidth="1"/>
    <col min="514" max="514" width="3.85546875" bestFit="1" customWidth="1"/>
    <col min="515" max="515" width="6.7109375" bestFit="1" customWidth="1"/>
    <col min="516" max="516" width="10.28515625" bestFit="1" customWidth="1"/>
    <col min="517" max="517" width="15.28515625" customWidth="1"/>
    <col min="518" max="518" width="8.140625" bestFit="1" customWidth="1"/>
    <col min="519" max="519" width="12.28515625" bestFit="1" customWidth="1"/>
    <col min="520" max="520" width="11.42578125" customWidth="1"/>
    <col min="521" max="521" width="14" customWidth="1"/>
    <col min="769" max="769" width="33.85546875" customWidth="1"/>
    <col min="770" max="770" width="3.85546875" bestFit="1" customWidth="1"/>
    <col min="771" max="771" width="6.7109375" bestFit="1" customWidth="1"/>
    <col min="772" max="772" width="10.28515625" bestFit="1" customWidth="1"/>
    <col min="773" max="773" width="15.28515625" customWidth="1"/>
    <col min="774" max="774" width="8.140625" bestFit="1" customWidth="1"/>
    <col min="775" max="775" width="12.28515625" bestFit="1" customWidth="1"/>
    <col min="776" max="776" width="11.42578125" customWidth="1"/>
    <col min="777" max="777" width="14" customWidth="1"/>
    <col min="1025" max="1025" width="33.85546875" customWidth="1"/>
    <col min="1026" max="1026" width="3.85546875" bestFit="1" customWidth="1"/>
    <col min="1027" max="1027" width="6.7109375" bestFit="1" customWidth="1"/>
    <col min="1028" max="1028" width="10.28515625" bestFit="1" customWidth="1"/>
    <col min="1029" max="1029" width="15.28515625" customWidth="1"/>
    <col min="1030" max="1030" width="8.140625" bestFit="1" customWidth="1"/>
    <col min="1031" max="1031" width="12.28515625" bestFit="1" customWidth="1"/>
    <col min="1032" max="1032" width="11.42578125" customWidth="1"/>
    <col min="1033" max="1033" width="14" customWidth="1"/>
    <col min="1281" max="1281" width="33.85546875" customWidth="1"/>
    <col min="1282" max="1282" width="3.85546875" bestFit="1" customWidth="1"/>
    <col min="1283" max="1283" width="6.7109375" bestFit="1" customWidth="1"/>
    <col min="1284" max="1284" width="10.28515625" bestFit="1" customWidth="1"/>
    <col min="1285" max="1285" width="15.28515625" customWidth="1"/>
    <col min="1286" max="1286" width="8.140625" bestFit="1" customWidth="1"/>
    <col min="1287" max="1287" width="12.28515625" bestFit="1" customWidth="1"/>
    <col min="1288" max="1288" width="11.42578125" customWidth="1"/>
    <col min="1289" max="1289" width="14" customWidth="1"/>
    <col min="1537" max="1537" width="33.85546875" customWidth="1"/>
    <col min="1538" max="1538" width="3.85546875" bestFit="1" customWidth="1"/>
    <col min="1539" max="1539" width="6.7109375" bestFit="1" customWidth="1"/>
    <col min="1540" max="1540" width="10.28515625" bestFit="1" customWidth="1"/>
    <col min="1541" max="1541" width="15.28515625" customWidth="1"/>
    <col min="1542" max="1542" width="8.140625" bestFit="1" customWidth="1"/>
    <col min="1543" max="1543" width="12.28515625" bestFit="1" customWidth="1"/>
    <col min="1544" max="1544" width="11.42578125" customWidth="1"/>
    <col min="1545" max="1545" width="14" customWidth="1"/>
    <col min="1793" max="1793" width="33.85546875" customWidth="1"/>
    <col min="1794" max="1794" width="3.85546875" bestFit="1" customWidth="1"/>
    <col min="1795" max="1795" width="6.7109375" bestFit="1" customWidth="1"/>
    <col min="1796" max="1796" width="10.28515625" bestFit="1" customWidth="1"/>
    <col min="1797" max="1797" width="15.28515625" customWidth="1"/>
    <col min="1798" max="1798" width="8.140625" bestFit="1" customWidth="1"/>
    <col min="1799" max="1799" width="12.28515625" bestFit="1" customWidth="1"/>
    <col min="1800" max="1800" width="11.42578125" customWidth="1"/>
    <col min="1801" max="1801" width="14" customWidth="1"/>
    <col min="2049" max="2049" width="33.85546875" customWidth="1"/>
    <col min="2050" max="2050" width="3.85546875" bestFit="1" customWidth="1"/>
    <col min="2051" max="2051" width="6.7109375" bestFit="1" customWidth="1"/>
    <col min="2052" max="2052" width="10.28515625" bestFit="1" customWidth="1"/>
    <col min="2053" max="2053" width="15.28515625" customWidth="1"/>
    <col min="2054" max="2054" width="8.140625" bestFit="1" customWidth="1"/>
    <col min="2055" max="2055" width="12.28515625" bestFit="1" customWidth="1"/>
    <col min="2056" max="2056" width="11.42578125" customWidth="1"/>
    <col min="2057" max="2057" width="14" customWidth="1"/>
    <col min="2305" max="2305" width="33.85546875" customWidth="1"/>
    <col min="2306" max="2306" width="3.85546875" bestFit="1" customWidth="1"/>
    <col min="2307" max="2307" width="6.7109375" bestFit="1" customWidth="1"/>
    <col min="2308" max="2308" width="10.28515625" bestFit="1" customWidth="1"/>
    <col min="2309" max="2309" width="15.28515625" customWidth="1"/>
    <col min="2310" max="2310" width="8.140625" bestFit="1" customWidth="1"/>
    <col min="2311" max="2311" width="12.28515625" bestFit="1" customWidth="1"/>
    <col min="2312" max="2312" width="11.42578125" customWidth="1"/>
    <col min="2313" max="2313" width="14" customWidth="1"/>
    <col min="2561" max="2561" width="33.85546875" customWidth="1"/>
    <col min="2562" max="2562" width="3.85546875" bestFit="1" customWidth="1"/>
    <col min="2563" max="2563" width="6.7109375" bestFit="1" customWidth="1"/>
    <col min="2564" max="2564" width="10.28515625" bestFit="1" customWidth="1"/>
    <col min="2565" max="2565" width="15.28515625" customWidth="1"/>
    <col min="2566" max="2566" width="8.140625" bestFit="1" customWidth="1"/>
    <col min="2567" max="2567" width="12.28515625" bestFit="1" customWidth="1"/>
    <col min="2568" max="2568" width="11.42578125" customWidth="1"/>
    <col min="2569" max="2569" width="14" customWidth="1"/>
    <col min="2817" max="2817" width="33.85546875" customWidth="1"/>
    <col min="2818" max="2818" width="3.85546875" bestFit="1" customWidth="1"/>
    <col min="2819" max="2819" width="6.7109375" bestFit="1" customWidth="1"/>
    <col min="2820" max="2820" width="10.28515625" bestFit="1" customWidth="1"/>
    <col min="2821" max="2821" width="15.28515625" customWidth="1"/>
    <col min="2822" max="2822" width="8.140625" bestFit="1" customWidth="1"/>
    <col min="2823" max="2823" width="12.28515625" bestFit="1" customWidth="1"/>
    <col min="2824" max="2824" width="11.42578125" customWidth="1"/>
    <col min="2825" max="2825" width="14" customWidth="1"/>
    <col min="3073" max="3073" width="33.85546875" customWidth="1"/>
    <col min="3074" max="3074" width="3.85546875" bestFit="1" customWidth="1"/>
    <col min="3075" max="3075" width="6.7109375" bestFit="1" customWidth="1"/>
    <col min="3076" max="3076" width="10.28515625" bestFit="1" customWidth="1"/>
    <col min="3077" max="3077" width="15.28515625" customWidth="1"/>
    <col min="3078" max="3078" width="8.140625" bestFit="1" customWidth="1"/>
    <col min="3079" max="3079" width="12.28515625" bestFit="1" customWidth="1"/>
    <col min="3080" max="3080" width="11.42578125" customWidth="1"/>
    <col min="3081" max="3081" width="14" customWidth="1"/>
    <col min="3329" max="3329" width="33.85546875" customWidth="1"/>
    <col min="3330" max="3330" width="3.85546875" bestFit="1" customWidth="1"/>
    <col min="3331" max="3331" width="6.7109375" bestFit="1" customWidth="1"/>
    <col min="3332" max="3332" width="10.28515625" bestFit="1" customWidth="1"/>
    <col min="3333" max="3333" width="15.28515625" customWidth="1"/>
    <col min="3334" max="3334" width="8.140625" bestFit="1" customWidth="1"/>
    <col min="3335" max="3335" width="12.28515625" bestFit="1" customWidth="1"/>
    <col min="3336" max="3336" width="11.42578125" customWidth="1"/>
    <col min="3337" max="3337" width="14" customWidth="1"/>
    <col min="3585" max="3585" width="33.85546875" customWidth="1"/>
    <col min="3586" max="3586" width="3.85546875" bestFit="1" customWidth="1"/>
    <col min="3587" max="3587" width="6.7109375" bestFit="1" customWidth="1"/>
    <col min="3588" max="3588" width="10.28515625" bestFit="1" customWidth="1"/>
    <col min="3589" max="3589" width="15.28515625" customWidth="1"/>
    <col min="3590" max="3590" width="8.140625" bestFit="1" customWidth="1"/>
    <col min="3591" max="3591" width="12.28515625" bestFit="1" customWidth="1"/>
    <col min="3592" max="3592" width="11.42578125" customWidth="1"/>
    <col min="3593" max="3593" width="14" customWidth="1"/>
    <col min="3841" max="3841" width="33.85546875" customWidth="1"/>
    <col min="3842" max="3842" width="3.85546875" bestFit="1" customWidth="1"/>
    <col min="3843" max="3843" width="6.7109375" bestFit="1" customWidth="1"/>
    <col min="3844" max="3844" width="10.28515625" bestFit="1" customWidth="1"/>
    <col min="3845" max="3845" width="15.28515625" customWidth="1"/>
    <col min="3846" max="3846" width="8.140625" bestFit="1" customWidth="1"/>
    <col min="3847" max="3847" width="12.28515625" bestFit="1" customWidth="1"/>
    <col min="3848" max="3848" width="11.42578125" customWidth="1"/>
    <col min="3849" max="3849" width="14" customWidth="1"/>
    <col min="4097" max="4097" width="33.85546875" customWidth="1"/>
    <col min="4098" max="4098" width="3.85546875" bestFit="1" customWidth="1"/>
    <col min="4099" max="4099" width="6.7109375" bestFit="1" customWidth="1"/>
    <col min="4100" max="4100" width="10.28515625" bestFit="1" customWidth="1"/>
    <col min="4101" max="4101" width="15.28515625" customWidth="1"/>
    <col min="4102" max="4102" width="8.140625" bestFit="1" customWidth="1"/>
    <col min="4103" max="4103" width="12.28515625" bestFit="1" customWidth="1"/>
    <col min="4104" max="4104" width="11.42578125" customWidth="1"/>
    <col min="4105" max="4105" width="14" customWidth="1"/>
    <col min="4353" max="4353" width="33.85546875" customWidth="1"/>
    <col min="4354" max="4354" width="3.85546875" bestFit="1" customWidth="1"/>
    <col min="4355" max="4355" width="6.7109375" bestFit="1" customWidth="1"/>
    <col min="4356" max="4356" width="10.28515625" bestFit="1" customWidth="1"/>
    <col min="4357" max="4357" width="15.28515625" customWidth="1"/>
    <col min="4358" max="4358" width="8.140625" bestFit="1" customWidth="1"/>
    <col min="4359" max="4359" width="12.28515625" bestFit="1" customWidth="1"/>
    <col min="4360" max="4360" width="11.42578125" customWidth="1"/>
    <col min="4361" max="4361" width="14" customWidth="1"/>
    <col min="4609" max="4609" width="33.85546875" customWidth="1"/>
    <col min="4610" max="4610" width="3.85546875" bestFit="1" customWidth="1"/>
    <col min="4611" max="4611" width="6.7109375" bestFit="1" customWidth="1"/>
    <col min="4612" max="4612" width="10.28515625" bestFit="1" customWidth="1"/>
    <col min="4613" max="4613" width="15.28515625" customWidth="1"/>
    <col min="4614" max="4614" width="8.140625" bestFit="1" customWidth="1"/>
    <col min="4615" max="4615" width="12.28515625" bestFit="1" customWidth="1"/>
    <col min="4616" max="4616" width="11.42578125" customWidth="1"/>
    <col min="4617" max="4617" width="14" customWidth="1"/>
    <col min="4865" max="4865" width="33.85546875" customWidth="1"/>
    <col min="4866" max="4866" width="3.85546875" bestFit="1" customWidth="1"/>
    <col min="4867" max="4867" width="6.7109375" bestFit="1" customWidth="1"/>
    <col min="4868" max="4868" width="10.28515625" bestFit="1" customWidth="1"/>
    <col min="4869" max="4869" width="15.28515625" customWidth="1"/>
    <col min="4870" max="4870" width="8.140625" bestFit="1" customWidth="1"/>
    <col min="4871" max="4871" width="12.28515625" bestFit="1" customWidth="1"/>
    <col min="4872" max="4872" width="11.42578125" customWidth="1"/>
    <col min="4873" max="4873" width="14" customWidth="1"/>
    <col min="5121" max="5121" width="33.85546875" customWidth="1"/>
    <col min="5122" max="5122" width="3.85546875" bestFit="1" customWidth="1"/>
    <col min="5123" max="5123" width="6.7109375" bestFit="1" customWidth="1"/>
    <col min="5124" max="5124" width="10.28515625" bestFit="1" customWidth="1"/>
    <col min="5125" max="5125" width="15.28515625" customWidth="1"/>
    <col min="5126" max="5126" width="8.140625" bestFit="1" customWidth="1"/>
    <col min="5127" max="5127" width="12.28515625" bestFit="1" customWidth="1"/>
    <col min="5128" max="5128" width="11.42578125" customWidth="1"/>
    <col min="5129" max="5129" width="14" customWidth="1"/>
    <col min="5377" max="5377" width="33.85546875" customWidth="1"/>
    <col min="5378" max="5378" width="3.85546875" bestFit="1" customWidth="1"/>
    <col min="5379" max="5379" width="6.7109375" bestFit="1" customWidth="1"/>
    <col min="5380" max="5380" width="10.28515625" bestFit="1" customWidth="1"/>
    <col min="5381" max="5381" width="15.28515625" customWidth="1"/>
    <col min="5382" max="5382" width="8.140625" bestFit="1" customWidth="1"/>
    <col min="5383" max="5383" width="12.28515625" bestFit="1" customWidth="1"/>
    <col min="5384" max="5384" width="11.42578125" customWidth="1"/>
    <col min="5385" max="5385" width="14" customWidth="1"/>
    <col min="5633" max="5633" width="33.85546875" customWidth="1"/>
    <col min="5634" max="5634" width="3.85546875" bestFit="1" customWidth="1"/>
    <col min="5635" max="5635" width="6.7109375" bestFit="1" customWidth="1"/>
    <col min="5636" max="5636" width="10.28515625" bestFit="1" customWidth="1"/>
    <col min="5637" max="5637" width="15.28515625" customWidth="1"/>
    <col min="5638" max="5638" width="8.140625" bestFit="1" customWidth="1"/>
    <col min="5639" max="5639" width="12.28515625" bestFit="1" customWidth="1"/>
    <col min="5640" max="5640" width="11.42578125" customWidth="1"/>
    <col min="5641" max="5641" width="14" customWidth="1"/>
    <col min="5889" max="5889" width="33.85546875" customWidth="1"/>
    <col min="5890" max="5890" width="3.85546875" bestFit="1" customWidth="1"/>
    <col min="5891" max="5891" width="6.7109375" bestFit="1" customWidth="1"/>
    <col min="5892" max="5892" width="10.28515625" bestFit="1" customWidth="1"/>
    <col min="5893" max="5893" width="15.28515625" customWidth="1"/>
    <col min="5894" max="5894" width="8.140625" bestFit="1" customWidth="1"/>
    <col min="5895" max="5895" width="12.28515625" bestFit="1" customWidth="1"/>
    <col min="5896" max="5896" width="11.42578125" customWidth="1"/>
    <col min="5897" max="5897" width="14" customWidth="1"/>
    <col min="6145" max="6145" width="33.85546875" customWidth="1"/>
    <col min="6146" max="6146" width="3.85546875" bestFit="1" customWidth="1"/>
    <col min="6147" max="6147" width="6.7109375" bestFit="1" customWidth="1"/>
    <col min="6148" max="6148" width="10.28515625" bestFit="1" customWidth="1"/>
    <col min="6149" max="6149" width="15.28515625" customWidth="1"/>
    <col min="6150" max="6150" width="8.140625" bestFit="1" customWidth="1"/>
    <col min="6151" max="6151" width="12.28515625" bestFit="1" customWidth="1"/>
    <col min="6152" max="6152" width="11.42578125" customWidth="1"/>
    <col min="6153" max="6153" width="14" customWidth="1"/>
    <col min="6401" max="6401" width="33.85546875" customWidth="1"/>
    <col min="6402" max="6402" width="3.85546875" bestFit="1" customWidth="1"/>
    <col min="6403" max="6403" width="6.7109375" bestFit="1" customWidth="1"/>
    <col min="6404" max="6404" width="10.28515625" bestFit="1" customWidth="1"/>
    <col min="6405" max="6405" width="15.28515625" customWidth="1"/>
    <col min="6406" max="6406" width="8.140625" bestFit="1" customWidth="1"/>
    <col min="6407" max="6407" width="12.28515625" bestFit="1" customWidth="1"/>
    <col min="6408" max="6408" width="11.42578125" customWidth="1"/>
    <col min="6409" max="6409" width="14" customWidth="1"/>
    <col min="6657" max="6657" width="33.85546875" customWidth="1"/>
    <col min="6658" max="6658" width="3.85546875" bestFit="1" customWidth="1"/>
    <col min="6659" max="6659" width="6.7109375" bestFit="1" customWidth="1"/>
    <col min="6660" max="6660" width="10.28515625" bestFit="1" customWidth="1"/>
    <col min="6661" max="6661" width="15.28515625" customWidth="1"/>
    <col min="6662" max="6662" width="8.140625" bestFit="1" customWidth="1"/>
    <col min="6663" max="6663" width="12.28515625" bestFit="1" customWidth="1"/>
    <col min="6664" max="6664" width="11.42578125" customWidth="1"/>
    <col min="6665" max="6665" width="14" customWidth="1"/>
    <col min="6913" max="6913" width="33.85546875" customWidth="1"/>
    <col min="6914" max="6914" width="3.85546875" bestFit="1" customWidth="1"/>
    <col min="6915" max="6915" width="6.7109375" bestFit="1" customWidth="1"/>
    <col min="6916" max="6916" width="10.28515625" bestFit="1" customWidth="1"/>
    <col min="6917" max="6917" width="15.28515625" customWidth="1"/>
    <col min="6918" max="6918" width="8.140625" bestFit="1" customWidth="1"/>
    <col min="6919" max="6919" width="12.28515625" bestFit="1" customWidth="1"/>
    <col min="6920" max="6920" width="11.42578125" customWidth="1"/>
    <col min="6921" max="6921" width="14" customWidth="1"/>
    <col min="7169" max="7169" width="33.85546875" customWidth="1"/>
    <col min="7170" max="7170" width="3.85546875" bestFit="1" customWidth="1"/>
    <col min="7171" max="7171" width="6.7109375" bestFit="1" customWidth="1"/>
    <col min="7172" max="7172" width="10.28515625" bestFit="1" customWidth="1"/>
    <col min="7173" max="7173" width="15.28515625" customWidth="1"/>
    <col min="7174" max="7174" width="8.140625" bestFit="1" customWidth="1"/>
    <col min="7175" max="7175" width="12.28515625" bestFit="1" customWidth="1"/>
    <col min="7176" max="7176" width="11.42578125" customWidth="1"/>
    <col min="7177" max="7177" width="14" customWidth="1"/>
    <col min="7425" max="7425" width="33.85546875" customWidth="1"/>
    <col min="7426" max="7426" width="3.85546875" bestFit="1" customWidth="1"/>
    <col min="7427" max="7427" width="6.7109375" bestFit="1" customWidth="1"/>
    <col min="7428" max="7428" width="10.28515625" bestFit="1" customWidth="1"/>
    <col min="7429" max="7429" width="15.28515625" customWidth="1"/>
    <col min="7430" max="7430" width="8.140625" bestFit="1" customWidth="1"/>
    <col min="7431" max="7431" width="12.28515625" bestFit="1" customWidth="1"/>
    <col min="7432" max="7432" width="11.42578125" customWidth="1"/>
    <col min="7433" max="7433" width="14" customWidth="1"/>
    <col min="7681" max="7681" width="33.85546875" customWidth="1"/>
    <col min="7682" max="7682" width="3.85546875" bestFit="1" customWidth="1"/>
    <col min="7683" max="7683" width="6.7109375" bestFit="1" customWidth="1"/>
    <col min="7684" max="7684" width="10.28515625" bestFit="1" customWidth="1"/>
    <col min="7685" max="7685" width="15.28515625" customWidth="1"/>
    <col min="7686" max="7686" width="8.140625" bestFit="1" customWidth="1"/>
    <col min="7687" max="7687" width="12.28515625" bestFit="1" customWidth="1"/>
    <col min="7688" max="7688" width="11.42578125" customWidth="1"/>
    <col min="7689" max="7689" width="14" customWidth="1"/>
    <col min="7937" max="7937" width="33.85546875" customWidth="1"/>
    <col min="7938" max="7938" width="3.85546875" bestFit="1" customWidth="1"/>
    <col min="7939" max="7939" width="6.7109375" bestFit="1" customWidth="1"/>
    <col min="7940" max="7940" width="10.28515625" bestFit="1" customWidth="1"/>
    <col min="7941" max="7941" width="15.28515625" customWidth="1"/>
    <col min="7942" max="7942" width="8.140625" bestFit="1" customWidth="1"/>
    <col min="7943" max="7943" width="12.28515625" bestFit="1" customWidth="1"/>
    <col min="7944" max="7944" width="11.42578125" customWidth="1"/>
    <col min="7945" max="7945" width="14" customWidth="1"/>
    <col min="8193" max="8193" width="33.85546875" customWidth="1"/>
    <col min="8194" max="8194" width="3.85546875" bestFit="1" customWidth="1"/>
    <col min="8195" max="8195" width="6.7109375" bestFit="1" customWidth="1"/>
    <col min="8196" max="8196" width="10.28515625" bestFit="1" customWidth="1"/>
    <col min="8197" max="8197" width="15.28515625" customWidth="1"/>
    <col min="8198" max="8198" width="8.140625" bestFit="1" customWidth="1"/>
    <col min="8199" max="8199" width="12.28515625" bestFit="1" customWidth="1"/>
    <col min="8200" max="8200" width="11.42578125" customWidth="1"/>
    <col min="8201" max="8201" width="14" customWidth="1"/>
    <col min="8449" max="8449" width="33.85546875" customWidth="1"/>
    <col min="8450" max="8450" width="3.85546875" bestFit="1" customWidth="1"/>
    <col min="8451" max="8451" width="6.7109375" bestFit="1" customWidth="1"/>
    <col min="8452" max="8452" width="10.28515625" bestFit="1" customWidth="1"/>
    <col min="8453" max="8453" width="15.28515625" customWidth="1"/>
    <col min="8454" max="8454" width="8.140625" bestFit="1" customWidth="1"/>
    <col min="8455" max="8455" width="12.28515625" bestFit="1" customWidth="1"/>
    <col min="8456" max="8456" width="11.42578125" customWidth="1"/>
    <col min="8457" max="8457" width="14" customWidth="1"/>
    <col min="8705" max="8705" width="33.85546875" customWidth="1"/>
    <col min="8706" max="8706" width="3.85546875" bestFit="1" customWidth="1"/>
    <col min="8707" max="8707" width="6.7109375" bestFit="1" customWidth="1"/>
    <col min="8708" max="8708" width="10.28515625" bestFit="1" customWidth="1"/>
    <col min="8709" max="8709" width="15.28515625" customWidth="1"/>
    <col min="8710" max="8710" width="8.140625" bestFit="1" customWidth="1"/>
    <col min="8711" max="8711" width="12.28515625" bestFit="1" customWidth="1"/>
    <col min="8712" max="8712" width="11.42578125" customWidth="1"/>
    <col min="8713" max="8713" width="14" customWidth="1"/>
    <col min="8961" max="8961" width="33.85546875" customWidth="1"/>
    <col min="8962" max="8962" width="3.85546875" bestFit="1" customWidth="1"/>
    <col min="8963" max="8963" width="6.7109375" bestFit="1" customWidth="1"/>
    <col min="8964" max="8964" width="10.28515625" bestFit="1" customWidth="1"/>
    <col min="8965" max="8965" width="15.28515625" customWidth="1"/>
    <col min="8966" max="8966" width="8.140625" bestFit="1" customWidth="1"/>
    <col min="8967" max="8967" width="12.28515625" bestFit="1" customWidth="1"/>
    <col min="8968" max="8968" width="11.42578125" customWidth="1"/>
    <col min="8969" max="8969" width="14" customWidth="1"/>
    <col min="9217" max="9217" width="33.85546875" customWidth="1"/>
    <col min="9218" max="9218" width="3.85546875" bestFit="1" customWidth="1"/>
    <col min="9219" max="9219" width="6.7109375" bestFit="1" customWidth="1"/>
    <col min="9220" max="9220" width="10.28515625" bestFit="1" customWidth="1"/>
    <col min="9221" max="9221" width="15.28515625" customWidth="1"/>
    <col min="9222" max="9222" width="8.140625" bestFit="1" customWidth="1"/>
    <col min="9223" max="9223" width="12.28515625" bestFit="1" customWidth="1"/>
    <col min="9224" max="9224" width="11.42578125" customWidth="1"/>
    <col min="9225" max="9225" width="14" customWidth="1"/>
    <col min="9473" max="9473" width="33.85546875" customWidth="1"/>
    <col min="9474" max="9474" width="3.85546875" bestFit="1" customWidth="1"/>
    <col min="9475" max="9475" width="6.7109375" bestFit="1" customWidth="1"/>
    <col min="9476" max="9476" width="10.28515625" bestFit="1" customWidth="1"/>
    <col min="9477" max="9477" width="15.28515625" customWidth="1"/>
    <col min="9478" max="9478" width="8.140625" bestFit="1" customWidth="1"/>
    <col min="9479" max="9479" width="12.28515625" bestFit="1" customWidth="1"/>
    <col min="9480" max="9480" width="11.42578125" customWidth="1"/>
    <col min="9481" max="9481" width="14" customWidth="1"/>
    <col min="9729" max="9729" width="33.85546875" customWidth="1"/>
    <col min="9730" max="9730" width="3.85546875" bestFit="1" customWidth="1"/>
    <col min="9731" max="9731" width="6.7109375" bestFit="1" customWidth="1"/>
    <col min="9732" max="9732" width="10.28515625" bestFit="1" customWidth="1"/>
    <col min="9733" max="9733" width="15.28515625" customWidth="1"/>
    <col min="9734" max="9734" width="8.140625" bestFit="1" customWidth="1"/>
    <col min="9735" max="9735" width="12.28515625" bestFit="1" customWidth="1"/>
    <col min="9736" max="9736" width="11.42578125" customWidth="1"/>
    <col min="9737" max="9737" width="14" customWidth="1"/>
    <col min="9985" max="9985" width="33.85546875" customWidth="1"/>
    <col min="9986" max="9986" width="3.85546875" bestFit="1" customWidth="1"/>
    <col min="9987" max="9987" width="6.7109375" bestFit="1" customWidth="1"/>
    <col min="9988" max="9988" width="10.28515625" bestFit="1" customWidth="1"/>
    <col min="9989" max="9989" width="15.28515625" customWidth="1"/>
    <col min="9990" max="9990" width="8.140625" bestFit="1" customWidth="1"/>
    <col min="9991" max="9991" width="12.28515625" bestFit="1" customWidth="1"/>
    <col min="9992" max="9992" width="11.42578125" customWidth="1"/>
    <col min="9993" max="9993" width="14" customWidth="1"/>
    <col min="10241" max="10241" width="33.85546875" customWidth="1"/>
    <col min="10242" max="10242" width="3.85546875" bestFit="1" customWidth="1"/>
    <col min="10243" max="10243" width="6.7109375" bestFit="1" customWidth="1"/>
    <col min="10244" max="10244" width="10.28515625" bestFit="1" customWidth="1"/>
    <col min="10245" max="10245" width="15.28515625" customWidth="1"/>
    <col min="10246" max="10246" width="8.140625" bestFit="1" customWidth="1"/>
    <col min="10247" max="10247" width="12.28515625" bestFit="1" customWidth="1"/>
    <col min="10248" max="10248" width="11.42578125" customWidth="1"/>
    <col min="10249" max="10249" width="14" customWidth="1"/>
    <col min="10497" max="10497" width="33.85546875" customWidth="1"/>
    <col min="10498" max="10498" width="3.85546875" bestFit="1" customWidth="1"/>
    <col min="10499" max="10499" width="6.7109375" bestFit="1" customWidth="1"/>
    <col min="10500" max="10500" width="10.28515625" bestFit="1" customWidth="1"/>
    <col min="10501" max="10501" width="15.28515625" customWidth="1"/>
    <col min="10502" max="10502" width="8.140625" bestFit="1" customWidth="1"/>
    <col min="10503" max="10503" width="12.28515625" bestFit="1" customWidth="1"/>
    <col min="10504" max="10504" width="11.42578125" customWidth="1"/>
    <col min="10505" max="10505" width="14" customWidth="1"/>
    <col min="10753" max="10753" width="33.85546875" customWidth="1"/>
    <col min="10754" max="10754" width="3.85546875" bestFit="1" customWidth="1"/>
    <col min="10755" max="10755" width="6.7109375" bestFit="1" customWidth="1"/>
    <col min="10756" max="10756" width="10.28515625" bestFit="1" customWidth="1"/>
    <col min="10757" max="10757" width="15.28515625" customWidth="1"/>
    <col min="10758" max="10758" width="8.140625" bestFit="1" customWidth="1"/>
    <col min="10759" max="10759" width="12.28515625" bestFit="1" customWidth="1"/>
    <col min="10760" max="10760" width="11.42578125" customWidth="1"/>
    <col min="10761" max="10761" width="14" customWidth="1"/>
    <col min="11009" max="11009" width="33.85546875" customWidth="1"/>
    <col min="11010" max="11010" width="3.85546875" bestFit="1" customWidth="1"/>
    <col min="11011" max="11011" width="6.7109375" bestFit="1" customWidth="1"/>
    <col min="11012" max="11012" width="10.28515625" bestFit="1" customWidth="1"/>
    <col min="11013" max="11013" width="15.28515625" customWidth="1"/>
    <col min="11014" max="11014" width="8.140625" bestFit="1" customWidth="1"/>
    <col min="11015" max="11015" width="12.28515625" bestFit="1" customWidth="1"/>
    <col min="11016" max="11016" width="11.42578125" customWidth="1"/>
    <col min="11017" max="11017" width="14" customWidth="1"/>
    <col min="11265" max="11265" width="33.85546875" customWidth="1"/>
    <col min="11266" max="11266" width="3.85546875" bestFit="1" customWidth="1"/>
    <col min="11267" max="11267" width="6.7109375" bestFit="1" customWidth="1"/>
    <col min="11268" max="11268" width="10.28515625" bestFit="1" customWidth="1"/>
    <col min="11269" max="11269" width="15.28515625" customWidth="1"/>
    <col min="11270" max="11270" width="8.140625" bestFit="1" customWidth="1"/>
    <col min="11271" max="11271" width="12.28515625" bestFit="1" customWidth="1"/>
    <col min="11272" max="11272" width="11.42578125" customWidth="1"/>
    <col min="11273" max="11273" width="14" customWidth="1"/>
    <col min="11521" max="11521" width="33.85546875" customWidth="1"/>
    <col min="11522" max="11522" width="3.85546875" bestFit="1" customWidth="1"/>
    <col min="11523" max="11523" width="6.7109375" bestFit="1" customWidth="1"/>
    <col min="11524" max="11524" width="10.28515625" bestFit="1" customWidth="1"/>
    <col min="11525" max="11525" width="15.28515625" customWidth="1"/>
    <col min="11526" max="11526" width="8.140625" bestFit="1" customWidth="1"/>
    <col min="11527" max="11527" width="12.28515625" bestFit="1" customWidth="1"/>
    <col min="11528" max="11528" width="11.42578125" customWidth="1"/>
    <col min="11529" max="11529" width="14" customWidth="1"/>
    <col min="11777" max="11777" width="33.85546875" customWidth="1"/>
    <col min="11778" max="11778" width="3.85546875" bestFit="1" customWidth="1"/>
    <col min="11779" max="11779" width="6.7109375" bestFit="1" customWidth="1"/>
    <col min="11780" max="11780" width="10.28515625" bestFit="1" customWidth="1"/>
    <col min="11781" max="11781" width="15.28515625" customWidth="1"/>
    <col min="11782" max="11782" width="8.140625" bestFit="1" customWidth="1"/>
    <col min="11783" max="11783" width="12.28515625" bestFit="1" customWidth="1"/>
    <col min="11784" max="11784" width="11.42578125" customWidth="1"/>
    <col min="11785" max="11785" width="14" customWidth="1"/>
    <col min="12033" max="12033" width="33.85546875" customWidth="1"/>
    <col min="12034" max="12034" width="3.85546875" bestFit="1" customWidth="1"/>
    <col min="12035" max="12035" width="6.7109375" bestFit="1" customWidth="1"/>
    <col min="12036" max="12036" width="10.28515625" bestFit="1" customWidth="1"/>
    <col min="12037" max="12037" width="15.28515625" customWidth="1"/>
    <col min="12038" max="12038" width="8.140625" bestFit="1" customWidth="1"/>
    <col min="12039" max="12039" width="12.28515625" bestFit="1" customWidth="1"/>
    <col min="12040" max="12040" width="11.42578125" customWidth="1"/>
    <col min="12041" max="12041" width="14" customWidth="1"/>
    <col min="12289" max="12289" width="33.85546875" customWidth="1"/>
    <col min="12290" max="12290" width="3.85546875" bestFit="1" customWidth="1"/>
    <col min="12291" max="12291" width="6.7109375" bestFit="1" customWidth="1"/>
    <col min="12292" max="12292" width="10.28515625" bestFit="1" customWidth="1"/>
    <col min="12293" max="12293" width="15.28515625" customWidth="1"/>
    <col min="12294" max="12294" width="8.140625" bestFit="1" customWidth="1"/>
    <col min="12295" max="12295" width="12.28515625" bestFit="1" customWidth="1"/>
    <col min="12296" max="12296" width="11.42578125" customWidth="1"/>
    <col min="12297" max="12297" width="14" customWidth="1"/>
    <col min="12545" max="12545" width="33.85546875" customWidth="1"/>
    <col min="12546" max="12546" width="3.85546875" bestFit="1" customWidth="1"/>
    <col min="12547" max="12547" width="6.7109375" bestFit="1" customWidth="1"/>
    <col min="12548" max="12548" width="10.28515625" bestFit="1" customWidth="1"/>
    <col min="12549" max="12549" width="15.28515625" customWidth="1"/>
    <col min="12550" max="12550" width="8.140625" bestFit="1" customWidth="1"/>
    <col min="12551" max="12551" width="12.28515625" bestFit="1" customWidth="1"/>
    <col min="12552" max="12552" width="11.42578125" customWidth="1"/>
    <col min="12553" max="12553" width="14" customWidth="1"/>
    <col min="12801" max="12801" width="33.85546875" customWidth="1"/>
    <col min="12802" max="12802" width="3.85546875" bestFit="1" customWidth="1"/>
    <col min="12803" max="12803" width="6.7109375" bestFit="1" customWidth="1"/>
    <col min="12804" max="12804" width="10.28515625" bestFit="1" customWidth="1"/>
    <col min="12805" max="12805" width="15.28515625" customWidth="1"/>
    <col min="12806" max="12806" width="8.140625" bestFit="1" customWidth="1"/>
    <col min="12807" max="12807" width="12.28515625" bestFit="1" customWidth="1"/>
    <col min="12808" max="12808" width="11.42578125" customWidth="1"/>
    <col min="12809" max="12809" width="14" customWidth="1"/>
    <col min="13057" max="13057" width="33.85546875" customWidth="1"/>
    <col min="13058" max="13058" width="3.85546875" bestFit="1" customWidth="1"/>
    <col min="13059" max="13059" width="6.7109375" bestFit="1" customWidth="1"/>
    <col min="13060" max="13060" width="10.28515625" bestFit="1" customWidth="1"/>
    <col min="13061" max="13061" width="15.28515625" customWidth="1"/>
    <col min="13062" max="13062" width="8.140625" bestFit="1" customWidth="1"/>
    <col min="13063" max="13063" width="12.28515625" bestFit="1" customWidth="1"/>
    <col min="13064" max="13064" width="11.42578125" customWidth="1"/>
    <col min="13065" max="13065" width="14" customWidth="1"/>
    <col min="13313" max="13313" width="33.85546875" customWidth="1"/>
    <col min="13314" max="13314" width="3.85546875" bestFit="1" customWidth="1"/>
    <col min="13315" max="13315" width="6.7109375" bestFit="1" customWidth="1"/>
    <col min="13316" max="13316" width="10.28515625" bestFit="1" customWidth="1"/>
    <col min="13317" max="13317" width="15.28515625" customWidth="1"/>
    <col min="13318" max="13318" width="8.140625" bestFit="1" customWidth="1"/>
    <col min="13319" max="13319" width="12.28515625" bestFit="1" customWidth="1"/>
    <col min="13320" max="13320" width="11.42578125" customWidth="1"/>
    <col min="13321" max="13321" width="14" customWidth="1"/>
    <col min="13569" max="13569" width="33.85546875" customWidth="1"/>
    <col min="13570" max="13570" width="3.85546875" bestFit="1" customWidth="1"/>
    <col min="13571" max="13571" width="6.7109375" bestFit="1" customWidth="1"/>
    <col min="13572" max="13572" width="10.28515625" bestFit="1" customWidth="1"/>
    <col min="13573" max="13573" width="15.28515625" customWidth="1"/>
    <col min="13574" max="13574" width="8.140625" bestFit="1" customWidth="1"/>
    <col min="13575" max="13575" width="12.28515625" bestFit="1" customWidth="1"/>
    <col min="13576" max="13576" width="11.42578125" customWidth="1"/>
    <col min="13577" max="13577" width="14" customWidth="1"/>
    <col min="13825" max="13825" width="33.85546875" customWidth="1"/>
    <col min="13826" max="13826" width="3.85546875" bestFit="1" customWidth="1"/>
    <col min="13827" max="13827" width="6.7109375" bestFit="1" customWidth="1"/>
    <col min="13828" max="13828" width="10.28515625" bestFit="1" customWidth="1"/>
    <col min="13829" max="13829" width="15.28515625" customWidth="1"/>
    <col min="13830" max="13830" width="8.140625" bestFit="1" customWidth="1"/>
    <col min="13831" max="13831" width="12.28515625" bestFit="1" customWidth="1"/>
    <col min="13832" max="13832" width="11.42578125" customWidth="1"/>
    <col min="13833" max="13833" width="14" customWidth="1"/>
    <col min="14081" max="14081" width="33.85546875" customWidth="1"/>
    <col min="14082" max="14082" width="3.85546875" bestFit="1" customWidth="1"/>
    <col min="14083" max="14083" width="6.7109375" bestFit="1" customWidth="1"/>
    <col min="14084" max="14084" width="10.28515625" bestFit="1" customWidth="1"/>
    <col min="14085" max="14085" width="15.28515625" customWidth="1"/>
    <col min="14086" max="14086" width="8.140625" bestFit="1" customWidth="1"/>
    <col min="14087" max="14087" width="12.28515625" bestFit="1" customWidth="1"/>
    <col min="14088" max="14088" width="11.42578125" customWidth="1"/>
    <col min="14089" max="14089" width="14" customWidth="1"/>
    <col min="14337" max="14337" width="33.85546875" customWidth="1"/>
    <col min="14338" max="14338" width="3.85546875" bestFit="1" customWidth="1"/>
    <col min="14339" max="14339" width="6.7109375" bestFit="1" customWidth="1"/>
    <col min="14340" max="14340" width="10.28515625" bestFit="1" customWidth="1"/>
    <col min="14341" max="14341" width="15.28515625" customWidth="1"/>
    <col min="14342" max="14342" width="8.140625" bestFit="1" customWidth="1"/>
    <col min="14343" max="14343" width="12.28515625" bestFit="1" customWidth="1"/>
    <col min="14344" max="14344" width="11.42578125" customWidth="1"/>
    <col min="14345" max="14345" width="14" customWidth="1"/>
    <col min="14593" max="14593" width="33.85546875" customWidth="1"/>
    <col min="14594" max="14594" width="3.85546875" bestFit="1" customWidth="1"/>
    <col min="14595" max="14595" width="6.7109375" bestFit="1" customWidth="1"/>
    <col min="14596" max="14596" width="10.28515625" bestFit="1" customWidth="1"/>
    <col min="14597" max="14597" width="15.28515625" customWidth="1"/>
    <col min="14598" max="14598" width="8.140625" bestFit="1" customWidth="1"/>
    <col min="14599" max="14599" width="12.28515625" bestFit="1" customWidth="1"/>
    <col min="14600" max="14600" width="11.42578125" customWidth="1"/>
    <col min="14601" max="14601" width="14" customWidth="1"/>
    <col min="14849" max="14849" width="33.85546875" customWidth="1"/>
    <col min="14850" max="14850" width="3.85546875" bestFit="1" customWidth="1"/>
    <col min="14851" max="14851" width="6.7109375" bestFit="1" customWidth="1"/>
    <col min="14852" max="14852" width="10.28515625" bestFit="1" customWidth="1"/>
    <col min="14853" max="14853" width="15.28515625" customWidth="1"/>
    <col min="14854" max="14854" width="8.140625" bestFit="1" customWidth="1"/>
    <col min="14855" max="14855" width="12.28515625" bestFit="1" customWidth="1"/>
    <col min="14856" max="14856" width="11.42578125" customWidth="1"/>
    <col min="14857" max="14857" width="14" customWidth="1"/>
    <col min="15105" max="15105" width="33.85546875" customWidth="1"/>
    <col min="15106" max="15106" width="3.85546875" bestFit="1" customWidth="1"/>
    <col min="15107" max="15107" width="6.7109375" bestFit="1" customWidth="1"/>
    <col min="15108" max="15108" width="10.28515625" bestFit="1" customWidth="1"/>
    <col min="15109" max="15109" width="15.28515625" customWidth="1"/>
    <col min="15110" max="15110" width="8.140625" bestFit="1" customWidth="1"/>
    <col min="15111" max="15111" width="12.28515625" bestFit="1" customWidth="1"/>
    <col min="15112" max="15112" width="11.42578125" customWidth="1"/>
    <col min="15113" max="15113" width="14" customWidth="1"/>
    <col min="15361" max="15361" width="33.85546875" customWidth="1"/>
    <col min="15362" max="15362" width="3.85546875" bestFit="1" customWidth="1"/>
    <col min="15363" max="15363" width="6.7109375" bestFit="1" customWidth="1"/>
    <col min="15364" max="15364" width="10.28515625" bestFit="1" customWidth="1"/>
    <col min="15365" max="15365" width="15.28515625" customWidth="1"/>
    <col min="15366" max="15366" width="8.140625" bestFit="1" customWidth="1"/>
    <col min="15367" max="15367" width="12.28515625" bestFit="1" customWidth="1"/>
    <col min="15368" max="15368" width="11.42578125" customWidth="1"/>
    <col min="15369" max="15369" width="14" customWidth="1"/>
    <col min="15617" max="15617" width="33.85546875" customWidth="1"/>
    <col min="15618" max="15618" width="3.85546875" bestFit="1" customWidth="1"/>
    <col min="15619" max="15619" width="6.7109375" bestFit="1" customWidth="1"/>
    <col min="15620" max="15620" width="10.28515625" bestFit="1" customWidth="1"/>
    <col min="15621" max="15621" width="15.28515625" customWidth="1"/>
    <col min="15622" max="15622" width="8.140625" bestFit="1" customWidth="1"/>
    <col min="15623" max="15623" width="12.28515625" bestFit="1" customWidth="1"/>
    <col min="15624" max="15624" width="11.42578125" customWidth="1"/>
    <col min="15625" max="15625" width="14" customWidth="1"/>
    <col min="15873" max="15873" width="33.85546875" customWidth="1"/>
    <col min="15874" max="15874" width="3.85546875" bestFit="1" customWidth="1"/>
    <col min="15875" max="15875" width="6.7109375" bestFit="1" customWidth="1"/>
    <col min="15876" max="15876" width="10.28515625" bestFit="1" customWidth="1"/>
    <col min="15877" max="15877" width="15.28515625" customWidth="1"/>
    <col min="15878" max="15878" width="8.140625" bestFit="1" customWidth="1"/>
    <col min="15879" max="15879" width="12.28515625" bestFit="1" customWidth="1"/>
    <col min="15880" max="15880" width="11.42578125" customWidth="1"/>
    <col min="15881" max="15881" width="14" customWidth="1"/>
    <col min="16129" max="16129" width="33.85546875" customWidth="1"/>
    <col min="16130" max="16130" width="3.85546875" bestFit="1" customWidth="1"/>
    <col min="16131" max="16131" width="6.7109375" bestFit="1" customWidth="1"/>
    <col min="16132" max="16132" width="10.28515625" bestFit="1" customWidth="1"/>
    <col min="16133" max="16133" width="15.28515625" customWidth="1"/>
    <col min="16134" max="16134" width="8.140625" bestFit="1" customWidth="1"/>
    <col min="16135" max="16135" width="12.28515625" bestFit="1" customWidth="1"/>
    <col min="16136" max="16136" width="11.42578125" customWidth="1"/>
    <col min="16137" max="16137" width="14" customWidth="1"/>
  </cols>
  <sheetData>
    <row r="1" spans="1:9">
      <c r="A1" s="417" t="s">
        <v>6</v>
      </c>
      <c r="B1" s="417" t="s">
        <v>2811</v>
      </c>
      <c r="C1" s="418" t="s">
        <v>2810</v>
      </c>
      <c r="D1" s="418" t="s">
        <v>2804</v>
      </c>
      <c r="E1" s="418" t="s">
        <v>2809</v>
      </c>
      <c r="F1" s="418" t="s">
        <v>33</v>
      </c>
      <c r="G1" s="418" t="s">
        <v>2807</v>
      </c>
      <c r="H1" s="418" t="s">
        <v>2806</v>
      </c>
      <c r="I1" s="418" t="s">
        <v>1</v>
      </c>
    </row>
    <row r="2" spans="1:9">
      <c r="A2" s="425" t="s">
        <v>3885</v>
      </c>
      <c r="B2" s="425" t="s">
        <v>1069</v>
      </c>
      <c r="C2" s="426"/>
      <c r="D2" s="426"/>
      <c r="E2" s="429"/>
      <c r="F2" s="426"/>
      <c r="G2" s="429"/>
      <c r="H2" s="429"/>
      <c r="I2" s="429"/>
    </row>
    <row r="3" spans="1:9">
      <c r="B3" s="430"/>
      <c r="C3" s="431"/>
      <c r="D3" s="431"/>
      <c r="E3" s="432"/>
      <c r="F3" s="431"/>
      <c r="G3" s="432"/>
      <c r="H3" s="430"/>
      <c r="I3" s="432"/>
    </row>
    <row r="4" spans="1:9">
      <c r="A4" s="425" t="s">
        <v>4385</v>
      </c>
      <c r="B4" s="425" t="s">
        <v>1069</v>
      </c>
      <c r="C4" s="426"/>
      <c r="D4" s="426"/>
      <c r="E4" s="429"/>
      <c r="F4" s="426"/>
      <c r="G4" s="429"/>
      <c r="H4" s="429"/>
      <c r="I4" s="429"/>
    </row>
    <row r="5" spans="1:9">
      <c r="A5" s="430"/>
      <c r="B5" s="430"/>
      <c r="C5" s="431"/>
      <c r="D5" s="431"/>
      <c r="E5" s="432"/>
      <c r="F5" s="431"/>
      <c r="G5" s="432"/>
      <c r="H5" s="432"/>
      <c r="I5" s="432"/>
    </row>
    <row r="6" spans="1:9">
      <c r="A6" s="433" t="s">
        <v>2962</v>
      </c>
      <c r="B6" s="433" t="s">
        <v>1069</v>
      </c>
      <c r="C6" s="434"/>
      <c r="D6" s="434"/>
      <c r="E6" s="435"/>
      <c r="F6" s="434"/>
      <c r="G6" s="435"/>
      <c r="H6" s="435"/>
      <c r="I6" s="435"/>
    </row>
    <row r="7" spans="1:9">
      <c r="A7" s="421" t="s">
        <v>4386</v>
      </c>
      <c r="B7" s="421" t="s">
        <v>315</v>
      </c>
      <c r="C7" s="422">
        <v>10</v>
      </c>
      <c r="D7" s="1183"/>
      <c r="E7" s="422">
        <f>C7*D7</f>
        <v>0</v>
      </c>
      <c r="F7" s="422">
        <v>0</v>
      </c>
      <c r="G7" s="422">
        <f>C7*F7</f>
        <v>0</v>
      </c>
      <c r="H7" s="422">
        <f>D7+F7</f>
        <v>0</v>
      </c>
      <c r="I7" s="422">
        <f>C7*H7</f>
        <v>0</v>
      </c>
    </row>
    <row r="8" spans="1:9">
      <c r="A8" s="421" t="s">
        <v>4387</v>
      </c>
      <c r="B8" s="421" t="s">
        <v>315</v>
      </c>
      <c r="C8" s="422">
        <v>10</v>
      </c>
      <c r="D8" s="422">
        <v>0</v>
      </c>
      <c r="E8" s="422">
        <f>C8*D8</f>
        <v>0</v>
      </c>
      <c r="F8" s="1183"/>
      <c r="G8" s="422">
        <f>C8*F8</f>
        <v>0</v>
      </c>
      <c r="H8" s="422">
        <f>D8+F8</f>
        <v>0</v>
      </c>
      <c r="I8" s="422">
        <f>C8*H8</f>
        <v>0</v>
      </c>
    </row>
    <row r="9" spans="1:9">
      <c r="A9" s="421"/>
      <c r="B9" s="421"/>
      <c r="C9" s="422"/>
      <c r="D9" s="422"/>
      <c r="E9" s="422"/>
      <c r="F9" s="422"/>
      <c r="G9" s="422"/>
      <c r="H9" s="422"/>
      <c r="I9" s="422"/>
    </row>
    <row r="10" spans="1:9">
      <c r="A10" s="433" t="s">
        <v>4388</v>
      </c>
      <c r="B10" s="433" t="s">
        <v>1069</v>
      </c>
      <c r="C10" s="434"/>
      <c r="D10" s="434"/>
      <c r="E10" s="435"/>
      <c r="F10" s="434"/>
      <c r="G10" s="435"/>
      <c r="H10" s="435"/>
      <c r="I10" s="435"/>
    </row>
    <row r="11" spans="1:9">
      <c r="A11" s="421" t="s">
        <v>4389</v>
      </c>
      <c r="B11" s="421" t="s">
        <v>2193</v>
      </c>
      <c r="C11" s="422">
        <v>8</v>
      </c>
      <c r="D11" s="422">
        <v>0</v>
      </c>
      <c r="E11" s="422">
        <f>C11*D11</f>
        <v>0</v>
      </c>
      <c r="F11" s="1183"/>
      <c r="G11" s="422">
        <f>C11*F11</f>
        <v>0</v>
      </c>
      <c r="H11" s="422">
        <f>D11+F11</f>
        <v>0</v>
      </c>
      <c r="I11" s="422">
        <f>C11*H11</f>
        <v>0</v>
      </c>
    </row>
    <row r="12" spans="1:9">
      <c r="A12" s="421"/>
      <c r="B12" s="421"/>
      <c r="C12" s="422"/>
      <c r="D12" s="422"/>
      <c r="E12" s="422"/>
      <c r="F12" s="422"/>
      <c r="G12" s="422"/>
      <c r="H12" s="422"/>
      <c r="I12" s="422"/>
    </row>
    <row r="13" spans="1:9">
      <c r="A13" s="433" t="s">
        <v>4390</v>
      </c>
      <c r="B13" s="433" t="s">
        <v>1069</v>
      </c>
      <c r="C13" s="434"/>
      <c r="D13" s="434"/>
      <c r="E13" s="435"/>
      <c r="F13" s="434"/>
      <c r="G13" s="435"/>
      <c r="H13" s="435"/>
      <c r="I13" s="435"/>
    </row>
    <row r="14" spans="1:9">
      <c r="A14" s="421" t="s">
        <v>4391</v>
      </c>
      <c r="B14" s="421" t="s">
        <v>2193</v>
      </c>
      <c r="C14" s="422">
        <v>2</v>
      </c>
      <c r="D14" s="1183"/>
      <c r="E14" s="422">
        <f>C14*D14</f>
        <v>0</v>
      </c>
      <c r="F14" s="422">
        <v>0</v>
      </c>
      <c r="G14" s="422">
        <f>C14*F14</f>
        <v>0</v>
      </c>
      <c r="H14" s="422">
        <f>D14+F14</f>
        <v>0</v>
      </c>
      <c r="I14" s="422">
        <f>C14*H14</f>
        <v>0</v>
      </c>
    </row>
    <row r="15" spans="1:9">
      <c r="A15" s="421" t="s">
        <v>4392</v>
      </c>
      <c r="B15" s="421" t="s">
        <v>2193</v>
      </c>
      <c r="C15" s="422">
        <v>2</v>
      </c>
      <c r="D15" s="422">
        <v>0</v>
      </c>
      <c r="E15" s="422">
        <f>C15*D15</f>
        <v>0</v>
      </c>
      <c r="F15" s="1183"/>
      <c r="G15" s="422">
        <f>C15*F15</f>
        <v>0</v>
      </c>
      <c r="H15" s="422">
        <f>D15+F15</f>
        <v>0</v>
      </c>
      <c r="I15" s="422">
        <f>C15*H15</f>
        <v>0</v>
      </c>
    </row>
    <row r="16" spans="1:9">
      <c r="A16" s="421"/>
      <c r="B16" s="421"/>
      <c r="C16" s="422"/>
      <c r="D16" s="422"/>
      <c r="E16" s="422"/>
      <c r="F16" s="422"/>
      <c r="G16" s="422"/>
      <c r="H16" s="422"/>
      <c r="I16" s="422"/>
    </row>
    <row r="17" spans="1:9">
      <c r="A17" s="433" t="s">
        <v>4393</v>
      </c>
      <c r="B17" s="433" t="s">
        <v>1069</v>
      </c>
      <c r="C17" s="434"/>
      <c r="D17" s="434"/>
      <c r="E17" s="435"/>
      <c r="F17" s="434"/>
      <c r="G17" s="435"/>
      <c r="H17" s="435"/>
      <c r="I17" s="435"/>
    </row>
    <row r="18" spans="1:9">
      <c r="A18" s="433" t="s">
        <v>4394</v>
      </c>
      <c r="B18" s="433" t="s">
        <v>1069</v>
      </c>
      <c r="C18" s="434"/>
      <c r="D18" s="434"/>
      <c r="E18" s="435"/>
      <c r="F18" s="434"/>
      <c r="G18" s="435"/>
      <c r="H18" s="435"/>
      <c r="I18" s="435"/>
    </row>
    <row r="19" spans="1:9">
      <c r="A19" s="433" t="s">
        <v>4395</v>
      </c>
      <c r="B19" s="433" t="s">
        <v>1069</v>
      </c>
      <c r="C19" s="434"/>
      <c r="D19" s="434"/>
      <c r="E19" s="435"/>
      <c r="F19" s="434"/>
      <c r="G19" s="435"/>
      <c r="H19" s="435"/>
      <c r="I19" s="435"/>
    </row>
    <row r="20" spans="1:9">
      <c r="A20" s="421" t="s">
        <v>4396</v>
      </c>
      <c r="B20" s="421" t="s">
        <v>2193</v>
      </c>
      <c r="C20" s="422">
        <v>2</v>
      </c>
      <c r="D20" s="1183"/>
      <c r="E20" s="422">
        <f>C20*D20</f>
        <v>0</v>
      </c>
      <c r="F20" s="422">
        <v>0</v>
      </c>
      <c r="G20" s="422">
        <f>C20*F20</f>
        <v>0</v>
      </c>
      <c r="H20" s="422">
        <f>D20+F20</f>
        <v>0</v>
      </c>
      <c r="I20" s="422">
        <f>C20*H20</f>
        <v>0</v>
      </c>
    </row>
    <row r="21" spans="1:9">
      <c r="A21" s="421" t="s">
        <v>4397</v>
      </c>
      <c r="B21" s="421" t="s">
        <v>2193</v>
      </c>
      <c r="C21" s="422">
        <v>2</v>
      </c>
      <c r="D21" s="422">
        <v>0</v>
      </c>
      <c r="E21" s="422">
        <f>C21*D21</f>
        <v>0</v>
      </c>
      <c r="F21" s="1183"/>
      <c r="G21" s="422">
        <f>C21*F21</f>
        <v>0</v>
      </c>
      <c r="H21" s="422">
        <f>D21+F21</f>
        <v>0</v>
      </c>
      <c r="I21" s="422">
        <f>C21*H21</f>
        <v>0</v>
      </c>
    </row>
    <row r="22" spans="1:9">
      <c r="A22" s="421" t="s">
        <v>1069</v>
      </c>
      <c r="B22" s="421" t="s">
        <v>1069</v>
      </c>
      <c r="C22" s="422"/>
      <c r="D22" s="422"/>
      <c r="E22" s="436"/>
      <c r="F22" s="422"/>
      <c r="G22" s="436"/>
      <c r="H22" s="436"/>
      <c r="I22" s="436"/>
    </row>
    <row r="23" spans="1:9">
      <c r="A23" s="433" t="s">
        <v>4398</v>
      </c>
      <c r="B23" s="433"/>
      <c r="C23" s="434"/>
      <c r="D23" s="434"/>
      <c r="E23" s="435"/>
      <c r="F23" s="434"/>
      <c r="G23" s="435"/>
      <c r="H23" s="435"/>
      <c r="I23" s="435"/>
    </row>
    <row r="24" spans="1:9">
      <c r="A24" s="421" t="s">
        <v>4399</v>
      </c>
      <c r="B24" s="421" t="s">
        <v>315</v>
      </c>
      <c r="C24" s="422">
        <v>3</v>
      </c>
      <c r="D24" s="422">
        <v>0</v>
      </c>
      <c r="E24" s="422">
        <f>C24*D24</f>
        <v>0</v>
      </c>
      <c r="F24" s="1183"/>
      <c r="G24" s="422">
        <f>C24*F24</f>
        <v>0</v>
      </c>
      <c r="H24" s="422">
        <f>D24+F24</f>
        <v>0</v>
      </c>
      <c r="I24" s="422">
        <f>C24*H24</f>
        <v>0</v>
      </c>
    </row>
    <row r="25" spans="1:9">
      <c r="A25" s="421"/>
      <c r="B25" s="421"/>
      <c r="C25" s="422"/>
      <c r="D25" s="422"/>
      <c r="E25" s="422"/>
      <c r="F25" s="422"/>
      <c r="G25" s="422"/>
      <c r="H25" s="422"/>
      <c r="I25" s="422"/>
    </row>
    <row r="26" spans="1:9">
      <c r="A26" s="425" t="s">
        <v>4400</v>
      </c>
      <c r="B26" s="425" t="s">
        <v>1069</v>
      </c>
      <c r="C26" s="426"/>
      <c r="D26" s="426"/>
      <c r="E26" s="429"/>
      <c r="F26" s="426"/>
      <c r="G26" s="429"/>
      <c r="H26" s="429"/>
      <c r="I26" s="429"/>
    </row>
    <row r="27" spans="1:9">
      <c r="A27" s="421"/>
      <c r="B27" s="421"/>
      <c r="C27" s="422"/>
      <c r="D27" s="422"/>
      <c r="E27" s="422"/>
      <c r="F27" s="422"/>
      <c r="G27" s="422"/>
      <c r="H27" s="422"/>
      <c r="I27" s="422"/>
    </row>
    <row r="28" spans="1:9">
      <c r="A28" s="433" t="s">
        <v>2962</v>
      </c>
      <c r="B28" s="433" t="s">
        <v>1069</v>
      </c>
      <c r="C28" s="434"/>
      <c r="D28" s="434"/>
      <c r="E28" s="435"/>
      <c r="F28" s="434"/>
      <c r="G28" s="435"/>
      <c r="H28" s="435"/>
      <c r="I28" s="435"/>
    </row>
    <row r="29" spans="1:9">
      <c r="A29" s="421" t="s">
        <v>2971</v>
      </c>
      <c r="B29" s="421" t="s">
        <v>315</v>
      </c>
      <c r="C29" s="450">
        <v>30</v>
      </c>
      <c r="D29" s="1183"/>
      <c r="E29" s="422">
        <f>C29*D29</f>
        <v>0</v>
      </c>
      <c r="F29" s="422">
        <v>0</v>
      </c>
      <c r="G29" s="422">
        <f>C29*F29</f>
        <v>0</v>
      </c>
      <c r="H29" s="422">
        <f>D29+F29</f>
        <v>0</v>
      </c>
      <c r="I29" s="422">
        <f>C29*H29</f>
        <v>0</v>
      </c>
    </row>
    <row r="30" spans="1:9">
      <c r="A30" s="421" t="s">
        <v>2972</v>
      </c>
      <c r="B30" s="421" t="s">
        <v>315</v>
      </c>
      <c r="C30" s="450">
        <v>30</v>
      </c>
      <c r="D30" s="422">
        <v>0</v>
      </c>
      <c r="E30" s="422">
        <f>C30*D30</f>
        <v>0</v>
      </c>
      <c r="F30" s="1183"/>
      <c r="G30" s="422">
        <f>C30*F30</f>
        <v>0</v>
      </c>
      <c r="H30" s="422">
        <f>D30+F30</f>
        <v>0</v>
      </c>
      <c r="I30" s="422">
        <f>C30*H30</f>
        <v>0</v>
      </c>
    </row>
    <row r="31" spans="1:9">
      <c r="A31" s="421"/>
      <c r="B31" s="421"/>
      <c r="C31" s="422"/>
      <c r="D31" s="422"/>
      <c r="E31" s="422"/>
      <c r="F31" s="422"/>
      <c r="G31" s="422"/>
      <c r="H31" s="422"/>
      <c r="I31" s="422"/>
    </row>
    <row r="32" spans="1:9">
      <c r="A32" s="433" t="s">
        <v>4388</v>
      </c>
      <c r="B32" s="433" t="s">
        <v>1069</v>
      </c>
      <c r="C32" s="434"/>
      <c r="D32" s="434"/>
      <c r="E32" s="435"/>
      <c r="F32" s="434"/>
      <c r="G32" s="435"/>
      <c r="H32" s="435"/>
      <c r="I32" s="435"/>
    </row>
    <row r="33" spans="1:9">
      <c r="A33" s="421" t="s">
        <v>4401</v>
      </c>
      <c r="B33" s="421" t="s">
        <v>2193</v>
      </c>
      <c r="C33" s="422">
        <v>10</v>
      </c>
      <c r="D33" s="422">
        <v>0</v>
      </c>
      <c r="E33" s="422">
        <f>C33*D33</f>
        <v>0</v>
      </c>
      <c r="F33" s="1183"/>
      <c r="G33" s="422">
        <f>C33*F33</f>
        <v>0</v>
      </c>
      <c r="H33" s="422">
        <f>D33+F33</f>
        <v>0</v>
      </c>
      <c r="I33" s="422">
        <f>C33*H33</f>
        <v>0</v>
      </c>
    </row>
    <row r="34" spans="1:9">
      <c r="A34" s="421"/>
      <c r="B34" s="421"/>
      <c r="C34" s="422"/>
      <c r="D34" s="422"/>
      <c r="E34" s="422"/>
      <c r="F34" s="422"/>
      <c r="G34" s="422"/>
      <c r="H34" s="422"/>
      <c r="I34" s="422"/>
    </row>
    <row r="35" spans="1:9">
      <c r="A35" s="433" t="s">
        <v>4390</v>
      </c>
      <c r="B35" s="433" t="s">
        <v>1069</v>
      </c>
      <c r="C35" s="434"/>
      <c r="D35" s="434"/>
      <c r="E35" s="435"/>
      <c r="F35" s="434"/>
      <c r="G35" s="435"/>
      <c r="H35" s="435"/>
      <c r="I35" s="435"/>
    </row>
    <row r="36" spans="1:9">
      <c r="A36" s="421" t="s">
        <v>4391</v>
      </c>
      <c r="B36" s="421" t="s">
        <v>2193</v>
      </c>
      <c r="C36" s="422">
        <v>2</v>
      </c>
      <c r="D36" s="1183"/>
      <c r="E36" s="422">
        <f>C36*D36</f>
        <v>0</v>
      </c>
      <c r="F36" s="422">
        <v>0</v>
      </c>
      <c r="G36" s="422">
        <f>C36*F36</f>
        <v>0</v>
      </c>
      <c r="H36" s="422">
        <f>D36+F36</f>
        <v>0</v>
      </c>
      <c r="I36" s="422">
        <f>C36*H36</f>
        <v>0</v>
      </c>
    </row>
    <row r="37" spans="1:9">
      <c r="A37" s="421" t="s">
        <v>4392</v>
      </c>
      <c r="B37" s="421" t="s">
        <v>2193</v>
      </c>
      <c r="C37" s="422">
        <v>2</v>
      </c>
      <c r="D37" s="422">
        <v>0</v>
      </c>
      <c r="E37" s="422">
        <f>C37*D37</f>
        <v>0</v>
      </c>
      <c r="F37" s="1183"/>
      <c r="G37" s="422">
        <f>C37*F37</f>
        <v>0</v>
      </c>
      <c r="H37" s="422">
        <f>D37+F37</f>
        <v>0</v>
      </c>
      <c r="I37" s="422">
        <f>C37*H37</f>
        <v>0</v>
      </c>
    </row>
    <row r="38" spans="1:9">
      <c r="A38" s="421"/>
      <c r="B38" s="421"/>
      <c r="C38" s="422"/>
      <c r="D38" s="422"/>
      <c r="E38" s="422"/>
      <c r="F38" s="422"/>
      <c r="G38" s="422"/>
      <c r="H38" s="422"/>
      <c r="I38" s="422"/>
    </row>
    <row r="39" spans="1:9">
      <c r="A39" s="433" t="s">
        <v>4402</v>
      </c>
      <c r="B39" s="433" t="s">
        <v>1069</v>
      </c>
      <c r="C39" s="434"/>
      <c r="D39" s="434"/>
      <c r="E39" s="435"/>
      <c r="F39" s="434"/>
      <c r="G39" s="435"/>
      <c r="H39" s="435"/>
      <c r="I39" s="435"/>
    </row>
    <row r="40" spans="1:9">
      <c r="A40" s="421" t="s">
        <v>4403</v>
      </c>
      <c r="B40" s="421" t="s">
        <v>315</v>
      </c>
      <c r="C40" s="450">
        <v>30</v>
      </c>
      <c r="D40" s="1183"/>
      <c r="E40" s="422">
        <f>C40*D40</f>
        <v>0</v>
      </c>
      <c r="F40" s="422">
        <v>0</v>
      </c>
      <c r="G40" s="422">
        <f>C40*F40</f>
        <v>0</v>
      </c>
      <c r="H40" s="422">
        <f>D40+F40</f>
        <v>0</v>
      </c>
      <c r="I40" s="422">
        <f>C40*H40</f>
        <v>0</v>
      </c>
    </row>
    <row r="41" spans="1:9">
      <c r="A41" s="421" t="s">
        <v>4404</v>
      </c>
      <c r="B41" s="421" t="s">
        <v>315</v>
      </c>
      <c r="C41" s="450">
        <v>30</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3916</v>
      </c>
      <c r="B43" s="433" t="s">
        <v>1069</v>
      </c>
      <c r="C43" s="434"/>
      <c r="D43" s="434"/>
      <c r="E43" s="435"/>
      <c r="F43" s="434"/>
      <c r="G43" s="435"/>
      <c r="H43" s="435"/>
      <c r="I43" s="435"/>
    </row>
    <row r="44" spans="1:9">
      <c r="A44" s="443" t="s">
        <v>3917</v>
      </c>
      <c r="B44" s="421" t="s">
        <v>315</v>
      </c>
      <c r="C44" s="450">
        <v>30</v>
      </c>
      <c r="D44" s="422">
        <v>0</v>
      </c>
      <c r="E44" s="422">
        <f>C44*D44</f>
        <v>0</v>
      </c>
      <c r="F44" s="1183"/>
      <c r="G44" s="422">
        <f>C44*F44</f>
        <v>0</v>
      </c>
      <c r="H44" s="422">
        <f>D44+F44</f>
        <v>0</v>
      </c>
      <c r="I44" s="422">
        <f>C44*H44</f>
        <v>0</v>
      </c>
    </row>
    <row r="45" spans="1:9">
      <c r="A45" s="443"/>
      <c r="B45" s="421"/>
      <c r="C45" s="450"/>
      <c r="D45" s="422"/>
      <c r="E45" s="422"/>
      <c r="F45" s="422"/>
      <c r="G45" s="422"/>
      <c r="H45" s="422"/>
      <c r="I45" s="422"/>
    </row>
    <row r="46" spans="1:9">
      <c r="A46" s="433" t="s">
        <v>2778</v>
      </c>
      <c r="B46" s="433" t="s">
        <v>1069</v>
      </c>
      <c r="C46" s="434"/>
      <c r="D46" s="434"/>
      <c r="E46" s="435"/>
      <c r="F46" s="434"/>
      <c r="G46" s="435"/>
      <c r="H46" s="435"/>
      <c r="I46" s="435"/>
    </row>
    <row r="47" spans="1:9">
      <c r="A47" s="421" t="s">
        <v>3960</v>
      </c>
      <c r="B47" s="421" t="s">
        <v>2064</v>
      </c>
      <c r="C47" s="422">
        <v>8</v>
      </c>
      <c r="D47" s="422">
        <v>0</v>
      </c>
      <c r="E47" s="422">
        <f>C47*D47</f>
        <v>0</v>
      </c>
      <c r="F47" s="1183"/>
      <c r="G47" s="422">
        <f>C47*F47</f>
        <v>0</v>
      </c>
      <c r="H47" s="422">
        <f>D47+F47</f>
        <v>0</v>
      </c>
      <c r="I47" s="422">
        <f>C47*H47</f>
        <v>0</v>
      </c>
    </row>
    <row r="48" spans="1:9">
      <c r="A48" s="421" t="s">
        <v>3101</v>
      </c>
      <c r="B48" s="421" t="s">
        <v>2064</v>
      </c>
      <c r="C48" s="422">
        <v>4</v>
      </c>
      <c r="D48" s="422">
        <v>0</v>
      </c>
      <c r="E48" s="422">
        <f>C48*D48</f>
        <v>0</v>
      </c>
      <c r="F48" s="1183"/>
      <c r="G48" s="422">
        <f>C48*F48</f>
        <v>0</v>
      </c>
      <c r="H48" s="422">
        <f>D48+F48</f>
        <v>0</v>
      </c>
      <c r="I48" s="422">
        <f>C48*H48</f>
        <v>0</v>
      </c>
    </row>
    <row r="49" spans="1:9">
      <c r="A49" s="421" t="s">
        <v>3102</v>
      </c>
      <c r="B49" s="421" t="s">
        <v>2064</v>
      </c>
      <c r="C49" s="422">
        <v>4</v>
      </c>
      <c r="D49" s="422">
        <v>0</v>
      </c>
      <c r="E49" s="422">
        <f>C49*D49</f>
        <v>0</v>
      </c>
      <c r="F49" s="1183"/>
      <c r="G49" s="422">
        <f>C49*F49</f>
        <v>0</v>
      </c>
      <c r="H49" s="422">
        <f>D49+F49</f>
        <v>0</v>
      </c>
      <c r="I49" s="422">
        <f>C49*H49</f>
        <v>0</v>
      </c>
    </row>
    <row r="50" spans="1:9">
      <c r="A50" s="421" t="s">
        <v>3104</v>
      </c>
      <c r="B50" s="421" t="s">
        <v>2064</v>
      </c>
      <c r="C50" s="422">
        <v>4</v>
      </c>
      <c r="D50" s="422">
        <v>0</v>
      </c>
      <c r="E50" s="422">
        <f>C50*D50</f>
        <v>0</v>
      </c>
      <c r="F50" s="1183"/>
      <c r="G50" s="422">
        <f>C50*F50</f>
        <v>0</v>
      </c>
      <c r="H50" s="422">
        <f>D50+F50</f>
        <v>0</v>
      </c>
      <c r="I50" s="422">
        <f>C50*H50</f>
        <v>0</v>
      </c>
    </row>
    <row r="51" spans="1:9">
      <c r="A51" s="421" t="s">
        <v>1069</v>
      </c>
      <c r="B51" s="421" t="s">
        <v>1069</v>
      </c>
      <c r="C51" s="422"/>
      <c r="D51" s="422"/>
      <c r="E51" s="436"/>
      <c r="F51" s="422"/>
      <c r="G51" s="436"/>
      <c r="H51" s="436"/>
      <c r="I51" s="436"/>
    </row>
    <row r="52" spans="1:9">
      <c r="A52" s="433" t="s">
        <v>3105</v>
      </c>
      <c r="B52" s="433" t="s">
        <v>1069</v>
      </c>
      <c r="C52" s="434"/>
      <c r="D52" s="434"/>
      <c r="E52" s="435"/>
      <c r="F52" s="434"/>
      <c r="G52" s="435"/>
      <c r="H52" s="435"/>
      <c r="I52" s="435"/>
    </row>
    <row r="53" spans="1:9">
      <c r="A53" s="433" t="s">
        <v>3106</v>
      </c>
      <c r="B53" s="433" t="s">
        <v>1069</v>
      </c>
      <c r="C53" s="434"/>
      <c r="D53" s="434"/>
      <c r="E53" s="435"/>
      <c r="F53" s="434"/>
      <c r="G53" s="435"/>
      <c r="H53" s="435"/>
      <c r="I53" s="435"/>
    </row>
    <row r="54" spans="1:9">
      <c r="A54" s="421" t="s">
        <v>3107</v>
      </c>
      <c r="B54" s="421" t="s">
        <v>2064</v>
      </c>
      <c r="C54" s="422">
        <v>16</v>
      </c>
      <c r="D54" s="422">
        <v>0</v>
      </c>
      <c r="E54" s="422">
        <f>C54*D54</f>
        <v>0</v>
      </c>
      <c r="F54" s="1183"/>
      <c r="G54" s="422">
        <f>C54*F54</f>
        <v>0</v>
      </c>
      <c r="H54" s="422">
        <f>D54+F54</f>
        <v>0</v>
      </c>
      <c r="I54" s="422">
        <f>C54*H54</f>
        <v>0</v>
      </c>
    </row>
    <row r="55" spans="1:9">
      <c r="A55" s="421" t="s">
        <v>3108</v>
      </c>
      <c r="B55" s="421" t="s">
        <v>2064</v>
      </c>
      <c r="C55" s="422">
        <v>8</v>
      </c>
      <c r="D55" s="422">
        <v>0</v>
      </c>
      <c r="E55" s="422">
        <f>C55*D55</f>
        <v>0</v>
      </c>
      <c r="F55" s="1183"/>
      <c r="G55" s="422">
        <f>C55*F55</f>
        <v>0</v>
      </c>
      <c r="H55" s="422">
        <f>D55+F55</f>
        <v>0</v>
      </c>
      <c r="I55" s="422">
        <f>C55*H55</f>
        <v>0</v>
      </c>
    </row>
    <row r="56" spans="1:9">
      <c r="A56" s="421" t="s">
        <v>1069</v>
      </c>
      <c r="B56" s="421" t="s">
        <v>1069</v>
      </c>
      <c r="C56" s="422"/>
      <c r="D56" s="422"/>
      <c r="E56" s="436"/>
      <c r="F56" s="422"/>
      <c r="G56" s="436"/>
      <c r="H56" s="436"/>
      <c r="I56" s="436"/>
    </row>
    <row r="57" spans="1:9">
      <c r="A57" s="425" t="s">
        <v>3963</v>
      </c>
      <c r="B57" s="425" t="s">
        <v>1069</v>
      </c>
      <c r="C57" s="426"/>
      <c r="D57" s="426"/>
      <c r="E57" s="426">
        <f>SUM(E6:E55)</f>
        <v>0</v>
      </c>
      <c r="F57" s="426"/>
      <c r="G57" s="426">
        <f>SUM(G6:G55)</f>
        <v>0</v>
      </c>
      <c r="H57" s="429"/>
      <c r="I57" s="426">
        <f>SUM(I6:I55)</f>
        <v>0</v>
      </c>
    </row>
    <row r="58" spans="1:9">
      <c r="A58" s="430"/>
      <c r="B58" s="430"/>
      <c r="C58" s="431"/>
      <c r="D58" s="431"/>
      <c r="E58" s="431"/>
      <c r="F58" s="431"/>
      <c r="G58" s="431"/>
      <c r="H58" s="432"/>
      <c r="I58" s="431"/>
    </row>
    <row r="59" spans="1:9">
      <c r="A59" s="425" t="s">
        <v>4405</v>
      </c>
      <c r="B59" s="425" t="s">
        <v>1069</v>
      </c>
      <c r="C59" s="426"/>
      <c r="D59" s="426"/>
      <c r="E59" s="429"/>
      <c r="F59" s="426"/>
      <c r="G59" s="429"/>
      <c r="H59" s="429"/>
      <c r="I59" s="429"/>
    </row>
    <row r="60" spans="1:9">
      <c r="A60" s="421" t="s">
        <v>1069</v>
      </c>
      <c r="B60" s="421" t="s">
        <v>1069</v>
      </c>
      <c r="C60" s="422"/>
      <c r="D60" s="422"/>
      <c r="E60" s="436"/>
      <c r="F60" s="422"/>
      <c r="G60" s="436"/>
      <c r="H60" s="436"/>
      <c r="I60" s="436"/>
    </row>
    <row r="61" spans="1:9">
      <c r="A61" s="433" t="s">
        <v>3973</v>
      </c>
      <c r="B61" s="433" t="s">
        <v>1069</v>
      </c>
      <c r="C61" s="434"/>
      <c r="D61" s="434"/>
      <c r="E61" s="435"/>
      <c r="F61" s="434"/>
      <c r="G61" s="435"/>
      <c r="H61" s="435"/>
      <c r="I61" s="435"/>
    </row>
    <row r="62" spans="1:9">
      <c r="A62" s="433" t="s">
        <v>3974</v>
      </c>
      <c r="B62" s="433" t="s">
        <v>1069</v>
      </c>
      <c r="C62" s="434"/>
      <c r="D62" s="434"/>
      <c r="E62" s="435"/>
      <c r="F62" s="434"/>
      <c r="G62" s="435"/>
      <c r="H62" s="435"/>
      <c r="I62" s="435"/>
    </row>
    <row r="63" spans="1:9">
      <c r="A63" s="421" t="s">
        <v>4406</v>
      </c>
      <c r="B63" s="421" t="s">
        <v>3976</v>
      </c>
      <c r="C63" s="422">
        <v>0.1</v>
      </c>
      <c r="D63" s="1183"/>
      <c r="E63" s="422">
        <f>C63*D63</f>
        <v>0</v>
      </c>
      <c r="F63" s="422" t="s">
        <v>2901</v>
      </c>
      <c r="G63" s="422" t="s">
        <v>2901</v>
      </c>
      <c r="H63" s="422" t="s">
        <v>2901</v>
      </c>
      <c r="I63" s="422" t="s">
        <v>2901</v>
      </c>
    </row>
    <row r="64" spans="1:9">
      <c r="A64" s="421" t="s">
        <v>1069</v>
      </c>
      <c r="B64" s="421" t="s">
        <v>1069</v>
      </c>
      <c r="C64" s="422"/>
      <c r="D64" s="422"/>
      <c r="E64" s="436"/>
      <c r="F64" s="422"/>
      <c r="G64" s="436"/>
      <c r="H64" s="436"/>
      <c r="I64" s="436"/>
    </row>
    <row r="65" spans="1:9">
      <c r="A65" s="433" t="s">
        <v>3988</v>
      </c>
      <c r="B65" s="433" t="s">
        <v>1069</v>
      </c>
      <c r="C65" s="434"/>
      <c r="D65" s="434"/>
      <c r="E65" s="435"/>
      <c r="F65" s="434"/>
      <c r="G65" s="435"/>
      <c r="H65" s="435"/>
      <c r="I65" s="435"/>
    </row>
    <row r="66" spans="1:9">
      <c r="A66" s="433" t="s">
        <v>4407</v>
      </c>
      <c r="B66" s="433" t="s">
        <v>1069</v>
      </c>
      <c r="C66" s="434"/>
      <c r="D66" s="434"/>
      <c r="E66" s="435"/>
      <c r="F66" s="434"/>
      <c r="G66" s="435"/>
      <c r="H66" s="435"/>
      <c r="I66" s="435"/>
    </row>
    <row r="67" spans="1:9">
      <c r="A67" s="421" t="s">
        <v>3991</v>
      </c>
      <c r="B67" s="421" t="s">
        <v>315</v>
      </c>
      <c r="C67" s="422">
        <v>25</v>
      </c>
      <c r="D67" s="1183"/>
      <c r="E67" s="422">
        <f>C67*D67</f>
        <v>0</v>
      </c>
      <c r="F67" s="422"/>
      <c r="G67" s="422"/>
      <c r="H67" s="422"/>
      <c r="I67" s="422"/>
    </row>
    <row r="68" spans="1:9">
      <c r="A68" s="421"/>
      <c r="B68" s="421"/>
      <c r="C68" s="422"/>
      <c r="D68" s="422"/>
      <c r="E68" s="422"/>
      <c r="F68" s="422"/>
      <c r="G68" s="422"/>
      <c r="H68" s="422"/>
      <c r="I68" s="422"/>
    </row>
    <row r="69" spans="1:9">
      <c r="A69" s="433" t="s">
        <v>4408</v>
      </c>
      <c r="B69" s="433" t="s">
        <v>1069</v>
      </c>
      <c r="C69" s="434"/>
      <c r="D69" s="434"/>
      <c r="E69" s="435"/>
      <c r="F69" s="434"/>
      <c r="G69" s="435"/>
      <c r="H69" s="435"/>
      <c r="I69" s="435"/>
    </row>
    <row r="70" spans="1:9">
      <c r="A70" s="421" t="s">
        <v>4409</v>
      </c>
      <c r="B70" s="421" t="s">
        <v>315</v>
      </c>
      <c r="C70" s="422">
        <v>5</v>
      </c>
      <c r="D70" s="1183"/>
      <c r="E70" s="422">
        <f>C70*D70</f>
        <v>0</v>
      </c>
      <c r="F70" s="422"/>
      <c r="G70" s="422"/>
      <c r="H70" s="422"/>
      <c r="I70" s="422"/>
    </row>
    <row r="71" spans="1:9">
      <c r="A71" s="421"/>
      <c r="B71" s="421"/>
      <c r="C71" s="422"/>
      <c r="D71" s="422"/>
      <c r="E71" s="422"/>
      <c r="F71" s="422"/>
      <c r="G71" s="422"/>
      <c r="H71" s="422"/>
      <c r="I71" s="422"/>
    </row>
    <row r="72" spans="1:9">
      <c r="A72" s="433" t="s">
        <v>4009</v>
      </c>
      <c r="B72" s="433" t="s">
        <v>1069</v>
      </c>
      <c r="C72" s="434"/>
      <c r="D72" s="434"/>
      <c r="E72" s="435"/>
      <c r="F72" s="434"/>
      <c r="G72" s="435"/>
      <c r="H72" s="435"/>
      <c r="I72" s="435"/>
    </row>
    <row r="73" spans="1:9">
      <c r="A73" s="421" t="s">
        <v>4410</v>
      </c>
      <c r="B73" s="421" t="s">
        <v>315</v>
      </c>
      <c r="C73" s="422">
        <v>25</v>
      </c>
      <c r="D73" s="1183"/>
      <c r="E73" s="422">
        <f>C73*D73</f>
        <v>0</v>
      </c>
      <c r="F73" s="422" t="s">
        <v>2901</v>
      </c>
      <c r="G73" s="422" t="s">
        <v>2901</v>
      </c>
      <c r="H73" s="422" t="s">
        <v>2901</v>
      </c>
      <c r="I73" s="422" t="s">
        <v>2901</v>
      </c>
    </row>
    <row r="74" spans="1:9">
      <c r="A74" s="421" t="s">
        <v>1069</v>
      </c>
      <c r="B74" s="421" t="s">
        <v>1069</v>
      </c>
      <c r="C74" s="422"/>
      <c r="D74" s="422"/>
      <c r="E74" s="436"/>
      <c r="F74" s="422"/>
      <c r="G74" s="436"/>
      <c r="H74" s="436"/>
      <c r="I74" s="436"/>
    </row>
    <row r="75" spans="1:9">
      <c r="A75" s="433" t="s">
        <v>4411</v>
      </c>
      <c r="B75" s="433" t="s">
        <v>1069</v>
      </c>
      <c r="C75" s="434"/>
      <c r="D75" s="434"/>
      <c r="E75" s="435"/>
      <c r="F75" s="434"/>
      <c r="G75" s="435"/>
      <c r="H75" s="435"/>
      <c r="I75" s="435"/>
    </row>
    <row r="76" spans="1:9">
      <c r="A76" s="433" t="s">
        <v>4412</v>
      </c>
      <c r="B76" s="433" t="s">
        <v>1069</v>
      </c>
      <c r="C76" s="434"/>
      <c r="D76" s="434"/>
      <c r="E76" s="435"/>
      <c r="F76" s="434"/>
      <c r="G76" s="435"/>
      <c r="H76" s="435"/>
      <c r="I76" s="435"/>
    </row>
    <row r="77" spans="1:9">
      <c r="A77" s="421" t="s">
        <v>4413</v>
      </c>
      <c r="B77" s="421" t="s">
        <v>2193</v>
      </c>
      <c r="C77" s="422">
        <v>2</v>
      </c>
      <c r="D77" s="1183"/>
      <c r="E77" s="422">
        <f>C77*D77</f>
        <v>0</v>
      </c>
      <c r="F77" s="422" t="s">
        <v>2901</v>
      </c>
      <c r="G77" s="422" t="s">
        <v>2901</v>
      </c>
      <c r="H77" s="422" t="s">
        <v>2901</v>
      </c>
      <c r="I77" s="422" t="s">
        <v>2901</v>
      </c>
    </row>
    <row r="78" spans="1:9">
      <c r="A78" s="421" t="s">
        <v>1069</v>
      </c>
      <c r="B78" s="421" t="s">
        <v>1069</v>
      </c>
      <c r="C78" s="422"/>
      <c r="D78" s="422"/>
      <c r="E78" s="436"/>
      <c r="F78" s="422"/>
      <c r="G78" s="436"/>
      <c r="H78" s="436"/>
      <c r="I78" s="436"/>
    </row>
    <row r="79" spans="1:9">
      <c r="A79" s="433" t="s">
        <v>4414</v>
      </c>
      <c r="B79" s="433" t="s">
        <v>1069</v>
      </c>
      <c r="C79" s="434"/>
      <c r="D79" s="434"/>
      <c r="E79" s="435"/>
      <c r="F79" s="434"/>
      <c r="G79" s="435"/>
      <c r="H79" s="435"/>
      <c r="I79" s="435"/>
    </row>
    <row r="80" spans="1:9">
      <c r="A80" s="421" t="s">
        <v>3991</v>
      </c>
      <c r="B80" s="421" t="s">
        <v>315</v>
      </c>
      <c r="C80" s="422">
        <v>25</v>
      </c>
      <c r="D80" s="1183"/>
      <c r="E80" s="422">
        <f>C80*D80</f>
        <v>0</v>
      </c>
      <c r="F80" s="422"/>
      <c r="G80" s="422"/>
      <c r="H80" s="422"/>
      <c r="I80" s="422"/>
    </row>
    <row r="81" spans="1:9">
      <c r="A81" s="421"/>
      <c r="B81" s="421"/>
      <c r="C81" s="422"/>
      <c r="D81" s="422"/>
      <c r="E81" s="422"/>
      <c r="F81" s="422"/>
      <c r="G81" s="422"/>
      <c r="H81" s="422"/>
      <c r="I81" s="422"/>
    </row>
    <row r="82" spans="1:9">
      <c r="A82" s="433" t="s">
        <v>4415</v>
      </c>
      <c r="B82" s="433" t="s">
        <v>1069</v>
      </c>
      <c r="C82" s="434"/>
      <c r="D82" s="434"/>
      <c r="E82" s="435"/>
      <c r="F82" s="434"/>
      <c r="G82" s="435"/>
      <c r="H82" s="435"/>
      <c r="I82" s="435"/>
    </row>
    <row r="83" spans="1:9">
      <c r="A83" s="421" t="s">
        <v>4416</v>
      </c>
      <c r="B83" s="421" t="s">
        <v>256</v>
      </c>
      <c r="C83" s="422">
        <v>9</v>
      </c>
      <c r="D83" s="1183"/>
      <c r="E83" s="422">
        <f>C83*D83</f>
        <v>0</v>
      </c>
      <c r="F83" s="422"/>
      <c r="G83" s="422"/>
      <c r="H83" s="422"/>
      <c r="I83" s="422"/>
    </row>
    <row r="84" spans="1:9">
      <c r="A84" s="421"/>
      <c r="B84" s="421"/>
      <c r="C84" s="422"/>
      <c r="D84" s="422"/>
      <c r="E84" s="422"/>
      <c r="F84" s="422"/>
      <c r="G84" s="422"/>
      <c r="H84" s="422"/>
      <c r="I84" s="422"/>
    </row>
    <row r="85" spans="1:9">
      <c r="A85" s="433" t="s">
        <v>3998</v>
      </c>
      <c r="B85" s="433" t="s">
        <v>1069</v>
      </c>
      <c r="C85" s="434"/>
      <c r="D85" s="434"/>
      <c r="E85" s="435"/>
      <c r="F85" s="434"/>
      <c r="G85" s="435"/>
      <c r="H85" s="435"/>
      <c r="I85" s="435"/>
    </row>
    <row r="86" spans="1:9">
      <c r="A86" s="421" t="s">
        <v>4000</v>
      </c>
      <c r="B86" s="421" t="s">
        <v>567</v>
      </c>
      <c r="C86" s="422">
        <v>2</v>
      </c>
      <c r="D86" s="1183"/>
      <c r="E86" s="422">
        <f>C86*D86</f>
        <v>0</v>
      </c>
      <c r="F86" s="422" t="s">
        <v>2901</v>
      </c>
      <c r="G86" s="422" t="s">
        <v>2901</v>
      </c>
      <c r="H86" s="422" t="s">
        <v>2901</v>
      </c>
      <c r="I86" s="422" t="s">
        <v>2901</v>
      </c>
    </row>
    <row r="87" spans="1:9">
      <c r="A87" s="421" t="s">
        <v>4417</v>
      </c>
      <c r="B87" s="421" t="s">
        <v>567</v>
      </c>
      <c r="C87" s="422">
        <v>10</v>
      </c>
      <c r="D87" s="1183"/>
      <c r="E87" s="422">
        <f>C87*D87</f>
        <v>0</v>
      </c>
      <c r="F87" s="422" t="s">
        <v>2901</v>
      </c>
      <c r="G87" s="422" t="s">
        <v>2901</v>
      </c>
      <c r="H87" s="422" t="s">
        <v>2901</v>
      </c>
      <c r="I87" s="422" t="s">
        <v>2901</v>
      </c>
    </row>
    <row r="88" spans="1:9">
      <c r="A88" s="421" t="s">
        <v>1069</v>
      </c>
      <c r="B88" s="421" t="s">
        <v>1069</v>
      </c>
      <c r="C88" s="422"/>
      <c r="D88" s="422"/>
      <c r="E88" s="436"/>
      <c r="F88" s="422"/>
      <c r="G88" s="436"/>
      <c r="H88" s="436"/>
      <c r="I88" s="436"/>
    </row>
    <row r="89" spans="1:9">
      <c r="A89" s="433" t="s">
        <v>4016</v>
      </c>
      <c r="B89" s="433" t="s">
        <v>1069</v>
      </c>
      <c r="C89" s="434"/>
      <c r="D89" s="434"/>
      <c r="E89" s="435"/>
      <c r="F89" s="434"/>
      <c r="G89" s="435"/>
      <c r="H89" s="435"/>
      <c r="I89" s="435"/>
    </row>
    <row r="90" spans="1:9">
      <c r="A90" s="421" t="s">
        <v>4017</v>
      </c>
      <c r="B90" s="421" t="s">
        <v>3976</v>
      </c>
      <c r="C90" s="422">
        <v>0.1</v>
      </c>
      <c r="D90" s="1183"/>
      <c r="E90" s="422">
        <f>C90*D90</f>
        <v>0</v>
      </c>
      <c r="F90" s="422" t="s">
        <v>2901</v>
      </c>
      <c r="G90" s="422" t="s">
        <v>2901</v>
      </c>
      <c r="H90" s="422" t="s">
        <v>2901</v>
      </c>
      <c r="I90" s="422" t="s">
        <v>2901</v>
      </c>
    </row>
    <row r="91" spans="1:9">
      <c r="A91" s="421" t="s">
        <v>1069</v>
      </c>
      <c r="B91" s="421" t="s">
        <v>1069</v>
      </c>
      <c r="C91" s="422"/>
      <c r="D91" s="422"/>
      <c r="E91" s="436"/>
      <c r="F91" s="422"/>
      <c r="G91" s="436"/>
      <c r="H91" s="436"/>
      <c r="I91" s="436"/>
    </row>
    <row r="92" spans="1:9">
      <c r="A92" s="425" t="s">
        <v>4019</v>
      </c>
      <c r="B92" s="425" t="s">
        <v>1069</v>
      </c>
      <c r="C92" s="426"/>
      <c r="D92" s="426"/>
      <c r="E92" s="426">
        <f>SUM(E63:E90)</f>
        <v>0</v>
      </c>
      <c r="F92" s="426"/>
      <c r="G92" s="429"/>
      <c r="H92" s="429"/>
      <c r="I92" s="429"/>
    </row>
    <row r="93" spans="1:9">
      <c r="A93" s="421" t="s">
        <v>1069</v>
      </c>
      <c r="B93" s="421" t="s">
        <v>1069</v>
      </c>
      <c r="C93" s="422"/>
      <c r="D93" s="422"/>
      <c r="E93" s="436"/>
      <c r="F93" s="422"/>
      <c r="G93" s="436"/>
      <c r="H93" s="436"/>
      <c r="I93" s="436"/>
    </row>
  </sheetData>
  <conditionalFormatting sqref="D7">
    <cfRule type="cellIs" dxfId="116" priority="28" stopIfTrue="1" operator="equal">
      <formula>0</formula>
    </cfRule>
  </conditionalFormatting>
  <conditionalFormatting sqref="F8">
    <cfRule type="cellIs" dxfId="115" priority="27" stopIfTrue="1" operator="equal">
      <formula>0</formula>
    </cfRule>
  </conditionalFormatting>
  <conditionalFormatting sqref="D14">
    <cfRule type="cellIs" dxfId="114" priority="26" stopIfTrue="1" operator="equal">
      <formula>0</formula>
    </cfRule>
  </conditionalFormatting>
  <conditionalFormatting sqref="F11">
    <cfRule type="cellIs" dxfId="113" priority="25" stopIfTrue="1" operator="equal">
      <formula>0</formula>
    </cfRule>
  </conditionalFormatting>
  <conditionalFormatting sqref="F15">
    <cfRule type="cellIs" dxfId="112" priority="24" stopIfTrue="1" operator="equal">
      <formula>0</formula>
    </cfRule>
  </conditionalFormatting>
  <conditionalFormatting sqref="D20">
    <cfRule type="cellIs" dxfId="111" priority="23" stopIfTrue="1" operator="equal">
      <formula>0</formula>
    </cfRule>
  </conditionalFormatting>
  <conditionalFormatting sqref="F21">
    <cfRule type="cellIs" dxfId="110" priority="22" stopIfTrue="1" operator="equal">
      <formula>0</formula>
    </cfRule>
  </conditionalFormatting>
  <conditionalFormatting sqref="F24">
    <cfRule type="cellIs" dxfId="109" priority="21" stopIfTrue="1" operator="equal">
      <formula>0</formula>
    </cfRule>
  </conditionalFormatting>
  <conditionalFormatting sqref="D29">
    <cfRule type="cellIs" dxfId="108" priority="20" stopIfTrue="1" operator="equal">
      <formula>0</formula>
    </cfRule>
  </conditionalFormatting>
  <conditionalFormatting sqref="F30">
    <cfRule type="cellIs" dxfId="107" priority="19" stopIfTrue="1" operator="equal">
      <formula>0</formula>
    </cfRule>
  </conditionalFormatting>
  <conditionalFormatting sqref="D36">
    <cfRule type="cellIs" dxfId="106" priority="18" stopIfTrue="1" operator="equal">
      <formula>0</formula>
    </cfRule>
  </conditionalFormatting>
  <conditionalFormatting sqref="F33">
    <cfRule type="cellIs" dxfId="105" priority="17" stopIfTrue="1" operator="equal">
      <formula>0</formula>
    </cfRule>
  </conditionalFormatting>
  <conditionalFormatting sqref="F37">
    <cfRule type="cellIs" dxfId="104" priority="16" stopIfTrue="1" operator="equal">
      <formula>0</formula>
    </cfRule>
  </conditionalFormatting>
  <conditionalFormatting sqref="D40">
    <cfRule type="cellIs" dxfId="103" priority="15" stopIfTrue="1" operator="equal">
      <formula>0</formula>
    </cfRule>
  </conditionalFormatting>
  <conditionalFormatting sqref="F41">
    <cfRule type="cellIs" dxfId="102" priority="14" stopIfTrue="1" operator="equal">
      <formula>0</formula>
    </cfRule>
  </conditionalFormatting>
  <conditionalFormatting sqref="F44">
    <cfRule type="cellIs" dxfId="101" priority="13" stopIfTrue="1" operator="equal">
      <formula>0</formula>
    </cfRule>
  </conditionalFormatting>
  <conditionalFormatting sqref="F47:F50">
    <cfRule type="cellIs" dxfId="100" priority="12" stopIfTrue="1" operator="equal">
      <formula>0</formula>
    </cfRule>
  </conditionalFormatting>
  <conditionalFormatting sqref="F54:F55">
    <cfRule type="cellIs" dxfId="99" priority="11" stopIfTrue="1" operator="equal">
      <formula>0</formula>
    </cfRule>
  </conditionalFormatting>
  <conditionalFormatting sqref="D63">
    <cfRule type="cellIs" dxfId="98" priority="10" stopIfTrue="1" operator="equal">
      <formula>0</formula>
    </cfRule>
  </conditionalFormatting>
  <conditionalFormatting sqref="D67">
    <cfRule type="cellIs" dxfId="97" priority="9" stopIfTrue="1" operator="equal">
      <formula>0</formula>
    </cfRule>
  </conditionalFormatting>
  <conditionalFormatting sqref="D70">
    <cfRule type="cellIs" dxfId="96" priority="8" stopIfTrue="1" operator="equal">
      <formula>0</formula>
    </cfRule>
  </conditionalFormatting>
  <conditionalFormatting sqref="D73">
    <cfRule type="cellIs" dxfId="95" priority="7" stopIfTrue="1" operator="equal">
      <formula>0</formula>
    </cfRule>
  </conditionalFormatting>
  <conditionalFormatting sqref="D77">
    <cfRule type="cellIs" dxfId="94" priority="6" stopIfTrue="1" operator="equal">
      <formula>0</formula>
    </cfRule>
  </conditionalFormatting>
  <conditionalFormatting sqref="D80">
    <cfRule type="cellIs" dxfId="93" priority="5" stopIfTrue="1" operator="equal">
      <formula>0</formula>
    </cfRule>
  </conditionalFormatting>
  <conditionalFormatting sqref="D83">
    <cfRule type="cellIs" dxfId="92" priority="4" stopIfTrue="1" operator="equal">
      <formula>0</formula>
    </cfRule>
  </conditionalFormatting>
  <conditionalFormatting sqref="D86">
    <cfRule type="cellIs" dxfId="91" priority="3" stopIfTrue="1" operator="equal">
      <formula>0</formula>
    </cfRule>
  </conditionalFormatting>
  <conditionalFormatting sqref="D87">
    <cfRule type="cellIs" dxfId="90" priority="2" stopIfTrue="1" operator="equal">
      <formula>0</formula>
    </cfRule>
  </conditionalFormatting>
  <conditionalFormatting sqref="D90">
    <cfRule type="cellIs" dxfId="89"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Otrokovice&amp;CSO108B Přípojka nn&amp;RD.1.4 Zařízení silnoproudé elektrotechniky</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B45" sqref="B45"/>
    </sheetView>
  </sheetViews>
  <sheetFormatPr defaultRowHeight="12.75"/>
  <cols>
    <col min="1" max="1" width="40.28515625" style="124" bestFit="1" customWidth="1"/>
    <col min="2" max="2" width="11" style="88" customWidth="1"/>
    <col min="3" max="3" width="14.140625" style="88" bestFit="1" customWidth="1"/>
    <col min="257" max="257" width="40.28515625" bestFit="1" customWidth="1"/>
    <col min="258" max="258" width="11" customWidth="1"/>
    <col min="259" max="259" width="14.140625" bestFit="1" customWidth="1"/>
    <col min="513" max="513" width="40.28515625" bestFit="1" customWidth="1"/>
    <col min="514" max="514" width="11" customWidth="1"/>
    <col min="515" max="515" width="14.140625" bestFit="1" customWidth="1"/>
    <col min="769" max="769" width="40.28515625" bestFit="1" customWidth="1"/>
    <col min="770" max="770" width="11" customWidth="1"/>
    <col min="771" max="771" width="14.140625" bestFit="1" customWidth="1"/>
    <col min="1025" max="1025" width="40.28515625" bestFit="1" customWidth="1"/>
    <col min="1026" max="1026" width="11" customWidth="1"/>
    <col min="1027" max="1027" width="14.140625" bestFit="1" customWidth="1"/>
    <col min="1281" max="1281" width="40.28515625" bestFit="1" customWidth="1"/>
    <col min="1282" max="1282" width="11" customWidth="1"/>
    <col min="1283" max="1283" width="14.140625" bestFit="1" customWidth="1"/>
    <col min="1537" max="1537" width="40.28515625" bestFit="1" customWidth="1"/>
    <col min="1538" max="1538" width="11" customWidth="1"/>
    <col min="1539" max="1539" width="14.140625" bestFit="1" customWidth="1"/>
    <col min="1793" max="1793" width="40.28515625" bestFit="1" customWidth="1"/>
    <col min="1794" max="1794" width="11" customWidth="1"/>
    <col min="1795" max="1795" width="14.140625" bestFit="1" customWidth="1"/>
    <col min="2049" max="2049" width="40.28515625" bestFit="1" customWidth="1"/>
    <col min="2050" max="2050" width="11" customWidth="1"/>
    <col min="2051" max="2051" width="14.140625" bestFit="1" customWidth="1"/>
    <col min="2305" max="2305" width="40.28515625" bestFit="1" customWidth="1"/>
    <col min="2306" max="2306" width="11" customWidth="1"/>
    <col min="2307" max="2307" width="14.140625" bestFit="1" customWidth="1"/>
    <col min="2561" max="2561" width="40.28515625" bestFit="1" customWidth="1"/>
    <col min="2562" max="2562" width="11" customWidth="1"/>
    <col min="2563" max="2563" width="14.140625" bestFit="1" customWidth="1"/>
    <col min="2817" max="2817" width="40.28515625" bestFit="1" customWidth="1"/>
    <col min="2818" max="2818" width="11" customWidth="1"/>
    <col min="2819" max="2819" width="14.140625" bestFit="1" customWidth="1"/>
    <col min="3073" max="3073" width="40.28515625" bestFit="1" customWidth="1"/>
    <col min="3074" max="3074" width="11" customWidth="1"/>
    <col min="3075" max="3075" width="14.140625" bestFit="1" customWidth="1"/>
    <col min="3329" max="3329" width="40.28515625" bestFit="1" customWidth="1"/>
    <col min="3330" max="3330" width="11" customWidth="1"/>
    <col min="3331" max="3331" width="14.140625" bestFit="1" customWidth="1"/>
    <col min="3585" max="3585" width="40.28515625" bestFit="1" customWidth="1"/>
    <col min="3586" max="3586" width="11" customWidth="1"/>
    <col min="3587" max="3587" width="14.140625" bestFit="1" customWidth="1"/>
    <col min="3841" max="3841" width="40.28515625" bestFit="1" customWidth="1"/>
    <col min="3842" max="3842" width="11" customWidth="1"/>
    <col min="3843" max="3843" width="14.140625" bestFit="1" customWidth="1"/>
    <col min="4097" max="4097" width="40.28515625" bestFit="1" customWidth="1"/>
    <col min="4098" max="4098" width="11" customWidth="1"/>
    <col min="4099" max="4099" width="14.140625" bestFit="1" customWidth="1"/>
    <col min="4353" max="4353" width="40.28515625" bestFit="1" customWidth="1"/>
    <col min="4354" max="4354" width="11" customWidth="1"/>
    <col min="4355" max="4355" width="14.140625" bestFit="1" customWidth="1"/>
    <col min="4609" max="4609" width="40.28515625" bestFit="1" customWidth="1"/>
    <col min="4610" max="4610" width="11" customWidth="1"/>
    <col min="4611" max="4611" width="14.140625" bestFit="1" customWidth="1"/>
    <col min="4865" max="4865" width="40.28515625" bestFit="1" customWidth="1"/>
    <col min="4866" max="4866" width="11" customWidth="1"/>
    <col min="4867" max="4867" width="14.140625" bestFit="1" customWidth="1"/>
    <col min="5121" max="5121" width="40.28515625" bestFit="1" customWidth="1"/>
    <col min="5122" max="5122" width="11" customWidth="1"/>
    <col min="5123" max="5123" width="14.140625" bestFit="1" customWidth="1"/>
    <col min="5377" max="5377" width="40.28515625" bestFit="1" customWidth="1"/>
    <col min="5378" max="5378" width="11" customWidth="1"/>
    <col min="5379" max="5379" width="14.140625" bestFit="1" customWidth="1"/>
    <col min="5633" max="5633" width="40.28515625" bestFit="1" customWidth="1"/>
    <col min="5634" max="5634" width="11" customWidth="1"/>
    <col min="5635" max="5635" width="14.140625" bestFit="1" customWidth="1"/>
    <col min="5889" max="5889" width="40.28515625" bestFit="1" customWidth="1"/>
    <col min="5890" max="5890" width="11" customWidth="1"/>
    <col min="5891" max="5891" width="14.140625" bestFit="1" customWidth="1"/>
    <col min="6145" max="6145" width="40.28515625" bestFit="1" customWidth="1"/>
    <col min="6146" max="6146" width="11" customWidth="1"/>
    <col min="6147" max="6147" width="14.140625" bestFit="1" customWidth="1"/>
    <col min="6401" max="6401" width="40.28515625" bestFit="1" customWidth="1"/>
    <col min="6402" max="6402" width="11" customWidth="1"/>
    <col min="6403" max="6403" width="14.140625" bestFit="1" customWidth="1"/>
    <col min="6657" max="6657" width="40.28515625" bestFit="1" customWidth="1"/>
    <col min="6658" max="6658" width="11" customWidth="1"/>
    <col min="6659" max="6659" width="14.140625" bestFit="1" customWidth="1"/>
    <col min="6913" max="6913" width="40.28515625" bestFit="1" customWidth="1"/>
    <col min="6914" max="6914" width="11" customWidth="1"/>
    <col min="6915" max="6915" width="14.140625" bestFit="1" customWidth="1"/>
    <col min="7169" max="7169" width="40.28515625" bestFit="1" customWidth="1"/>
    <col min="7170" max="7170" width="11" customWidth="1"/>
    <col min="7171" max="7171" width="14.140625" bestFit="1" customWidth="1"/>
    <col min="7425" max="7425" width="40.28515625" bestFit="1" customWidth="1"/>
    <col min="7426" max="7426" width="11" customWidth="1"/>
    <col min="7427" max="7427" width="14.140625" bestFit="1" customWidth="1"/>
    <col min="7681" max="7681" width="40.28515625" bestFit="1" customWidth="1"/>
    <col min="7682" max="7682" width="11" customWidth="1"/>
    <col min="7683" max="7683" width="14.140625" bestFit="1" customWidth="1"/>
    <col min="7937" max="7937" width="40.28515625" bestFit="1" customWidth="1"/>
    <col min="7938" max="7938" width="11" customWidth="1"/>
    <col min="7939" max="7939" width="14.140625" bestFit="1" customWidth="1"/>
    <col min="8193" max="8193" width="40.28515625" bestFit="1" customWidth="1"/>
    <col min="8194" max="8194" width="11" customWidth="1"/>
    <col min="8195" max="8195" width="14.140625" bestFit="1" customWidth="1"/>
    <col min="8449" max="8449" width="40.28515625" bestFit="1" customWidth="1"/>
    <col min="8450" max="8450" width="11" customWidth="1"/>
    <col min="8451" max="8451" width="14.140625" bestFit="1" customWidth="1"/>
    <col min="8705" max="8705" width="40.28515625" bestFit="1" customWidth="1"/>
    <col min="8706" max="8706" width="11" customWidth="1"/>
    <col min="8707" max="8707" width="14.140625" bestFit="1" customWidth="1"/>
    <col min="8961" max="8961" width="40.28515625" bestFit="1" customWidth="1"/>
    <col min="8962" max="8962" width="11" customWidth="1"/>
    <col min="8963" max="8963" width="14.140625" bestFit="1" customWidth="1"/>
    <col min="9217" max="9217" width="40.28515625" bestFit="1" customWidth="1"/>
    <col min="9218" max="9218" width="11" customWidth="1"/>
    <col min="9219" max="9219" width="14.140625" bestFit="1" customWidth="1"/>
    <col min="9473" max="9473" width="40.28515625" bestFit="1" customWidth="1"/>
    <col min="9474" max="9474" width="11" customWidth="1"/>
    <col min="9475" max="9475" width="14.140625" bestFit="1" customWidth="1"/>
    <col min="9729" max="9729" width="40.28515625" bestFit="1" customWidth="1"/>
    <col min="9730" max="9730" width="11" customWidth="1"/>
    <col min="9731" max="9731" width="14.140625" bestFit="1" customWidth="1"/>
    <col min="9985" max="9985" width="40.28515625" bestFit="1" customWidth="1"/>
    <col min="9986" max="9986" width="11" customWidth="1"/>
    <col min="9987" max="9987" width="14.140625" bestFit="1" customWidth="1"/>
    <col min="10241" max="10241" width="40.28515625" bestFit="1" customWidth="1"/>
    <col min="10242" max="10242" width="11" customWidth="1"/>
    <col min="10243" max="10243" width="14.140625" bestFit="1" customWidth="1"/>
    <col min="10497" max="10497" width="40.28515625" bestFit="1" customWidth="1"/>
    <col min="10498" max="10498" width="11" customWidth="1"/>
    <col min="10499" max="10499" width="14.140625" bestFit="1" customWidth="1"/>
    <col min="10753" max="10753" width="40.28515625" bestFit="1" customWidth="1"/>
    <col min="10754" max="10754" width="11" customWidth="1"/>
    <col min="10755" max="10755" width="14.140625" bestFit="1" customWidth="1"/>
    <col min="11009" max="11009" width="40.28515625" bestFit="1" customWidth="1"/>
    <col min="11010" max="11010" width="11" customWidth="1"/>
    <col min="11011" max="11011" width="14.140625" bestFit="1" customWidth="1"/>
    <col min="11265" max="11265" width="40.28515625" bestFit="1" customWidth="1"/>
    <col min="11266" max="11266" width="11" customWidth="1"/>
    <col min="11267" max="11267" width="14.140625" bestFit="1" customWidth="1"/>
    <col min="11521" max="11521" width="40.28515625" bestFit="1" customWidth="1"/>
    <col min="11522" max="11522" width="11" customWidth="1"/>
    <col min="11523" max="11523" width="14.140625" bestFit="1" customWidth="1"/>
    <col min="11777" max="11777" width="40.28515625" bestFit="1" customWidth="1"/>
    <col min="11778" max="11778" width="11" customWidth="1"/>
    <col min="11779" max="11779" width="14.140625" bestFit="1" customWidth="1"/>
    <col min="12033" max="12033" width="40.28515625" bestFit="1" customWidth="1"/>
    <col min="12034" max="12034" width="11" customWidth="1"/>
    <col min="12035" max="12035" width="14.140625" bestFit="1" customWidth="1"/>
    <col min="12289" max="12289" width="40.28515625" bestFit="1" customWidth="1"/>
    <col min="12290" max="12290" width="11" customWidth="1"/>
    <col min="12291" max="12291" width="14.140625" bestFit="1" customWidth="1"/>
    <col min="12545" max="12545" width="40.28515625" bestFit="1" customWidth="1"/>
    <col min="12546" max="12546" width="11" customWidth="1"/>
    <col min="12547" max="12547" width="14.140625" bestFit="1" customWidth="1"/>
    <col min="12801" max="12801" width="40.28515625" bestFit="1" customWidth="1"/>
    <col min="12802" max="12802" width="11" customWidth="1"/>
    <col min="12803" max="12803" width="14.140625" bestFit="1" customWidth="1"/>
    <col min="13057" max="13057" width="40.28515625" bestFit="1" customWidth="1"/>
    <col min="13058" max="13058" width="11" customWidth="1"/>
    <col min="13059" max="13059" width="14.140625" bestFit="1" customWidth="1"/>
    <col min="13313" max="13313" width="40.28515625" bestFit="1" customWidth="1"/>
    <col min="13314" max="13314" width="11" customWidth="1"/>
    <col min="13315" max="13315" width="14.140625" bestFit="1" customWidth="1"/>
    <col min="13569" max="13569" width="40.28515625" bestFit="1" customWidth="1"/>
    <col min="13570" max="13570" width="11" customWidth="1"/>
    <col min="13571" max="13571" width="14.140625" bestFit="1" customWidth="1"/>
    <col min="13825" max="13825" width="40.28515625" bestFit="1" customWidth="1"/>
    <col min="13826" max="13826" width="11" customWidth="1"/>
    <col min="13827" max="13827" width="14.140625" bestFit="1" customWidth="1"/>
    <col min="14081" max="14081" width="40.28515625" bestFit="1" customWidth="1"/>
    <col min="14082" max="14082" width="11" customWidth="1"/>
    <col min="14083" max="14083" width="14.140625" bestFit="1" customWidth="1"/>
    <col min="14337" max="14337" width="40.28515625" bestFit="1" customWidth="1"/>
    <col min="14338" max="14338" width="11" customWidth="1"/>
    <col min="14339" max="14339" width="14.140625" bestFit="1" customWidth="1"/>
    <col min="14593" max="14593" width="40.28515625" bestFit="1" customWidth="1"/>
    <col min="14594" max="14594" width="11" customWidth="1"/>
    <col min="14595" max="14595" width="14.140625" bestFit="1" customWidth="1"/>
    <col min="14849" max="14849" width="40.28515625" bestFit="1" customWidth="1"/>
    <col min="14850" max="14850" width="11" customWidth="1"/>
    <col min="14851" max="14851" width="14.140625" bestFit="1" customWidth="1"/>
    <col min="15105" max="15105" width="40.28515625" bestFit="1" customWidth="1"/>
    <col min="15106" max="15106" width="11" customWidth="1"/>
    <col min="15107" max="15107" width="14.140625" bestFit="1" customWidth="1"/>
    <col min="15361" max="15361" width="40.28515625" bestFit="1" customWidth="1"/>
    <col min="15362" max="15362" width="11" customWidth="1"/>
    <col min="15363" max="15363" width="14.140625" bestFit="1" customWidth="1"/>
    <col min="15617" max="15617" width="40.28515625" bestFit="1" customWidth="1"/>
    <col min="15618" max="15618" width="11" customWidth="1"/>
    <col min="15619" max="15619" width="14.140625" bestFit="1" customWidth="1"/>
    <col min="15873" max="15873" width="40.28515625" bestFit="1" customWidth="1"/>
    <col min="15874" max="15874" width="11" customWidth="1"/>
    <col min="15875" max="15875" width="14.140625" bestFit="1" customWidth="1"/>
    <col min="16129" max="16129" width="40.28515625" bestFit="1" customWidth="1"/>
    <col min="16130" max="16130" width="11" customWidth="1"/>
    <col min="16131" max="16131" width="14.140625" bestFit="1" customWidth="1"/>
  </cols>
  <sheetData>
    <row r="1" spans="1:3">
      <c r="A1" s="417" t="s">
        <v>6</v>
      </c>
      <c r="B1" s="418" t="s">
        <v>2769</v>
      </c>
      <c r="C1" s="418" t="s">
        <v>2768</v>
      </c>
    </row>
    <row r="2" spans="1:3">
      <c r="A2" s="419" t="s">
        <v>2767</v>
      </c>
      <c r="B2" s="420"/>
      <c r="C2" s="420"/>
    </row>
    <row r="3" spans="1:3">
      <c r="A3" s="421" t="s">
        <v>32</v>
      </c>
      <c r="B3" s="422" t="s">
        <v>2901</v>
      </c>
      <c r="C3" s="422"/>
    </row>
    <row r="4" spans="1:3">
      <c r="A4" s="421" t="s">
        <v>2766</v>
      </c>
      <c r="B4" s="422" t="s">
        <v>2901</v>
      </c>
      <c r="C4" s="422" t="s">
        <v>2901</v>
      </c>
    </row>
    <row r="5" spans="1:3">
      <c r="A5" s="421" t="s">
        <v>2765</v>
      </c>
      <c r="B5" s="422"/>
      <c r="C5" s="422">
        <f>'Rozpočet SO_108C'!E57</f>
        <v>0</v>
      </c>
    </row>
    <row r="6" spans="1:3">
      <c r="A6" s="421" t="s">
        <v>2764</v>
      </c>
      <c r="B6" s="422"/>
      <c r="C6" s="422">
        <f>'Rozpočet SO_108C'!G57</f>
        <v>0</v>
      </c>
    </row>
    <row r="7" spans="1:3">
      <c r="A7" s="423" t="s">
        <v>2763</v>
      </c>
      <c r="B7" s="424" t="s">
        <v>2901</v>
      </c>
      <c r="C7" s="424">
        <f>SUM(C3:C6)</f>
        <v>0</v>
      </c>
    </row>
    <row r="8" spans="1:3">
      <c r="A8" s="421" t="s">
        <v>3851</v>
      </c>
      <c r="B8" s="422"/>
      <c r="C8" s="422">
        <f>C7*0.02</f>
        <v>0</v>
      </c>
    </row>
    <row r="9" spans="1:3">
      <c r="A9" s="421" t="s">
        <v>178</v>
      </c>
      <c r="B9" s="422"/>
      <c r="C9" s="422">
        <v>0</v>
      </c>
    </row>
    <row r="10" spans="1:3">
      <c r="A10" s="421" t="s">
        <v>226</v>
      </c>
      <c r="B10" s="422"/>
      <c r="C10" s="422">
        <f>'Rozpočet SO_108C'!E92</f>
        <v>0</v>
      </c>
    </row>
    <row r="11" spans="1:3">
      <c r="A11" s="421" t="s">
        <v>2761</v>
      </c>
      <c r="B11" s="422"/>
      <c r="C11" s="422">
        <v>0</v>
      </c>
    </row>
    <row r="12" spans="1:3">
      <c r="A12" s="423" t="s">
        <v>2760</v>
      </c>
      <c r="B12" s="424" t="s">
        <v>2901</v>
      </c>
      <c r="C12" s="424">
        <f>SUM(C7:C11)</f>
        <v>0</v>
      </c>
    </row>
    <row r="13" spans="1:3">
      <c r="A13" s="421" t="s">
        <v>2759</v>
      </c>
      <c r="B13" s="422"/>
      <c r="C13" s="422">
        <v>0</v>
      </c>
    </row>
    <row r="14" spans="1:3">
      <c r="A14" s="421" t="s">
        <v>2758</v>
      </c>
      <c r="B14" s="422"/>
      <c r="C14" s="422">
        <v>0</v>
      </c>
    </row>
    <row r="15" spans="1:3">
      <c r="A15" s="421" t="s">
        <v>2757</v>
      </c>
      <c r="B15" s="422"/>
      <c r="C15" s="422">
        <v>0</v>
      </c>
    </row>
    <row r="16" spans="1:3">
      <c r="A16" s="419" t="s">
        <v>2756</v>
      </c>
      <c r="B16" s="420"/>
      <c r="C16" s="420">
        <f>SUM(C12:C15)</f>
        <v>0</v>
      </c>
    </row>
    <row r="17" spans="1:3">
      <c r="A17" s="421" t="s">
        <v>1069</v>
      </c>
      <c r="B17" s="422"/>
      <c r="C17" s="422"/>
    </row>
    <row r="18" spans="1:3">
      <c r="A18" s="419" t="s">
        <v>29</v>
      </c>
      <c r="B18" s="420"/>
      <c r="C18" s="420"/>
    </row>
    <row r="19" spans="1:3">
      <c r="A19" s="421" t="s">
        <v>2857</v>
      </c>
      <c r="B19" s="422"/>
      <c r="C19" s="422">
        <f>C12*0.0325</f>
        <v>0</v>
      </c>
    </row>
    <row r="20" spans="1:3">
      <c r="A20" s="421" t="s">
        <v>2754</v>
      </c>
      <c r="B20" s="422"/>
      <c r="C20" s="422">
        <v>0</v>
      </c>
    </row>
    <row r="21" spans="1:3">
      <c r="A21" s="419" t="s">
        <v>2753</v>
      </c>
      <c r="B21" s="420"/>
      <c r="C21" s="420">
        <f>SUM(C19:C20)</f>
        <v>0</v>
      </c>
    </row>
    <row r="22" spans="1:3">
      <c r="A22" s="421" t="s">
        <v>2752</v>
      </c>
      <c r="B22" s="422"/>
      <c r="C22" s="422">
        <v>0</v>
      </c>
    </row>
    <row r="23" spans="1:3">
      <c r="A23" s="421" t="s">
        <v>1069</v>
      </c>
      <c r="B23" s="422"/>
      <c r="C23" s="422"/>
    </row>
    <row r="24" spans="1:3">
      <c r="A24" s="425" t="s">
        <v>2751</v>
      </c>
      <c r="B24" s="426"/>
      <c r="C24" s="426">
        <f>SUM(C16+C21)</f>
        <v>0</v>
      </c>
    </row>
    <row r="25" spans="1:3">
      <c r="A25" s="421" t="s">
        <v>1069</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Otrokovice&amp;CSO108C Přípojka nn&amp;RD.1.4 Zařízení silnoproudé elektrotechniky</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B40" sqref="B40"/>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417" t="s">
        <v>6</v>
      </c>
      <c r="B1" s="417" t="s">
        <v>2856</v>
      </c>
    </row>
    <row r="2" spans="1:2">
      <c r="A2" s="417" t="s">
        <v>2855</v>
      </c>
      <c r="B2" s="425" t="s">
        <v>4418</v>
      </c>
    </row>
    <row r="3" spans="1:2">
      <c r="A3" s="417" t="s">
        <v>2853</v>
      </c>
      <c r="B3" s="419" t="s">
        <v>4419</v>
      </c>
    </row>
    <row r="4" spans="1:2">
      <c r="A4" s="417" t="s">
        <v>2851</v>
      </c>
      <c r="B4" s="419" t="s">
        <v>4420</v>
      </c>
    </row>
    <row r="5" spans="1:2">
      <c r="A5" s="417" t="s">
        <v>2849</v>
      </c>
      <c r="B5" s="419" t="s">
        <v>4421</v>
      </c>
    </row>
    <row r="6" spans="1:2">
      <c r="A6" s="417" t="s">
        <v>2847</v>
      </c>
      <c r="B6" s="419" t="s">
        <v>2901</v>
      </c>
    </row>
    <row r="7" spans="1:2">
      <c r="A7" s="417" t="s">
        <v>2846</v>
      </c>
      <c r="B7" s="419" t="s">
        <v>1069</v>
      </c>
    </row>
    <row r="8" spans="1:2">
      <c r="A8" s="417" t="s">
        <v>2845</v>
      </c>
      <c r="B8" s="419" t="s">
        <v>1069</v>
      </c>
    </row>
    <row r="9" spans="1:2">
      <c r="A9" s="417" t="s">
        <v>2844</v>
      </c>
      <c r="B9" s="419" t="s">
        <v>4422</v>
      </c>
    </row>
    <row r="10" spans="1:2">
      <c r="A10" s="417" t="s">
        <v>2842</v>
      </c>
      <c r="B10" s="419" t="s">
        <v>4423</v>
      </c>
    </row>
    <row r="11" spans="1:2">
      <c r="A11" s="417" t="s">
        <v>2840</v>
      </c>
      <c r="B11" s="419" t="s">
        <v>4424</v>
      </c>
    </row>
    <row r="12" spans="1:2">
      <c r="A12" s="417" t="s">
        <v>2838</v>
      </c>
      <c r="B12" s="419" t="s">
        <v>4425</v>
      </c>
    </row>
    <row r="13" spans="1:2">
      <c r="A13" s="417" t="s">
        <v>2837</v>
      </c>
      <c r="B13" s="419" t="s">
        <v>1069</v>
      </c>
    </row>
    <row r="14" spans="1:2">
      <c r="A14" s="417" t="s">
        <v>2836</v>
      </c>
      <c r="B14" s="419" t="s">
        <v>2835</v>
      </c>
    </row>
    <row r="15" spans="1:2">
      <c r="A15" s="417" t="s">
        <v>1069</v>
      </c>
      <c r="B15" s="423" t="s">
        <v>4426</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Otrokovice&amp;CSO108C Přípojka nn&amp;RD.1.4 Zařízení sinoproudé elektrotechniky</oddHeader>
    <oddFooter>&amp;C&amp;P</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3"/>
  <sheetViews>
    <sheetView topLeftCell="A76" workbookViewId="0">
      <selection activeCell="D90" sqref="D90"/>
    </sheetView>
  </sheetViews>
  <sheetFormatPr defaultRowHeight="12.75"/>
  <cols>
    <col min="1" max="1" width="33.85546875" style="124" customWidth="1"/>
    <col min="2" max="2" width="3.85546875" style="124" bestFit="1" customWidth="1"/>
    <col min="3" max="3" width="6.7109375" style="88" bestFit="1" customWidth="1"/>
    <col min="4" max="4" width="10.28515625" style="88" bestFit="1" customWidth="1"/>
    <col min="5" max="5" width="15.28515625" style="88" customWidth="1"/>
    <col min="6" max="6" width="8.140625" style="88" bestFit="1" customWidth="1"/>
    <col min="7" max="7" width="12.28515625" style="88" bestFit="1" customWidth="1"/>
    <col min="8" max="8" width="11.42578125" style="88" customWidth="1"/>
    <col min="9" max="9" width="14" style="88" customWidth="1"/>
    <col min="257" max="257" width="33.85546875" customWidth="1"/>
    <col min="258" max="258" width="3.85546875" bestFit="1" customWidth="1"/>
    <col min="259" max="259" width="6.7109375" bestFit="1" customWidth="1"/>
    <col min="260" max="260" width="10.28515625" bestFit="1" customWidth="1"/>
    <col min="261" max="261" width="15.28515625" customWidth="1"/>
    <col min="262" max="262" width="8.140625" bestFit="1" customWidth="1"/>
    <col min="263" max="263" width="12.28515625" bestFit="1" customWidth="1"/>
    <col min="264" max="264" width="11.42578125" customWidth="1"/>
    <col min="265" max="265" width="14" customWidth="1"/>
    <col min="513" max="513" width="33.85546875" customWidth="1"/>
    <col min="514" max="514" width="3.85546875" bestFit="1" customWidth="1"/>
    <col min="515" max="515" width="6.7109375" bestFit="1" customWidth="1"/>
    <col min="516" max="516" width="10.28515625" bestFit="1" customWidth="1"/>
    <col min="517" max="517" width="15.28515625" customWidth="1"/>
    <col min="518" max="518" width="8.140625" bestFit="1" customWidth="1"/>
    <col min="519" max="519" width="12.28515625" bestFit="1" customWidth="1"/>
    <col min="520" max="520" width="11.42578125" customWidth="1"/>
    <col min="521" max="521" width="14" customWidth="1"/>
    <col min="769" max="769" width="33.85546875" customWidth="1"/>
    <col min="770" max="770" width="3.85546875" bestFit="1" customWidth="1"/>
    <col min="771" max="771" width="6.7109375" bestFit="1" customWidth="1"/>
    <col min="772" max="772" width="10.28515625" bestFit="1" customWidth="1"/>
    <col min="773" max="773" width="15.28515625" customWidth="1"/>
    <col min="774" max="774" width="8.140625" bestFit="1" customWidth="1"/>
    <col min="775" max="775" width="12.28515625" bestFit="1" customWidth="1"/>
    <col min="776" max="776" width="11.42578125" customWidth="1"/>
    <col min="777" max="777" width="14" customWidth="1"/>
    <col min="1025" max="1025" width="33.85546875" customWidth="1"/>
    <col min="1026" max="1026" width="3.85546875" bestFit="1" customWidth="1"/>
    <col min="1027" max="1027" width="6.7109375" bestFit="1" customWidth="1"/>
    <col min="1028" max="1028" width="10.28515625" bestFit="1" customWidth="1"/>
    <col min="1029" max="1029" width="15.28515625" customWidth="1"/>
    <col min="1030" max="1030" width="8.140625" bestFit="1" customWidth="1"/>
    <col min="1031" max="1031" width="12.28515625" bestFit="1" customWidth="1"/>
    <col min="1032" max="1032" width="11.42578125" customWidth="1"/>
    <col min="1033" max="1033" width="14" customWidth="1"/>
    <col min="1281" max="1281" width="33.85546875" customWidth="1"/>
    <col min="1282" max="1282" width="3.85546875" bestFit="1" customWidth="1"/>
    <col min="1283" max="1283" width="6.7109375" bestFit="1" customWidth="1"/>
    <col min="1284" max="1284" width="10.28515625" bestFit="1" customWidth="1"/>
    <col min="1285" max="1285" width="15.28515625" customWidth="1"/>
    <col min="1286" max="1286" width="8.140625" bestFit="1" customWidth="1"/>
    <col min="1287" max="1287" width="12.28515625" bestFit="1" customWidth="1"/>
    <col min="1288" max="1288" width="11.42578125" customWidth="1"/>
    <col min="1289" max="1289" width="14" customWidth="1"/>
    <col min="1537" max="1537" width="33.85546875" customWidth="1"/>
    <col min="1538" max="1538" width="3.85546875" bestFit="1" customWidth="1"/>
    <col min="1539" max="1539" width="6.7109375" bestFit="1" customWidth="1"/>
    <col min="1540" max="1540" width="10.28515625" bestFit="1" customWidth="1"/>
    <col min="1541" max="1541" width="15.28515625" customWidth="1"/>
    <col min="1542" max="1542" width="8.140625" bestFit="1" customWidth="1"/>
    <col min="1543" max="1543" width="12.28515625" bestFit="1" customWidth="1"/>
    <col min="1544" max="1544" width="11.42578125" customWidth="1"/>
    <col min="1545" max="1545" width="14" customWidth="1"/>
    <col min="1793" max="1793" width="33.85546875" customWidth="1"/>
    <col min="1794" max="1794" width="3.85546875" bestFit="1" customWidth="1"/>
    <col min="1795" max="1795" width="6.7109375" bestFit="1" customWidth="1"/>
    <col min="1796" max="1796" width="10.28515625" bestFit="1" customWidth="1"/>
    <col min="1797" max="1797" width="15.28515625" customWidth="1"/>
    <col min="1798" max="1798" width="8.140625" bestFit="1" customWidth="1"/>
    <col min="1799" max="1799" width="12.28515625" bestFit="1" customWidth="1"/>
    <col min="1800" max="1800" width="11.42578125" customWidth="1"/>
    <col min="1801" max="1801" width="14" customWidth="1"/>
    <col min="2049" max="2049" width="33.85546875" customWidth="1"/>
    <col min="2050" max="2050" width="3.85546875" bestFit="1" customWidth="1"/>
    <col min="2051" max="2051" width="6.7109375" bestFit="1" customWidth="1"/>
    <col min="2052" max="2052" width="10.28515625" bestFit="1" customWidth="1"/>
    <col min="2053" max="2053" width="15.28515625" customWidth="1"/>
    <col min="2054" max="2054" width="8.140625" bestFit="1" customWidth="1"/>
    <col min="2055" max="2055" width="12.28515625" bestFit="1" customWidth="1"/>
    <col min="2056" max="2056" width="11.42578125" customWidth="1"/>
    <col min="2057" max="2057" width="14" customWidth="1"/>
    <col min="2305" max="2305" width="33.85546875" customWidth="1"/>
    <col min="2306" max="2306" width="3.85546875" bestFit="1" customWidth="1"/>
    <col min="2307" max="2307" width="6.7109375" bestFit="1" customWidth="1"/>
    <col min="2308" max="2308" width="10.28515625" bestFit="1" customWidth="1"/>
    <col min="2309" max="2309" width="15.28515625" customWidth="1"/>
    <col min="2310" max="2310" width="8.140625" bestFit="1" customWidth="1"/>
    <col min="2311" max="2311" width="12.28515625" bestFit="1" customWidth="1"/>
    <col min="2312" max="2312" width="11.42578125" customWidth="1"/>
    <col min="2313" max="2313" width="14" customWidth="1"/>
    <col min="2561" max="2561" width="33.85546875" customWidth="1"/>
    <col min="2562" max="2562" width="3.85546875" bestFit="1" customWidth="1"/>
    <col min="2563" max="2563" width="6.7109375" bestFit="1" customWidth="1"/>
    <col min="2564" max="2564" width="10.28515625" bestFit="1" customWidth="1"/>
    <col min="2565" max="2565" width="15.28515625" customWidth="1"/>
    <col min="2566" max="2566" width="8.140625" bestFit="1" customWidth="1"/>
    <col min="2567" max="2567" width="12.28515625" bestFit="1" customWidth="1"/>
    <col min="2568" max="2568" width="11.42578125" customWidth="1"/>
    <col min="2569" max="2569" width="14" customWidth="1"/>
    <col min="2817" max="2817" width="33.85546875" customWidth="1"/>
    <col min="2818" max="2818" width="3.85546875" bestFit="1" customWidth="1"/>
    <col min="2819" max="2819" width="6.7109375" bestFit="1" customWidth="1"/>
    <col min="2820" max="2820" width="10.28515625" bestFit="1" customWidth="1"/>
    <col min="2821" max="2821" width="15.28515625" customWidth="1"/>
    <col min="2822" max="2822" width="8.140625" bestFit="1" customWidth="1"/>
    <col min="2823" max="2823" width="12.28515625" bestFit="1" customWidth="1"/>
    <col min="2824" max="2824" width="11.42578125" customWidth="1"/>
    <col min="2825" max="2825" width="14" customWidth="1"/>
    <col min="3073" max="3073" width="33.85546875" customWidth="1"/>
    <col min="3074" max="3074" width="3.85546875" bestFit="1" customWidth="1"/>
    <col min="3075" max="3075" width="6.7109375" bestFit="1" customWidth="1"/>
    <col min="3076" max="3076" width="10.28515625" bestFit="1" customWidth="1"/>
    <col min="3077" max="3077" width="15.28515625" customWidth="1"/>
    <col min="3078" max="3078" width="8.140625" bestFit="1" customWidth="1"/>
    <col min="3079" max="3079" width="12.28515625" bestFit="1" customWidth="1"/>
    <col min="3080" max="3080" width="11.42578125" customWidth="1"/>
    <col min="3081" max="3081" width="14" customWidth="1"/>
    <col min="3329" max="3329" width="33.85546875" customWidth="1"/>
    <col min="3330" max="3330" width="3.85546875" bestFit="1" customWidth="1"/>
    <col min="3331" max="3331" width="6.7109375" bestFit="1" customWidth="1"/>
    <col min="3332" max="3332" width="10.28515625" bestFit="1" customWidth="1"/>
    <col min="3333" max="3333" width="15.28515625" customWidth="1"/>
    <col min="3334" max="3334" width="8.140625" bestFit="1" customWidth="1"/>
    <col min="3335" max="3335" width="12.28515625" bestFit="1" customWidth="1"/>
    <col min="3336" max="3336" width="11.42578125" customWidth="1"/>
    <col min="3337" max="3337" width="14" customWidth="1"/>
    <col min="3585" max="3585" width="33.85546875" customWidth="1"/>
    <col min="3586" max="3586" width="3.85546875" bestFit="1" customWidth="1"/>
    <col min="3587" max="3587" width="6.7109375" bestFit="1" customWidth="1"/>
    <col min="3588" max="3588" width="10.28515625" bestFit="1" customWidth="1"/>
    <col min="3589" max="3589" width="15.28515625" customWidth="1"/>
    <col min="3590" max="3590" width="8.140625" bestFit="1" customWidth="1"/>
    <col min="3591" max="3591" width="12.28515625" bestFit="1" customWidth="1"/>
    <col min="3592" max="3592" width="11.42578125" customWidth="1"/>
    <col min="3593" max="3593" width="14" customWidth="1"/>
    <col min="3841" max="3841" width="33.85546875" customWidth="1"/>
    <col min="3842" max="3842" width="3.85546875" bestFit="1" customWidth="1"/>
    <col min="3843" max="3843" width="6.7109375" bestFit="1" customWidth="1"/>
    <col min="3844" max="3844" width="10.28515625" bestFit="1" customWidth="1"/>
    <col min="3845" max="3845" width="15.28515625" customWidth="1"/>
    <col min="3846" max="3846" width="8.140625" bestFit="1" customWidth="1"/>
    <col min="3847" max="3847" width="12.28515625" bestFit="1" customWidth="1"/>
    <col min="3848" max="3848" width="11.42578125" customWidth="1"/>
    <col min="3849" max="3849" width="14" customWidth="1"/>
    <col min="4097" max="4097" width="33.85546875" customWidth="1"/>
    <col min="4098" max="4098" width="3.85546875" bestFit="1" customWidth="1"/>
    <col min="4099" max="4099" width="6.7109375" bestFit="1" customWidth="1"/>
    <col min="4100" max="4100" width="10.28515625" bestFit="1" customWidth="1"/>
    <col min="4101" max="4101" width="15.28515625" customWidth="1"/>
    <col min="4102" max="4102" width="8.140625" bestFit="1" customWidth="1"/>
    <col min="4103" max="4103" width="12.28515625" bestFit="1" customWidth="1"/>
    <col min="4104" max="4104" width="11.42578125" customWidth="1"/>
    <col min="4105" max="4105" width="14" customWidth="1"/>
    <col min="4353" max="4353" width="33.85546875" customWidth="1"/>
    <col min="4354" max="4354" width="3.85546875" bestFit="1" customWidth="1"/>
    <col min="4355" max="4355" width="6.7109375" bestFit="1" customWidth="1"/>
    <col min="4356" max="4356" width="10.28515625" bestFit="1" customWidth="1"/>
    <col min="4357" max="4357" width="15.28515625" customWidth="1"/>
    <col min="4358" max="4358" width="8.140625" bestFit="1" customWidth="1"/>
    <col min="4359" max="4359" width="12.28515625" bestFit="1" customWidth="1"/>
    <col min="4360" max="4360" width="11.42578125" customWidth="1"/>
    <col min="4361" max="4361" width="14" customWidth="1"/>
    <col min="4609" max="4609" width="33.85546875" customWidth="1"/>
    <col min="4610" max="4610" width="3.85546875" bestFit="1" customWidth="1"/>
    <col min="4611" max="4611" width="6.7109375" bestFit="1" customWidth="1"/>
    <col min="4612" max="4612" width="10.28515625" bestFit="1" customWidth="1"/>
    <col min="4613" max="4613" width="15.28515625" customWidth="1"/>
    <col min="4614" max="4614" width="8.140625" bestFit="1" customWidth="1"/>
    <col min="4615" max="4615" width="12.28515625" bestFit="1" customWidth="1"/>
    <col min="4616" max="4616" width="11.42578125" customWidth="1"/>
    <col min="4617" max="4617" width="14" customWidth="1"/>
    <col min="4865" max="4865" width="33.85546875" customWidth="1"/>
    <col min="4866" max="4866" width="3.85546875" bestFit="1" customWidth="1"/>
    <col min="4867" max="4867" width="6.7109375" bestFit="1" customWidth="1"/>
    <col min="4868" max="4868" width="10.28515625" bestFit="1" customWidth="1"/>
    <col min="4869" max="4869" width="15.28515625" customWidth="1"/>
    <col min="4870" max="4870" width="8.140625" bestFit="1" customWidth="1"/>
    <col min="4871" max="4871" width="12.28515625" bestFit="1" customWidth="1"/>
    <col min="4872" max="4872" width="11.42578125" customWidth="1"/>
    <col min="4873" max="4873" width="14" customWidth="1"/>
    <col min="5121" max="5121" width="33.85546875" customWidth="1"/>
    <col min="5122" max="5122" width="3.85546875" bestFit="1" customWidth="1"/>
    <col min="5123" max="5123" width="6.7109375" bestFit="1" customWidth="1"/>
    <col min="5124" max="5124" width="10.28515625" bestFit="1" customWidth="1"/>
    <col min="5125" max="5125" width="15.28515625" customWidth="1"/>
    <col min="5126" max="5126" width="8.140625" bestFit="1" customWidth="1"/>
    <col min="5127" max="5127" width="12.28515625" bestFit="1" customWidth="1"/>
    <col min="5128" max="5128" width="11.42578125" customWidth="1"/>
    <col min="5129" max="5129" width="14" customWidth="1"/>
    <col min="5377" max="5377" width="33.85546875" customWidth="1"/>
    <col min="5378" max="5378" width="3.85546875" bestFit="1" customWidth="1"/>
    <col min="5379" max="5379" width="6.7109375" bestFit="1" customWidth="1"/>
    <col min="5380" max="5380" width="10.28515625" bestFit="1" customWidth="1"/>
    <col min="5381" max="5381" width="15.28515625" customWidth="1"/>
    <col min="5382" max="5382" width="8.140625" bestFit="1" customWidth="1"/>
    <col min="5383" max="5383" width="12.28515625" bestFit="1" customWidth="1"/>
    <col min="5384" max="5384" width="11.42578125" customWidth="1"/>
    <col min="5385" max="5385" width="14" customWidth="1"/>
    <col min="5633" max="5633" width="33.85546875" customWidth="1"/>
    <col min="5634" max="5634" width="3.85546875" bestFit="1" customWidth="1"/>
    <col min="5635" max="5635" width="6.7109375" bestFit="1" customWidth="1"/>
    <col min="5636" max="5636" width="10.28515625" bestFit="1" customWidth="1"/>
    <col min="5637" max="5637" width="15.28515625" customWidth="1"/>
    <col min="5638" max="5638" width="8.140625" bestFit="1" customWidth="1"/>
    <col min="5639" max="5639" width="12.28515625" bestFit="1" customWidth="1"/>
    <col min="5640" max="5640" width="11.42578125" customWidth="1"/>
    <col min="5641" max="5641" width="14" customWidth="1"/>
    <col min="5889" max="5889" width="33.85546875" customWidth="1"/>
    <col min="5890" max="5890" width="3.85546875" bestFit="1" customWidth="1"/>
    <col min="5891" max="5891" width="6.7109375" bestFit="1" customWidth="1"/>
    <col min="5892" max="5892" width="10.28515625" bestFit="1" customWidth="1"/>
    <col min="5893" max="5893" width="15.28515625" customWidth="1"/>
    <col min="5894" max="5894" width="8.140625" bestFit="1" customWidth="1"/>
    <col min="5895" max="5895" width="12.28515625" bestFit="1" customWidth="1"/>
    <col min="5896" max="5896" width="11.42578125" customWidth="1"/>
    <col min="5897" max="5897" width="14" customWidth="1"/>
    <col min="6145" max="6145" width="33.85546875" customWidth="1"/>
    <col min="6146" max="6146" width="3.85546875" bestFit="1" customWidth="1"/>
    <col min="6147" max="6147" width="6.7109375" bestFit="1" customWidth="1"/>
    <col min="6148" max="6148" width="10.28515625" bestFit="1" customWidth="1"/>
    <col min="6149" max="6149" width="15.28515625" customWidth="1"/>
    <col min="6150" max="6150" width="8.140625" bestFit="1" customWidth="1"/>
    <col min="6151" max="6151" width="12.28515625" bestFit="1" customWidth="1"/>
    <col min="6152" max="6152" width="11.42578125" customWidth="1"/>
    <col min="6153" max="6153" width="14" customWidth="1"/>
    <col min="6401" max="6401" width="33.85546875" customWidth="1"/>
    <col min="6402" max="6402" width="3.85546875" bestFit="1" customWidth="1"/>
    <col min="6403" max="6403" width="6.7109375" bestFit="1" customWidth="1"/>
    <col min="6404" max="6404" width="10.28515625" bestFit="1" customWidth="1"/>
    <col min="6405" max="6405" width="15.28515625" customWidth="1"/>
    <col min="6406" max="6406" width="8.140625" bestFit="1" customWidth="1"/>
    <col min="6407" max="6407" width="12.28515625" bestFit="1" customWidth="1"/>
    <col min="6408" max="6408" width="11.42578125" customWidth="1"/>
    <col min="6409" max="6409" width="14" customWidth="1"/>
    <col min="6657" max="6657" width="33.85546875" customWidth="1"/>
    <col min="6658" max="6658" width="3.85546875" bestFit="1" customWidth="1"/>
    <col min="6659" max="6659" width="6.7109375" bestFit="1" customWidth="1"/>
    <col min="6660" max="6660" width="10.28515625" bestFit="1" customWidth="1"/>
    <col min="6661" max="6661" width="15.28515625" customWidth="1"/>
    <col min="6662" max="6662" width="8.140625" bestFit="1" customWidth="1"/>
    <col min="6663" max="6663" width="12.28515625" bestFit="1" customWidth="1"/>
    <col min="6664" max="6664" width="11.42578125" customWidth="1"/>
    <col min="6665" max="6665" width="14" customWidth="1"/>
    <col min="6913" max="6913" width="33.85546875" customWidth="1"/>
    <col min="6914" max="6914" width="3.85546875" bestFit="1" customWidth="1"/>
    <col min="6915" max="6915" width="6.7109375" bestFit="1" customWidth="1"/>
    <col min="6916" max="6916" width="10.28515625" bestFit="1" customWidth="1"/>
    <col min="6917" max="6917" width="15.28515625" customWidth="1"/>
    <col min="6918" max="6918" width="8.140625" bestFit="1" customWidth="1"/>
    <col min="6919" max="6919" width="12.28515625" bestFit="1" customWidth="1"/>
    <col min="6920" max="6920" width="11.42578125" customWidth="1"/>
    <col min="6921" max="6921" width="14" customWidth="1"/>
    <col min="7169" max="7169" width="33.85546875" customWidth="1"/>
    <col min="7170" max="7170" width="3.85546875" bestFit="1" customWidth="1"/>
    <col min="7171" max="7171" width="6.7109375" bestFit="1" customWidth="1"/>
    <col min="7172" max="7172" width="10.28515625" bestFit="1" customWidth="1"/>
    <col min="7173" max="7173" width="15.28515625" customWidth="1"/>
    <col min="7174" max="7174" width="8.140625" bestFit="1" customWidth="1"/>
    <col min="7175" max="7175" width="12.28515625" bestFit="1" customWidth="1"/>
    <col min="7176" max="7176" width="11.42578125" customWidth="1"/>
    <col min="7177" max="7177" width="14" customWidth="1"/>
    <col min="7425" max="7425" width="33.85546875" customWidth="1"/>
    <col min="7426" max="7426" width="3.85546875" bestFit="1" customWidth="1"/>
    <col min="7427" max="7427" width="6.7109375" bestFit="1" customWidth="1"/>
    <col min="7428" max="7428" width="10.28515625" bestFit="1" customWidth="1"/>
    <col min="7429" max="7429" width="15.28515625" customWidth="1"/>
    <col min="7430" max="7430" width="8.140625" bestFit="1" customWidth="1"/>
    <col min="7431" max="7431" width="12.28515625" bestFit="1" customWidth="1"/>
    <col min="7432" max="7432" width="11.42578125" customWidth="1"/>
    <col min="7433" max="7433" width="14" customWidth="1"/>
    <col min="7681" max="7681" width="33.85546875" customWidth="1"/>
    <col min="7682" max="7682" width="3.85546875" bestFit="1" customWidth="1"/>
    <col min="7683" max="7683" width="6.7109375" bestFit="1" customWidth="1"/>
    <col min="7684" max="7684" width="10.28515625" bestFit="1" customWidth="1"/>
    <col min="7685" max="7685" width="15.28515625" customWidth="1"/>
    <col min="7686" max="7686" width="8.140625" bestFit="1" customWidth="1"/>
    <col min="7687" max="7687" width="12.28515625" bestFit="1" customWidth="1"/>
    <col min="7688" max="7688" width="11.42578125" customWidth="1"/>
    <col min="7689" max="7689" width="14" customWidth="1"/>
    <col min="7937" max="7937" width="33.85546875" customWidth="1"/>
    <col min="7938" max="7938" width="3.85546875" bestFit="1" customWidth="1"/>
    <col min="7939" max="7939" width="6.7109375" bestFit="1" customWidth="1"/>
    <col min="7940" max="7940" width="10.28515625" bestFit="1" customWidth="1"/>
    <col min="7941" max="7941" width="15.28515625" customWidth="1"/>
    <col min="7942" max="7942" width="8.140625" bestFit="1" customWidth="1"/>
    <col min="7943" max="7943" width="12.28515625" bestFit="1" customWidth="1"/>
    <col min="7944" max="7944" width="11.42578125" customWidth="1"/>
    <col min="7945" max="7945" width="14" customWidth="1"/>
    <col min="8193" max="8193" width="33.85546875" customWidth="1"/>
    <col min="8194" max="8194" width="3.85546875" bestFit="1" customWidth="1"/>
    <col min="8195" max="8195" width="6.7109375" bestFit="1" customWidth="1"/>
    <col min="8196" max="8196" width="10.28515625" bestFit="1" customWidth="1"/>
    <col min="8197" max="8197" width="15.28515625" customWidth="1"/>
    <col min="8198" max="8198" width="8.140625" bestFit="1" customWidth="1"/>
    <col min="8199" max="8199" width="12.28515625" bestFit="1" customWidth="1"/>
    <col min="8200" max="8200" width="11.42578125" customWidth="1"/>
    <col min="8201" max="8201" width="14" customWidth="1"/>
    <col min="8449" max="8449" width="33.85546875" customWidth="1"/>
    <col min="8450" max="8450" width="3.85546875" bestFit="1" customWidth="1"/>
    <col min="8451" max="8451" width="6.7109375" bestFit="1" customWidth="1"/>
    <col min="8452" max="8452" width="10.28515625" bestFit="1" customWidth="1"/>
    <col min="8453" max="8453" width="15.28515625" customWidth="1"/>
    <col min="8454" max="8454" width="8.140625" bestFit="1" customWidth="1"/>
    <col min="8455" max="8455" width="12.28515625" bestFit="1" customWidth="1"/>
    <col min="8456" max="8456" width="11.42578125" customWidth="1"/>
    <col min="8457" max="8457" width="14" customWidth="1"/>
    <col min="8705" max="8705" width="33.85546875" customWidth="1"/>
    <col min="8706" max="8706" width="3.85546875" bestFit="1" customWidth="1"/>
    <col min="8707" max="8707" width="6.7109375" bestFit="1" customWidth="1"/>
    <col min="8708" max="8708" width="10.28515625" bestFit="1" customWidth="1"/>
    <col min="8709" max="8709" width="15.28515625" customWidth="1"/>
    <col min="8710" max="8710" width="8.140625" bestFit="1" customWidth="1"/>
    <col min="8711" max="8711" width="12.28515625" bestFit="1" customWidth="1"/>
    <col min="8712" max="8712" width="11.42578125" customWidth="1"/>
    <col min="8713" max="8713" width="14" customWidth="1"/>
    <col min="8961" max="8961" width="33.85546875" customWidth="1"/>
    <col min="8962" max="8962" width="3.85546875" bestFit="1" customWidth="1"/>
    <col min="8963" max="8963" width="6.7109375" bestFit="1" customWidth="1"/>
    <col min="8964" max="8964" width="10.28515625" bestFit="1" customWidth="1"/>
    <col min="8965" max="8965" width="15.28515625" customWidth="1"/>
    <col min="8966" max="8966" width="8.140625" bestFit="1" customWidth="1"/>
    <col min="8967" max="8967" width="12.28515625" bestFit="1" customWidth="1"/>
    <col min="8968" max="8968" width="11.42578125" customWidth="1"/>
    <col min="8969" max="8969" width="14" customWidth="1"/>
    <col min="9217" max="9217" width="33.85546875" customWidth="1"/>
    <col min="9218" max="9218" width="3.85546875" bestFit="1" customWidth="1"/>
    <col min="9219" max="9219" width="6.7109375" bestFit="1" customWidth="1"/>
    <col min="9220" max="9220" width="10.28515625" bestFit="1" customWidth="1"/>
    <col min="9221" max="9221" width="15.28515625" customWidth="1"/>
    <col min="9222" max="9222" width="8.140625" bestFit="1" customWidth="1"/>
    <col min="9223" max="9223" width="12.28515625" bestFit="1" customWidth="1"/>
    <col min="9224" max="9224" width="11.42578125" customWidth="1"/>
    <col min="9225" max="9225" width="14" customWidth="1"/>
    <col min="9473" max="9473" width="33.85546875" customWidth="1"/>
    <col min="9474" max="9474" width="3.85546875" bestFit="1" customWidth="1"/>
    <col min="9475" max="9475" width="6.7109375" bestFit="1" customWidth="1"/>
    <col min="9476" max="9476" width="10.28515625" bestFit="1" customWidth="1"/>
    <col min="9477" max="9477" width="15.28515625" customWidth="1"/>
    <col min="9478" max="9478" width="8.140625" bestFit="1" customWidth="1"/>
    <col min="9479" max="9479" width="12.28515625" bestFit="1" customWidth="1"/>
    <col min="9480" max="9480" width="11.42578125" customWidth="1"/>
    <col min="9481" max="9481" width="14" customWidth="1"/>
    <col min="9729" max="9729" width="33.85546875" customWidth="1"/>
    <col min="9730" max="9730" width="3.85546875" bestFit="1" customWidth="1"/>
    <col min="9731" max="9731" width="6.7109375" bestFit="1" customWidth="1"/>
    <col min="9732" max="9732" width="10.28515625" bestFit="1" customWidth="1"/>
    <col min="9733" max="9733" width="15.28515625" customWidth="1"/>
    <col min="9734" max="9734" width="8.140625" bestFit="1" customWidth="1"/>
    <col min="9735" max="9735" width="12.28515625" bestFit="1" customWidth="1"/>
    <col min="9736" max="9736" width="11.42578125" customWidth="1"/>
    <col min="9737" max="9737" width="14" customWidth="1"/>
    <col min="9985" max="9985" width="33.85546875" customWidth="1"/>
    <col min="9986" max="9986" width="3.85546875" bestFit="1" customWidth="1"/>
    <col min="9987" max="9987" width="6.7109375" bestFit="1" customWidth="1"/>
    <col min="9988" max="9988" width="10.28515625" bestFit="1" customWidth="1"/>
    <col min="9989" max="9989" width="15.28515625" customWidth="1"/>
    <col min="9990" max="9990" width="8.140625" bestFit="1" customWidth="1"/>
    <col min="9991" max="9991" width="12.28515625" bestFit="1" customWidth="1"/>
    <col min="9992" max="9992" width="11.42578125" customWidth="1"/>
    <col min="9993" max="9993" width="14" customWidth="1"/>
    <col min="10241" max="10241" width="33.85546875" customWidth="1"/>
    <col min="10242" max="10242" width="3.85546875" bestFit="1" customWidth="1"/>
    <col min="10243" max="10243" width="6.7109375" bestFit="1" customWidth="1"/>
    <col min="10244" max="10244" width="10.28515625" bestFit="1" customWidth="1"/>
    <col min="10245" max="10245" width="15.28515625" customWidth="1"/>
    <col min="10246" max="10246" width="8.140625" bestFit="1" customWidth="1"/>
    <col min="10247" max="10247" width="12.28515625" bestFit="1" customWidth="1"/>
    <col min="10248" max="10248" width="11.42578125" customWidth="1"/>
    <col min="10249" max="10249" width="14" customWidth="1"/>
    <col min="10497" max="10497" width="33.85546875" customWidth="1"/>
    <col min="10498" max="10498" width="3.85546875" bestFit="1" customWidth="1"/>
    <col min="10499" max="10499" width="6.7109375" bestFit="1" customWidth="1"/>
    <col min="10500" max="10500" width="10.28515625" bestFit="1" customWidth="1"/>
    <col min="10501" max="10501" width="15.28515625" customWidth="1"/>
    <col min="10502" max="10502" width="8.140625" bestFit="1" customWidth="1"/>
    <col min="10503" max="10503" width="12.28515625" bestFit="1" customWidth="1"/>
    <col min="10504" max="10504" width="11.42578125" customWidth="1"/>
    <col min="10505" max="10505" width="14" customWidth="1"/>
    <col min="10753" max="10753" width="33.85546875" customWidth="1"/>
    <col min="10754" max="10754" width="3.85546875" bestFit="1" customWidth="1"/>
    <col min="10755" max="10755" width="6.7109375" bestFit="1" customWidth="1"/>
    <col min="10756" max="10756" width="10.28515625" bestFit="1" customWidth="1"/>
    <col min="10757" max="10757" width="15.28515625" customWidth="1"/>
    <col min="10758" max="10758" width="8.140625" bestFit="1" customWidth="1"/>
    <col min="10759" max="10759" width="12.28515625" bestFit="1" customWidth="1"/>
    <col min="10760" max="10760" width="11.42578125" customWidth="1"/>
    <col min="10761" max="10761" width="14" customWidth="1"/>
    <col min="11009" max="11009" width="33.85546875" customWidth="1"/>
    <col min="11010" max="11010" width="3.85546875" bestFit="1" customWidth="1"/>
    <col min="11011" max="11011" width="6.7109375" bestFit="1" customWidth="1"/>
    <col min="11012" max="11012" width="10.28515625" bestFit="1" customWidth="1"/>
    <col min="11013" max="11013" width="15.28515625" customWidth="1"/>
    <col min="11014" max="11014" width="8.140625" bestFit="1" customWidth="1"/>
    <col min="11015" max="11015" width="12.28515625" bestFit="1" customWidth="1"/>
    <col min="11016" max="11016" width="11.42578125" customWidth="1"/>
    <col min="11017" max="11017" width="14" customWidth="1"/>
    <col min="11265" max="11265" width="33.85546875" customWidth="1"/>
    <col min="11266" max="11266" width="3.85546875" bestFit="1" customWidth="1"/>
    <col min="11267" max="11267" width="6.7109375" bestFit="1" customWidth="1"/>
    <col min="11268" max="11268" width="10.28515625" bestFit="1" customWidth="1"/>
    <col min="11269" max="11269" width="15.28515625" customWidth="1"/>
    <col min="11270" max="11270" width="8.140625" bestFit="1" customWidth="1"/>
    <col min="11271" max="11271" width="12.28515625" bestFit="1" customWidth="1"/>
    <col min="11272" max="11272" width="11.42578125" customWidth="1"/>
    <col min="11273" max="11273" width="14" customWidth="1"/>
    <col min="11521" max="11521" width="33.85546875" customWidth="1"/>
    <col min="11522" max="11522" width="3.85546875" bestFit="1" customWidth="1"/>
    <col min="11523" max="11523" width="6.7109375" bestFit="1" customWidth="1"/>
    <col min="11524" max="11524" width="10.28515625" bestFit="1" customWidth="1"/>
    <col min="11525" max="11525" width="15.28515625" customWidth="1"/>
    <col min="11526" max="11526" width="8.140625" bestFit="1" customWidth="1"/>
    <col min="11527" max="11527" width="12.28515625" bestFit="1" customWidth="1"/>
    <col min="11528" max="11528" width="11.42578125" customWidth="1"/>
    <col min="11529" max="11529" width="14" customWidth="1"/>
    <col min="11777" max="11777" width="33.85546875" customWidth="1"/>
    <col min="11778" max="11778" width="3.85546875" bestFit="1" customWidth="1"/>
    <col min="11779" max="11779" width="6.7109375" bestFit="1" customWidth="1"/>
    <col min="11780" max="11780" width="10.28515625" bestFit="1" customWidth="1"/>
    <col min="11781" max="11781" width="15.28515625" customWidth="1"/>
    <col min="11782" max="11782" width="8.140625" bestFit="1" customWidth="1"/>
    <col min="11783" max="11783" width="12.28515625" bestFit="1" customWidth="1"/>
    <col min="11784" max="11784" width="11.42578125" customWidth="1"/>
    <col min="11785" max="11785" width="14" customWidth="1"/>
    <col min="12033" max="12033" width="33.85546875" customWidth="1"/>
    <col min="12034" max="12034" width="3.85546875" bestFit="1" customWidth="1"/>
    <col min="12035" max="12035" width="6.7109375" bestFit="1" customWidth="1"/>
    <col min="12036" max="12036" width="10.28515625" bestFit="1" customWidth="1"/>
    <col min="12037" max="12037" width="15.28515625" customWidth="1"/>
    <col min="12038" max="12038" width="8.140625" bestFit="1" customWidth="1"/>
    <col min="12039" max="12039" width="12.28515625" bestFit="1" customWidth="1"/>
    <col min="12040" max="12040" width="11.42578125" customWidth="1"/>
    <col min="12041" max="12041" width="14" customWidth="1"/>
    <col min="12289" max="12289" width="33.85546875" customWidth="1"/>
    <col min="12290" max="12290" width="3.85546875" bestFit="1" customWidth="1"/>
    <col min="12291" max="12291" width="6.7109375" bestFit="1" customWidth="1"/>
    <col min="12292" max="12292" width="10.28515625" bestFit="1" customWidth="1"/>
    <col min="12293" max="12293" width="15.28515625" customWidth="1"/>
    <col min="12294" max="12294" width="8.140625" bestFit="1" customWidth="1"/>
    <col min="12295" max="12295" width="12.28515625" bestFit="1" customWidth="1"/>
    <col min="12296" max="12296" width="11.42578125" customWidth="1"/>
    <col min="12297" max="12297" width="14" customWidth="1"/>
    <col min="12545" max="12545" width="33.85546875" customWidth="1"/>
    <col min="12546" max="12546" width="3.85546875" bestFit="1" customWidth="1"/>
    <col min="12547" max="12547" width="6.7109375" bestFit="1" customWidth="1"/>
    <col min="12548" max="12548" width="10.28515625" bestFit="1" customWidth="1"/>
    <col min="12549" max="12549" width="15.28515625" customWidth="1"/>
    <col min="12550" max="12550" width="8.140625" bestFit="1" customWidth="1"/>
    <col min="12551" max="12551" width="12.28515625" bestFit="1" customWidth="1"/>
    <col min="12552" max="12552" width="11.42578125" customWidth="1"/>
    <col min="12553" max="12553" width="14" customWidth="1"/>
    <col min="12801" max="12801" width="33.85546875" customWidth="1"/>
    <col min="12802" max="12802" width="3.85546875" bestFit="1" customWidth="1"/>
    <col min="12803" max="12803" width="6.7109375" bestFit="1" customWidth="1"/>
    <col min="12804" max="12804" width="10.28515625" bestFit="1" customWidth="1"/>
    <col min="12805" max="12805" width="15.28515625" customWidth="1"/>
    <col min="12806" max="12806" width="8.140625" bestFit="1" customWidth="1"/>
    <col min="12807" max="12807" width="12.28515625" bestFit="1" customWidth="1"/>
    <col min="12808" max="12808" width="11.42578125" customWidth="1"/>
    <col min="12809" max="12809" width="14" customWidth="1"/>
    <col min="13057" max="13057" width="33.85546875" customWidth="1"/>
    <col min="13058" max="13058" width="3.85546875" bestFit="1" customWidth="1"/>
    <col min="13059" max="13059" width="6.7109375" bestFit="1" customWidth="1"/>
    <col min="13060" max="13060" width="10.28515625" bestFit="1" customWidth="1"/>
    <col min="13061" max="13061" width="15.28515625" customWidth="1"/>
    <col min="13062" max="13062" width="8.140625" bestFit="1" customWidth="1"/>
    <col min="13063" max="13063" width="12.28515625" bestFit="1" customWidth="1"/>
    <col min="13064" max="13064" width="11.42578125" customWidth="1"/>
    <col min="13065" max="13065" width="14" customWidth="1"/>
    <col min="13313" max="13313" width="33.85546875" customWidth="1"/>
    <col min="13314" max="13314" width="3.85546875" bestFit="1" customWidth="1"/>
    <col min="13315" max="13315" width="6.7109375" bestFit="1" customWidth="1"/>
    <col min="13316" max="13316" width="10.28515625" bestFit="1" customWidth="1"/>
    <col min="13317" max="13317" width="15.28515625" customWidth="1"/>
    <col min="13318" max="13318" width="8.140625" bestFit="1" customWidth="1"/>
    <col min="13319" max="13319" width="12.28515625" bestFit="1" customWidth="1"/>
    <col min="13320" max="13320" width="11.42578125" customWidth="1"/>
    <col min="13321" max="13321" width="14" customWidth="1"/>
    <col min="13569" max="13569" width="33.85546875" customWidth="1"/>
    <col min="13570" max="13570" width="3.85546875" bestFit="1" customWidth="1"/>
    <col min="13571" max="13571" width="6.7109375" bestFit="1" customWidth="1"/>
    <col min="13572" max="13572" width="10.28515625" bestFit="1" customWidth="1"/>
    <col min="13573" max="13573" width="15.28515625" customWidth="1"/>
    <col min="13574" max="13574" width="8.140625" bestFit="1" customWidth="1"/>
    <col min="13575" max="13575" width="12.28515625" bestFit="1" customWidth="1"/>
    <col min="13576" max="13576" width="11.42578125" customWidth="1"/>
    <col min="13577" max="13577" width="14" customWidth="1"/>
    <col min="13825" max="13825" width="33.85546875" customWidth="1"/>
    <col min="13826" max="13826" width="3.85546875" bestFit="1" customWidth="1"/>
    <col min="13827" max="13827" width="6.7109375" bestFit="1" customWidth="1"/>
    <col min="13828" max="13828" width="10.28515625" bestFit="1" customWidth="1"/>
    <col min="13829" max="13829" width="15.28515625" customWidth="1"/>
    <col min="13830" max="13830" width="8.140625" bestFit="1" customWidth="1"/>
    <col min="13831" max="13831" width="12.28515625" bestFit="1" customWidth="1"/>
    <col min="13832" max="13832" width="11.42578125" customWidth="1"/>
    <col min="13833" max="13833" width="14" customWidth="1"/>
    <col min="14081" max="14081" width="33.85546875" customWidth="1"/>
    <col min="14082" max="14082" width="3.85546875" bestFit="1" customWidth="1"/>
    <col min="14083" max="14083" width="6.7109375" bestFit="1" customWidth="1"/>
    <col min="14084" max="14084" width="10.28515625" bestFit="1" customWidth="1"/>
    <col min="14085" max="14085" width="15.28515625" customWidth="1"/>
    <col min="14086" max="14086" width="8.140625" bestFit="1" customWidth="1"/>
    <col min="14087" max="14087" width="12.28515625" bestFit="1" customWidth="1"/>
    <col min="14088" max="14088" width="11.42578125" customWidth="1"/>
    <col min="14089" max="14089" width="14" customWidth="1"/>
    <col min="14337" max="14337" width="33.85546875" customWidth="1"/>
    <col min="14338" max="14338" width="3.85546875" bestFit="1" customWidth="1"/>
    <col min="14339" max="14339" width="6.7109375" bestFit="1" customWidth="1"/>
    <col min="14340" max="14340" width="10.28515625" bestFit="1" customWidth="1"/>
    <col min="14341" max="14341" width="15.28515625" customWidth="1"/>
    <col min="14342" max="14342" width="8.140625" bestFit="1" customWidth="1"/>
    <col min="14343" max="14343" width="12.28515625" bestFit="1" customWidth="1"/>
    <col min="14344" max="14344" width="11.42578125" customWidth="1"/>
    <col min="14345" max="14345" width="14" customWidth="1"/>
    <col min="14593" max="14593" width="33.85546875" customWidth="1"/>
    <col min="14594" max="14594" width="3.85546875" bestFit="1" customWidth="1"/>
    <col min="14595" max="14595" width="6.7109375" bestFit="1" customWidth="1"/>
    <col min="14596" max="14596" width="10.28515625" bestFit="1" customWidth="1"/>
    <col min="14597" max="14597" width="15.28515625" customWidth="1"/>
    <col min="14598" max="14598" width="8.140625" bestFit="1" customWidth="1"/>
    <col min="14599" max="14599" width="12.28515625" bestFit="1" customWidth="1"/>
    <col min="14600" max="14600" width="11.42578125" customWidth="1"/>
    <col min="14601" max="14601" width="14" customWidth="1"/>
    <col min="14849" max="14849" width="33.85546875" customWidth="1"/>
    <col min="14850" max="14850" width="3.85546875" bestFit="1" customWidth="1"/>
    <col min="14851" max="14851" width="6.7109375" bestFit="1" customWidth="1"/>
    <col min="14852" max="14852" width="10.28515625" bestFit="1" customWidth="1"/>
    <col min="14853" max="14853" width="15.28515625" customWidth="1"/>
    <col min="14854" max="14854" width="8.140625" bestFit="1" customWidth="1"/>
    <col min="14855" max="14855" width="12.28515625" bestFit="1" customWidth="1"/>
    <col min="14856" max="14856" width="11.42578125" customWidth="1"/>
    <col min="14857" max="14857" width="14" customWidth="1"/>
    <col min="15105" max="15105" width="33.85546875" customWidth="1"/>
    <col min="15106" max="15106" width="3.85546875" bestFit="1" customWidth="1"/>
    <col min="15107" max="15107" width="6.7109375" bestFit="1" customWidth="1"/>
    <col min="15108" max="15108" width="10.28515625" bestFit="1" customWidth="1"/>
    <col min="15109" max="15109" width="15.28515625" customWidth="1"/>
    <col min="15110" max="15110" width="8.140625" bestFit="1" customWidth="1"/>
    <col min="15111" max="15111" width="12.28515625" bestFit="1" customWidth="1"/>
    <col min="15112" max="15112" width="11.42578125" customWidth="1"/>
    <col min="15113" max="15113" width="14" customWidth="1"/>
    <col min="15361" max="15361" width="33.85546875" customWidth="1"/>
    <col min="15362" max="15362" width="3.85546875" bestFit="1" customWidth="1"/>
    <col min="15363" max="15363" width="6.7109375" bestFit="1" customWidth="1"/>
    <col min="15364" max="15364" width="10.28515625" bestFit="1" customWidth="1"/>
    <col min="15365" max="15365" width="15.28515625" customWidth="1"/>
    <col min="15366" max="15366" width="8.140625" bestFit="1" customWidth="1"/>
    <col min="15367" max="15367" width="12.28515625" bestFit="1" customWidth="1"/>
    <col min="15368" max="15368" width="11.42578125" customWidth="1"/>
    <col min="15369" max="15369" width="14" customWidth="1"/>
    <col min="15617" max="15617" width="33.85546875" customWidth="1"/>
    <col min="15618" max="15618" width="3.85546875" bestFit="1" customWidth="1"/>
    <col min="15619" max="15619" width="6.7109375" bestFit="1" customWidth="1"/>
    <col min="15620" max="15620" width="10.28515625" bestFit="1" customWidth="1"/>
    <col min="15621" max="15621" width="15.28515625" customWidth="1"/>
    <col min="15622" max="15622" width="8.140625" bestFit="1" customWidth="1"/>
    <col min="15623" max="15623" width="12.28515625" bestFit="1" customWidth="1"/>
    <col min="15624" max="15624" width="11.42578125" customWidth="1"/>
    <col min="15625" max="15625" width="14" customWidth="1"/>
    <col min="15873" max="15873" width="33.85546875" customWidth="1"/>
    <col min="15874" max="15874" width="3.85546875" bestFit="1" customWidth="1"/>
    <col min="15875" max="15875" width="6.7109375" bestFit="1" customWidth="1"/>
    <col min="15876" max="15876" width="10.28515625" bestFit="1" customWidth="1"/>
    <col min="15877" max="15877" width="15.28515625" customWidth="1"/>
    <col min="15878" max="15878" width="8.140625" bestFit="1" customWidth="1"/>
    <col min="15879" max="15879" width="12.28515625" bestFit="1" customWidth="1"/>
    <col min="15880" max="15880" width="11.42578125" customWidth="1"/>
    <col min="15881" max="15881" width="14" customWidth="1"/>
    <col min="16129" max="16129" width="33.85546875" customWidth="1"/>
    <col min="16130" max="16130" width="3.85546875" bestFit="1" customWidth="1"/>
    <col min="16131" max="16131" width="6.7109375" bestFit="1" customWidth="1"/>
    <col min="16132" max="16132" width="10.28515625" bestFit="1" customWidth="1"/>
    <col min="16133" max="16133" width="15.28515625" customWidth="1"/>
    <col min="16134" max="16134" width="8.140625" bestFit="1" customWidth="1"/>
    <col min="16135" max="16135" width="12.28515625" bestFit="1" customWidth="1"/>
    <col min="16136" max="16136" width="11.42578125" customWidth="1"/>
    <col min="16137" max="16137" width="14" customWidth="1"/>
  </cols>
  <sheetData>
    <row r="1" spans="1:9">
      <c r="A1" s="417" t="s">
        <v>6</v>
      </c>
      <c r="B1" s="417" t="s">
        <v>2811</v>
      </c>
      <c r="C1" s="418" t="s">
        <v>2810</v>
      </c>
      <c r="D1" s="418" t="s">
        <v>2804</v>
      </c>
      <c r="E1" s="418" t="s">
        <v>2809</v>
      </c>
      <c r="F1" s="418" t="s">
        <v>33</v>
      </c>
      <c r="G1" s="418" t="s">
        <v>2807</v>
      </c>
      <c r="H1" s="418" t="s">
        <v>2806</v>
      </c>
      <c r="I1" s="418" t="s">
        <v>1</v>
      </c>
    </row>
    <row r="2" spans="1:9">
      <c r="A2" s="425" t="s">
        <v>3885</v>
      </c>
      <c r="B2" s="425" t="s">
        <v>1069</v>
      </c>
      <c r="C2" s="426"/>
      <c r="D2" s="426"/>
      <c r="E2" s="429"/>
      <c r="F2" s="426"/>
      <c r="G2" s="429"/>
      <c r="H2" s="429"/>
      <c r="I2" s="429"/>
    </row>
    <row r="3" spans="1:9">
      <c r="B3" s="430"/>
      <c r="C3" s="431"/>
      <c r="D3" s="431"/>
      <c r="E3" s="432"/>
      <c r="F3" s="431"/>
      <c r="G3" s="432"/>
      <c r="H3" s="430"/>
      <c r="I3" s="432"/>
    </row>
    <row r="4" spans="1:9">
      <c r="A4" s="425" t="s">
        <v>4385</v>
      </c>
      <c r="B4" s="425" t="s">
        <v>1069</v>
      </c>
      <c r="C4" s="426"/>
      <c r="D4" s="426"/>
      <c r="E4" s="429"/>
      <c r="F4" s="426"/>
      <c r="G4" s="429"/>
      <c r="H4" s="429"/>
      <c r="I4" s="429"/>
    </row>
    <row r="5" spans="1:9">
      <c r="A5" s="430"/>
      <c r="B5" s="430"/>
      <c r="C5" s="431"/>
      <c r="D5" s="431"/>
      <c r="E5" s="432"/>
      <c r="F5" s="431"/>
      <c r="G5" s="432"/>
      <c r="H5" s="432"/>
      <c r="I5" s="432"/>
    </row>
    <row r="6" spans="1:9">
      <c r="A6" s="433" t="s">
        <v>2962</v>
      </c>
      <c r="B6" s="433" t="s">
        <v>1069</v>
      </c>
      <c r="C6" s="434"/>
      <c r="D6" s="434"/>
      <c r="E6" s="435"/>
      <c r="F6" s="434"/>
      <c r="G6" s="435"/>
      <c r="H6" s="435"/>
      <c r="I6" s="435"/>
    </row>
    <row r="7" spans="1:9">
      <c r="A7" s="421" t="s">
        <v>4386</v>
      </c>
      <c r="B7" s="421" t="s">
        <v>315</v>
      </c>
      <c r="C7" s="422">
        <v>25</v>
      </c>
      <c r="D7" s="1183"/>
      <c r="E7" s="422">
        <f>C7*D7</f>
        <v>0</v>
      </c>
      <c r="F7" s="422">
        <v>0</v>
      </c>
      <c r="G7" s="422">
        <f>C7*F7</f>
        <v>0</v>
      </c>
      <c r="H7" s="422">
        <f>D7+F7</f>
        <v>0</v>
      </c>
      <c r="I7" s="422">
        <f>C7*H7</f>
        <v>0</v>
      </c>
    </row>
    <row r="8" spans="1:9">
      <c r="A8" s="421" t="s">
        <v>4387</v>
      </c>
      <c r="B8" s="421" t="s">
        <v>315</v>
      </c>
      <c r="C8" s="422">
        <v>25</v>
      </c>
      <c r="D8" s="422">
        <v>0</v>
      </c>
      <c r="E8" s="422">
        <f>C8*D8</f>
        <v>0</v>
      </c>
      <c r="F8" s="1183"/>
      <c r="G8" s="422">
        <f>C8*F8</f>
        <v>0</v>
      </c>
      <c r="H8" s="422">
        <f>D8+F8</f>
        <v>0</v>
      </c>
      <c r="I8" s="422">
        <f>C8*H8</f>
        <v>0</v>
      </c>
    </row>
    <row r="9" spans="1:9">
      <c r="A9" s="421"/>
      <c r="B9" s="421"/>
      <c r="C9" s="422"/>
      <c r="D9" s="422"/>
      <c r="E9" s="422"/>
      <c r="F9" s="422"/>
      <c r="G9" s="422"/>
      <c r="H9" s="422"/>
      <c r="I9" s="422"/>
    </row>
    <row r="10" spans="1:9">
      <c r="A10" s="433" t="s">
        <v>4388</v>
      </c>
      <c r="B10" s="433" t="s">
        <v>1069</v>
      </c>
      <c r="C10" s="434"/>
      <c r="D10" s="434"/>
      <c r="E10" s="435"/>
      <c r="F10" s="434"/>
      <c r="G10" s="435"/>
      <c r="H10" s="435"/>
      <c r="I10" s="435"/>
    </row>
    <row r="11" spans="1:9">
      <c r="A11" s="421" t="s">
        <v>4389</v>
      </c>
      <c r="B11" s="421" t="s">
        <v>2193</v>
      </c>
      <c r="C11" s="422">
        <v>8</v>
      </c>
      <c r="D11" s="422">
        <v>0</v>
      </c>
      <c r="E11" s="422">
        <f>C11*D11</f>
        <v>0</v>
      </c>
      <c r="F11" s="1183"/>
      <c r="G11" s="422">
        <f>C11*F11</f>
        <v>0</v>
      </c>
      <c r="H11" s="422">
        <f>D11+F11</f>
        <v>0</v>
      </c>
      <c r="I11" s="422">
        <f>C11*H11</f>
        <v>0</v>
      </c>
    </row>
    <row r="12" spans="1:9">
      <c r="A12" s="421"/>
      <c r="B12" s="421"/>
      <c r="C12" s="422"/>
      <c r="D12" s="422"/>
      <c r="E12" s="422"/>
      <c r="F12" s="422"/>
      <c r="G12" s="422"/>
      <c r="H12" s="422"/>
      <c r="I12" s="422"/>
    </row>
    <row r="13" spans="1:9">
      <c r="A13" s="433" t="s">
        <v>4390</v>
      </c>
      <c r="B13" s="433" t="s">
        <v>1069</v>
      </c>
      <c r="C13" s="434"/>
      <c r="D13" s="434"/>
      <c r="E13" s="435"/>
      <c r="F13" s="434"/>
      <c r="G13" s="435"/>
      <c r="H13" s="435"/>
      <c r="I13" s="435"/>
    </row>
    <row r="14" spans="1:9">
      <c r="A14" s="421" t="s">
        <v>4391</v>
      </c>
      <c r="B14" s="421" t="s">
        <v>2193</v>
      </c>
      <c r="C14" s="422">
        <v>2</v>
      </c>
      <c r="D14" s="1183"/>
      <c r="E14" s="422">
        <f>C14*D14</f>
        <v>0</v>
      </c>
      <c r="F14" s="422">
        <v>0</v>
      </c>
      <c r="G14" s="422">
        <f>C14*F14</f>
        <v>0</v>
      </c>
      <c r="H14" s="422">
        <f>D14+F14</f>
        <v>0</v>
      </c>
      <c r="I14" s="422">
        <f>C14*H14</f>
        <v>0</v>
      </c>
    </row>
    <row r="15" spans="1:9">
      <c r="A15" s="421" t="s">
        <v>4392</v>
      </c>
      <c r="B15" s="421" t="s">
        <v>2193</v>
      </c>
      <c r="C15" s="422">
        <v>2</v>
      </c>
      <c r="D15" s="422">
        <v>0</v>
      </c>
      <c r="E15" s="422">
        <f>C15*D15</f>
        <v>0</v>
      </c>
      <c r="F15" s="1183"/>
      <c r="G15" s="422">
        <f>C15*F15</f>
        <v>0</v>
      </c>
      <c r="H15" s="422">
        <f>D15+F15</f>
        <v>0</v>
      </c>
      <c r="I15" s="422">
        <f>C15*H15</f>
        <v>0</v>
      </c>
    </row>
    <row r="16" spans="1:9">
      <c r="A16" s="421"/>
      <c r="B16" s="421"/>
      <c r="C16" s="422"/>
      <c r="D16" s="422"/>
      <c r="E16" s="422"/>
      <c r="F16" s="422"/>
      <c r="G16" s="422"/>
      <c r="H16" s="422"/>
      <c r="I16" s="422"/>
    </row>
    <row r="17" spans="1:9">
      <c r="A17" s="433" t="s">
        <v>4393</v>
      </c>
      <c r="B17" s="433" t="s">
        <v>1069</v>
      </c>
      <c r="C17" s="434"/>
      <c r="D17" s="434"/>
      <c r="E17" s="435"/>
      <c r="F17" s="434"/>
      <c r="G17" s="435"/>
      <c r="H17" s="435"/>
      <c r="I17" s="435"/>
    </row>
    <row r="18" spans="1:9">
      <c r="A18" s="433" t="s">
        <v>4394</v>
      </c>
      <c r="B18" s="433" t="s">
        <v>1069</v>
      </c>
      <c r="C18" s="434"/>
      <c r="D18" s="434"/>
      <c r="E18" s="435"/>
      <c r="F18" s="434"/>
      <c r="G18" s="435"/>
      <c r="H18" s="435"/>
      <c r="I18" s="435"/>
    </row>
    <row r="19" spans="1:9">
      <c r="A19" s="433" t="s">
        <v>4395</v>
      </c>
      <c r="B19" s="433" t="s">
        <v>1069</v>
      </c>
      <c r="C19" s="434"/>
      <c r="D19" s="434"/>
      <c r="E19" s="435"/>
      <c r="F19" s="434"/>
      <c r="G19" s="435"/>
      <c r="H19" s="435"/>
      <c r="I19" s="435"/>
    </row>
    <row r="20" spans="1:9">
      <c r="A20" s="421" t="s">
        <v>4396</v>
      </c>
      <c r="B20" s="421" t="s">
        <v>2193</v>
      </c>
      <c r="C20" s="422">
        <v>2</v>
      </c>
      <c r="D20" s="1183"/>
      <c r="E20" s="422">
        <f>C20*D20</f>
        <v>0</v>
      </c>
      <c r="F20" s="422">
        <v>0</v>
      </c>
      <c r="G20" s="422">
        <f>C20*F20</f>
        <v>0</v>
      </c>
      <c r="H20" s="422">
        <f>D20+F20</f>
        <v>0</v>
      </c>
      <c r="I20" s="422">
        <f>C20*H20</f>
        <v>0</v>
      </c>
    </row>
    <row r="21" spans="1:9">
      <c r="A21" s="421" t="s">
        <v>4397</v>
      </c>
      <c r="B21" s="421" t="s">
        <v>2193</v>
      </c>
      <c r="C21" s="422">
        <v>2</v>
      </c>
      <c r="D21" s="422">
        <v>0</v>
      </c>
      <c r="E21" s="422">
        <f>C21*D21</f>
        <v>0</v>
      </c>
      <c r="F21" s="1183"/>
      <c r="G21" s="422">
        <f>C21*F21</f>
        <v>0</v>
      </c>
      <c r="H21" s="422">
        <f>D21+F21</f>
        <v>0</v>
      </c>
      <c r="I21" s="422">
        <f>C21*H21</f>
        <v>0</v>
      </c>
    </row>
    <row r="22" spans="1:9">
      <c r="A22" s="421" t="s">
        <v>1069</v>
      </c>
      <c r="B22" s="421" t="s">
        <v>1069</v>
      </c>
      <c r="C22" s="422"/>
      <c r="D22" s="422"/>
      <c r="E22" s="436"/>
      <c r="F22" s="422"/>
      <c r="G22" s="436"/>
      <c r="H22" s="436"/>
      <c r="I22" s="436"/>
    </row>
    <row r="23" spans="1:9">
      <c r="A23" s="433" t="s">
        <v>4398</v>
      </c>
      <c r="B23" s="433"/>
      <c r="C23" s="434"/>
      <c r="D23" s="434"/>
      <c r="E23" s="435"/>
      <c r="F23" s="434"/>
      <c r="G23" s="435"/>
      <c r="H23" s="435"/>
      <c r="I23" s="435"/>
    </row>
    <row r="24" spans="1:9">
      <c r="A24" s="421" t="s">
        <v>4399</v>
      </c>
      <c r="B24" s="421" t="s">
        <v>315</v>
      </c>
      <c r="C24" s="422">
        <v>3</v>
      </c>
      <c r="D24" s="422">
        <v>0</v>
      </c>
      <c r="E24" s="422">
        <f>C24*D24</f>
        <v>0</v>
      </c>
      <c r="F24" s="1183"/>
      <c r="G24" s="422">
        <f>C24*F24</f>
        <v>0</v>
      </c>
      <c r="H24" s="422">
        <f>D24+F24</f>
        <v>0</v>
      </c>
      <c r="I24" s="422">
        <f>C24*H24</f>
        <v>0</v>
      </c>
    </row>
    <row r="25" spans="1:9">
      <c r="A25" s="421"/>
      <c r="B25" s="421"/>
      <c r="C25" s="422"/>
      <c r="D25" s="422"/>
      <c r="E25" s="422"/>
      <c r="F25" s="422"/>
      <c r="G25" s="422"/>
      <c r="H25" s="422"/>
      <c r="I25" s="422"/>
    </row>
    <row r="26" spans="1:9">
      <c r="A26" s="425" t="s">
        <v>4400</v>
      </c>
      <c r="B26" s="425" t="s">
        <v>1069</v>
      </c>
      <c r="C26" s="426"/>
      <c r="D26" s="426"/>
      <c r="E26" s="429"/>
      <c r="F26" s="426"/>
      <c r="G26" s="429"/>
      <c r="H26" s="429"/>
      <c r="I26" s="429"/>
    </row>
    <row r="27" spans="1:9">
      <c r="A27" s="421"/>
      <c r="B27" s="421"/>
      <c r="C27" s="422"/>
      <c r="D27" s="422"/>
      <c r="E27" s="422"/>
      <c r="F27" s="422"/>
      <c r="G27" s="422"/>
      <c r="H27" s="422"/>
      <c r="I27" s="422"/>
    </row>
    <row r="28" spans="1:9">
      <c r="A28" s="433" t="s">
        <v>2962</v>
      </c>
      <c r="B28" s="433" t="s">
        <v>1069</v>
      </c>
      <c r="C28" s="434"/>
      <c r="D28" s="434"/>
      <c r="E28" s="435"/>
      <c r="F28" s="434"/>
      <c r="G28" s="435"/>
      <c r="H28" s="435"/>
      <c r="I28" s="435"/>
    </row>
    <row r="29" spans="1:9">
      <c r="A29" s="421" t="s">
        <v>2971</v>
      </c>
      <c r="B29" s="421" t="s">
        <v>315</v>
      </c>
      <c r="C29" s="450">
        <v>30</v>
      </c>
      <c r="D29" s="1183"/>
      <c r="E29" s="422">
        <f>C29*D29</f>
        <v>0</v>
      </c>
      <c r="F29" s="422">
        <v>0</v>
      </c>
      <c r="G29" s="422">
        <f>C29*F29</f>
        <v>0</v>
      </c>
      <c r="H29" s="422">
        <f>D29+F29</f>
        <v>0</v>
      </c>
      <c r="I29" s="422">
        <f>C29*H29</f>
        <v>0</v>
      </c>
    </row>
    <row r="30" spans="1:9">
      <c r="A30" s="421" t="s">
        <v>2972</v>
      </c>
      <c r="B30" s="421" t="s">
        <v>315</v>
      </c>
      <c r="C30" s="450">
        <v>30</v>
      </c>
      <c r="D30" s="422">
        <v>0</v>
      </c>
      <c r="E30" s="422">
        <f>C30*D30</f>
        <v>0</v>
      </c>
      <c r="F30" s="1183"/>
      <c r="G30" s="422">
        <f>C30*F30</f>
        <v>0</v>
      </c>
      <c r="H30" s="422">
        <f>D30+F30</f>
        <v>0</v>
      </c>
      <c r="I30" s="422">
        <f>C30*H30</f>
        <v>0</v>
      </c>
    </row>
    <row r="31" spans="1:9">
      <c r="A31" s="421"/>
      <c r="B31" s="421"/>
      <c r="C31" s="422"/>
      <c r="D31" s="422"/>
      <c r="E31" s="422"/>
      <c r="F31" s="422"/>
      <c r="G31" s="422"/>
      <c r="H31" s="422"/>
      <c r="I31" s="422"/>
    </row>
    <row r="32" spans="1:9">
      <c r="A32" s="433" t="s">
        <v>4388</v>
      </c>
      <c r="B32" s="433" t="s">
        <v>1069</v>
      </c>
      <c r="C32" s="434"/>
      <c r="D32" s="434"/>
      <c r="E32" s="435"/>
      <c r="F32" s="434"/>
      <c r="G32" s="435"/>
      <c r="H32" s="435"/>
      <c r="I32" s="435"/>
    </row>
    <row r="33" spans="1:9">
      <c r="A33" s="421" t="s">
        <v>4401</v>
      </c>
      <c r="B33" s="421" t="s">
        <v>2193</v>
      </c>
      <c r="C33" s="422">
        <v>10</v>
      </c>
      <c r="D33" s="422">
        <v>0</v>
      </c>
      <c r="E33" s="422">
        <f>C33*D33</f>
        <v>0</v>
      </c>
      <c r="F33" s="1183"/>
      <c r="G33" s="422">
        <f>C33*F33</f>
        <v>0</v>
      </c>
      <c r="H33" s="422">
        <f>D33+F33</f>
        <v>0</v>
      </c>
      <c r="I33" s="422">
        <f>C33*H33</f>
        <v>0</v>
      </c>
    </row>
    <row r="34" spans="1:9">
      <c r="A34" s="421"/>
      <c r="B34" s="421"/>
      <c r="C34" s="422"/>
      <c r="D34" s="422"/>
      <c r="E34" s="422"/>
      <c r="F34" s="422"/>
      <c r="G34" s="422"/>
      <c r="H34" s="422"/>
      <c r="I34" s="422"/>
    </row>
    <row r="35" spans="1:9">
      <c r="A35" s="433" t="s">
        <v>4390</v>
      </c>
      <c r="B35" s="433" t="s">
        <v>1069</v>
      </c>
      <c r="C35" s="434"/>
      <c r="D35" s="434"/>
      <c r="E35" s="435"/>
      <c r="F35" s="434"/>
      <c r="G35" s="435"/>
      <c r="H35" s="435"/>
      <c r="I35" s="435"/>
    </row>
    <row r="36" spans="1:9">
      <c r="A36" s="421" t="s">
        <v>4391</v>
      </c>
      <c r="B36" s="421" t="s">
        <v>2193</v>
      </c>
      <c r="C36" s="422">
        <v>2</v>
      </c>
      <c r="D36" s="1183"/>
      <c r="E36" s="422">
        <f>C36*D36</f>
        <v>0</v>
      </c>
      <c r="F36" s="422">
        <v>0</v>
      </c>
      <c r="G36" s="422">
        <f>C36*F36</f>
        <v>0</v>
      </c>
      <c r="H36" s="422">
        <f>D36+F36</f>
        <v>0</v>
      </c>
      <c r="I36" s="422">
        <f>C36*H36</f>
        <v>0</v>
      </c>
    </row>
    <row r="37" spans="1:9">
      <c r="A37" s="421" t="s">
        <v>4392</v>
      </c>
      <c r="B37" s="421" t="s">
        <v>2193</v>
      </c>
      <c r="C37" s="422">
        <v>2</v>
      </c>
      <c r="D37" s="422">
        <v>0</v>
      </c>
      <c r="E37" s="422">
        <f>C37*D37</f>
        <v>0</v>
      </c>
      <c r="F37" s="1183"/>
      <c r="G37" s="422">
        <f>C37*F37</f>
        <v>0</v>
      </c>
      <c r="H37" s="422">
        <f>D37+F37</f>
        <v>0</v>
      </c>
      <c r="I37" s="422">
        <f>C37*H37</f>
        <v>0</v>
      </c>
    </row>
    <row r="38" spans="1:9">
      <c r="A38" s="421"/>
      <c r="B38" s="421"/>
      <c r="C38" s="422"/>
      <c r="D38" s="422"/>
      <c r="E38" s="422"/>
      <c r="F38" s="422"/>
      <c r="G38" s="422"/>
      <c r="H38" s="422"/>
      <c r="I38" s="422"/>
    </row>
    <row r="39" spans="1:9">
      <c r="A39" s="433" t="s">
        <v>4402</v>
      </c>
      <c r="B39" s="433" t="s">
        <v>1069</v>
      </c>
      <c r="C39" s="434"/>
      <c r="D39" s="434"/>
      <c r="E39" s="435"/>
      <c r="F39" s="434"/>
      <c r="G39" s="435"/>
      <c r="H39" s="435"/>
      <c r="I39" s="435"/>
    </row>
    <row r="40" spans="1:9">
      <c r="A40" s="421" t="s">
        <v>4403</v>
      </c>
      <c r="B40" s="421" t="s">
        <v>315</v>
      </c>
      <c r="C40" s="450">
        <v>30</v>
      </c>
      <c r="D40" s="1183"/>
      <c r="E40" s="422">
        <f>C40*D40</f>
        <v>0</v>
      </c>
      <c r="F40" s="422">
        <v>0</v>
      </c>
      <c r="G40" s="422">
        <f>C40*F40</f>
        <v>0</v>
      </c>
      <c r="H40" s="422">
        <f>D40+F40</f>
        <v>0</v>
      </c>
      <c r="I40" s="422">
        <f>C40*H40</f>
        <v>0</v>
      </c>
    </row>
    <row r="41" spans="1:9">
      <c r="A41" s="421" t="s">
        <v>4404</v>
      </c>
      <c r="B41" s="421" t="s">
        <v>315</v>
      </c>
      <c r="C41" s="450">
        <v>30</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3916</v>
      </c>
      <c r="B43" s="433" t="s">
        <v>1069</v>
      </c>
      <c r="C43" s="434"/>
      <c r="D43" s="434"/>
      <c r="E43" s="435"/>
      <c r="F43" s="434"/>
      <c r="G43" s="435"/>
      <c r="H43" s="435"/>
      <c r="I43" s="435"/>
    </row>
    <row r="44" spans="1:9">
      <c r="A44" s="443" t="s">
        <v>3917</v>
      </c>
      <c r="B44" s="421" t="s">
        <v>315</v>
      </c>
      <c r="C44" s="450">
        <v>30</v>
      </c>
      <c r="D44" s="422">
        <v>0</v>
      </c>
      <c r="E44" s="422">
        <f>C44*D44</f>
        <v>0</v>
      </c>
      <c r="F44" s="1183"/>
      <c r="G44" s="422">
        <f>C44*F44</f>
        <v>0</v>
      </c>
      <c r="H44" s="422">
        <f>D44+F44</f>
        <v>0</v>
      </c>
      <c r="I44" s="422">
        <f>C44*H44</f>
        <v>0</v>
      </c>
    </row>
    <row r="45" spans="1:9">
      <c r="A45" s="443"/>
      <c r="B45" s="421"/>
      <c r="C45" s="450"/>
      <c r="D45" s="422"/>
      <c r="E45" s="422"/>
      <c r="F45" s="422"/>
      <c r="G45" s="422"/>
      <c r="H45" s="422"/>
      <c r="I45" s="422"/>
    </row>
    <row r="46" spans="1:9">
      <c r="A46" s="433" t="s">
        <v>2778</v>
      </c>
      <c r="B46" s="433" t="s">
        <v>1069</v>
      </c>
      <c r="C46" s="434"/>
      <c r="D46" s="434"/>
      <c r="E46" s="435"/>
      <c r="F46" s="434"/>
      <c r="G46" s="435"/>
      <c r="H46" s="435"/>
      <c r="I46" s="435"/>
    </row>
    <row r="47" spans="1:9">
      <c r="A47" s="421" t="s">
        <v>3960</v>
      </c>
      <c r="B47" s="421" t="s">
        <v>2064</v>
      </c>
      <c r="C47" s="422">
        <v>8</v>
      </c>
      <c r="D47" s="422">
        <v>0</v>
      </c>
      <c r="E47" s="422">
        <f>C47*D47</f>
        <v>0</v>
      </c>
      <c r="F47" s="1183"/>
      <c r="G47" s="422">
        <f>C47*F47</f>
        <v>0</v>
      </c>
      <c r="H47" s="422">
        <f>D47+F47</f>
        <v>0</v>
      </c>
      <c r="I47" s="422">
        <f>C47*H47</f>
        <v>0</v>
      </c>
    </row>
    <row r="48" spans="1:9">
      <c r="A48" s="421" t="s">
        <v>3101</v>
      </c>
      <c r="B48" s="421" t="s">
        <v>2064</v>
      </c>
      <c r="C48" s="422">
        <v>4</v>
      </c>
      <c r="D48" s="422">
        <v>0</v>
      </c>
      <c r="E48" s="422">
        <f>C48*D48</f>
        <v>0</v>
      </c>
      <c r="F48" s="1183"/>
      <c r="G48" s="422">
        <f>C48*F48</f>
        <v>0</v>
      </c>
      <c r="H48" s="422">
        <f>D48+F48</f>
        <v>0</v>
      </c>
      <c r="I48" s="422">
        <f>C48*H48</f>
        <v>0</v>
      </c>
    </row>
    <row r="49" spans="1:9">
      <c r="A49" s="421" t="s">
        <v>3102</v>
      </c>
      <c r="B49" s="421" t="s">
        <v>2064</v>
      </c>
      <c r="C49" s="422">
        <v>4</v>
      </c>
      <c r="D49" s="422">
        <v>0</v>
      </c>
      <c r="E49" s="422">
        <f>C49*D49</f>
        <v>0</v>
      </c>
      <c r="F49" s="1183"/>
      <c r="G49" s="422">
        <f>C49*F49</f>
        <v>0</v>
      </c>
      <c r="H49" s="422">
        <f>D49+F49</f>
        <v>0</v>
      </c>
      <c r="I49" s="422">
        <f>C49*H49</f>
        <v>0</v>
      </c>
    </row>
    <row r="50" spans="1:9">
      <c r="A50" s="421" t="s">
        <v>3104</v>
      </c>
      <c r="B50" s="421" t="s">
        <v>2064</v>
      </c>
      <c r="C50" s="422">
        <v>4</v>
      </c>
      <c r="D50" s="422">
        <v>0</v>
      </c>
      <c r="E50" s="422">
        <f>C50*D50</f>
        <v>0</v>
      </c>
      <c r="F50" s="1183"/>
      <c r="G50" s="422">
        <f>C50*F50</f>
        <v>0</v>
      </c>
      <c r="H50" s="422">
        <f>D50+F50</f>
        <v>0</v>
      </c>
      <c r="I50" s="422">
        <f>C50*H50</f>
        <v>0</v>
      </c>
    </row>
    <row r="51" spans="1:9">
      <c r="A51" s="421" t="s">
        <v>1069</v>
      </c>
      <c r="B51" s="421" t="s">
        <v>1069</v>
      </c>
      <c r="C51" s="422"/>
      <c r="D51" s="422"/>
      <c r="E51" s="436"/>
      <c r="F51" s="422"/>
      <c r="G51" s="436"/>
      <c r="H51" s="436"/>
      <c r="I51" s="436"/>
    </row>
    <row r="52" spans="1:9">
      <c r="A52" s="433" t="s">
        <v>3105</v>
      </c>
      <c r="B52" s="433" t="s">
        <v>1069</v>
      </c>
      <c r="C52" s="434"/>
      <c r="D52" s="434"/>
      <c r="E52" s="435"/>
      <c r="F52" s="434"/>
      <c r="G52" s="435"/>
      <c r="H52" s="435"/>
      <c r="I52" s="435"/>
    </row>
    <row r="53" spans="1:9">
      <c r="A53" s="433" t="s">
        <v>3106</v>
      </c>
      <c r="B53" s="433" t="s">
        <v>1069</v>
      </c>
      <c r="C53" s="434"/>
      <c r="D53" s="434"/>
      <c r="E53" s="435"/>
      <c r="F53" s="434"/>
      <c r="G53" s="435"/>
      <c r="H53" s="435"/>
      <c r="I53" s="435"/>
    </row>
    <row r="54" spans="1:9">
      <c r="A54" s="421" t="s">
        <v>3107</v>
      </c>
      <c r="B54" s="421" t="s">
        <v>2064</v>
      </c>
      <c r="C54" s="422">
        <v>16</v>
      </c>
      <c r="D54" s="422">
        <v>0</v>
      </c>
      <c r="E54" s="422">
        <f>C54*D54</f>
        <v>0</v>
      </c>
      <c r="F54" s="1183"/>
      <c r="G54" s="422">
        <f>C54*F54</f>
        <v>0</v>
      </c>
      <c r="H54" s="422">
        <f>D54+F54</f>
        <v>0</v>
      </c>
      <c r="I54" s="422">
        <f>C54*H54</f>
        <v>0</v>
      </c>
    </row>
    <row r="55" spans="1:9">
      <c r="A55" s="421" t="s">
        <v>3108</v>
      </c>
      <c r="B55" s="421" t="s">
        <v>2064</v>
      </c>
      <c r="C55" s="422">
        <v>8</v>
      </c>
      <c r="D55" s="422">
        <v>0</v>
      </c>
      <c r="E55" s="422">
        <f>C55*D55</f>
        <v>0</v>
      </c>
      <c r="F55" s="1183"/>
      <c r="G55" s="422">
        <f>C55*F55</f>
        <v>0</v>
      </c>
      <c r="H55" s="422">
        <f>D55+F55</f>
        <v>0</v>
      </c>
      <c r="I55" s="422">
        <f>C55*H55</f>
        <v>0</v>
      </c>
    </row>
    <row r="56" spans="1:9">
      <c r="A56" s="421" t="s">
        <v>1069</v>
      </c>
      <c r="B56" s="421" t="s">
        <v>1069</v>
      </c>
      <c r="C56" s="422"/>
      <c r="D56" s="422"/>
      <c r="E56" s="436"/>
      <c r="F56" s="422"/>
      <c r="G56" s="436"/>
      <c r="H56" s="436"/>
      <c r="I56" s="436"/>
    </row>
    <row r="57" spans="1:9">
      <c r="A57" s="425" t="s">
        <v>3963</v>
      </c>
      <c r="B57" s="425" t="s">
        <v>1069</v>
      </c>
      <c r="C57" s="426"/>
      <c r="D57" s="426"/>
      <c r="E57" s="426">
        <f>SUM(E6:E55)</f>
        <v>0</v>
      </c>
      <c r="F57" s="426"/>
      <c r="G57" s="426">
        <f>SUM(G6:G55)</f>
        <v>0</v>
      </c>
      <c r="H57" s="429"/>
      <c r="I57" s="426">
        <f>SUM(I6:I55)</f>
        <v>0</v>
      </c>
    </row>
    <row r="58" spans="1:9">
      <c r="A58" s="430"/>
      <c r="B58" s="430"/>
      <c r="C58" s="431"/>
      <c r="D58" s="431"/>
      <c r="E58" s="431"/>
      <c r="F58" s="431"/>
      <c r="G58" s="431"/>
      <c r="H58" s="432"/>
      <c r="I58" s="431"/>
    </row>
    <row r="59" spans="1:9">
      <c r="A59" s="425" t="s">
        <v>4405</v>
      </c>
      <c r="B59" s="425" t="s">
        <v>1069</v>
      </c>
      <c r="C59" s="426"/>
      <c r="D59" s="426"/>
      <c r="E59" s="429"/>
      <c r="F59" s="426"/>
      <c r="G59" s="429"/>
      <c r="H59" s="429"/>
      <c r="I59" s="429"/>
    </row>
    <row r="60" spans="1:9">
      <c r="A60" s="421" t="s">
        <v>1069</v>
      </c>
      <c r="B60" s="421" t="s">
        <v>1069</v>
      </c>
      <c r="C60" s="422"/>
      <c r="D60" s="422"/>
      <c r="E60" s="436"/>
      <c r="F60" s="422"/>
      <c r="G60" s="436"/>
      <c r="H60" s="436"/>
      <c r="I60" s="436"/>
    </row>
    <row r="61" spans="1:9">
      <c r="A61" s="433" t="s">
        <v>3973</v>
      </c>
      <c r="B61" s="433" t="s">
        <v>1069</v>
      </c>
      <c r="C61" s="434"/>
      <c r="D61" s="434"/>
      <c r="E61" s="435"/>
      <c r="F61" s="434"/>
      <c r="G61" s="435"/>
      <c r="H61" s="435"/>
      <c r="I61" s="435"/>
    </row>
    <row r="62" spans="1:9">
      <c r="A62" s="433" t="s">
        <v>3974</v>
      </c>
      <c r="B62" s="433" t="s">
        <v>1069</v>
      </c>
      <c r="C62" s="434"/>
      <c r="D62" s="434"/>
      <c r="E62" s="435"/>
      <c r="F62" s="434"/>
      <c r="G62" s="435"/>
      <c r="H62" s="435"/>
      <c r="I62" s="435"/>
    </row>
    <row r="63" spans="1:9">
      <c r="A63" s="421" t="s">
        <v>4406</v>
      </c>
      <c r="B63" s="421" t="s">
        <v>3976</v>
      </c>
      <c r="C63" s="422">
        <v>0.1</v>
      </c>
      <c r="D63" s="1183"/>
      <c r="E63" s="422">
        <f>C63*D63</f>
        <v>0</v>
      </c>
      <c r="F63" s="422" t="s">
        <v>2901</v>
      </c>
      <c r="G63" s="422" t="s">
        <v>2901</v>
      </c>
      <c r="H63" s="422" t="s">
        <v>2901</v>
      </c>
      <c r="I63" s="422" t="s">
        <v>2901</v>
      </c>
    </row>
    <row r="64" spans="1:9">
      <c r="A64" s="421" t="s">
        <v>1069</v>
      </c>
      <c r="B64" s="421" t="s">
        <v>1069</v>
      </c>
      <c r="C64" s="422"/>
      <c r="D64" s="422"/>
      <c r="E64" s="436"/>
      <c r="F64" s="422"/>
      <c r="G64" s="436"/>
      <c r="H64" s="436"/>
      <c r="I64" s="436"/>
    </row>
    <row r="65" spans="1:9">
      <c r="A65" s="433" t="s">
        <v>3988</v>
      </c>
      <c r="B65" s="433" t="s">
        <v>1069</v>
      </c>
      <c r="C65" s="434"/>
      <c r="D65" s="434"/>
      <c r="E65" s="435"/>
      <c r="F65" s="434"/>
      <c r="G65" s="435"/>
      <c r="H65" s="435"/>
      <c r="I65" s="435"/>
    </row>
    <row r="66" spans="1:9">
      <c r="A66" s="433" t="s">
        <v>4407</v>
      </c>
      <c r="B66" s="433" t="s">
        <v>1069</v>
      </c>
      <c r="C66" s="434"/>
      <c r="D66" s="434"/>
      <c r="E66" s="435"/>
      <c r="F66" s="434"/>
      <c r="G66" s="435"/>
      <c r="H66" s="435"/>
      <c r="I66" s="435"/>
    </row>
    <row r="67" spans="1:9">
      <c r="A67" s="421" t="s">
        <v>3991</v>
      </c>
      <c r="B67" s="421" t="s">
        <v>315</v>
      </c>
      <c r="C67" s="422">
        <v>40</v>
      </c>
      <c r="D67" s="1183"/>
      <c r="E67" s="422">
        <f>C67*D67</f>
        <v>0</v>
      </c>
      <c r="F67" s="422"/>
      <c r="G67" s="422"/>
      <c r="H67" s="422"/>
      <c r="I67" s="422"/>
    </row>
    <row r="68" spans="1:9">
      <c r="A68" s="421"/>
      <c r="B68" s="421"/>
      <c r="C68" s="422"/>
      <c r="D68" s="422"/>
      <c r="E68" s="422"/>
      <c r="F68" s="422"/>
      <c r="G68" s="422"/>
      <c r="H68" s="422"/>
      <c r="I68" s="422"/>
    </row>
    <row r="69" spans="1:9">
      <c r="A69" s="433" t="s">
        <v>4408</v>
      </c>
      <c r="B69" s="433" t="s">
        <v>1069</v>
      </c>
      <c r="C69" s="434"/>
      <c r="D69" s="434"/>
      <c r="E69" s="435"/>
      <c r="F69" s="434"/>
      <c r="G69" s="435"/>
      <c r="H69" s="435"/>
      <c r="I69" s="435"/>
    </row>
    <row r="70" spans="1:9">
      <c r="A70" s="421" t="s">
        <v>4409</v>
      </c>
      <c r="B70" s="421" t="s">
        <v>315</v>
      </c>
      <c r="C70" s="422">
        <v>20</v>
      </c>
      <c r="D70" s="1183"/>
      <c r="E70" s="422">
        <f>C70*D70</f>
        <v>0</v>
      </c>
      <c r="F70" s="422"/>
      <c r="G70" s="422"/>
      <c r="H70" s="422"/>
      <c r="I70" s="422"/>
    </row>
    <row r="71" spans="1:9">
      <c r="A71" s="421"/>
      <c r="B71" s="421"/>
      <c r="C71" s="422"/>
      <c r="D71" s="422"/>
      <c r="E71" s="422"/>
      <c r="F71" s="422"/>
      <c r="G71" s="422"/>
      <c r="H71" s="422"/>
      <c r="I71" s="422"/>
    </row>
    <row r="72" spans="1:9">
      <c r="A72" s="433" t="s">
        <v>4009</v>
      </c>
      <c r="B72" s="433" t="s">
        <v>1069</v>
      </c>
      <c r="C72" s="434"/>
      <c r="D72" s="434"/>
      <c r="E72" s="435"/>
      <c r="F72" s="434"/>
      <c r="G72" s="435"/>
      <c r="H72" s="435"/>
      <c r="I72" s="435"/>
    </row>
    <row r="73" spans="1:9">
      <c r="A73" s="421" t="s">
        <v>4410</v>
      </c>
      <c r="B73" s="421" t="s">
        <v>315</v>
      </c>
      <c r="C73" s="422">
        <v>40</v>
      </c>
      <c r="D73" s="1183"/>
      <c r="E73" s="422">
        <f>C73*D73</f>
        <v>0</v>
      </c>
      <c r="F73" s="422" t="s">
        <v>2901</v>
      </c>
      <c r="G73" s="422" t="s">
        <v>2901</v>
      </c>
      <c r="H73" s="422" t="s">
        <v>2901</v>
      </c>
      <c r="I73" s="422" t="s">
        <v>2901</v>
      </c>
    </row>
    <row r="74" spans="1:9">
      <c r="A74" s="421" t="s">
        <v>1069</v>
      </c>
      <c r="B74" s="421" t="s">
        <v>1069</v>
      </c>
      <c r="C74" s="422"/>
      <c r="D74" s="422"/>
      <c r="E74" s="436"/>
      <c r="F74" s="422"/>
      <c r="G74" s="436"/>
      <c r="H74" s="436"/>
      <c r="I74" s="436"/>
    </row>
    <row r="75" spans="1:9">
      <c r="A75" s="433" t="s">
        <v>4411</v>
      </c>
      <c r="B75" s="433" t="s">
        <v>1069</v>
      </c>
      <c r="C75" s="434"/>
      <c r="D75" s="434"/>
      <c r="E75" s="435"/>
      <c r="F75" s="434"/>
      <c r="G75" s="435"/>
      <c r="H75" s="435"/>
      <c r="I75" s="435"/>
    </row>
    <row r="76" spans="1:9">
      <c r="A76" s="433" t="s">
        <v>4412</v>
      </c>
      <c r="B76" s="433" t="s">
        <v>1069</v>
      </c>
      <c r="C76" s="434"/>
      <c r="D76" s="434"/>
      <c r="E76" s="435"/>
      <c r="F76" s="434"/>
      <c r="G76" s="435"/>
      <c r="H76" s="435"/>
      <c r="I76" s="435"/>
    </row>
    <row r="77" spans="1:9">
      <c r="A77" s="421" t="s">
        <v>4413</v>
      </c>
      <c r="B77" s="421" t="s">
        <v>2193</v>
      </c>
      <c r="C77" s="422">
        <v>2</v>
      </c>
      <c r="D77" s="1183"/>
      <c r="E77" s="422">
        <f>C77*D77</f>
        <v>0</v>
      </c>
      <c r="F77" s="422" t="s">
        <v>2901</v>
      </c>
      <c r="G77" s="422" t="s">
        <v>2901</v>
      </c>
      <c r="H77" s="422" t="s">
        <v>2901</v>
      </c>
      <c r="I77" s="422" t="s">
        <v>2901</v>
      </c>
    </row>
    <row r="78" spans="1:9">
      <c r="A78" s="421" t="s">
        <v>1069</v>
      </c>
      <c r="B78" s="421" t="s">
        <v>1069</v>
      </c>
      <c r="C78" s="422"/>
      <c r="D78" s="422"/>
      <c r="E78" s="436"/>
      <c r="F78" s="422"/>
      <c r="G78" s="436"/>
      <c r="H78" s="436"/>
      <c r="I78" s="436"/>
    </row>
    <row r="79" spans="1:9">
      <c r="A79" s="433" t="s">
        <v>4414</v>
      </c>
      <c r="B79" s="433" t="s">
        <v>1069</v>
      </c>
      <c r="C79" s="434"/>
      <c r="D79" s="434"/>
      <c r="E79" s="435"/>
      <c r="F79" s="434"/>
      <c r="G79" s="435"/>
      <c r="H79" s="435"/>
      <c r="I79" s="435"/>
    </row>
    <row r="80" spans="1:9">
      <c r="A80" s="421" t="s">
        <v>3991</v>
      </c>
      <c r="B80" s="421" t="s">
        <v>315</v>
      </c>
      <c r="C80" s="422">
        <v>40</v>
      </c>
      <c r="D80" s="1183"/>
      <c r="E80" s="422">
        <f>C80*D80</f>
        <v>0</v>
      </c>
      <c r="F80" s="422"/>
      <c r="G80" s="422"/>
      <c r="H80" s="422"/>
      <c r="I80" s="422"/>
    </row>
    <row r="81" spans="1:9">
      <c r="A81" s="421"/>
      <c r="B81" s="421"/>
      <c r="C81" s="422"/>
      <c r="D81" s="422"/>
      <c r="E81" s="422"/>
      <c r="F81" s="422"/>
      <c r="G81" s="422"/>
      <c r="H81" s="422"/>
      <c r="I81" s="422"/>
    </row>
    <row r="82" spans="1:9">
      <c r="A82" s="433" t="s">
        <v>4415</v>
      </c>
      <c r="B82" s="433" t="s">
        <v>1069</v>
      </c>
      <c r="C82" s="434"/>
      <c r="D82" s="434"/>
      <c r="E82" s="435"/>
      <c r="F82" s="434"/>
      <c r="G82" s="435"/>
      <c r="H82" s="435"/>
      <c r="I82" s="435"/>
    </row>
    <row r="83" spans="1:9">
      <c r="A83" s="421" t="s">
        <v>4416</v>
      </c>
      <c r="B83" s="421" t="s">
        <v>256</v>
      </c>
      <c r="C83" s="422">
        <v>14</v>
      </c>
      <c r="D83" s="1183"/>
      <c r="E83" s="422">
        <f>C83*D83</f>
        <v>0</v>
      </c>
      <c r="F83" s="422"/>
      <c r="G83" s="422"/>
      <c r="H83" s="422"/>
      <c r="I83" s="422"/>
    </row>
    <row r="84" spans="1:9">
      <c r="A84" s="421"/>
      <c r="B84" s="421"/>
      <c r="C84" s="422"/>
      <c r="D84" s="422"/>
      <c r="E84" s="422"/>
      <c r="F84" s="422"/>
      <c r="G84" s="422"/>
      <c r="H84" s="422"/>
      <c r="I84" s="422"/>
    </row>
    <row r="85" spans="1:9">
      <c r="A85" s="433" t="s">
        <v>3998</v>
      </c>
      <c r="B85" s="433" t="s">
        <v>1069</v>
      </c>
      <c r="C85" s="434"/>
      <c r="D85" s="434"/>
      <c r="E85" s="435"/>
      <c r="F85" s="434"/>
      <c r="G85" s="435"/>
      <c r="H85" s="435"/>
      <c r="I85" s="435"/>
    </row>
    <row r="86" spans="1:9">
      <c r="A86" s="421" t="s">
        <v>4000</v>
      </c>
      <c r="B86" s="421" t="s">
        <v>567</v>
      </c>
      <c r="C86" s="422">
        <v>4</v>
      </c>
      <c r="D86" s="1183"/>
      <c r="E86" s="422">
        <f>C86*D86</f>
        <v>0</v>
      </c>
      <c r="F86" s="422" t="s">
        <v>2901</v>
      </c>
      <c r="G86" s="422" t="s">
        <v>2901</v>
      </c>
      <c r="H86" s="422" t="s">
        <v>2901</v>
      </c>
      <c r="I86" s="422" t="s">
        <v>2901</v>
      </c>
    </row>
    <row r="87" spans="1:9">
      <c r="A87" s="421" t="s">
        <v>4417</v>
      </c>
      <c r="B87" s="421" t="s">
        <v>567</v>
      </c>
      <c r="C87" s="422">
        <v>20</v>
      </c>
      <c r="D87" s="1183"/>
      <c r="E87" s="422">
        <f>C87*D87</f>
        <v>0</v>
      </c>
      <c r="F87" s="422" t="s">
        <v>2901</v>
      </c>
      <c r="G87" s="422" t="s">
        <v>2901</v>
      </c>
      <c r="H87" s="422" t="s">
        <v>2901</v>
      </c>
      <c r="I87" s="422" t="s">
        <v>2901</v>
      </c>
    </row>
    <row r="88" spans="1:9">
      <c r="A88" s="421" t="s">
        <v>1069</v>
      </c>
      <c r="B88" s="421" t="s">
        <v>1069</v>
      </c>
      <c r="C88" s="422"/>
      <c r="D88" s="422"/>
      <c r="E88" s="436"/>
      <c r="F88" s="422"/>
      <c r="G88" s="436"/>
      <c r="H88" s="436"/>
      <c r="I88" s="436"/>
    </row>
    <row r="89" spans="1:9">
      <c r="A89" s="433" t="s">
        <v>4016</v>
      </c>
      <c r="B89" s="433" t="s">
        <v>1069</v>
      </c>
      <c r="C89" s="434"/>
      <c r="D89" s="434"/>
      <c r="E89" s="435"/>
      <c r="F89" s="434"/>
      <c r="G89" s="435"/>
      <c r="H89" s="435"/>
      <c r="I89" s="435"/>
    </row>
    <row r="90" spans="1:9">
      <c r="A90" s="421" t="s">
        <v>4017</v>
      </c>
      <c r="B90" s="421" t="s">
        <v>3976</v>
      </c>
      <c r="C90" s="422">
        <v>0.1</v>
      </c>
      <c r="D90" s="1183"/>
      <c r="E90" s="422">
        <f>C90*D90</f>
        <v>0</v>
      </c>
      <c r="F90" s="422" t="s">
        <v>2901</v>
      </c>
      <c r="G90" s="422" t="s">
        <v>2901</v>
      </c>
      <c r="H90" s="422" t="s">
        <v>2901</v>
      </c>
      <c r="I90" s="422" t="s">
        <v>2901</v>
      </c>
    </row>
    <row r="91" spans="1:9">
      <c r="A91" s="421" t="s">
        <v>1069</v>
      </c>
      <c r="B91" s="421" t="s">
        <v>1069</v>
      </c>
      <c r="C91" s="422"/>
      <c r="D91" s="422"/>
      <c r="E91" s="436"/>
      <c r="F91" s="422"/>
      <c r="G91" s="436"/>
      <c r="H91" s="436"/>
      <c r="I91" s="436"/>
    </row>
    <row r="92" spans="1:9">
      <c r="A92" s="425" t="s">
        <v>4019</v>
      </c>
      <c r="B92" s="425" t="s">
        <v>1069</v>
      </c>
      <c r="C92" s="426"/>
      <c r="D92" s="426"/>
      <c r="E92" s="426">
        <f>SUM(E63:E90)</f>
        <v>0</v>
      </c>
      <c r="F92" s="426"/>
      <c r="G92" s="429"/>
      <c r="H92" s="429"/>
      <c r="I92" s="429"/>
    </row>
    <row r="93" spans="1:9">
      <c r="A93" s="421" t="s">
        <v>1069</v>
      </c>
      <c r="B93" s="421" t="s">
        <v>1069</v>
      </c>
      <c r="C93" s="422"/>
      <c r="D93" s="422"/>
      <c r="E93" s="436"/>
      <c r="F93" s="422"/>
      <c r="G93" s="436"/>
      <c r="H93" s="436"/>
      <c r="I93" s="436"/>
    </row>
  </sheetData>
  <conditionalFormatting sqref="D7">
    <cfRule type="cellIs" dxfId="88" priority="27" stopIfTrue="1" operator="equal">
      <formula>0</formula>
    </cfRule>
  </conditionalFormatting>
  <conditionalFormatting sqref="F8">
    <cfRule type="cellIs" dxfId="87" priority="26" stopIfTrue="1" operator="equal">
      <formula>0</formula>
    </cfRule>
  </conditionalFormatting>
  <conditionalFormatting sqref="D14">
    <cfRule type="cellIs" dxfId="86" priority="25" stopIfTrue="1" operator="equal">
      <formula>0</formula>
    </cfRule>
  </conditionalFormatting>
  <conditionalFormatting sqref="F11">
    <cfRule type="cellIs" dxfId="85" priority="24" stopIfTrue="1" operator="equal">
      <formula>0</formula>
    </cfRule>
  </conditionalFormatting>
  <conditionalFormatting sqref="F15">
    <cfRule type="cellIs" dxfId="84" priority="23" stopIfTrue="1" operator="equal">
      <formula>0</formula>
    </cfRule>
  </conditionalFormatting>
  <conditionalFormatting sqref="D20">
    <cfRule type="cellIs" dxfId="83" priority="22" stopIfTrue="1" operator="equal">
      <formula>0</formula>
    </cfRule>
  </conditionalFormatting>
  <conditionalFormatting sqref="F21">
    <cfRule type="cellIs" dxfId="82" priority="21" stopIfTrue="1" operator="equal">
      <formula>0</formula>
    </cfRule>
  </conditionalFormatting>
  <conditionalFormatting sqref="F24">
    <cfRule type="cellIs" dxfId="81" priority="20" stopIfTrue="1" operator="equal">
      <formula>0</formula>
    </cfRule>
  </conditionalFormatting>
  <conditionalFormatting sqref="D29">
    <cfRule type="cellIs" dxfId="80" priority="19" stopIfTrue="1" operator="equal">
      <formula>0</formula>
    </cfRule>
  </conditionalFormatting>
  <conditionalFormatting sqref="F30">
    <cfRule type="cellIs" dxfId="79" priority="18" stopIfTrue="1" operator="equal">
      <formula>0</formula>
    </cfRule>
  </conditionalFormatting>
  <conditionalFormatting sqref="D36">
    <cfRule type="cellIs" dxfId="78" priority="17" stopIfTrue="1" operator="equal">
      <formula>0</formula>
    </cfRule>
  </conditionalFormatting>
  <conditionalFormatting sqref="F33">
    <cfRule type="cellIs" dxfId="77" priority="16" stopIfTrue="1" operator="equal">
      <formula>0</formula>
    </cfRule>
  </conditionalFormatting>
  <conditionalFormatting sqref="F37">
    <cfRule type="cellIs" dxfId="76" priority="15" stopIfTrue="1" operator="equal">
      <formula>0</formula>
    </cfRule>
  </conditionalFormatting>
  <conditionalFormatting sqref="D40">
    <cfRule type="cellIs" dxfId="75" priority="14" stopIfTrue="1" operator="equal">
      <formula>0</formula>
    </cfRule>
  </conditionalFormatting>
  <conditionalFormatting sqref="F41">
    <cfRule type="cellIs" dxfId="74" priority="13" stopIfTrue="1" operator="equal">
      <formula>0</formula>
    </cfRule>
  </conditionalFormatting>
  <conditionalFormatting sqref="F44">
    <cfRule type="cellIs" dxfId="73" priority="12" stopIfTrue="1" operator="equal">
      <formula>0</formula>
    </cfRule>
  </conditionalFormatting>
  <conditionalFormatting sqref="F47:F50">
    <cfRule type="cellIs" dxfId="72" priority="11" stopIfTrue="1" operator="equal">
      <formula>0</formula>
    </cfRule>
  </conditionalFormatting>
  <conditionalFormatting sqref="F54:F55">
    <cfRule type="cellIs" dxfId="71" priority="10" stopIfTrue="1" operator="equal">
      <formula>0</formula>
    </cfRule>
  </conditionalFormatting>
  <conditionalFormatting sqref="D63">
    <cfRule type="cellIs" dxfId="70" priority="9" stopIfTrue="1" operator="equal">
      <formula>0</formula>
    </cfRule>
  </conditionalFormatting>
  <conditionalFormatting sqref="D67">
    <cfRule type="cellIs" dxfId="69" priority="8" stopIfTrue="1" operator="equal">
      <formula>0</formula>
    </cfRule>
  </conditionalFormatting>
  <conditionalFormatting sqref="D70">
    <cfRule type="cellIs" dxfId="68" priority="7" stopIfTrue="1" operator="equal">
      <formula>0</formula>
    </cfRule>
  </conditionalFormatting>
  <conditionalFormatting sqref="D73">
    <cfRule type="cellIs" dxfId="67" priority="6" stopIfTrue="1" operator="equal">
      <formula>0</formula>
    </cfRule>
  </conditionalFormatting>
  <conditionalFormatting sqref="D77">
    <cfRule type="cellIs" dxfId="66" priority="5" stopIfTrue="1" operator="equal">
      <formula>0</formula>
    </cfRule>
  </conditionalFormatting>
  <conditionalFormatting sqref="D80">
    <cfRule type="cellIs" dxfId="65" priority="4" stopIfTrue="1" operator="equal">
      <formula>0</formula>
    </cfRule>
  </conditionalFormatting>
  <conditionalFormatting sqref="D83">
    <cfRule type="cellIs" dxfId="64" priority="3" stopIfTrue="1" operator="equal">
      <formula>0</formula>
    </cfRule>
  </conditionalFormatting>
  <conditionalFormatting sqref="D86:D87">
    <cfRule type="cellIs" dxfId="63" priority="2" stopIfTrue="1" operator="equal">
      <formula>0</formula>
    </cfRule>
  </conditionalFormatting>
  <conditionalFormatting sqref="D90">
    <cfRule type="cellIs" dxfId="62"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Otrokovice&amp;CSO108C Přípojka nn&amp;RD.1.4 Zařízení silnoproudé elektrotechniky</oddHeader>
    <oddFooter>&amp;C&amp;P</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I24"/>
  <sheetViews>
    <sheetView topLeftCell="B1" workbookViewId="0">
      <selection activeCell="D44" sqref="D44"/>
    </sheetView>
  </sheetViews>
  <sheetFormatPr defaultRowHeight="12.75"/>
  <cols>
    <col min="1" max="1" width="7.7109375" style="88" hidden="1" customWidth="1"/>
    <col min="2" max="2" width="36.140625" style="124" bestFit="1" customWidth="1"/>
    <col min="3" max="3" width="36.140625" style="124" hidden="1" customWidth="1"/>
    <col min="4" max="4" width="9.85546875" style="88" bestFit="1" customWidth="1"/>
    <col min="5" max="5" width="19.140625" style="88" customWidth="1"/>
    <col min="6" max="6" width="101" style="124" hidden="1" customWidth="1"/>
    <col min="7" max="7" width="36.5703125" style="124" hidden="1" customWidth="1"/>
    <col min="8" max="8" width="11.85546875" style="124" hidden="1" customWidth="1"/>
    <col min="9" max="9" width="23.7109375" style="124" hidden="1" customWidth="1"/>
    <col min="257" max="257" width="0" hidden="1" customWidth="1"/>
    <col min="258" max="258" width="36.140625" bestFit="1" customWidth="1"/>
    <col min="259" max="259" width="0" hidden="1" customWidth="1"/>
    <col min="260" max="260" width="9.85546875" bestFit="1" customWidth="1"/>
    <col min="261" max="261" width="19.140625" customWidth="1"/>
    <col min="262" max="265" width="0" hidden="1" customWidth="1"/>
    <col min="513" max="513" width="0" hidden="1" customWidth="1"/>
    <col min="514" max="514" width="36.140625" bestFit="1" customWidth="1"/>
    <col min="515" max="515" width="0" hidden="1" customWidth="1"/>
    <col min="516" max="516" width="9.85546875" bestFit="1" customWidth="1"/>
    <col min="517" max="517" width="19.140625" customWidth="1"/>
    <col min="518" max="521" width="0" hidden="1" customWidth="1"/>
    <col min="769" max="769" width="0" hidden="1" customWidth="1"/>
    <col min="770" max="770" width="36.140625" bestFit="1" customWidth="1"/>
    <col min="771" max="771" width="0" hidden="1" customWidth="1"/>
    <col min="772" max="772" width="9.85546875" bestFit="1" customWidth="1"/>
    <col min="773" max="773" width="19.140625" customWidth="1"/>
    <col min="774" max="777" width="0" hidden="1" customWidth="1"/>
    <col min="1025" max="1025" width="0" hidden="1" customWidth="1"/>
    <col min="1026" max="1026" width="36.140625" bestFit="1" customWidth="1"/>
    <col min="1027" max="1027" width="0" hidden="1" customWidth="1"/>
    <col min="1028" max="1028" width="9.85546875" bestFit="1" customWidth="1"/>
    <col min="1029" max="1029" width="19.140625" customWidth="1"/>
    <col min="1030" max="1033" width="0" hidden="1" customWidth="1"/>
    <col min="1281" max="1281" width="0" hidden="1" customWidth="1"/>
    <col min="1282" max="1282" width="36.140625" bestFit="1" customWidth="1"/>
    <col min="1283" max="1283" width="0" hidden="1" customWidth="1"/>
    <col min="1284" max="1284" width="9.85546875" bestFit="1" customWidth="1"/>
    <col min="1285" max="1285" width="19.140625" customWidth="1"/>
    <col min="1286" max="1289" width="0" hidden="1" customWidth="1"/>
    <col min="1537" max="1537" width="0" hidden="1" customWidth="1"/>
    <col min="1538" max="1538" width="36.140625" bestFit="1" customWidth="1"/>
    <col min="1539" max="1539" width="0" hidden="1" customWidth="1"/>
    <col min="1540" max="1540" width="9.85546875" bestFit="1" customWidth="1"/>
    <col min="1541" max="1541" width="19.140625" customWidth="1"/>
    <col min="1542" max="1545" width="0" hidden="1" customWidth="1"/>
    <col min="1793" max="1793" width="0" hidden="1" customWidth="1"/>
    <col min="1794" max="1794" width="36.140625" bestFit="1" customWidth="1"/>
    <col min="1795" max="1795" width="0" hidden="1" customWidth="1"/>
    <col min="1796" max="1796" width="9.85546875" bestFit="1" customWidth="1"/>
    <col min="1797" max="1797" width="19.140625" customWidth="1"/>
    <col min="1798" max="1801" width="0" hidden="1" customWidth="1"/>
    <col min="2049" max="2049" width="0" hidden="1" customWidth="1"/>
    <col min="2050" max="2050" width="36.140625" bestFit="1" customWidth="1"/>
    <col min="2051" max="2051" width="0" hidden="1" customWidth="1"/>
    <col min="2052" max="2052" width="9.85546875" bestFit="1" customWidth="1"/>
    <col min="2053" max="2053" width="19.140625" customWidth="1"/>
    <col min="2054" max="2057" width="0" hidden="1" customWidth="1"/>
    <col min="2305" max="2305" width="0" hidden="1" customWidth="1"/>
    <col min="2306" max="2306" width="36.140625" bestFit="1" customWidth="1"/>
    <col min="2307" max="2307" width="0" hidden="1" customWidth="1"/>
    <col min="2308" max="2308" width="9.85546875" bestFit="1" customWidth="1"/>
    <col min="2309" max="2309" width="19.140625" customWidth="1"/>
    <col min="2310" max="2313" width="0" hidden="1" customWidth="1"/>
    <col min="2561" max="2561" width="0" hidden="1" customWidth="1"/>
    <col min="2562" max="2562" width="36.140625" bestFit="1" customWidth="1"/>
    <col min="2563" max="2563" width="0" hidden="1" customWidth="1"/>
    <col min="2564" max="2564" width="9.85546875" bestFit="1" customWidth="1"/>
    <col min="2565" max="2565" width="19.140625" customWidth="1"/>
    <col min="2566" max="2569" width="0" hidden="1" customWidth="1"/>
    <col min="2817" max="2817" width="0" hidden="1" customWidth="1"/>
    <col min="2818" max="2818" width="36.140625" bestFit="1" customWidth="1"/>
    <col min="2819" max="2819" width="0" hidden="1" customWidth="1"/>
    <col min="2820" max="2820" width="9.85546875" bestFit="1" customWidth="1"/>
    <col min="2821" max="2821" width="19.140625" customWidth="1"/>
    <col min="2822" max="2825" width="0" hidden="1" customWidth="1"/>
    <col min="3073" max="3073" width="0" hidden="1" customWidth="1"/>
    <col min="3074" max="3074" width="36.140625" bestFit="1" customWidth="1"/>
    <col min="3075" max="3075" width="0" hidden="1" customWidth="1"/>
    <col min="3076" max="3076" width="9.85546875" bestFit="1" customWidth="1"/>
    <col min="3077" max="3077" width="19.140625" customWidth="1"/>
    <col min="3078" max="3081" width="0" hidden="1" customWidth="1"/>
    <col min="3329" max="3329" width="0" hidden="1" customWidth="1"/>
    <col min="3330" max="3330" width="36.140625" bestFit="1" customWidth="1"/>
    <col min="3331" max="3331" width="0" hidden="1" customWidth="1"/>
    <col min="3332" max="3332" width="9.85546875" bestFit="1" customWidth="1"/>
    <col min="3333" max="3333" width="19.140625" customWidth="1"/>
    <col min="3334" max="3337" width="0" hidden="1" customWidth="1"/>
    <col min="3585" max="3585" width="0" hidden="1" customWidth="1"/>
    <col min="3586" max="3586" width="36.140625" bestFit="1" customWidth="1"/>
    <col min="3587" max="3587" width="0" hidden="1" customWidth="1"/>
    <col min="3588" max="3588" width="9.85546875" bestFit="1" customWidth="1"/>
    <col min="3589" max="3589" width="19.140625" customWidth="1"/>
    <col min="3590" max="3593" width="0" hidden="1" customWidth="1"/>
    <col min="3841" max="3841" width="0" hidden="1" customWidth="1"/>
    <col min="3842" max="3842" width="36.140625" bestFit="1" customWidth="1"/>
    <col min="3843" max="3843" width="0" hidden="1" customWidth="1"/>
    <col min="3844" max="3844" width="9.85546875" bestFit="1" customWidth="1"/>
    <col min="3845" max="3845" width="19.140625" customWidth="1"/>
    <col min="3846" max="3849" width="0" hidden="1" customWidth="1"/>
    <col min="4097" max="4097" width="0" hidden="1" customWidth="1"/>
    <col min="4098" max="4098" width="36.140625" bestFit="1" customWidth="1"/>
    <col min="4099" max="4099" width="0" hidden="1" customWidth="1"/>
    <col min="4100" max="4100" width="9.85546875" bestFit="1" customWidth="1"/>
    <col min="4101" max="4101" width="19.140625" customWidth="1"/>
    <col min="4102" max="4105" width="0" hidden="1" customWidth="1"/>
    <col min="4353" max="4353" width="0" hidden="1" customWidth="1"/>
    <col min="4354" max="4354" width="36.140625" bestFit="1" customWidth="1"/>
    <col min="4355" max="4355" width="0" hidden="1" customWidth="1"/>
    <col min="4356" max="4356" width="9.85546875" bestFit="1" customWidth="1"/>
    <col min="4357" max="4357" width="19.140625" customWidth="1"/>
    <col min="4358" max="4361" width="0" hidden="1" customWidth="1"/>
    <col min="4609" max="4609" width="0" hidden="1" customWidth="1"/>
    <col min="4610" max="4610" width="36.140625" bestFit="1" customWidth="1"/>
    <col min="4611" max="4611" width="0" hidden="1" customWidth="1"/>
    <col min="4612" max="4612" width="9.85546875" bestFit="1" customWidth="1"/>
    <col min="4613" max="4613" width="19.140625" customWidth="1"/>
    <col min="4614" max="4617" width="0" hidden="1" customWidth="1"/>
    <col min="4865" max="4865" width="0" hidden="1" customWidth="1"/>
    <col min="4866" max="4866" width="36.140625" bestFit="1" customWidth="1"/>
    <col min="4867" max="4867" width="0" hidden="1" customWidth="1"/>
    <col min="4868" max="4868" width="9.85546875" bestFit="1" customWidth="1"/>
    <col min="4869" max="4869" width="19.140625" customWidth="1"/>
    <col min="4870" max="4873" width="0" hidden="1" customWidth="1"/>
    <col min="5121" max="5121" width="0" hidden="1" customWidth="1"/>
    <col min="5122" max="5122" width="36.140625" bestFit="1" customWidth="1"/>
    <col min="5123" max="5123" width="0" hidden="1" customWidth="1"/>
    <col min="5124" max="5124" width="9.85546875" bestFit="1" customWidth="1"/>
    <col min="5125" max="5125" width="19.140625" customWidth="1"/>
    <col min="5126" max="5129" width="0" hidden="1" customWidth="1"/>
    <col min="5377" max="5377" width="0" hidden="1" customWidth="1"/>
    <col min="5378" max="5378" width="36.140625" bestFit="1" customWidth="1"/>
    <col min="5379" max="5379" width="0" hidden="1" customWidth="1"/>
    <col min="5380" max="5380" width="9.85546875" bestFit="1" customWidth="1"/>
    <col min="5381" max="5381" width="19.140625" customWidth="1"/>
    <col min="5382" max="5385" width="0" hidden="1" customWidth="1"/>
    <col min="5633" max="5633" width="0" hidden="1" customWidth="1"/>
    <col min="5634" max="5634" width="36.140625" bestFit="1" customWidth="1"/>
    <col min="5635" max="5635" width="0" hidden="1" customWidth="1"/>
    <col min="5636" max="5636" width="9.85546875" bestFit="1" customWidth="1"/>
    <col min="5637" max="5637" width="19.140625" customWidth="1"/>
    <col min="5638" max="5641" width="0" hidden="1" customWidth="1"/>
    <col min="5889" max="5889" width="0" hidden="1" customWidth="1"/>
    <col min="5890" max="5890" width="36.140625" bestFit="1" customWidth="1"/>
    <col min="5891" max="5891" width="0" hidden="1" customWidth="1"/>
    <col min="5892" max="5892" width="9.85546875" bestFit="1" customWidth="1"/>
    <col min="5893" max="5893" width="19.140625" customWidth="1"/>
    <col min="5894" max="5897" width="0" hidden="1" customWidth="1"/>
    <col min="6145" max="6145" width="0" hidden="1" customWidth="1"/>
    <col min="6146" max="6146" width="36.140625" bestFit="1" customWidth="1"/>
    <col min="6147" max="6147" width="0" hidden="1" customWidth="1"/>
    <col min="6148" max="6148" width="9.85546875" bestFit="1" customWidth="1"/>
    <col min="6149" max="6149" width="19.140625" customWidth="1"/>
    <col min="6150" max="6153" width="0" hidden="1" customWidth="1"/>
    <col min="6401" max="6401" width="0" hidden="1" customWidth="1"/>
    <col min="6402" max="6402" width="36.140625" bestFit="1" customWidth="1"/>
    <col min="6403" max="6403" width="0" hidden="1" customWidth="1"/>
    <col min="6404" max="6404" width="9.85546875" bestFit="1" customWidth="1"/>
    <col min="6405" max="6405" width="19.140625" customWidth="1"/>
    <col min="6406" max="6409" width="0" hidden="1" customWidth="1"/>
    <col min="6657" max="6657" width="0" hidden="1" customWidth="1"/>
    <col min="6658" max="6658" width="36.140625" bestFit="1" customWidth="1"/>
    <col min="6659" max="6659" width="0" hidden="1" customWidth="1"/>
    <col min="6660" max="6660" width="9.85546875" bestFit="1" customWidth="1"/>
    <col min="6661" max="6661" width="19.140625" customWidth="1"/>
    <col min="6662" max="6665" width="0" hidden="1" customWidth="1"/>
    <col min="6913" max="6913" width="0" hidden="1" customWidth="1"/>
    <col min="6914" max="6914" width="36.140625" bestFit="1" customWidth="1"/>
    <col min="6915" max="6915" width="0" hidden="1" customWidth="1"/>
    <col min="6916" max="6916" width="9.85546875" bestFit="1" customWidth="1"/>
    <col min="6917" max="6917" width="19.140625" customWidth="1"/>
    <col min="6918" max="6921" width="0" hidden="1" customWidth="1"/>
    <col min="7169" max="7169" width="0" hidden="1" customWidth="1"/>
    <col min="7170" max="7170" width="36.140625" bestFit="1" customWidth="1"/>
    <col min="7171" max="7171" width="0" hidden="1" customWidth="1"/>
    <col min="7172" max="7172" width="9.85546875" bestFit="1" customWidth="1"/>
    <col min="7173" max="7173" width="19.140625" customWidth="1"/>
    <col min="7174" max="7177" width="0" hidden="1" customWidth="1"/>
    <col min="7425" max="7425" width="0" hidden="1" customWidth="1"/>
    <col min="7426" max="7426" width="36.140625" bestFit="1" customWidth="1"/>
    <col min="7427" max="7427" width="0" hidden="1" customWidth="1"/>
    <col min="7428" max="7428" width="9.85546875" bestFit="1" customWidth="1"/>
    <col min="7429" max="7429" width="19.140625" customWidth="1"/>
    <col min="7430" max="7433" width="0" hidden="1" customWidth="1"/>
    <col min="7681" max="7681" width="0" hidden="1" customWidth="1"/>
    <col min="7682" max="7682" width="36.140625" bestFit="1" customWidth="1"/>
    <col min="7683" max="7683" width="0" hidden="1" customWidth="1"/>
    <col min="7684" max="7684" width="9.85546875" bestFit="1" customWidth="1"/>
    <col min="7685" max="7685" width="19.140625" customWidth="1"/>
    <col min="7686" max="7689" width="0" hidden="1" customWidth="1"/>
    <col min="7937" max="7937" width="0" hidden="1" customWidth="1"/>
    <col min="7938" max="7938" width="36.140625" bestFit="1" customWidth="1"/>
    <col min="7939" max="7939" width="0" hidden="1" customWidth="1"/>
    <col min="7940" max="7940" width="9.85546875" bestFit="1" customWidth="1"/>
    <col min="7941" max="7941" width="19.140625" customWidth="1"/>
    <col min="7942" max="7945" width="0" hidden="1" customWidth="1"/>
    <col min="8193" max="8193" width="0" hidden="1" customWidth="1"/>
    <col min="8194" max="8194" width="36.140625" bestFit="1" customWidth="1"/>
    <col min="8195" max="8195" width="0" hidden="1" customWidth="1"/>
    <col min="8196" max="8196" width="9.85546875" bestFit="1" customWidth="1"/>
    <col min="8197" max="8197" width="19.140625" customWidth="1"/>
    <col min="8198" max="8201" width="0" hidden="1" customWidth="1"/>
    <col min="8449" max="8449" width="0" hidden="1" customWidth="1"/>
    <col min="8450" max="8450" width="36.140625" bestFit="1" customWidth="1"/>
    <col min="8451" max="8451" width="0" hidden="1" customWidth="1"/>
    <col min="8452" max="8452" width="9.85546875" bestFit="1" customWidth="1"/>
    <col min="8453" max="8453" width="19.140625" customWidth="1"/>
    <col min="8454" max="8457" width="0" hidden="1" customWidth="1"/>
    <col min="8705" max="8705" width="0" hidden="1" customWidth="1"/>
    <col min="8706" max="8706" width="36.140625" bestFit="1" customWidth="1"/>
    <col min="8707" max="8707" width="0" hidden="1" customWidth="1"/>
    <col min="8708" max="8708" width="9.85546875" bestFit="1" customWidth="1"/>
    <col min="8709" max="8709" width="19.140625" customWidth="1"/>
    <col min="8710" max="8713" width="0" hidden="1" customWidth="1"/>
    <col min="8961" max="8961" width="0" hidden="1" customWidth="1"/>
    <col min="8962" max="8962" width="36.140625" bestFit="1" customWidth="1"/>
    <col min="8963" max="8963" width="0" hidden="1" customWidth="1"/>
    <col min="8964" max="8964" width="9.85546875" bestFit="1" customWidth="1"/>
    <col min="8965" max="8965" width="19.140625" customWidth="1"/>
    <col min="8966" max="8969" width="0" hidden="1" customWidth="1"/>
    <col min="9217" max="9217" width="0" hidden="1" customWidth="1"/>
    <col min="9218" max="9218" width="36.140625" bestFit="1" customWidth="1"/>
    <col min="9219" max="9219" width="0" hidden="1" customWidth="1"/>
    <col min="9220" max="9220" width="9.85546875" bestFit="1" customWidth="1"/>
    <col min="9221" max="9221" width="19.140625" customWidth="1"/>
    <col min="9222" max="9225" width="0" hidden="1" customWidth="1"/>
    <col min="9473" max="9473" width="0" hidden="1" customWidth="1"/>
    <col min="9474" max="9474" width="36.140625" bestFit="1" customWidth="1"/>
    <col min="9475" max="9475" width="0" hidden="1" customWidth="1"/>
    <col min="9476" max="9476" width="9.85546875" bestFit="1" customWidth="1"/>
    <col min="9477" max="9477" width="19.140625" customWidth="1"/>
    <col min="9478" max="9481" width="0" hidden="1" customWidth="1"/>
    <col min="9729" max="9729" width="0" hidden="1" customWidth="1"/>
    <col min="9730" max="9730" width="36.140625" bestFit="1" customWidth="1"/>
    <col min="9731" max="9731" width="0" hidden="1" customWidth="1"/>
    <col min="9732" max="9732" width="9.85546875" bestFit="1" customWidth="1"/>
    <col min="9733" max="9733" width="19.140625" customWidth="1"/>
    <col min="9734" max="9737" width="0" hidden="1" customWidth="1"/>
    <col min="9985" max="9985" width="0" hidden="1" customWidth="1"/>
    <col min="9986" max="9986" width="36.140625" bestFit="1" customWidth="1"/>
    <col min="9987" max="9987" width="0" hidden="1" customWidth="1"/>
    <col min="9988" max="9988" width="9.85546875" bestFit="1" customWidth="1"/>
    <col min="9989" max="9989" width="19.140625" customWidth="1"/>
    <col min="9990" max="9993" width="0" hidden="1" customWidth="1"/>
    <col min="10241" max="10241" width="0" hidden="1" customWidth="1"/>
    <col min="10242" max="10242" width="36.140625" bestFit="1" customWidth="1"/>
    <col min="10243" max="10243" width="0" hidden="1" customWidth="1"/>
    <col min="10244" max="10244" width="9.85546875" bestFit="1" customWidth="1"/>
    <col min="10245" max="10245" width="19.140625" customWidth="1"/>
    <col min="10246" max="10249" width="0" hidden="1" customWidth="1"/>
    <col min="10497" max="10497" width="0" hidden="1" customWidth="1"/>
    <col min="10498" max="10498" width="36.140625" bestFit="1" customWidth="1"/>
    <col min="10499" max="10499" width="0" hidden="1" customWidth="1"/>
    <col min="10500" max="10500" width="9.85546875" bestFit="1" customWidth="1"/>
    <col min="10501" max="10501" width="19.140625" customWidth="1"/>
    <col min="10502" max="10505" width="0" hidden="1" customWidth="1"/>
    <col min="10753" max="10753" width="0" hidden="1" customWidth="1"/>
    <col min="10754" max="10754" width="36.140625" bestFit="1" customWidth="1"/>
    <col min="10755" max="10755" width="0" hidden="1" customWidth="1"/>
    <col min="10756" max="10756" width="9.85546875" bestFit="1" customWidth="1"/>
    <col min="10757" max="10757" width="19.140625" customWidth="1"/>
    <col min="10758" max="10761" width="0" hidden="1" customWidth="1"/>
    <col min="11009" max="11009" width="0" hidden="1" customWidth="1"/>
    <col min="11010" max="11010" width="36.140625" bestFit="1" customWidth="1"/>
    <col min="11011" max="11011" width="0" hidden="1" customWidth="1"/>
    <col min="11012" max="11012" width="9.85546875" bestFit="1" customWidth="1"/>
    <col min="11013" max="11013" width="19.140625" customWidth="1"/>
    <col min="11014" max="11017" width="0" hidden="1" customWidth="1"/>
    <col min="11265" max="11265" width="0" hidden="1" customWidth="1"/>
    <col min="11266" max="11266" width="36.140625" bestFit="1" customWidth="1"/>
    <col min="11267" max="11267" width="0" hidden="1" customWidth="1"/>
    <col min="11268" max="11268" width="9.85546875" bestFit="1" customWidth="1"/>
    <col min="11269" max="11269" width="19.140625" customWidth="1"/>
    <col min="11270" max="11273" width="0" hidden="1" customWidth="1"/>
    <col min="11521" max="11521" width="0" hidden="1" customWidth="1"/>
    <col min="11522" max="11522" width="36.140625" bestFit="1" customWidth="1"/>
    <col min="11523" max="11523" width="0" hidden="1" customWidth="1"/>
    <col min="11524" max="11524" width="9.85546875" bestFit="1" customWidth="1"/>
    <col min="11525" max="11525" width="19.140625" customWidth="1"/>
    <col min="11526" max="11529" width="0" hidden="1" customWidth="1"/>
    <col min="11777" max="11777" width="0" hidden="1" customWidth="1"/>
    <col min="11778" max="11778" width="36.140625" bestFit="1" customWidth="1"/>
    <col min="11779" max="11779" width="0" hidden="1" customWidth="1"/>
    <col min="11780" max="11780" width="9.85546875" bestFit="1" customWidth="1"/>
    <col min="11781" max="11781" width="19.140625" customWidth="1"/>
    <col min="11782" max="11785" width="0" hidden="1" customWidth="1"/>
    <col min="12033" max="12033" width="0" hidden="1" customWidth="1"/>
    <col min="12034" max="12034" width="36.140625" bestFit="1" customWidth="1"/>
    <col min="12035" max="12035" width="0" hidden="1" customWidth="1"/>
    <col min="12036" max="12036" width="9.85546875" bestFit="1" customWidth="1"/>
    <col min="12037" max="12037" width="19.140625" customWidth="1"/>
    <col min="12038" max="12041" width="0" hidden="1" customWidth="1"/>
    <col min="12289" max="12289" width="0" hidden="1" customWidth="1"/>
    <col min="12290" max="12290" width="36.140625" bestFit="1" customWidth="1"/>
    <col min="12291" max="12291" width="0" hidden="1" customWidth="1"/>
    <col min="12292" max="12292" width="9.85546875" bestFit="1" customWidth="1"/>
    <col min="12293" max="12293" width="19.140625" customWidth="1"/>
    <col min="12294" max="12297" width="0" hidden="1" customWidth="1"/>
    <col min="12545" max="12545" width="0" hidden="1" customWidth="1"/>
    <col min="12546" max="12546" width="36.140625" bestFit="1" customWidth="1"/>
    <col min="12547" max="12547" width="0" hidden="1" customWidth="1"/>
    <col min="12548" max="12548" width="9.85546875" bestFit="1" customWidth="1"/>
    <col min="12549" max="12549" width="19.140625" customWidth="1"/>
    <col min="12550" max="12553" width="0" hidden="1" customWidth="1"/>
    <col min="12801" max="12801" width="0" hidden="1" customWidth="1"/>
    <col min="12802" max="12802" width="36.140625" bestFit="1" customWidth="1"/>
    <col min="12803" max="12803" width="0" hidden="1" customWidth="1"/>
    <col min="12804" max="12804" width="9.85546875" bestFit="1" customWidth="1"/>
    <col min="12805" max="12805" width="19.140625" customWidth="1"/>
    <col min="12806" max="12809" width="0" hidden="1" customWidth="1"/>
    <col min="13057" max="13057" width="0" hidden="1" customWidth="1"/>
    <col min="13058" max="13058" width="36.140625" bestFit="1" customWidth="1"/>
    <col min="13059" max="13059" width="0" hidden="1" customWidth="1"/>
    <col min="13060" max="13060" width="9.85546875" bestFit="1" customWidth="1"/>
    <col min="13061" max="13061" width="19.140625" customWidth="1"/>
    <col min="13062" max="13065" width="0" hidden="1" customWidth="1"/>
    <col min="13313" max="13313" width="0" hidden="1" customWidth="1"/>
    <col min="13314" max="13314" width="36.140625" bestFit="1" customWidth="1"/>
    <col min="13315" max="13315" width="0" hidden="1" customWidth="1"/>
    <col min="13316" max="13316" width="9.85546875" bestFit="1" customWidth="1"/>
    <col min="13317" max="13317" width="19.140625" customWidth="1"/>
    <col min="13318" max="13321" width="0" hidden="1" customWidth="1"/>
    <col min="13569" max="13569" width="0" hidden="1" customWidth="1"/>
    <col min="13570" max="13570" width="36.140625" bestFit="1" customWidth="1"/>
    <col min="13571" max="13571" width="0" hidden="1" customWidth="1"/>
    <col min="13572" max="13572" width="9.85546875" bestFit="1" customWidth="1"/>
    <col min="13573" max="13573" width="19.140625" customWidth="1"/>
    <col min="13574" max="13577" width="0" hidden="1" customWidth="1"/>
    <col min="13825" max="13825" width="0" hidden="1" customWidth="1"/>
    <col min="13826" max="13826" width="36.140625" bestFit="1" customWidth="1"/>
    <col min="13827" max="13827" width="0" hidden="1" customWidth="1"/>
    <col min="13828" max="13828" width="9.85546875" bestFit="1" customWidth="1"/>
    <col min="13829" max="13829" width="19.140625" customWidth="1"/>
    <col min="13830" max="13833" width="0" hidden="1" customWidth="1"/>
    <col min="14081" max="14081" width="0" hidden="1" customWidth="1"/>
    <col min="14082" max="14082" width="36.140625" bestFit="1" customWidth="1"/>
    <col min="14083" max="14083" width="0" hidden="1" customWidth="1"/>
    <col min="14084" max="14084" width="9.85546875" bestFit="1" customWidth="1"/>
    <col min="14085" max="14085" width="19.140625" customWidth="1"/>
    <col min="14086" max="14089" width="0" hidden="1" customWidth="1"/>
    <col min="14337" max="14337" width="0" hidden="1" customWidth="1"/>
    <col min="14338" max="14338" width="36.140625" bestFit="1" customWidth="1"/>
    <col min="14339" max="14339" width="0" hidden="1" customWidth="1"/>
    <col min="14340" max="14340" width="9.85546875" bestFit="1" customWidth="1"/>
    <col min="14341" max="14341" width="19.140625" customWidth="1"/>
    <col min="14342" max="14345" width="0" hidden="1" customWidth="1"/>
    <col min="14593" max="14593" width="0" hidden="1" customWidth="1"/>
    <col min="14594" max="14594" width="36.140625" bestFit="1" customWidth="1"/>
    <col min="14595" max="14595" width="0" hidden="1" customWidth="1"/>
    <col min="14596" max="14596" width="9.85546875" bestFit="1" customWidth="1"/>
    <col min="14597" max="14597" width="19.140625" customWidth="1"/>
    <col min="14598" max="14601" width="0" hidden="1" customWidth="1"/>
    <col min="14849" max="14849" width="0" hidden="1" customWidth="1"/>
    <col min="14850" max="14850" width="36.140625" bestFit="1" customWidth="1"/>
    <col min="14851" max="14851" width="0" hidden="1" customWidth="1"/>
    <col min="14852" max="14852" width="9.85546875" bestFit="1" customWidth="1"/>
    <col min="14853" max="14853" width="19.140625" customWidth="1"/>
    <col min="14854" max="14857" width="0" hidden="1" customWidth="1"/>
    <col min="15105" max="15105" width="0" hidden="1" customWidth="1"/>
    <col min="15106" max="15106" width="36.140625" bestFit="1" customWidth="1"/>
    <col min="15107" max="15107" width="0" hidden="1" customWidth="1"/>
    <col min="15108" max="15108" width="9.85546875" bestFit="1" customWidth="1"/>
    <col min="15109" max="15109" width="19.140625" customWidth="1"/>
    <col min="15110" max="15113" width="0" hidden="1" customWidth="1"/>
    <col min="15361" max="15361" width="0" hidden="1" customWidth="1"/>
    <col min="15362" max="15362" width="36.140625" bestFit="1" customWidth="1"/>
    <col min="15363" max="15363" width="0" hidden="1" customWidth="1"/>
    <col min="15364" max="15364" width="9.85546875" bestFit="1" customWidth="1"/>
    <col min="15365" max="15365" width="19.140625" customWidth="1"/>
    <col min="15366" max="15369" width="0" hidden="1" customWidth="1"/>
    <col min="15617" max="15617" width="0" hidden="1" customWidth="1"/>
    <col min="15618" max="15618" width="36.140625" bestFit="1" customWidth="1"/>
    <col min="15619" max="15619" width="0" hidden="1" customWidth="1"/>
    <col min="15620" max="15620" width="9.85546875" bestFit="1" customWidth="1"/>
    <col min="15621" max="15621" width="19.140625" customWidth="1"/>
    <col min="15622" max="15625" width="0" hidden="1" customWidth="1"/>
    <col min="15873" max="15873" width="0" hidden="1" customWidth="1"/>
    <col min="15874" max="15874" width="36.140625" bestFit="1" customWidth="1"/>
    <col min="15875" max="15875" width="0" hidden="1" customWidth="1"/>
    <col min="15876" max="15876" width="9.85546875" bestFit="1" customWidth="1"/>
    <col min="15877" max="15877" width="19.140625" customWidth="1"/>
    <col min="15878" max="15881" width="0" hidden="1" customWidth="1"/>
    <col min="16129" max="16129" width="0" hidden="1" customWidth="1"/>
    <col min="16130" max="16130" width="36.140625" bestFit="1" customWidth="1"/>
    <col min="16131" max="16131" width="0" hidden="1" customWidth="1"/>
    <col min="16132" max="16132" width="9.85546875" bestFit="1" customWidth="1"/>
    <col min="16133" max="16133" width="19.140625" customWidth="1"/>
    <col min="16134" max="16137" width="0" hidden="1" customWidth="1"/>
  </cols>
  <sheetData>
    <row r="1" spans="1:9">
      <c r="A1" s="885" t="s">
        <v>3834</v>
      </c>
      <c r="B1" s="886" t="s">
        <v>6</v>
      </c>
      <c r="C1" s="886" t="s">
        <v>3835</v>
      </c>
      <c r="D1" s="885" t="s">
        <v>2769</v>
      </c>
      <c r="E1" s="885" t="s">
        <v>2768</v>
      </c>
      <c r="F1" s="886" t="s">
        <v>3836</v>
      </c>
      <c r="G1" s="886" t="s">
        <v>3837</v>
      </c>
      <c r="H1" s="886" t="s">
        <v>3838</v>
      </c>
      <c r="I1" s="886" t="s">
        <v>3839</v>
      </c>
    </row>
    <row r="2" spans="1:9">
      <c r="A2" s="887">
        <v>101</v>
      </c>
      <c r="B2" s="888" t="s">
        <v>2767</v>
      </c>
      <c r="C2" s="888" t="s">
        <v>2767</v>
      </c>
      <c r="D2" s="887"/>
      <c r="E2" s="887"/>
      <c r="F2" s="888" t="s">
        <v>1069</v>
      </c>
      <c r="G2" s="888" t="s">
        <v>1069</v>
      </c>
      <c r="H2" s="888" t="s">
        <v>1069</v>
      </c>
      <c r="I2" s="888" t="s">
        <v>3840</v>
      </c>
    </row>
    <row r="3" spans="1:9">
      <c r="A3" s="438">
        <v>1</v>
      </c>
      <c r="B3" s="437" t="s">
        <v>32</v>
      </c>
      <c r="C3" s="437" t="s">
        <v>32</v>
      </c>
      <c r="D3" s="438" t="s">
        <v>2901</v>
      </c>
      <c r="E3" s="438" t="s">
        <v>2901</v>
      </c>
      <c r="F3" s="437" t="s">
        <v>3841</v>
      </c>
      <c r="G3" s="437" t="s">
        <v>1069</v>
      </c>
      <c r="H3" s="437" t="s">
        <v>3842</v>
      </c>
      <c r="I3" s="437" t="s">
        <v>1069</v>
      </c>
    </row>
    <row r="4" spans="1:9">
      <c r="A4" s="438">
        <v>2</v>
      </c>
      <c r="B4" s="437" t="s">
        <v>2766</v>
      </c>
      <c r="C4" s="437" t="s">
        <v>3843</v>
      </c>
      <c r="D4" s="438" t="s">
        <v>2901</v>
      </c>
      <c r="E4" s="438" t="s">
        <v>2901</v>
      </c>
      <c r="F4" s="437" t="s">
        <v>3844</v>
      </c>
      <c r="G4" s="437" t="s">
        <v>3845</v>
      </c>
      <c r="H4" s="437" t="s">
        <v>3842</v>
      </c>
      <c r="I4" s="437" t="s">
        <v>1069</v>
      </c>
    </row>
    <row r="5" spans="1:9">
      <c r="A5" s="438">
        <v>3</v>
      </c>
      <c r="B5" s="437" t="s">
        <v>2765</v>
      </c>
      <c r="C5" s="437" t="s">
        <v>2765</v>
      </c>
      <c r="D5" s="438" t="s">
        <v>2901</v>
      </c>
      <c r="E5" s="438">
        <f>'Rozpočet SO_109'!J111</f>
        <v>0</v>
      </c>
      <c r="F5" s="437" t="s">
        <v>1069</v>
      </c>
      <c r="G5" s="437" t="s">
        <v>3846</v>
      </c>
      <c r="H5" s="437" t="s">
        <v>3842</v>
      </c>
      <c r="I5" s="437" t="s">
        <v>1069</v>
      </c>
    </row>
    <row r="6" spans="1:9">
      <c r="A6" s="438">
        <v>4</v>
      </c>
      <c r="B6" s="437" t="s">
        <v>2764</v>
      </c>
      <c r="C6" s="437" t="s">
        <v>2764</v>
      </c>
      <c r="D6" s="438"/>
      <c r="E6" s="438">
        <f>'Rozpočet SO_109'!M111</f>
        <v>0</v>
      </c>
      <c r="F6" s="437" t="s">
        <v>1069</v>
      </c>
      <c r="G6" s="437" t="s">
        <v>3847</v>
      </c>
      <c r="H6" s="437" t="s">
        <v>3842</v>
      </c>
      <c r="I6" s="437" t="s">
        <v>1069</v>
      </c>
    </row>
    <row r="7" spans="1:9">
      <c r="A7" s="889">
        <v>5</v>
      </c>
      <c r="B7" s="890" t="s">
        <v>2763</v>
      </c>
      <c r="C7" s="890" t="s">
        <v>2763</v>
      </c>
      <c r="D7" s="889" t="s">
        <v>2901</v>
      </c>
      <c r="E7" s="889">
        <f>E5</f>
        <v>0</v>
      </c>
      <c r="F7" s="890" t="s">
        <v>3848</v>
      </c>
      <c r="G7" s="890" t="s">
        <v>3849</v>
      </c>
      <c r="H7" s="890" t="s">
        <v>3842</v>
      </c>
      <c r="I7" s="890" t="s">
        <v>3850</v>
      </c>
    </row>
    <row r="8" spans="1:9">
      <c r="A8" s="438">
        <v>6</v>
      </c>
      <c r="B8" s="437" t="s">
        <v>3851</v>
      </c>
      <c r="C8" s="437" t="s">
        <v>3852</v>
      </c>
      <c r="D8" s="438" t="s">
        <v>2901</v>
      </c>
      <c r="E8" s="438">
        <f>E7*0.02</f>
        <v>0</v>
      </c>
      <c r="F8" s="437" t="s">
        <v>1069</v>
      </c>
      <c r="G8" s="437" t="s">
        <v>3853</v>
      </c>
      <c r="H8" s="437" t="s">
        <v>3842</v>
      </c>
      <c r="I8" s="437" t="s">
        <v>1069</v>
      </c>
    </row>
    <row r="9" spans="1:9">
      <c r="A9" s="438">
        <v>7</v>
      </c>
      <c r="B9" s="437" t="s">
        <v>178</v>
      </c>
      <c r="C9" s="437" t="s">
        <v>178</v>
      </c>
      <c r="D9" s="438" t="s">
        <v>2901</v>
      </c>
      <c r="E9" s="438">
        <f>'Rozpočet SO_109'!M118</f>
        <v>0</v>
      </c>
      <c r="F9" s="437" t="s">
        <v>1069</v>
      </c>
      <c r="G9" s="437" t="s">
        <v>3854</v>
      </c>
      <c r="H9" s="437" t="s">
        <v>3842</v>
      </c>
      <c r="I9" s="437" t="s">
        <v>1069</v>
      </c>
    </row>
    <row r="10" spans="1:9">
      <c r="A10" s="438">
        <v>8</v>
      </c>
      <c r="B10" s="437" t="s">
        <v>226</v>
      </c>
      <c r="C10" s="437" t="s">
        <v>226</v>
      </c>
      <c r="D10" s="438" t="s">
        <v>2901</v>
      </c>
      <c r="E10" s="438">
        <f>'Rozpočet SO_109'!J171</f>
        <v>0</v>
      </c>
      <c r="F10" s="437" t="s">
        <v>1069</v>
      </c>
      <c r="G10" s="437" t="s">
        <v>3855</v>
      </c>
      <c r="H10" s="437" t="s">
        <v>3842</v>
      </c>
      <c r="I10" s="437" t="s">
        <v>1069</v>
      </c>
    </row>
    <row r="11" spans="1:9">
      <c r="A11" s="438">
        <v>9</v>
      </c>
      <c r="B11" s="437" t="s">
        <v>3856</v>
      </c>
      <c r="C11" s="437" t="s">
        <v>3857</v>
      </c>
      <c r="D11" s="438" t="s">
        <v>2901</v>
      </c>
      <c r="E11" s="438">
        <v>0</v>
      </c>
      <c r="F11" s="437" t="s">
        <v>1069</v>
      </c>
      <c r="G11" s="437" t="s">
        <v>3858</v>
      </c>
      <c r="H11" s="437" t="s">
        <v>3842</v>
      </c>
      <c r="I11" s="437" t="s">
        <v>1069</v>
      </c>
    </row>
    <row r="12" spans="1:9">
      <c r="A12" s="889">
        <v>10</v>
      </c>
      <c r="B12" s="890" t="s">
        <v>2760</v>
      </c>
      <c r="C12" s="890" t="s">
        <v>2760</v>
      </c>
      <c r="D12" s="889" t="s">
        <v>2901</v>
      </c>
      <c r="E12" s="889">
        <f>E7+E8+E9+E10+E11</f>
        <v>0</v>
      </c>
      <c r="F12" s="890" t="s">
        <v>3859</v>
      </c>
      <c r="G12" s="890" t="s">
        <v>3860</v>
      </c>
      <c r="H12" s="890" t="s">
        <v>3842</v>
      </c>
      <c r="I12" s="890" t="s">
        <v>3850</v>
      </c>
    </row>
    <row r="13" spans="1:9">
      <c r="A13" s="438">
        <v>11</v>
      </c>
      <c r="B13" s="437" t="s">
        <v>2759</v>
      </c>
      <c r="C13" s="437" t="s">
        <v>3861</v>
      </c>
      <c r="D13" s="438"/>
      <c r="E13" s="438">
        <v>0</v>
      </c>
      <c r="F13" s="437" t="s">
        <v>1069</v>
      </c>
      <c r="G13" s="437" t="s">
        <v>3862</v>
      </c>
      <c r="H13" s="437" t="s">
        <v>3842</v>
      </c>
      <c r="I13" s="437" t="s">
        <v>1069</v>
      </c>
    </row>
    <row r="14" spans="1:9">
      <c r="A14" s="438">
        <v>12</v>
      </c>
      <c r="B14" s="437" t="s">
        <v>2758</v>
      </c>
      <c r="C14" s="437" t="s">
        <v>3863</v>
      </c>
      <c r="D14" s="438"/>
      <c r="E14" s="438">
        <v>0</v>
      </c>
      <c r="F14" s="437" t="s">
        <v>1069</v>
      </c>
      <c r="G14" s="437" t="s">
        <v>3864</v>
      </c>
      <c r="H14" s="437" t="s">
        <v>3842</v>
      </c>
      <c r="I14" s="437" t="s">
        <v>1069</v>
      </c>
    </row>
    <row r="15" spans="1:9">
      <c r="A15" s="438">
        <v>13</v>
      </c>
      <c r="B15" s="437" t="s">
        <v>2757</v>
      </c>
      <c r="C15" s="437" t="s">
        <v>3865</v>
      </c>
      <c r="D15" s="438"/>
      <c r="E15" s="438">
        <v>0</v>
      </c>
      <c r="F15" s="437" t="s">
        <v>1069</v>
      </c>
      <c r="G15" s="437" t="s">
        <v>3866</v>
      </c>
      <c r="H15" s="437" t="s">
        <v>3842</v>
      </c>
      <c r="I15" s="437" t="s">
        <v>1069</v>
      </c>
    </row>
    <row r="16" spans="1:9">
      <c r="A16" s="887">
        <v>14</v>
      </c>
      <c r="B16" s="888" t="s">
        <v>2756</v>
      </c>
      <c r="C16" s="888" t="s">
        <v>2756</v>
      </c>
      <c r="D16" s="887"/>
      <c r="E16" s="887">
        <f>SUM(E12:E15)</f>
        <v>0</v>
      </c>
      <c r="F16" s="888" t="s">
        <v>1069</v>
      </c>
      <c r="G16" s="888" t="s">
        <v>3867</v>
      </c>
      <c r="H16" s="888" t="s">
        <v>3842</v>
      </c>
      <c r="I16" s="888" t="s">
        <v>3840</v>
      </c>
    </row>
    <row r="17" spans="1:9">
      <c r="A17" s="438"/>
      <c r="B17" s="437" t="s">
        <v>1069</v>
      </c>
      <c r="C17" s="437" t="s">
        <v>1069</v>
      </c>
      <c r="D17" s="438"/>
      <c r="E17" s="438"/>
      <c r="F17" s="437" t="s">
        <v>1069</v>
      </c>
      <c r="G17" s="437" t="s">
        <v>1069</v>
      </c>
      <c r="H17" s="437" t="s">
        <v>1069</v>
      </c>
      <c r="I17" s="437" t="s">
        <v>1069</v>
      </c>
    </row>
    <row r="18" spans="1:9">
      <c r="A18" s="887">
        <v>102</v>
      </c>
      <c r="B18" s="888" t="s">
        <v>29</v>
      </c>
      <c r="C18" s="888" t="s">
        <v>29</v>
      </c>
      <c r="D18" s="887"/>
      <c r="E18" s="887"/>
      <c r="F18" s="888" t="s">
        <v>1069</v>
      </c>
      <c r="G18" s="888" t="s">
        <v>1069</v>
      </c>
      <c r="H18" s="888" t="s">
        <v>1069</v>
      </c>
      <c r="I18" s="888" t="s">
        <v>3840</v>
      </c>
    </row>
    <row r="19" spans="1:9">
      <c r="A19" s="438">
        <v>20</v>
      </c>
      <c r="B19" s="437" t="s">
        <v>2857</v>
      </c>
      <c r="C19" s="437" t="s">
        <v>3868</v>
      </c>
      <c r="D19" s="438"/>
      <c r="E19" s="438">
        <f>E12*0.0325</f>
        <v>0</v>
      </c>
      <c r="F19" s="437" t="s">
        <v>1069</v>
      </c>
      <c r="G19" s="437" t="s">
        <v>3869</v>
      </c>
      <c r="H19" s="437" t="s">
        <v>3842</v>
      </c>
      <c r="I19" s="437" t="s">
        <v>1069</v>
      </c>
    </row>
    <row r="20" spans="1:9">
      <c r="A20" s="438">
        <v>21</v>
      </c>
      <c r="B20" s="437" t="s">
        <v>2754</v>
      </c>
      <c r="C20" s="437" t="s">
        <v>3870</v>
      </c>
      <c r="D20" s="438"/>
      <c r="E20" s="438">
        <v>0</v>
      </c>
      <c r="F20" s="437" t="s">
        <v>1069</v>
      </c>
      <c r="G20" s="437" t="s">
        <v>3871</v>
      </c>
      <c r="H20" s="437" t="s">
        <v>3842</v>
      </c>
      <c r="I20" s="437" t="s">
        <v>1069</v>
      </c>
    </row>
    <row r="21" spans="1:9">
      <c r="A21" s="887">
        <v>22</v>
      </c>
      <c r="B21" s="888" t="s">
        <v>2753</v>
      </c>
      <c r="C21" s="888" t="s">
        <v>2753</v>
      </c>
      <c r="D21" s="887"/>
      <c r="E21" s="887">
        <f>SUM(E19:E20)</f>
        <v>0</v>
      </c>
      <c r="F21" s="888" t="s">
        <v>1069</v>
      </c>
      <c r="G21" s="888" t="s">
        <v>3872</v>
      </c>
      <c r="H21" s="888" t="s">
        <v>3842</v>
      </c>
      <c r="I21" s="888" t="s">
        <v>3840</v>
      </c>
    </row>
    <row r="22" spans="1:9">
      <c r="A22" s="438">
        <v>30</v>
      </c>
      <c r="B22" s="437" t="s">
        <v>2752</v>
      </c>
      <c r="C22" s="437" t="s">
        <v>2752</v>
      </c>
      <c r="D22" s="438"/>
      <c r="E22" s="438">
        <v>0</v>
      </c>
      <c r="F22" s="437" t="s">
        <v>1069</v>
      </c>
      <c r="G22" s="437" t="s">
        <v>3873</v>
      </c>
      <c r="H22" s="437" t="s">
        <v>3842</v>
      </c>
      <c r="I22" s="437" t="s">
        <v>1069</v>
      </c>
    </row>
    <row r="23" spans="1:9">
      <c r="A23" s="438"/>
      <c r="B23" s="437" t="s">
        <v>1069</v>
      </c>
      <c r="C23" s="437" t="s">
        <v>1069</v>
      </c>
      <c r="D23" s="438"/>
      <c r="E23" s="438"/>
      <c r="F23" s="437" t="s">
        <v>1069</v>
      </c>
      <c r="G23" s="437" t="s">
        <v>1069</v>
      </c>
      <c r="H23" s="437" t="s">
        <v>1069</v>
      </c>
      <c r="I23" s="437" t="s">
        <v>1069</v>
      </c>
    </row>
    <row r="24" spans="1:9" ht="14.25">
      <c r="A24" s="891">
        <v>50</v>
      </c>
      <c r="B24" s="892" t="s">
        <v>2751</v>
      </c>
      <c r="C24" s="892" t="s">
        <v>2751</v>
      </c>
      <c r="D24" s="891"/>
      <c r="E24" s="891">
        <f>(E16+E21)</f>
        <v>0</v>
      </c>
      <c r="F24" s="892" t="s">
        <v>1069</v>
      </c>
      <c r="G24" s="892" t="s">
        <v>3874</v>
      </c>
      <c r="H24" s="892" t="s">
        <v>3842</v>
      </c>
      <c r="I24" s="892" t="s">
        <v>3875</v>
      </c>
    </row>
  </sheetData>
  <pageMargins left="0.78740157499999996" right="0.78740157499999996" top="0.984251969" bottom="0.984251969" header="0.4921259845" footer="0.4921259845"/>
  <pageSetup paperSize="9" scale="95" orientation="portrait" r:id="rId1"/>
  <headerFooter alignWithMargins="0">
    <oddHeader>&amp;LNové Hurdisky-sociální bydlení Otrokovice&amp;CSO109 Venkovní osvětlení&amp;RD.1.4 Zařízení silnoproudé elektrotechniky</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topLeftCell="B1" workbookViewId="0">
      <selection activeCell="C32" sqref="C32"/>
    </sheetView>
  </sheetViews>
  <sheetFormatPr defaultRowHeight="12.75"/>
  <cols>
    <col min="1" max="1" width="5.85546875" style="88" hidden="1" customWidth="1"/>
    <col min="2" max="2" width="26.140625" style="124" bestFit="1" customWidth="1"/>
    <col min="3" max="3" width="61" style="124" bestFit="1" customWidth="1"/>
    <col min="4" max="4" width="10.140625" style="124" hidden="1" customWidth="1"/>
    <col min="5" max="5" width="23.7109375" style="124" hidden="1" customWidth="1"/>
    <col min="257" max="257" width="0" hidden="1" customWidth="1"/>
    <col min="258" max="258" width="26.140625" bestFit="1" customWidth="1"/>
    <col min="259" max="259" width="61" bestFit="1" customWidth="1"/>
    <col min="260" max="261" width="0" hidden="1" customWidth="1"/>
    <col min="513" max="513" width="0" hidden="1" customWidth="1"/>
    <col min="514" max="514" width="26.140625" bestFit="1" customWidth="1"/>
    <col min="515" max="515" width="61" bestFit="1" customWidth="1"/>
    <col min="516" max="517" width="0" hidden="1" customWidth="1"/>
    <col min="769" max="769" width="0" hidden="1" customWidth="1"/>
    <col min="770" max="770" width="26.140625" bestFit="1" customWidth="1"/>
    <col min="771" max="771" width="61" bestFit="1" customWidth="1"/>
    <col min="772" max="773" width="0" hidden="1" customWidth="1"/>
    <col min="1025" max="1025" width="0" hidden="1" customWidth="1"/>
    <col min="1026" max="1026" width="26.140625" bestFit="1" customWidth="1"/>
    <col min="1027" max="1027" width="61" bestFit="1" customWidth="1"/>
    <col min="1028" max="1029" width="0" hidden="1" customWidth="1"/>
    <col min="1281" max="1281" width="0" hidden="1" customWidth="1"/>
    <col min="1282" max="1282" width="26.140625" bestFit="1" customWidth="1"/>
    <col min="1283" max="1283" width="61" bestFit="1" customWidth="1"/>
    <col min="1284" max="1285" width="0" hidden="1" customWidth="1"/>
    <col min="1537" max="1537" width="0" hidden="1" customWidth="1"/>
    <col min="1538" max="1538" width="26.140625" bestFit="1" customWidth="1"/>
    <col min="1539" max="1539" width="61" bestFit="1" customWidth="1"/>
    <col min="1540" max="1541" width="0" hidden="1" customWidth="1"/>
    <col min="1793" max="1793" width="0" hidden="1" customWidth="1"/>
    <col min="1794" max="1794" width="26.140625" bestFit="1" customWidth="1"/>
    <col min="1795" max="1795" width="61" bestFit="1" customWidth="1"/>
    <col min="1796" max="1797" width="0" hidden="1" customWidth="1"/>
    <col min="2049" max="2049" width="0" hidden="1" customWidth="1"/>
    <col min="2050" max="2050" width="26.140625" bestFit="1" customWidth="1"/>
    <col min="2051" max="2051" width="61" bestFit="1" customWidth="1"/>
    <col min="2052" max="2053" width="0" hidden="1" customWidth="1"/>
    <col min="2305" max="2305" width="0" hidden="1" customWidth="1"/>
    <col min="2306" max="2306" width="26.140625" bestFit="1" customWidth="1"/>
    <col min="2307" max="2307" width="61" bestFit="1" customWidth="1"/>
    <col min="2308" max="2309" width="0" hidden="1" customWidth="1"/>
    <col min="2561" max="2561" width="0" hidden="1" customWidth="1"/>
    <col min="2562" max="2562" width="26.140625" bestFit="1" customWidth="1"/>
    <col min="2563" max="2563" width="61" bestFit="1" customWidth="1"/>
    <col min="2564" max="2565" width="0" hidden="1" customWidth="1"/>
    <col min="2817" max="2817" width="0" hidden="1" customWidth="1"/>
    <col min="2818" max="2818" width="26.140625" bestFit="1" customWidth="1"/>
    <col min="2819" max="2819" width="61" bestFit="1" customWidth="1"/>
    <col min="2820" max="2821" width="0" hidden="1" customWidth="1"/>
    <col min="3073" max="3073" width="0" hidden="1" customWidth="1"/>
    <col min="3074" max="3074" width="26.140625" bestFit="1" customWidth="1"/>
    <col min="3075" max="3075" width="61" bestFit="1" customWidth="1"/>
    <col min="3076" max="3077" width="0" hidden="1" customWidth="1"/>
    <col min="3329" max="3329" width="0" hidden="1" customWidth="1"/>
    <col min="3330" max="3330" width="26.140625" bestFit="1" customWidth="1"/>
    <col min="3331" max="3331" width="61" bestFit="1" customWidth="1"/>
    <col min="3332" max="3333" width="0" hidden="1" customWidth="1"/>
    <col min="3585" max="3585" width="0" hidden="1" customWidth="1"/>
    <col min="3586" max="3586" width="26.140625" bestFit="1" customWidth="1"/>
    <col min="3587" max="3587" width="61" bestFit="1" customWidth="1"/>
    <col min="3588" max="3589" width="0" hidden="1" customWidth="1"/>
    <col min="3841" max="3841" width="0" hidden="1" customWidth="1"/>
    <col min="3842" max="3842" width="26.140625" bestFit="1" customWidth="1"/>
    <col min="3843" max="3843" width="61" bestFit="1" customWidth="1"/>
    <col min="3844" max="3845" width="0" hidden="1" customWidth="1"/>
    <col min="4097" max="4097" width="0" hidden="1" customWidth="1"/>
    <col min="4098" max="4098" width="26.140625" bestFit="1" customWidth="1"/>
    <col min="4099" max="4099" width="61" bestFit="1" customWidth="1"/>
    <col min="4100" max="4101" width="0" hidden="1" customWidth="1"/>
    <col min="4353" max="4353" width="0" hidden="1" customWidth="1"/>
    <col min="4354" max="4354" width="26.140625" bestFit="1" customWidth="1"/>
    <col min="4355" max="4355" width="61" bestFit="1" customWidth="1"/>
    <col min="4356" max="4357" width="0" hidden="1" customWidth="1"/>
    <col min="4609" max="4609" width="0" hidden="1" customWidth="1"/>
    <col min="4610" max="4610" width="26.140625" bestFit="1" customWidth="1"/>
    <col min="4611" max="4611" width="61" bestFit="1" customWidth="1"/>
    <col min="4612" max="4613" width="0" hidden="1" customWidth="1"/>
    <col min="4865" max="4865" width="0" hidden="1" customWidth="1"/>
    <col min="4866" max="4866" width="26.140625" bestFit="1" customWidth="1"/>
    <col min="4867" max="4867" width="61" bestFit="1" customWidth="1"/>
    <col min="4868" max="4869" width="0" hidden="1" customWidth="1"/>
    <col min="5121" max="5121" width="0" hidden="1" customWidth="1"/>
    <col min="5122" max="5122" width="26.140625" bestFit="1" customWidth="1"/>
    <col min="5123" max="5123" width="61" bestFit="1" customWidth="1"/>
    <col min="5124" max="5125" width="0" hidden="1" customWidth="1"/>
    <col min="5377" max="5377" width="0" hidden="1" customWidth="1"/>
    <col min="5378" max="5378" width="26.140625" bestFit="1" customWidth="1"/>
    <col min="5379" max="5379" width="61" bestFit="1" customWidth="1"/>
    <col min="5380" max="5381" width="0" hidden="1" customWidth="1"/>
    <col min="5633" max="5633" width="0" hidden="1" customWidth="1"/>
    <col min="5634" max="5634" width="26.140625" bestFit="1" customWidth="1"/>
    <col min="5635" max="5635" width="61" bestFit="1" customWidth="1"/>
    <col min="5636" max="5637" width="0" hidden="1" customWidth="1"/>
    <col min="5889" max="5889" width="0" hidden="1" customWidth="1"/>
    <col min="5890" max="5890" width="26.140625" bestFit="1" customWidth="1"/>
    <col min="5891" max="5891" width="61" bestFit="1" customWidth="1"/>
    <col min="5892" max="5893" width="0" hidden="1" customWidth="1"/>
    <col min="6145" max="6145" width="0" hidden="1" customWidth="1"/>
    <col min="6146" max="6146" width="26.140625" bestFit="1" customWidth="1"/>
    <col min="6147" max="6147" width="61" bestFit="1" customWidth="1"/>
    <col min="6148" max="6149" width="0" hidden="1" customWidth="1"/>
    <col min="6401" max="6401" width="0" hidden="1" customWidth="1"/>
    <col min="6402" max="6402" width="26.140625" bestFit="1" customWidth="1"/>
    <col min="6403" max="6403" width="61" bestFit="1" customWidth="1"/>
    <col min="6404" max="6405" width="0" hidden="1" customWidth="1"/>
    <col min="6657" max="6657" width="0" hidden="1" customWidth="1"/>
    <col min="6658" max="6658" width="26.140625" bestFit="1" customWidth="1"/>
    <col min="6659" max="6659" width="61" bestFit="1" customWidth="1"/>
    <col min="6660" max="6661" width="0" hidden="1" customWidth="1"/>
    <col min="6913" max="6913" width="0" hidden="1" customWidth="1"/>
    <col min="6914" max="6914" width="26.140625" bestFit="1" customWidth="1"/>
    <col min="6915" max="6915" width="61" bestFit="1" customWidth="1"/>
    <col min="6916" max="6917" width="0" hidden="1" customWidth="1"/>
    <col min="7169" max="7169" width="0" hidden="1" customWidth="1"/>
    <col min="7170" max="7170" width="26.140625" bestFit="1" customWidth="1"/>
    <col min="7171" max="7171" width="61" bestFit="1" customWidth="1"/>
    <col min="7172" max="7173" width="0" hidden="1" customWidth="1"/>
    <col min="7425" max="7425" width="0" hidden="1" customWidth="1"/>
    <col min="7426" max="7426" width="26.140625" bestFit="1" customWidth="1"/>
    <col min="7427" max="7427" width="61" bestFit="1" customWidth="1"/>
    <col min="7428" max="7429" width="0" hidden="1" customWidth="1"/>
    <col min="7681" max="7681" width="0" hidden="1" customWidth="1"/>
    <col min="7682" max="7682" width="26.140625" bestFit="1" customWidth="1"/>
    <col min="7683" max="7683" width="61" bestFit="1" customWidth="1"/>
    <col min="7684" max="7685" width="0" hidden="1" customWidth="1"/>
    <col min="7937" max="7937" width="0" hidden="1" customWidth="1"/>
    <col min="7938" max="7938" width="26.140625" bestFit="1" customWidth="1"/>
    <col min="7939" max="7939" width="61" bestFit="1" customWidth="1"/>
    <col min="7940" max="7941" width="0" hidden="1" customWidth="1"/>
    <col min="8193" max="8193" width="0" hidden="1" customWidth="1"/>
    <col min="8194" max="8194" width="26.140625" bestFit="1" customWidth="1"/>
    <col min="8195" max="8195" width="61" bestFit="1" customWidth="1"/>
    <col min="8196" max="8197" width="0" hidden="1" customWidth="1"/>
    <col min="8449" max="8449" width="0" hidden="1" customWidth="1"/>
    <col min="8450" max="8450" width="26.140625" bestFit="1" customWidth="1"/>
    <col min="8451" max="8451" width="61" bestFit="1" customWidth="1"/>
    <col min="8452" max="8453" width="0" hidden="1" customWidth="1"/>
    <col min="8705" max="8705" width="0" hidden="1" customWidth="1"/>
    <col min="8706" max="8706" width="26.140625" bestFit="1" customWidth="1"/>
    <col min="8707" max="8707" width="61" bestFit="1" customWidth="1"/>
    <col min="8708" max="8709" width="0" hidden="1" customWidth="1"/>
    <col min="8961" max="8961" width="0" hidden="1" customWidth="1"/>
    <col min="8962" max="8962" width="26.140625" bestFit="1" customWidth="1"/>
    <col min="8963" max="8963" width="61" bestFit="1" customWidth="1"/>
    <col min="8964" max="8965" width="0" hidden="1" customWidth="1"/>
    <col min="9217" max="9217" width="0" hidden="1" customWidth="1"/>
    <col min="9218" max="9218" width="26.140625" bestFit="1" customWidth="1"/>
    <col min="9219" max="9219" width="61" bestFit="1" customWidth="1"/>
    <col min="9220" max="9221" width="0" hidden="1" customWidth="1"/>
    <col min="9473" max="9473" width="0" hidden="1" customWidth="1"/>
    <col min="9474" max="9474" width="26.140625" bestFit="1" customWidth="1"/>
    <col min="9475" max="9475" width="61" bestFit="1" customWidth="1"/>
    <col min="9476" max="9477" width="0" hidden="1" customWidth="1"/>
    <col min="9729" max="9729" width="0" hidden="1" customWidth="1"/>
    <col min="9730" max="9730" width="26.140625" bestFit="1" customWidth="1"/>
    <col min="9731" max="9731" width="61" bestFit="1" customWidth="1"/>
    <col min="9732" max="9733" width="0" hidden="1" customWidth="1"/>
    <col min="9985" max="9985" width="0" hidden="1" customWidth="1"/>
    <col min="9986" max="9986" width="26.140625" bestFit="1" customWidth="1"/>
    <col min="9987" max="9987" width="61" bestFit="1" customWidth="1"/>
    <col min="9988" max="9989" width="0" hidden="1" customWidth="1"/>
    <col min="10241" max="10241" width="0" hidden="1" customWidth="1"/>
    <col min="10242" max="10242" width="26.140625" bestFit="1" customWidth="1"/>
    <col min="10243" max="10243" width="61" bestFit="1" customWidth="1"/>
    <col min="10244" max="10245" width="0" hidden="1" customWidth="1"/>
    <col min="10497" max="10497" width="0" hidden="1" customWidth="1"/>
    <col min="10498" max="10498" width="26.140625" bestFit="1" customWidth="1"/>
    <col min="10499" max="10499" width="61" bestFit="1" customWidth="1"/>
    <col min="10500" max="10501" width="0" hidden="1" customWidth="1"/>
    <col min="10753" max="10753" width="0" hidden="1" customWidth="1"/>
    <col min="10754" max="10754" width="26.140625" bestFit="1" customWidth="1"/>
    <col min="10755" max="10755" width="61" bestFit="1" customWidth="1"/>
    <col min="10756" max="10757" width="0" hidden="1" customWidth="1"/>
    <col min="11009" max="11009" width="0" hidden="1" customWidth="1"/>
    <col min="11010" max="11010" width="26.140625" bestFit="1" customWidth="1"/>
    <col min="11011" max="11011" width="61" bestFit="1" customWidth="1"/>
    <col min="11012" max="11013" width="0" hidden="1" customWidth="1"/>
    <col min="11265" max="11265" width="0" hidden="1" customWidth="1"/>
    <col min="11266" max="11266" width="26.140625" bestFit="1" customWidth="1"/>
    <col min="11267" max="11267" width="61" bestFit="1" customWidth="1"/>
    <col min="11268" max="11269" width="0" hidden="1" customWidth="1"/>
    <col min="11521" max="11521" width="0" hidden="1" customWidth="1"/>
    <col min="11522" max="11522" width="26.140625" bestFit="1" customWidth="1"/>
    <col min="11523" max="11523" width="61" bestFit="1" customWidth="1"/>
    <col min="11524" max="11525" width="0" hidden="1" customWidth="1"/>
    <col min="11777" max="11777" width="0" hidden="1" customWidth="1"/>
    <col min="11778" max="11778" width="26.140625" bestFit="1" customWidth="1"/>
    <col min="11779" max="11779" width="61" bestFit="1" customWidth="1"/>
    <col min="11780" max="11781" width="0" hidden="1" customWidth="1"/>
    <col min="12033" max="12033" width="0" hidden="1" customWidth="1"/>
    <col min="12034" max="12034" width="26.140625" bestFit="1" customWidth="1"/>
    <col min="12035" max="12035" width="61" bestFit="1" customWidth="1"/>
    <col min="12036" max="12037" width="0" hidden="1" customWidth="1"/>
    <col min="12289" max="12289" width="0" hidden="1" customWidth="1"/>
    <col min="12290" max="12290" width="26.140625" bestFit="1" customWidth="1"/>
    <col min="12291" max="12291" width="61" bestFit="1" customWidth="1"/>
    <col min="12292" max="12293" width="0" hidden="1" customWidth="1"/>
    <col min="12545" max="12545" width="0" hidden="1" customWidth="1"/>
    <col min="12546" max="12546" width="26.140625" bestFit="1" customWidth="1"/>
    <col min="12547" max="12547" width="61" bestFit="1" customWidth="1"/>
    <col min="12548" max="12549" width="0" hidden="1" customWidth="1"/>
    <col min="12801" max="12801" width="0" hidden="1" customWidth="1"/>
    <col min="12802" max="12802" width="26.140625" bestFit="1" customWidth="1"/>
    <col min="12803" max="12803" width="61" bestFit="1" customWidth="1"/>
    <col min="12804" max="12805" width="0" hidden="1" customWidth="1"/>
    <col min="13057" max="13057" width="0" hidden="1" customWidth="1"/>
    <col min="13058" max="13058" width="26.140625" bestFit="1" customWidth="1"/>
    <col min="13059" max="13059" width="61" bestFit="1" customWidth="1"/>
    <col min="13060" max="13061" width="0" hidden="1" customWidth="1"/>
    <col min="13313" max="13313" width="0" hidden="1" customWidth="1"/>
    <col min="13314" max="13314" width="26.140625" bestFit="1" customWidth="1"/>
    <col min="13315" max="13315" width="61" bestFit="1" customWidth="1"/>
    <col min="13316" max="13317" width="0" hidden="1" customWidth="1"/>
    <col min="13569" max="13569" width="0" hidden="1" customWidth="1"/>
    <col min="13570" max="13570" width="26.140625" bestFit="1" customWidth="1"/>
    <col min="13571" max="13571" width="61" bestFit="1" customWidth="1"/>
    <col min="13572" max="13573" width="0" hidden="1" customWidth="1"/>
    <col min="13825" max="13825" width="0" hidden="1" customWidth="1"/>
    <col min="13826" max="13826" width="26.140625" bestFit="1" customWidth="1"/>
    <col min="13827" max="13827" width="61" bestFit="1" customWidth="1"/>
    <col min="13828" max="13829" width="0" hidden="1" customWidth="1"/>
    <col min="14081" max="14081" width="0" hidden="1" customWidth="1"/>
    <col min="14082" max="14082" width="26.140625" bestFit="1" customWidth="1"/>
    <col min="14083" max="14083" width="61" bestFit="1" customWidth="1"/>
    <col min="14084" max="14085" width="0" hidden="1" customWidth="1"/>
    <col min="14337" max="14337" width="0" hidden="1" customWidth="1"/>
    <col min="14338" max="14338" width="26.140625" bestFit="1" customWidth="1"/>
    <col min="14339" max="14339" width="61" bestFit="1" customWidth="1"/>
    <col min="14340" max="14341" width="0" hidden="1" customWidth="1"/>
    <col min="14593" max="14593" width="0" hidden="1" customWidth="1"/>
    <col min="14594" max="14594" width="26.140625" bestFit="1" customWidth="1"/>
    <col min="14595" max="14595" width="61" bestFit="1" customWidth="1"/>
    <col min="14596" max="14597" width="0" hidden="1" customWidth="1"/>
    <col min="14849" max="14849" width="0" hidden="1" customWidth="1"/>
    <col min="14850" max="14850" width="26.140625" bestFit="1" customWidth="1"/>
    <col min="14851" max="14851" width="61" bestFit="1" customWidth="1"/>
    <col min="14852" max="14853" width="0" hidden="1" customWidth="1"/>
    <col min="15105" max="15105" width="0" hidden="1" customWidth="1"/>
    <col min="15106" max="15106" width="26.140625" bestFit="1" customWidth="1"/>
    <col min="15107" max="15107" width="61" bestFit="1" customWidth="1"/>
    <col min="15108" max="15109" width="0" hidden="1" customWidth="1"/>
    <col min="15361" max="15361" width="0" hidden="1" customWidth="1"/>
    <col min="15362" max="15362" width="26.140625" bestFit="1" customWidth="1"/>
    <col min="15363" max="15363" width="61" bestFit="1" customWidth="1"/>
    <col min="15364" max="15365" width="0" hidden="1" customWidth="1"/>
    <col min="15617" max="15617" width="0" hidden="1" customWidth="1"/>
    <col min="15618" max="15618" width="26.140625" bestFit="1" customWidth="1"/>
    <col min="15619" max="15619" width="61" bestFit="1" customWidth="1"/>
    <col min="15620" max="15621" width="0" hidden="1" customWidth="1"/>
    <col min="15873" max="15873" width="0" hidden="1" customWidth="1"/>
    <col min="15874" max="15874" width="26.140625" bestFit="1" customWidth="1"/>
    <col min="15875" max="15875" width="61" bestFit="1" customWidth="1"/>
    <col min="15876" max="15877" width="0" hidden="1" customWidth="1"/>
    <col min="16129" max="16129" width="0" hidden="1" customWidth="1"/>
    <col min="16130" max="16130" width="26.140625" bestFit="1" customWidth="1"/>
    <col min="16131" max="16131" width="61" bestFit="1" customWidth="1"/>
    <col min="16132" max="16133" width="0" hidden="1" customWidth="1"/>
  </cols>
  <sheetData>
    <row r="1" spans="1:5">
      <c r="A1" s="885" t="s">
        <v>3834</v>
      </c>
      <c r="B1" s="886" t="s">
        <v>6</v>
      </c>
      <c r="C1" s="886" t="s">
        <v>2856</v>
      </c>
      <c r="D1" s="886" t="s">
        <v>4428</v>
      </c>
      <c r="E1" s="886" t="s">
        <v>3839</v>
      </c>
    </row>
    <row r="2" spans="1:5" ht="14.25">
      <c r="A2" s="1015">
        <v>1</v>
      </c>
      <c r="B2" s="886" t="s">
        <v>2855</v>
      </c>
      <c r="C2" s="892" t="s">
        <v>4418</v>
      </c>
      <c r="D2" s="892" t="s">
        <v>4429</v>
      </c>
      <c r="E2" s="892" t="s">
        <v>3875</v>
      </c>
    </row>
    <row r="3" spans="1:5">
      <c r="A3" s="1015">
        <v>2</v>
      </c>
      <c r="B3" s="886" t="s">
        <v>2853</v>
      </c>
      <c r="C3" s="888" t="s">
        <v>4419</v>
      </c>
      <c r="D3" s="888" t="s">
        <v>4429</v>
      </c>
      <c r="E3" s="888" t="s">
        <v>3840</v>
      </c>
    </row>
    <row r="4" spans="1:5">
      <c r="A4" s="1015">
        <v>3</v>
      </c>
      <c r="B4" s="886" t="s">
        <v>2851</v>
      </c>
      <c r="C4" s="888" t="s">
        <v>4430</v>
      </c>
      <c r="D4" s="888" t="s">
        <v>4429</v>
      </c>
      <c r="E4" s="888" t="s">
        <v>3840</v>
      </c>
    </row>
    <row r="5" spans="1:5">
      <c r="A5" s="1015"/>
      <c r="B5" s="886"/>
      <c r="C5" s="888" t="s">
        <v>4431</v>
      </c>
      <c r="D5" s="888"/>
      <c r="E5" s="888"/>
    </row>
    <row r="6" spans="1:5">
      <c r="A6" s="1015">
        <v>4</v>
      </c>
      <c r="B6" s="886" t="s">
        <v>2849</v>
      </c>
      <c r="C6" s="888" t="s">
        <v>4432</v>
      </c>
      <c r="D6" s="888" t="s">
        <v>4429</v>
      </c>
      <c r="E6" s="888" t="s">
        <v>3840</v>
      </c>
    </row>
    <row r="7" spans="1:5">
      <c r="A7" s="1015">
        <v>5</v>
      </c>
      <c r="B7" s="886" t="s">
        <v>2847</v>
      </c>
      <c r="C7" s="888" t="s">
        <v>2901</v>
      </c>
      <c r="D7" s="888" t="s">
        <v>4433</v>
      </c>
      <c r="E7" s="888" t="s">
        <v>3840</v>
      </c>
    </row>
    <row r="8" spans="1:5">
      <c r="A8" s="1015">
        <v>6</v>
      </c>
      <c r="B8" s="886" t="s">
        <v>2846</v>
      </c>
      <c r="C8" s="888"/>
      <c r="D8" s="888" t="s">
        <v>4433</v>
      </c>
      <c r="E8" s="888" t="s">
        <v>3840</v>
      </c>
    </row>
    <row r="9" spans="1:5">
      <c r="A9" s="1015">
        <v>7</v>
      </c>
      <c r="B9" s="886" t="s">
        <v>2845</v>
      </c>
      <c r="C9" s="888"/>
      <c r="D9" s="888" t="s">
        <v>4433</v>
      </c>
      <c r="E9" s="888" t="s">
        <v>3840</v>
      </c>
    </row>
    <row r="10" spans="1:5">
      <c r="A10" s="1015">
        <v>8</v>
      </c>
      <c r="B10" s="886" t="s">
        <v>2844</v>
      </c>
      <c r="C10" s="888" t="s">
        <v>4434</v>
      </c>
      <c r="D10" s="888" t="s">
        <v>4433</v>
      </c>
      <c r="E10" s="888" t="s">
        <v>3840</v>
      </c>
    </row>
    <row r="11" spans="1:5">
      <c r="A11" s="1015">
        <v>9</v>
      </c>
      <c r="B11" s="886" t="s">
        <v>2842</v>
      </c>
      <c r="C11" s="888" t="s">
        <v>4435</v>
      </c>
      <c r="D11" s="888" t="s">
        <v>4433</v>
      </c>
      <c r="E11" s="888" t="s">
        <v>3840</v>
      </c>
    </row>
    <row r="12" spans="1:5">
      <c r="A12" s="1015">
        <v>10</v>
      </c>
      <c r="B12" s="886" t="s">
        <v>2840</v>
      </c>
      <c r="C12" s="888" t="s">
        <v>4424</v>
      </c>
      <c r="D12" s="888" t="s">
        <v>4436</v>
      </c>
      <c r="E12" s="888" t="s">
        <v>3840</v>
      </c>
    </row>
    <row r="13" spans="1:5">
      <c r="A13" s="1015">
        <v>11</v>
      </c>
      <c r="B13" s="886" t="s">
        <v>2838</v>
      </c>
      <c r="C13" s="888" t="s">
        <v>4437</v>
      </c>
      <c r="D13" s="888" t="s">
        <v>4433</v>
      </c>
      <c r="E13" s="888" t="s">
        <v>3840</v>
      </c>
    </row>
    <row r="14" spans="1:5">
      <c r="A14" s="1015">
        <v>12</v>
      </c>
      <c r="B14" s="886" t="s">
        <v>2837</v>
      </c>
      <c r="C14" s="888" t="s">
        <v>1069</v>
      </c>
      <c r="D14" s="888" t="s">
        <v>4433</v>
      </c>
      <c r="E14" s="888" t="s">
        <v>3840</v>
      </c>
    </row>
    <row r="15" spans="1:5">
      <c r="A15" s="1015">
        <v>13</v>
      </c>
      <c r="B15" s="886" t="s">
        <v>2836</v>
      </c>
      <c r="C15" s="888" t="s">
        <v>2835</v>
      </c>
      <c r="D15" s="888" t="s">
        <v>4429</v>
      </c>
      <c r="E15" s="888" t="s">
        <v>3840</v>
      </c>
    </row>
    <row r="16" spans="1:5">
      <c r="A16" s="1015"/>
      <c r="B16" s="886" t="s">
        <v>1069</v>
      </c>
      <c r="C16" s="1016" t="s">
        <v>4438</v>
      </c>
      <c r="D16" s="437" t="s">
        <v>1069</v>
      </c>
      <c r="E16" s="437" t="s">
        <v>1069</v>
      </c>
    </row>
  </sheetData>
  <pageMargins left="0.78740157499999996" right="0.78740157499999996" top="0.984251969" bottom="0.984251969" header="0.4921259845" footer="0.4921259845"/>
  <pageSetup paperSize="9" scale="95" orientation="portrait" r:id="rId1"/>
  <headerFooter alignWithMargins="0">
    <oddHeader>&amp;LNové Hurdisky-sociální bydlení Otrokovice&amp;CSO109 Venkovní osvětlení&amp;RD.1.4 Zařízení silnoproudé elektrotechniky</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73"/>
  <sheetViews>
    <sheetView topLeftCell="F151" workbookViewId="0">
      <selection activeCell="I169" sqref="I169"/>
    </sheetView>
  </sheetViews>
  <sheetFormatPr defaultRowHeight="12.75"/>
  <cols>
    <col min="1" max="1" width="7.28515625" style="124" hidden="1" customWidth="1"/>
    <col min="2" max="2" width="5.5703125" style="124" hidden="1" customWidth="1"/>
    <col min="3" max="3" width="18.42578125" style="124" hidden="1" customWidth="1"/>
    <col min="4" max="4" width="4.140625" style="124" hidden="1" customWidth="1"/>
    <col min="5" max="5" width="5.28515625" style="124" hidden="1" customWidth="1"/>
    <col min="6" max="6" width="34.7109375" style="124" customWidth="1"/>
    <col min="7" max="7" width="3.5703125" style="124" bestFit="1" customWidth="1"/>
    <col min="8" max="8" width="7.140625" style="88" bestFit="1" customWidth="1"/>
    <col min="9" max="9" width="9.7109375" style="88" customWidth="1"/>
    <col min="10" max="10" width="14" style="88" customWidth="1"/>
    <col min="11" max="11" width="3.140625" style="124" hidden="1" customWidth="1"/>
    <col min="12" max="12" width="7.7109375" style="88" customWidth="1"/>
    <col min="13" max="13" width="13.85546875" style="88" customWidth="1"/>
    <col min="14" max="14" width="7.85546875" style="88" customWidth="1"/>
    <col min="15" max="15" width="15.28515625" style="88" customWidth="1"/>
    <col min="16" max="16" width="7.5703125" style="88" customWidth="1"/>
    <col min="17" max="17" width="12.5703125" style="88" hidden="1" customWidth="1"/>
    <col min="18" max="20" width="9.140625" style="124" hidden="1" customWidth="1"/>
    <col min="21" max="21" width="23.7109375" style="124" hidden="1" customWidth="1"/>
    <col min="257" max="261" width="0" hidden="1" customWidth="1"/>
    <col min="262" max="262" width="34.7109375" customWidth="1"/>
    <col min="263" max="263" width="3.5703125" bestFit="1" customWidth="1"/>
    <col min="264" max="264" width="7.140625" bestFit="1" customWidth="1"/>
    <col min="265" max="265" width="9.7109375" customWidth="1"/>
    <col min="266" max="266" width="14" customWidth="1"/>
    <col min="267" max="267" width="0" hidden="1" customWidth="1"/>
    <col min="268" max="268" width="7.7109375" customWidth="1"/>
    <col min="269" max="269" width="13.85546875" customWidth="1"/>
    <col min="270" max="270" width="7.85546875" customWidth="1"/>
    <col min="271" max="271" width="15.28515625" customWidth="1"/>
    <col min="272" max="272" width="7.5703125" customWidth="1"/>
    <col min="273" max="273" width="12.5703125" customWidth="1"/>
    <col min="277" max="277" width="0" hidden="1" customWidth="1"/>
    <col min="513" max="517" width="0" hidden="1" customWidth="1"/>
    <col min="518" max="518" width="34.7109375" customWidth="1"/>
    <col min="519" max="519" width="3.5703125" bestFit="1" customWidth="1"/>
    <col min="520" max="520" width="7.140625" bestFit="1" customWidth="1"/>
    <col min="521" max="521" width="9.7109375" customWidth="1"/>
    <col min="522" max="522" width="14" customWidth="1"/>
    <col min="523" max="523" width="0" hidden="1" customWidth="1"/>
    <col min="524" max="524" width="7.7109375" customWidth="1"/>
    <col min="525" max="525" width="13.85546875" customWidth="1"/>
    <col min="526" max="526" width="7.85546875" customWidth="1"/>
    <col min="527" max="527" width="15.28515625" customWidth="1"/>
    <col min="528" max="528" width="7.5703125" customWidth="1"/>
    <col min="529" max="529" width="12.5703125" customWidth="1"/>
    <col min="533" max="533" width="0" hidden="1" customWidth="1"/>
    <col min="769" max="773" width="0" hidden="1" customWidth="1"/>
    <col min="774" max="774" width="34.7109375" customWidth="1"/>
    <col min="775" max="775" width="3.5703125" bestFit="1" customWidth="1"/>
    <col min="776" max="776" width="7.140625" bestFit="1" customWidth="1"/>
    <col min="777" max="777" width="9.7109375" customWidth="1"/>
    <col min="778" max="778" width="14" customWidth="1"/>
    <col min="779" max="779" width="0" hidden="1" customWidth="1"/>
    <col min="780" max="780" width="7.7109375" customWidth="1"/>
    <col min="781" max="781" width="13.85546875" customWidth="1"/>
    <col min="782" max="782" width="7.85546875" customWidth="1"/>
    <col min="783" max="783" width="15.28515625" customWidth="1"/>
    <col min="784" max="784" width="7.5703125" customWidth="1"/>
    <col min="785" max="785" width="12.5703125" customWidth="1"/>
    <col min="789" max="789" width="0" hidden="1" customWidth="1"/>
    <col min="1025" max="1029" width="0" hidden="1" customWidth="1"/>
    <col min="1030" max="1030" width="34.7109375" customWidth="1"/>
    <col min="1031" max="1031" width="3.5703125" bestFit="1" customWidth="1"/>
    <col min="1032" max="1032" width="7.140625" bestFit="1" customWidth="1"/>
    <col min="1033" max="1033" width="9.7109375" customWidth="1"/>
    <col min="1034" max="1034" width="14" customWidth="1"/>
    <col min="1035" max="1035" width="0" hidden="1" customWidth="1"/>
    <col min="1036" max="1036" width="7.7109375" customWidth="1"/>
    <col min="1037" max="1037" width="13.85546875" customWidth="1"/>
    <col min="1038" max="1038" width="7.85546875" customWidth="1"/>
    <col min="1039" max="1039" width="15.28515625" customWidth="1"/>
    <col min="1040" max="1040" width="7.5703125" customWidth="1"/>
    <col min="1041" max="1041" width="12.5703125" customWidth="1"/>
    <col min="1045" max="1045" width="0" hidden="1" customWidth="1"/>
    <col min="1281" max="1285" width="0" hidden="1" customWidth="1"/>
    <col min="1286" max="1286" width="34.7109375" customWidth="1"/>
    <col min="1287" max="1287" width="3.5703125" bestFit="1" customWidth="1"/>
    <col min="1288" max="1288" width="7.140625" bestFit="1" customWidth="1"/>
    <col min="1289" max="1289" width="9.7109375" customWidth="1"/>
    <col min="1290" max="1290" width="14" customWidth="1"/>
    <col min="1291" max="1291" width="0" hidden="1" customWidth="1"/>
    <col min="1292" max="1292" width="7.7109375" customWidth="1"/>
    <col min="1293" max="1293" width="13.85546875" customWidth="1"/>
    <col min="1294" max="1294" width="7.85546875" customWidth="1"/>
    <col min="1295" max="1295" width="15.28515625" customWidth="1"/>
    <col min="1296" max="1296" width="7.5703125" customWidth="1"/>
    <col min="1297" max="1297" width="12.5703125" customWidth="1"/>
    <col min="1301" max="1301" width="0" hidden="1" customWidth="1"/>
    <col min="1537" max="1541" width="0" hidden="1" customWidth="1"/>
    <col min="1542" max="1542" width="34.7109375" customWidth="1"/>
    <col min="1543" max="1543" width="3.5703125" bestFit="1" customWidth="1"/>
    <col min="1544" max="1544" width="7.140625" bestFit="1" customWidth="1"/>
    <col min="1545" max="1545" width="9.7109375" customWidth="1"/>
    <col min="1546" max="1546" width="14" customWidth="1"/>
    <col min="1547" max="1547" width="0" hidden="1" customWidth="1"/>
    <col min="1548" max="1548" width="7.7109375" customWidth="1"/>
    <col min="1549" max="1549" width="13.85546875" customWidth="1"/>
    <col min="1550" max="1550" width="7.85546875" customWidth="1"/>
    <col min="1551" max="1551" width="15.28515625" customWidth="1"/>
    <col min="1552" max="1552" width="7.5703125" customWidth="1"/>
    <col min="1553" max="1553" width="12.5703125" customWidth="1"/>
    <col min="1557" max="1557" width="0" hidden="1" customWidth="1"/>
    <col min="1793" max="1797" width="0" hidden="1" customWidth="1"/>
    <col min="1798" max="1798" width="34.7109375" customWidth="1"/>
    <col min="1799" max="1799" width="3.5703125" bestFit="1" customWidth="1"/>
    <col min="1800" max="1800" width="7.140625" bestFit="1" customWidth="1"/>
    <col min="1801" max="1801" width="9.7109375" customWidth="1"/>
    <col min="1802" max="1802" width="14" customWidth="1"/>
    <col min="1803" max="1803" width="0" hidden="1" customWidth="1"/>
    <col min="1804" max="1804" width="7.7109375" customWidth="1"/>
    <col min="1805" max="1805" width="13.85546875" customWidth="1"/>
    <col min="1806" max="1806" width="7.85546875" customWidth="1"/>
    <col min="1807" max="1807" width="15.28515625" customWidth="1"/>
    <col min="1808" max="1808" width="7.5703125" customWidth="1"/>
    <col min="1809" max="1809" width="12.5703125" customWidth="1"/>
    <col min="1813" max="1813" width="0" hidden="1" customWidth="1"/>
    <col min="2049" max="2053" width="0" hidden="1" customWidth="1"/>
    <col min="2054" max="2054" width="34.7109375" customWidth="1"/>
    <col min="2055" max="2055" width="3.5703125" bestFit="1" customWidth="1"/>
    <col min="2056" max="2056" width="7.140625" bestFit="1" customWidth="1"/>
    <col min="2057" max="2057" width="9.7109375" customWidth="1"/>
    <col min="2058" max="2058" width="14" customWidth="1"/>
    <col min="2059" max="2059" width="0" hidden="1" customWidth="1"/>
    <col min="2060" max="2060" width="7.7109375" customWidth="1"/>
    <col min="2061" max="2061" width="13.85546875" customWidth="1"/>
    <col min="2062" max="2062" width="7.85546875" customWidth="1"/>
    <col min="2063" max="2063" width="15.28515625" customWidth="1"/>
    <col min="2064" max="2064" width="7.5703125" customWidth="1"/>
    <col min="2065" max="2065" width="12.5703125" customWidth="1"/>
    <col min="2069" max="2069" width="0" hidden="1" customWidth="1"/>
    <col min="2305" max="2309" width="0" hidden="1" customWidth="1"/>
    <col min="2310" max="2310" width="34.7109375" customWidth="1"/>
    <col min="2311" max="2311" width="3.5703125" bestFit="1" customWidth="1"/>
    <col min="2312" max="2312" width="7.140625" bestFit="1" customWidth="1"/>
    <col min="2313" max="2313" width="9.7109375" customWidth="1"/>
    <col min="2314" max="2314" width="14" customWidth="1"/>
    <col min="2315" max="2315" width="0" hidden="1" customWidth="1"/>
    <col min="2316" max="2316" width="7.7109375" customWidth="1"/>
    <col min="2317" max="2317" width="13.85546875" customWidth="1"/>
    <col min="2318" max="2318" width="7.85546875" customWidth="1"/>
    <col min="2319" max="2319" width="15.28515625" customWidth="1"/>
    <col min="2320" max="2320" width="7.5703125" customWidth="1"/>
    <col min="2321" max="2321" width="12.5703125" customWidth="1"/>
    <col min="2325" max="2325" width="0" hidden="1" customWidth="1"/>
    <col min="2561" max="2565" width="0" hidden="1" customWidth="1"/>
    <col min="2566" max="2566" width="34.7109375" customWidth="1"/>
    <col min="2567" max="2567" width="3.5703125" bestFit="1" customWidth="1"/>
    <col min="2568" max="2568" width="7.140625" bestFit="1" customWidth="1"/>
    <col min="2569" max="2569" width="9.7109375" customWidth="1"/>
    <col min="2570" max="2570" width="14" customWidth="1"/>
    <col min="2571" max="2571" width="0" hidden="1" customWidth="1"/>
    <col min="2572" max="2572" width="7.7109375" customWidth="1"/>
    <col min="2573" max="2573" width="13.85546875" customWidth="1"/>
    <col min="2574" max="2574" width="7.85546875" customWidth="1"/>
    <col min="2575" max="2575" width="15.28515625" customWidth="1"/>
    <col min="2576" max="2576" width="7.5703125" customWidth="1"/>
    <col min="2577" max="2577" width="12.5703125" customWidth="1"/>
    <col min="2581" max="2581" width="0" hidden="1" customWidth="1"/>
    <col min="2817" max="2821" width="0" hidden="1" customWidth="1"/>
    <col min="2822" max="2822" width="34.7109375" customWidth="1"/>
    <col min="2823" max="2823" width="3.5703125" bestFit="1" customWidth="1"/>
    <col min="2824" max="2824" width="7.140625" bestFit="1" customWidth="1"/>
    <col min="2825" max="2825" width="9.7109375" customWidth="1"/>
    <col min="2826" max="2826" width="14" customWidth="1"/>
    <col min="2827" max="2827" width="0" hidden="1" customWidth="1"/>
    <col min="2828" max="2828" width="7.7109375" customWidth="1"/>
    <col min="2829" max="2829" width="13.85546875" customWidth="1"/>
    <col min="2830" max="2830" width="7.85546875" customWidth="1"/>
    <col min="2831" max="2831" width="15.28515625" customWidth="1"/>
    <col min="2832" max="2832" width="7.5703125" customWidth="1"/>
    <col min="2833" max="2833" width="12.5703125" customWidth="1"/>
    <col min="2837" max="2837" width="0" hidden="1" customWidth="1"/>
    <col min="3073" max="3077" width="0" hidden="1" customWidth="1"/>
    <col min="3078" max="3078" width="34.7109375" customWidth="1"/>
    <col min="3079" max="3079" width="3.5703125" bestFit="1" customWidth="1"/>
    <col min="3080" max="3080" width="7.140625" bestFit="1" customWidth="1"/>
    <col min="3081" max="3081" width="9.7109375" customWidth="1"/>
    <col min="3082" max="3082" width="14" customWidth="1"/>
    <col min="3083" max="3083" width="0" hidden="1" customWidth="1"/>
    <col min="3084" max="3084" width="7.7109375" customWidth="1"/>
    <col min="3085" max="3085" width="13.85546875" customWidth="1"/>
    <col min="3086" max="3086" width="7.85546875" customWidth="1"/>
    <col min="3087" max="3087" width="15.28515625" customWidth="1"/>
    <col min="3088" max="3088" width="7.5703125" customWidth="1"/>
    <col min="3089" max="3089" width="12.5703125" customWidth="1"/>
    <col min="3093" max="3093" width="0" hidden="1" customWidth="1"/>
    <col min="3329" max="3333" width="0" hidden="1" customWidth="1"/>
    <col min="3334" max="3334" width="34.7109375" customWidth="1"/>
    <col min="3335" max="3335" width="3.5703125" bestFit="1" customWidth="1"/>
    <col min="3336" max="3336" width="7.140625" bestFit="1" customWidth="1"/>
    <col min="3337" max="3337" width="9.7109375" customWidth="1"/>
    <col min="3338" max="3338" width="14" customWidth="1"/>
    <col min="3339" max="3339" width="0" hidden="1" customWidth="1"/>
    <col min="3340" max="3340" width="7.7109375" customWidth="1"/>
    <col min="3341" max="3341" width="13.85546875" customWidth="1"/>
    <col min="3342" max="3342" width="7.85546875" customWidth="1"/>
    <col min="3343" max="3343" width="15.28515625" customWidth="1"/>
    <col min="3344" max="3344" width="7.5703125" customWidth="1"/>
    <col min="3345" max="3345" width="12.5703125" customWidth="1"/>
    <col min="3349" max="3349" width="0" hidden="1" customWidth="1"/>
    <col min="3585" max="3589" width="0" hidden="1" customWidth="1"/>
    <col min="3590" max="3590" width="34.7109375" customWidth="1"/>
    <col min="3591" max="3591" width="3.5703125" bestFit="1" customWidth="1"/>
    <col min="3592" max="3592" width="7.140625" bestFit="1" customWidth="1"/>
    <col min="3593" max="3593" width="9.7109375" customWidth="1"/>
    <col min="3594" max="3594" width="14" customWidth="1"/>
    <col min="3595" max="3595" width="0" hidden="1" customWidth="1"/>
    <col min="3596" max="3596" width="7.7109375" customWidth="1"/>
    <col min="3597" max="3597" width="13.85546875" customWidth="1"/>
    <col min="3598" max="3598" width="7.85546875" customWidth="1"/>
    <col min="3599" max="3599" width="15.28515625" customWidth="1"/>
    <col min="3600" max="3600" width="7.5703125" customWidth="1"/>
    <col min="3601" max="3601" width="12.5703125" customWidth="1"/>
    <col min="3605" max="3605" width="0" hidden="1" customWidth="1"/>
    <col min="3841" max="3845" width="0" hidden="1" customWidth="1"/>
    <col min="3846" max="3846" width="34.7109375" customWidth="1"/>
    <col min="3847" max="3847" width="3.5703125" bestFit="1" customWidth="1"/>
    <col min="3848" max="3848" width="7.140625" bestFit="1" customWidth="1"/>
    <col min="3849" max="3849" width="9.7109375" customWidth="1"/>
    <col min="3850" max="3850" width="14" customWidth="1"/>
    <col min="3851" max="3851" width="0" hidden="1" customWidth="1"/>
    <col min="3852" max="3852" width="7.7109375" customWidth="1"/>
    <col min="3853" max="3853" width="13.85546875" customWidth="1"/>
    <col min="3854" max="3854" width="7.85546875" customWidth="1"/>
    <col min="3855" max="3855" width="15.28515625" customWidth="1"/>
    <col min="3856" max="3856" width="7.5703125" customWidth="1"/>
    <col min="3857" max="3857" width="12.5703125" customWidth="1"/>
    <col min="3861" max="3861" width="0" hidden="1" customWidth="1"/>
    <col min="4097" max="4101" width="0" hidden="1" customWidth="1"/>
    <col min="4102" max="4102" width="34.7109375" customWidth="1"/>
    <col min="4103" max="4103" width="3.5703125" bestFit="1" customWidth="1"/>
    <col min="4104" max="4104" width="7.140625" bestFit="1" customWidth="1"/>
    <col min="4105" max="4105" width="9.7109375" customWidth="1"/>
    <col min="4106" max="4106" width="14" customWidth="1"/>
    <col min="4107" max="4107" width="0" hidden="1" customWidth="1"/>
    <col min="4108" max="4108" width="7.7109375" customWidth="1"/>
    <col min="4109" max="4109" width="13.85546875" customWidth="1"/>
    <col min="4110" max="4110" width="7.85546875" customWidth="1"/>
    <col min="4111" max="4111" width="15.28515625" customWidth="1"/>
    <col min="4112" max="4112" width="7.5703125" customWidth="1"/>
    <col min="4113" max="4113" width="12.5703125" customWidth="1"/>
    <col min="4117" max="4117" width="0" hidden="1" customWidth="1"/>
    <col min="4353" max="4357" width="0" hidden="1" customWidth="1"/>
    <col min="4358" max="4358" width="34.7109375" customWidth="1"/>
    <col min="4359" max="4359" width="3.5703125" bestFit="1" customWidth="1"/>
    <col min="4360" max="4360" width="7.140625" bestFit="1" customWidth="1"/>
    <col min="4361" max="4361" width="9.7109375" customWidth="1"/>
    <col min="4362" max="4362" width="14" customWidth="1"/>
    <col min="4363" max="4363" width="0" hidden="1" customWidth="1"/>
    <col min="4364" max="4364" width="7.7109375" customWidth="1"/>
    <col min="4365" max="4365" width="13.85546875" customWidth="1"/>
    <col min="4366" max="4366" width="7.85546875" customWidth="1"/>
    <col min="4367" max="4367" width="15.28515625" customWidth="1"/>
    <col min="4368" max="4368" width="7.5703125" customWidth="1"/>
    <col min="4369" max="4369" width="12.5703125" customWidth="1"/>
    <col min="4373" max="4373" width="0" hidden="1" customWidth="1"/>
    <col min="4609" max="4613" width="0" hidden="1" customWidth="1"/>
    <col min="4614" max="4614" width="34.7109375" customWidth="1"/>
    <col min="4615" max="4615" width="3.5703125" bestFit="1" customWidth="1"/>
    <col min="4616" max="4616" width="7.140625" bestFit="1" customWidth="1"/>
    <col min="4617" max="4617" width="9.7109375" customWidth="1"/>
    <col min="4618" max="4618" width="14" customWidth="1"/>
    <col min="4619" max="4619" width="0" hidden="1" customWidth="1"/>
    <col min="4620" max="4620" width="7.7109375" customWidth="1"/>
    <col min="4621" max="4621" width="13.85546875" customWidth="1"/>
    <col min="4622" max="4622" width="7.85546875" customWidth="1"/>
    <col min="4623" max="4623" width="15.28515625" customWidth="1"/>
    <col min="4624" max="4624" width="7.5703125" customWidth="1"/>
    <col min="4625" max="4625" width="12.5703125" customWidth="1"/>
    <col min="4629" max="4629" width="0" hidden="1" customWidth="1"/>
    <col min="4865" max="4869" width="0" hidden="1" customWidth="1"/>
    <col min="4870" max="4870" width="34.7109375" customWidth="1"/>
    <col min="4871" max="4871" width="3.5703125" bestFit="1" customWidth="1"/>
    <col min="4872" max="4872" width="7.140625" bestFit="1" customWidth="1"/>
    <col min="4873" max="4873" width="9.7109375" customWidth="1"/>
    <col min="4874" max="4874" width="14" customWidth="1"/>
    <col min="4875" max="4875" width="0" hidden="1" customWidth="1"/>
    <col min="4876" max="4876" width="7.7109375" customWidth="1"/>
    <col min="4877" max="4877" width="13.85546875" customWidth="1"/>
    <col min="4878" max="4878" width="7.85546875" customWidth="1"/>
    <col min="4879" max="4879" width="15.28515625" customWidth="1"/>
    <col min="4880" max="4880" width="7.5703125" customWidth="1"/>
    <col min="4881" max="4881" width="12.5703125" customWidth="1"/>
    <col min="4885" max="4885" width="0" hidden="1" customWidth="1"/>
    <col min="5121" max="5125" width="0" hidden="1" customWidth="1"/>
    <col min="5126" max="5126" width="34.7109375" customWidth="1"/>
    <col min="5127" max="5127" width="3.5703125" bestFit="1" customWidth="1"/>
    <col min="5128" max="5128" width="7.140625" bestFit="1" customWidth="1"/>
    <col min="5129" max="5129" width="9.7109375" customWidth="1"/>
    <col min="5130" max="5130" width="14" customWidth="1"/>
    <col min="5131" max="5131" width="0" hidden="1" customWidth="1"/>
    <col min="5132" max="5132" width="7.7109375" customWidth="1"/>
    <col min="5133" max="5133" width="13.85546875" customWidth="1"/>
    <col min="5134" max="5134" width="7.85546875" customWidth="1"/>
    <col min="5135" max="5135" width="15.28515625" customWidth="1"/>
    <col min="5136" max="5136" width="7.5703125" customWidth="1"/>
    <col min="5137" max="5137" width="12.5703125" customWidth="1"/>
    <col min="5141" max="5141" width="0" hidden="1" customWidth="1"/>
    <col min="5377" max="5381" width="0" hidden="1" customWidth="1"/>
    <col min="5382" max="5382" width="34.7109375" customWidth="1"/>
    <col min="5383" max="5383" width="3.5703125" bestFit="1" customWidth="1"/>
    <col min="5384" max="5384" width="7.140625" bestFit="1" customWidth="1"/>
    <col min="5385" max="5385" width="9.7109375" customWidth="1"/>
    <col min="5386" max="5386" width="14" customWidth="1"/>
    <col min="5387" max="5387" width="0" hidden="1" customWidth="1"/>
    <col min="5388" max="5388" width="7.7109375" customWidth="1"/>
    <col min="5389" max="5389" width="13.85546875" customWidth="1"/>
    <col min="5390" max="5390" width="7.85546875" customWidth="1"/>
    <col min="5391" max="5391" width="15.28515625" customWidth="1"/>
    <col min="5392" max="5392" width="7.5703125" customWidth="1"/>
    <col min="5393" max="5393" width="12.5703125" customWidth="1"/>
    <col min="5397" max="5397" width="0" hidden="1" customWidth="1"/>
    <col min="5633" max="5637" width="0" hidden="1" customWidth="1"/>
    <col min="5638" max="5638" width="34.7109375" customWidth="1"/>
    <col min="5639" max="5639" width="3.5703125" bestFit="1" customWidth="1"/>
    <col min="5640" max="5640" width="7.140625" bestFit="1" customWidth="1"/>
    <col min="5641" max="5641" width="9.7109375" customWidth="1"/>
    <col min="5642" max="5642" width="14" customWidth="1"/>
    <col min="5643" max="5643" width="0" hidden="1" customWidth="1"/>
    <col min="5644" max="5644" width="7.7109375" customWidth="1"/>
    <col min="5645" max="5645" width="13.85546875" customWidth="1"/>
    <col min="5646" max="5646" width="7.85546875" customWidth="1"/>
    <col min="5647" max="5647" width="15.28515625" customWidth="1"/>
    <col min="5648" max="5648" width="7.5703125" customWidth="1"/>
    <col min="5649" max="5649" width="12.5703125" customWidth="1"/>
    <col min="5653" max="5653" width="0" hidden="1" customWidth="1"/>
    <col min="5889" max="5893" width="0" hidden="1" customWidth="1"/>
    <col min="5894" max="5894" width="34.7109375" customWidth="1"/>
    <col min="5895" max="5895" width="3.5703125" bestFit="1" customWidth="1"/>
    <col min="5896" max="5896" width="7.140625" bestFit="1" customWidth="1"/>
    <col min="5897" max="5897" width="9.7109375" customWidth="1"/>
    <col min="5898" max="5898" width="14" customWidth="1"/>
    <col min="5899" max="5899" width="0" hidden="1" customWidth="1"/>
    <col min="5900" max="5900" width="7.7109375" customWidth="1"/>
    <col min="5901" max="5901" width="13.85546875" customWidth="1"/>
    <col min="5902" max="5902" width="7.85546875" customWidth="1"/>
    <col min="5903" max="5903" width="15.28515625" customWidth="1"/>
    <col min="5904" max="5904" width="7.5703125" customWidth="1"/>
    <col min="5905" max="5905" width="12.5703125" customWidth="1"/>
    <col min="5909" max="5909" width="0" hidden="1" customWidth="1"/>
    <col min="6145" max="6149" width="0" hidden="1" customWidth="1"/>
    <col min="6150" max="6150" width="34.7109375" customWidth="1"/>
    <col min="6151" max="6151" width="3.5703125" bestFit="1" customWidth="1"/>
    <col min="6152" max="6152" width="7.140625" bestFit="1" customWidth="1"/>
    <col min="6153" max="6153" width="9.7109375" customWidth="1"/>
    <col min="6154" max="6154" width="14" customWidth="1"/>
    <col min="6155" max="6155" width="0" hidden="1" customWidth="1"/>
    <col min="6156" max="6156" width="7.7109375" customWidth="1"/>
    <col min="6157" max="6157" width="13.85546875" customWidth="1"/>
    <col min="6158" max="6158" width="7.85546875" customWidth="1"/>
    <col min="6159" max="6159" width="15.28515625" customWidth="1"/>
    <col min="6160" max="6160" width="7.5703125" customWidth="1"/>
    <col min="6161" max="6161" width="12.5703125" customWidth="1"/>
    <col min="6165" max="6165" width="0" hidden="1" customWidth="1"/>
    <col min="6401" max="6405" width="0" hidden="1" customWidth="1"/>
    <col min="6406" max="6406" width="34.7109375" customWidth="1"/>
    <col min="6407" max="6407" width="3.5703125" bestFit="1" customWidth="1"/>
    <col min="6408" max="6408" width="7.140625" bestFit="1" customWidth="1"/>
    <col min="6409" max="6409" width="9.7109375" customWidth="1"/>
    <col min="6410" max="6410" width="14" customWidth="1"/>
    <col min="6411" max="6411" width="0" hidden="1" customWidth="1"/>
    <col min="6412" max="6412" width="7.7109375" customWidth="1"/>
    <col min="6413" max="6413" width="13.85546875" customWidth="1"/>
    <col min="6414" max="6414" width="7.85546875" customWidth="1"/>
    <col min="6415" max="6415" width="15.28515625" customWidth="1"/>
    <col min="6416" max="6416" width="7.5703125" customWidth="1"/>
    <col min="6417" max="6417" width="12.5703125" customWidth="1"/>
    <col min="6421" max="6421" width="0" hidden="1" customWidth="1"/>
    <col min="6657" max="6661" width="0" hidden="1" customWidth="1"/>
    <col min="6662" max="6662" width="34.7109375" customWidth="1"/>
    <col min="6663" max="6663" width="3.5703125" bestFit="1" customWidth="1"/>
    <col min="6664" max="6664" width="7.140625" bestFit="1" customWidth="1"/>
    <col min="6665" max="6665" width="9.7109375" customWidth="1"/>
    <col min="6666" max="6666" width="14" customWidth="1"/>
    <col min="6667" max="6667" width="0" hidden="1" customWidth="1"/>
    <col min="6668" max="6668" width="7.7109375" customWidth="1"/>
    <col min="6669" max="6669" width="13.85546875" customWidth="1"/>
    <col min="6670" max="6670" width="7.85546875" customWidth="1"/>
    <col min="6671" max="6671" width="15.28515625" customWidth="1"/>
    <col min="6672" max="6672" width="7.5703125" customWidth="1"/>
    <col min="6673" max="6673" width="12.5703125" customWidth="1"/>
    <col min="6677" max="6677" width="0" hidden="1" customWidth="1"/>
    <col min="6913" max="6917" width="0" hidden="1" customWidth="1"/>
    <col min="6918" max="6918" width="34.7109375" customWidth="1"/>
    <col min="6919" max="6919" width="3.5703125" bestFit="1" customWidth="1"/>
    <col min="6920" max="6920" width="7.140625" bestFit="1" customWidth="1"/>
    <col min="6921" max="6921" width="9.7109375" customWidth="1"/>
    <col min="6922" max="6922" width="14" customWidth="1"/>
    <col min="6923" max="6923" width="0" hidden="1" customWidth="1"/>
    <col min="6924" max="6924" width="7.7109375" customWidth="1"/>
    <col min="6925" max="6925" width="13.85546875" customWidth="1"/>
    <col min="6926" max="6926" width="7.85546875" customWidth="1"/>
    <col min="6927" max="6927" width="15.28515625" customWidth="1"/>
    <col min="6928" max="6928" width="7.5703125" customWidth="1"/>
    <col min="6929" max="6929" width="12.5703125" customWidth="1"/>
    <col min="6933" max="6933" width="0" hidden="1" customWidth="1"/>
    <col min="7169" max="7173" width="0" hidden="1" customWidth="1"/>
    <col min="7174" max="7174" width="34.7109375" customWidth="1"/>
    <col min="7175" max="7175" width="3.5703125" bestFit="1" customWidth="1"/>
    <col min="7176" max="7176" width="7.140625" bestFit="1" customWidth="1"/>
    <col min="7177" max="7177" width="9.7109375" customWidth="1"/>
    <col min="7178" max="7178" width="14" customWidth="1"/>
    <col min="7179" max="7179" width="0" hidden="1" customWidth="1"/>
    <col min="7180" max="7180" width="7.7109375" customWidth="1"/>
    <col min="7181" max="7181" width="13.85546875" customWidth="1"/>
    <col min="7182" max="7182" width="7.85546875" customWidth="1"/>
    <col min="7183" max="7183" width="15.28515625" customWidth="1"/>
    <col min="7184" max="7184" width="7.5703125" customWidth="1"/>
    <col min="7185" max="7185" width="12.5703125" customWidth="1"/>
    <col min="7189" max="7189" width="0" hidden="1" customWidth="1"/>
    <col min="7425" max="7429" width="0" hidden="1" customWidth="1"/>
    <col min="7430" max="7430" width="34.7109375" customWidth="1"/>
    <col min="7431" max="7431" width="3.5703125" bestFit="1" customWidth="1"/>
    <col min="7432" max="7432" width="7.140625" bestFit="1" customWidth="1"/>
    <col min="7433" max="7433" width="9.7109375" customWidth="1"/>
    <col min="7434" max="7434" width="14" customWidth="1"/>
    <col min="7435" max="7435" width="0" hidden="1" customWidth="1"/>
    <col min="7436" max="7436" width="7.7109375" customWidth="1"/>
    <col min="7437" max="7437" width="13.85546875" customWidth="1"/>
    <col min="7438" max="7438" width="7.85546875" customWidth="1"/>
    <col min="7439" max="7439" width="15.28515625" customWidth="1"/>
    <col min="7440" max="7440" width="7.5703125" customWidth="1"/>
    <col min="7441" max="7441" width="12.5703125" customWidth="1"/>
    <col min="7445" max="7445" width="0" hidden="1" customWidth="1"/>
    <col min="7681" max="7685" width="0" hidden="1" customWidth="1"/>
    <col min="7686" max="7686" width="34.7109375" customWidth="1"/>
    <col min="7687" max="7687" width="3.5703125" bestFit="1" customWidth="1"/>
    <col min="7688" max="7688" width="7.140625" bestFit="1" customWidth="1"/>
    <col min="7689" max="7689" width="9.7109375" customWidth="1"/>
    <col min="7690" max="7690" width="14" customWidth="1"/>
    <col min="7691" max="7691" width="0" hidden="1" customWidth="1"/>
    <col min="7692" max="7692" width="7.7109375" customWidth="1"/>
    <col min="7693" max="7693" width="13.85546875" customWidth="1"/>
    <col min="7694" max="7694" width="7.85546875" customWidth="1"/>
    <col min="7695" max="7695" width="15.28515625" customWidth="1"/>
    <col min="7696" max="7696" width="7.5703125" customWidth="1"/>
    <col min="7697" max="7697" width="12.5703125" customWidth="1"/>
    <col min="7701" max="7701" width="0" hidden="1" customWidth="1"/>
    <col min="7937" max="7941" width="0" hidden="1" customWidth="1"/>
    <col min="7942" max="7942" width="34.7109375" customWidth="1"/>
    <col min="7943" max="7943" width="3.5703125" bestFit="1" customWidth="1"/>
    <col min="7944" max="7944" width="7.140625" bestFit="1" customWidth="1"/>
    <col min="7945" max="7945" width="9.7109375" customWidth="1"/>
    <col min="7946" max="7946" width="14" customWidth="1"/>
    <col min="7947" max="7947" width="0" hidden="1" customWidth="1"/>
    <col min="7948" max="7948" width="7.7109375" customWidth="1"/>
    <col min="7949" max="7949" width="13.85546875" customWidth="1"/>
    <col min="7950" max="7950" width="7.85546875" customWidth="1"/>
    <col min="7951" max="7951" width="15.28515625" customWidth="1"/>
    <col min="7952" max="7952" width="7.5703125" customWidth="1"/>
    <col min="7953" max="7953" width="12.5703125" customWidth="1"/>
    <col min="7957" max="7957" width="0" hidden="1" customWidth="1"/>
    <col min="8193" max="8197" width="0" hidden="1" customWidth="1"/>
    <col min="8198" max="8198" width="34.7109375" customWidth="1"/>
    <col min="8199" max="8199" width="3.5703125" bestFit="1" customWidth="1"/>
    <col min="8200" max="8200" width="7.140625" bestFit="1" customWidth="1"/>
    <col min="8201" max="8201" width="9.7109375" customWidth="1"/>
    <col min="8202" max="8202" width="14" customWidth="1"/>
    <col min="8203" max="8203" width="0" hidden="1" customWidth="1"/>
    <col min="8204" max="8204" width="7.7109375" customWidth="1"/>
    <col min="8205" max="8205" width="13.85546875" customWidth="1"/>
    <col min="8206" max="8206" width="7.85546875" customWidth="1"/>
    <col min="8207" max="8207" width="15.28515625" customWidth="1"/>
    <col min="8208" max="8208" width="7.5703125" customWidth="1"/>
    <col min="8209" max="8209" width="12.5703125" customWidth="1"/>
    <col min="8213" max="8213" width="0" hidden="1" customWidth="1"/>
    <col min="8449" max="8453" width="0" hidden="1" customWidth="1"/>
    <col min="8454" max="8454" width="34.7109375" customWidth="1"/>
    <col min="8455" max="8455" width="3.5703125" bestFit="1" customWidth="1"/>
    <col min="8456" max="8456" width="7.140625" bestFit="1" customWidth="1"/>
    <col min="8457" max="8457" width="9.7109375" customWidth="1"/>
    <col min="8458" max="8458" width="14" customWidth="1"/>
    <col min="8459" max="8459" width="0" hidden="1" customWidth="1"/>
    <col min="8460" max="8460" width="7.7109375" customWidth="1"/>
    <col min="8461" max="8461" width="13.85546875" customWidth="1"/>
    <col min="8462" max="8462" width="7.85546875" customWidth="1"/>
    <col min="8463" max="8463" width="15.28515625" customWidth="1"/>
    <col min="8464" max="8464" width="7.5703125" customWidth="1"/>
    <col min="8465" max="8465" width="12.5703125" customWidth="1"/>
    <col min="8469" max="8469" width="0" hidden="1" customWidth="1"/>
    <col min="8705" max="8709" width="0" hidden="1" customWidth="1"/>
    <col min="8710" max="8710" width="34.7109375" customWidth="1"/>
    <col min="8711" max="8711" width="3.5703125" bestFit="1" customWidth="1"/>
    <col min="8712" max="8712" width="7.140625" bestFit="1" customWidth="1"/>
    <col min="8713" max="8713" width="9.7109375" customWidth="1"/>
    <col min="8714" max="8714" width="14" customWidth="1"/>
    <col min="8715" max="8715" width="0" hidden="1" customWidth="1"/>
    <col min="8716" max="8716" width="7.7109375" customWidth="1"/>
    <col min="8717" max="8717" width="13.85546875" customWidth="1"/>
    <col min="8718" max="8718" width="7.85546875" customWidth="1"/>
    <col min="8719" max="8719" width="15.28515625" customWidth="1"/>
    <col min="8720" max="8720" width="7.5703125" customWidth="1"/>
    <col min="8721" max="8721" width="12.5703125" customWidth="1"/>
    <col min="8725" max="8725" width="0" hidden="1" customWidth="1"/>
    <col min="8961" max="8965" width="0" hidden="1" customWidth="1"/>
    <col min="8966" max="8966" width="34.7109375" customWidth="1"/>
    <col min="8967" max="8967" width="3.5703125" bestFit="1" customWidth="1"/>
    <col min="8968" max="8968" width="7.140625" bestFit="1" customWidth="1"/>
    <col min="8969" max="8969" width="9.7109375" customWidth="1"/>
    <col min="8970" max="8970" width="14" customWidth="1"/>
    <col min="8971" max="8971" width="0" hidden="1" customWidth="1"/>
    <col min="8972" max="8972" width="7.7109375" customWidth="1"/>
    <col min="8973" max="8973" width="13.85546875" customWidth="1"/>
    <col min="8974" max="8974" width="7.85546875" customWidth="1"/>
    <col min="8975" max="8975" width="15.28515625" customWidth="1"/>
    <col min="8976" max="8976" width="7.5703125" customWidth="1"/>
    <col min="8977" max="8977" width="12.5703125" customWidth="1"/>
    <col min="8981" max="8981" width="0" hidden="1" customWidth="1"/>
    <col min="9217" max="9221" width="0" hidden="1" customWidth="1"/>
    <col min="9222" max="9222" width="34.7109375" customWidth="1"/>
    <col min="9223" max="9223" width="3.5703125" bestFit="1" customWidth="1"/>
    <col min="9224" max="9224" width="7.140625" bestFit="1" customWidth="1"/>
    <col min="9225" max="9225" width="9.7109375" customWidth="1"/>
    <col min="9226" max="9226" width="14" customWidth="1"/>
    <col min="9227" max="9227" width="0" hidden="1" customWidth="1"/>
    <col min="9228" max="9228" width="7.7109375" customWidth="1"/>
    <col min="9229" max="9229" width="13.85546875" customWidth="1"/>
    <col min="9230" max="9230" width="7.85546875" customWidth="1"/>
    <col min="9231" max="9231" width="15.28515625" customWidth="1"/>
    <col min="9232" max="9232" width="7.5703125" customWidth="1"/>
    <col min="9233" max="9233" width="12.5703125" customWidth="1"/>
    <col min="9237" max="9237" width="0" hidden="1" customWidth="1"/>
    <col min="9473" max="9477" width="0" hidden="1" customWidth="1"/>
    <col min="9478" max="9478" width="34.7109375" customWidth="1"/>
    <col min="9479" max="9479" width="3.5703125" bestFit="1" customWidth="1"/>
    <col min="9480" max="9480" width="7.140625" bestFit="1" customWidth="1"/>
    <col min="9481" max="9481" width="9.7109375" customWidth="1"/>
    <col min="9482" max="9482" width="14" customWidth="1"/>
    <col min="9483" max="9483" width="0" hidden="1" customWidth="1"/>
    <col min="9484" max="9484" width="7.7109375" customWidth="1"/>
    <col min="9485" max="9485" width="13.85546875" customWidth="1"/>
    <col min="9486" max="9486" width="7.85546875" customWidth="1"/>
    <col min="9487" max="9487" width="15.28515625" customWidth="1"/>
    <col min="9488" max="9488" width="7.5703125" customWidth="1"/>
    <col min="9489" max="9489" width="12.5703125" customWidth="1"/>
    <col min="9493" max="9493" width="0" hidden="1" customWidth="1"/>
    <col min="9729" max="9733" width="0" hidden="1" customWidth="1"/>
    <col min="9734" max="9734" width="34.7109375" customWidth="1"/>
    <col min="9735" max="9735" width="3.5703125" bestFit="1" customWidth="1"/>
    <col min="9736" max="9736" width="7.140625" bestFit="1" customWidth="1"/>
    <col min="9737" max="9737" width="9.7109375" customWidth="1"/>
    <col min="9738" max="9738" width="14" customWidth="1"/>
    <col min="9739" max="9739" width="0" hidden="1" customWidth="1"/>
    <col min="9740" max="9740" width="7.7109375" customWidth="1"/>
    <col min="9741" max="9741" width="13.85546875" customWidth="1"/>
    <col min="9742" max="9742" width="7.85546875" customWidth="1"/>
    <col min="9743" max="9743" width="15.28515625" customWidth="1"/>
    <col min="9744" max="9744" width="7.5703125" customWidth="1"/>
    <col min="9745" max="9745" width="12.5703125" customWidth="1"/>
    <col min="9749" max="9749" width="0" hidden="1" customWidth="1"/>
    <col min="9985" max="9989" width="0" hidden="1" customWidth="1"/>
    <col min="9990" max="9990" width="34.7109375" customWidth="1"/>
    <col min="9991" max="9991" width="3.5703125" bestFit="1" customWidth="1"/>
    <col min="9992" max="9992" width="7.140625" bestFit="1" customWidth="1"/>
    <col min="9993" max="9993" width="9.7109375" customWidth="1"/>
    <col min="9994" max="9994" width="14" customWidth="1"/>
    <col min="9995" max="9995" width="0" hidden="1" customWidth="1"/>
    <col min="9996" max="9996" width="7.7109375" customWidth="1"/>
    <col min="9997" max="9997" width="13.85546875" customWidth="1"/>
    <col min="9998" max="9998" width="7.85546875" customWidth="1"/>
    <col min="9999" max="9999" width="15.28515625" customWidth="1"/>
    <col min="10000" max="10000" width="7.5703125" customWidth="1"/>
    <col min="10001" max="10001" width="12.5703125" customWidth="1"/>
    <col min="10005" max="10005" width="0" hidden="1" customWidth="1"/>
    <col min="10241" max="10245" width="0" hidden="1" customWidth="1"/>
    <col min="10246" max="10246" width="34.7109375" customWidth="1"/>
    <col min="10247" max="10247" width="3.5703125" bestFit="1" customWidth="1"/>
    <col min="10248" max="10248" width="7.140625" bestFit="1" customWidth="1"/>
    <col min="10249" max="10249" width="9.7109375" customWidth="1"/>
    <col min="10250" max="10250" width="14" customWidth="1"/>
    <col min="10251" max="10251" width="0" hidden="1" customWidth="1"/>
    <col min="10252" max="10252" width="7.7109375" customWidth="1"/>
    <col min="10253" max="10253" width="13.85546875" customWidth="1"/>
    <col min="10254" max="10254" width="7.85546875" customWidth="1"/>
    <col min="10255" max="10255" width="15.28515625" customWidth="1"/>
    <col min="10256" max="10256" width="7.5703125" customWidth="1"/>
    <col min="10257" max="10257" width="12.5703125" customWidth="1"/>
    <col min="10261" max="10261" width="0" hidden="1" customWidth="1"/>
    <col min="10497" max="10501" width="0" hidden="1" customWidth="1"/>
    <col min="10502" max="10502" width="34.7109375" customWidth="1"/>
    <col min="10503" max="10503" width="3.5703125" bestFit="1" customWidth="1"/>
    <col min="10504" max="10504" width="7.140625" bestFit="1" customWidth="1"/>
    <col min="10505" max="10505" width="9.7109375" customWidth="1"/>
    <col min="10506" max="10506" width="14" customWidth="1"/>
    <col min="10507" max="10507" width="0" hidden="1" customWidth="1"/>
    <col min="10508" max="10508" width="7.7109375" customWidth="1"/>
    <col min="10509" max="10509" width="13.85546875" customWidth="1"/>
    <col min="10510" max="10510" width="7.85546875" customWidth="1"/>
    <col min="10511" max="10511" width="15.28515625" customWidth="1"/>
    <col min="10512" max="10512" width="7.5703125" customWidth="1"/>
    <col min="10513" max="10513" width="12.5703125" customWidth="1"/>
    <col min="10517" max="10517" width="0" hidden="1" customWidth="1"/>
    <col min="10753" max="10757" width="0" hidden="1" customWidth="1"/>
    <col min="10758" max="10758" width="34.7109375" customWidth="1"/>
    <col min="10759" max="10759" width="3.5703125" bestFit="1" customWidth="1"/>
    <col min="10760" max="10760" width="7.140625" bestFit="1" customWidth="1"/>
    <col min="10761" max="10761" width="9.7109375" customWidth="1"/>
    <col min="10762" max="10762" width="14" customWidth="1"/>
    <col min="10763" max="10763" width="0" hidden="1" customWidth="1"/>
    <col min="10764" max="10764" width="7.7109375" customWidth="1"/>
    <col min="10765" max="10765" width="13.85546875" customWidth="1"/>
    <col min="10766" max="10766" width="7.85546875" customWidth="1"/>
    <col min="10767" max="10767" width="15.28515625" customWidth="1"/>
    <col min="10768" max="10768" width="7.5703125" customWidth="1"/>
    <col min="10769" max="10769" width="12.5703125" customWidth="1"/>
    <col min="10773" max="10773" width="0" hidden="1" customWidth="1"/>
    <col min="11009" max="11013" width="0" hidden="1" customWidth="1"/>
    <col min="11014" max="11014" width="34.7109375" customWidth="1"/>
    <col min="11015" max="11015" width="3.5703125" bestFit="1" customWidth="1"/>
    <col min="11016" max="11016" width="7.140625" bestFit="1" customWidth="1"/>
    <col min="11017" max="11017" width="9.7109375" customWidth="1"/>
    <col min="11018" max="11018" width="14" customWidth="1"/>
    <col min="11019" max="11019" width="0" hidden="1" customWidth="1"/>
    <col min="11020" max="11020" width="7.7109375" customWidth="1"/>
    <col min="11021" max="11021" width="13.85546875" customWidth="1"/>
    <col min="11022" max="11022" width="7.85546875" customWidth="1"/>
    <col min="11023" max="11023" width="15.28515625" customWidth="1"/>
    <col min="11024" max="11024" width="7.5703125" customWidth="1"/>
    <col min="11025" max="11025" width="12.5703125" customWidth="1"/>
    <col min="11029" max="11029" width="0" hidden="1" customWidth="1"/>
    <col min="11265" max="11269" width="0" hidden="1" customWidth="1"/>
    <col min="11270" max="11270" width="34.7109375" customWidth="1"/>
    <col min="11271" max="11271" width="3.5703125" bestFit="1" customWidth="1"/>
    <col min="11272" max="11272" width="7.140625" bestFit="1" customWidth="1"/>
    <col min="11273" max="11273" width="9.7109375" customWidth="1"/>
    <col min="11274" max="11274" width="14" customWidth="1"/>
    <col min="11275" max="11275" width="0" hidden="1" customWidth="1"/>
    <col min="11276" max="11276" width="7.7109375" customWidth="1"/>
    <col min="11277" max="11277" width="13.85546875" customWidth="1"/>
    <col min="11278" max="11278" width="7.85546875" customWidth="1"/>
    <col min="11279" max="11279" width="15.28515625" customWidth="1"/>
    <col min="11280" max="11280" width="7.5703125" customWidth="1"/>
    <col min="11281" max="11281" width="12.5703125" customWidth="1"/>
    <col min="11285" max="11285" width="0" hidden="1" customWidth="1"/>
    <col min="11521" max="11525" width="0" hidden="1" customWidth="1"/>
    <col min="11526" max="11526" width="34.7109375" customWidth="1"/>
    <col min="11527" max="11527" width="3.5703125" bestFit="1" customWidth="1"/>
    <col min="11528" max="11528" width="7.140625" bestFit="1" customWidth="1"/>
    <col min="11529" max="11529" width="9.7109375" customWidth="1"/>
    <col min="11530" max="11530" width="14" customWidth="1"/>
    <col min="11531" max="11531" width="0" hidden="1" customWidth="1"/>
    <col min="11532" max="11532" width="7.7109375" customWidth="1"/>
    <col min="11533" max="11533" width="13.85546875" customWidth="1"/>
    <col min="11534" max="11534" width="7.85546875" customWidth="1"/>
    <col min="11535" max="11535" width="15.28515625" customWidth="1"/>
    <col min="11536" max="11536" width="7.5703125" customWidth="1"/>
    <col min="11537" max="11537" width="12.5703125" customWidth="1"/>
    <col min="11541" max="11541" width="0" hidden="1" customWidth="1"/>
    <col min="11777" max="11781" width="0" hidden="1" customWidth="1"/>
    <col min="11782" max="11782" width="34.7109375" customWidth="1"/>
    <col min="11783" max="11783" width="3.5703125" bestFit="1" customWidth="1"/>
    <col min="11784" max="11784" width="7.140625" bestFit="1" customWidth="1"/>
    <col min="11785" max="11785" width="9.7109375" customWidth="1"/>
    <col min="11786" max="11786" width="14" customWidth="1"/>
    <col min="11787" max="11787" width="0" hidden="1" customWidth="1"/>
    <col min="11788" max="11788" width="7.7109375" customWidth="1"/>
    <col min="11789" max="11789" width="13.85546875" customWidth="1"/>
    <col min="11790" max="11790" width="7.85546875" customWidth="1"/>
    <col min="11791" max="11791" width="15.28515625" customWidth="1"/>
    <col min="11792" max="11792" width="7.5703125" customWidth="1"/>
    <col min="11793" max="11793" width="12.5703125" customWidth="1"/>
    <col min="11797" max="11797" width="0" hidden="1" customWidth="1"/>
    <col min="12033" max="12037" width="0" hidden="1" customWidth="1"/>
    <col min="12038" max="12038" width="34.7109375" customWidth="1"/>
    <col min="12039" max="12039" width="3.5703125" bestFit="1" customWidth="1"/>
    <col min="12040" max="12040" width="7.140625" bestFit="1" customWidth="1"/>
    <col min="12041" max="12041" width="9.7109375" customWidth="1"/>
    <col min="12042" max="12042" width="14" customWidth="1"/>
    <col min="12043" max="12043" width="0" hidden="1" customWidth="1"/>
    <col min="12044" max="12044" width="7.7109375" customWidth="1"/>
    <col min="12045" max="12045" width="13.85546875" customWidth="1"/>
    <col min="12046" max="12046" width="7.85546875" customWidth="1"/>
    <col min="12047" max="12047" width="15.28515625" customWidth="1"/>
    <col min="12048" max="12048" width="7.5703125" customWidth="1"/>
    <col min="12049" max="12049" width="12.5703125" customWidth="1"/>
    <col min="12053" max="12053" width="0" hidden="1" customWidth="1"/>
    <col min="12289" max="12293" width="0" hidden="1" customWidth="1"/>
    <col min="12294" max="12294" width="34.7109375" customWidth="1"/>
    <col min="12295" max="12295" width="3.5703125" bestFit="1" customWidth="1"/>
    <col min="12296" max="12296" width="7.140625" bestFit="1" customWidth="1"/>
    <col min="12297" max="12297" width="9.7109375" customWidth="1"/>
    <col min="12298" max="12298" width="14" customWidth="1"/>
    <col min="12299" max="12299" width="0" hidden="1" customWidth="1"/>
    <col min="12300" max="12300" width="7.7109375" customWidth="1"/>
    <col min="12301" max="12301" width="13.85546875" customWidth="1"/>
    <col min="12302" max="12302" width="7.85546875" customWidth="1"/>
    <col min="12303" max="12303" width="15.28515625" customWidth="1"/>
    <col min="12304" max="12304" width="7.5703125" customWidth="1"/>
    <col min="12305" max="12305" width="12.5703125" customWidth="1"/>
    <col min="12309" max="12309" width="0" hidden="1" customWidth="1"/>
    <col min="12545" max="12549" width="0" hidden="1" customWidth="1"/>
    <col min="12550" max="12550" width="34.7109375" customWidth="1"/>
    <col min="12551" max="12551" width="3.5703125" bestFit="1" customWidth="1"/>
    <col min="12552" max="12552" width="7.140625" bestFit="1" customWidth="1"/>
    <col min="12553" max="12553" width="9.7109375" customWidth="1"/>
    <col min="12554" max="12554" width="14" customWidth="1"/>
    <col min="12555" max="12555" width="0" hidden="1" customWidth="1"/>
    <col min="12556" max="12556" width="7.7109375" customWidth="1"/>
    <col min="12557" max="12557" width="13.85546875" customWidth="1"/>
    <col min="12558" max="12558" width="7.85546875" customWidth="1"/>
    <col min="12559" max="12559" width="15.28515625" customWidth="1"/>
    <col min="12560" max="12560" width="7.5703125" customWidth="1"/>
    <col min="12561" max="12561" width="12.5703125" customWidth="1"/>
    <col min="12565" max="12565" width="0" hidden="1" customWidth="1"/>
    <col min="12801" max="12805" width="0" hidden="1" customWidth="1"/>
    <col min="12806" max="12806" width="34.7109375" customWidth="1"/>
    <col min="12807" max="12807" width="3.5703125" bestFit="1" customWidth="1"/>
    <col min="12808" max="12808" width="7.140625" bestFit="1" customWidth="1"/>
    <col min="12809" max="12809" width="9.7109375" customWidth="1"/>
    <col min="12810" max="12810" width="14" customWidth="1"/>
    <col min="12811" max="12811" width="0" hidden="1" customWidth="1"/>
    <col min="12812" max="12812" width="7.7109375" customWidth="1"/>
    <col min="12813" max="12813" width="13.85546875" customWidth="1"/>
    <col min="12814" max="12814" width="7.85546875" customWidth="1"/>
    <col min="12815" max="12815" width="15.28515625" customWidth="1"/>
    <col min="12816" max="12816" width="7.5703125" customWidth="1"/>
    <col min="12817" max="12817" width="12.5703125" customWidth="1"/>
    <col min="12821" max="12821" width="0" hidden="1" customWidth="1"/>
    <col min="13057" max="13061" width="0" hidden="1" customWidth="1"/>
    <col min="13062" max="13062" width="34.7109375" customWidth="1"/>
    <col min="13063" max="13063" width="3.5703125" bestFit="1" customWidth="1"/>
    <col min="13064" max="13064" width="7.140625" bestFit="1" customWidth="1"/>
    <col min="13065" max="13065" width="9.7109375" customWidth="1"/>
    <col min="13066" max="13066" width="14" customWidth="1"/>
    <col min="13067" max="13067" width="0" hidden="1" customWidth="1"/>
    <col min="13068" max="13068" width="7.7109375" customWidth="1"/>
    <col min="13069" max="13069" width="13.85546875" customWidth="1"/>
    <col min="13070" max="13070" width="7.85546875" customWidth="1"/>
    <col min="13071" max="13071" width="15.28515625" customWidth="1"/>
    <col min="13072" max="13072" width="7.5703125" customWidth="1"/>
    <col min="13073" max="13073" width="12.5703125" customWidth="1"/>
    <col min="13077" max="13077" width="0" hidden="1" customWidth="1"/>
    <col min="13313" max="13317" width="0" hidden="1" customWidth="1"/>
    <col min="13318" max="13318" width="34.7109375" customWidth="1"/>
    <col min="13319" max="13319" width="3.5703125" bestFit="1" customWidth="1"/>
    <col min="13320" max="13320" width="7.140625" bestFit="1" customWidth="1"/>
    <col min="13321" max="13321" width="9.7109375" customWidth="1"/>
    <col min="13322" max="13322" width="14" customWidth="1"/>
    <col min="13323" max="13323" width="0" hidden="1" customWidth="1"/>
    <col min="13324" max="13324" width="7.7109375" customWidth="1"/>
    <col min="13325" max="13325" width="13.85546875" customWidth="1"/>
    <col min="13326" max="13326" width="7.85546875" customWidth="1"/>
    <col min="13327" max="13327" width="15.28515625" customWidth="1"/>
    <col min="13328" max="13328" width="7.5703125" customWidth="1"/>
    <col min="13329" max="13329" width="12.5703125" customWidth="1"/>
    <col min="13333" max="13333" width="0" hidden="1" customWidth="1"/>
    <col min="13569" max="13573" width="0" hidden="1" customWidth="1"/>
    <col min="13574" max="13574" width="34.7109375" customWidth="1"/>
    <col min="13575" max="13575" width="3.5703125" bestFit="1" customWidth="1"/>
    <col min="13576" max="13576" width="7.140625" bestFit="1" customWidth="1"/>
    <col min="13577" max="13577" width="9.7109375" customWidth="1"/>
    <col min="13578" max="13578" width="14" customWidth="1"/>
    <col min="13579" max="13579" width="0" hidden="1" customWidth="1"/>
    <col min="13580" max="13580" width="7.7109375" customWidth="1"/>
    <col min="13581" max="13581" width="13.85546875" customWidth="1"/>
    <col min="13582" max="13582" width="7.85546875" customWidth="1"/>
    <col min="13583" max="13583" width="15.28515625" customWidth="1"/>
    <col min="13584" max="13584" width="7.5703125" customWidth="1"/>
    <col min="13585" max="13585" width="12.5703125" customWidth="1"/>
    <col min="13589" max="13589" width="0" hidden="1" customWidth="1"/>
    <col min="13825" max="13829" width="0" hidden="1" customWidth="1"/>
    <col min="13830" max="13830" width="34.7109375" customWidth="1"/>
    <col min="13831" max="13831" width="3.5703125" bestFit="1" customWidth="1"/>
    <col min="13832" max="13832" width="7.140625" bestFit="1" customWidth="1"/>
    <col min="13833" max="13833" width="9.7109375" customWidth="1"/>
    <col min="13834" max="13834" width="14" customWidth="1"/>
    <col min="13835" max="13835" width="0" hidden="1" customWidth="1"/>
    <col min="13836" max="13836" width="7.7109375" customWidth="1"/>
    <col min="13837" max="13837" width="13.85546875" customWidth="1"/>
    <col min="13838" max="13838" width="7.85546875" customWidth="1"/>
    <col min="13839" max="13839" width="15.28515625" customWidth="1"/>
    <col min="13840" max="13840" width="7.5703125" customWidth="1"/>
    <col min="13841" max="13841" width="12.5703125" customWidth="1"/>
    <col min="13845" max="13845" width="0" hidden="1" customWidth="1"/>
    <col min="14081" max="14085" width="0" hidden="1" customWidth="1"/>
    <col min="14086" max="14086" width="34.7109375" customWidth="1"/>
    <col min="14087" max="14087" width="3.5703125" bestFit="1" customWidth="1"/>
    <col min="14088" max="14088" width="7.140625" bestFit="1" customWidth="1"/>
    <col min="14089" max="14089" width="9.7109375" customWidth="1"/>
    <col min="14090" max="14090" width="14" customWidth="1"/>
    <col min="14091" max="14091" width="0" hidden="1" customWidth="1"/>
    <col min="14092" max="14092" width="7.7109375" customWidth="1"/>
    <col min="14093" max="14093" width="13.85546875" customWidth="1"/>
    <col min="14094" max="14094" width="7.85546875" customWidth="1"/>
    <col min="14095" max="14095" width="15.28515625" customWidth="1"/>
    <col min="14096" max="14096" width="7.5703125" customWidth="1"/>
    <col min="14097" max="14097" width="12.5703125" customWidth="1"/>
    <col min="14101" max="14101" width="0" hidden="1" customWidth="1"/>
    <col min="14337" max="14341" width="0" hidden="1" customWidth="1"/>
    <col min="14342" max="14342" width="34.7109375" customWidth="1"/>
    <col min="14343" max="14343" width="3.5703125" bestFit="1" customWidth="1"/>
    <col min="14344" max="14344" width="7.140625" bestFit="1" customWidth="1"/>
    <col min="14345" max="14345" width="9.7109375" customWidth="1"/>
    <col min="14346" max="14346" width="14" customWidth="1"/>
    <col min="14347" max="14347" width="0" hidden="1" customWidth="1"/>
    <col min="14348" max="14348" width="7.7109375" customWidth="1"/>
    <col min="14349" max="14349" width="13.85546875" customWidth="1"/>
    <col min="14350" max="14350" width="7.85546875" customWidth="1"/>
    <col min="14351" max="14351" width="15.28515625" customWidth="1"/>
    <col min="14352" max="14352" width="7.5703125" customWidth="1"/>
    <col min="14353" max="14353" width="12.5703125" customWidth="1"/>
    <col min="14357" max="14357" width="0" hidden="1" customWidth="1"/>
    <col min="14593" max="14597" width="0" hidden="1" customWidth="1"/>
    <col min="14598" max="14598" width="34.7109375" customWidth="1"/>
    <col min="14599" max="14599" width="3.5703125" bestFit="1" customWidth="1"/>
    <col min="14600" max="14600" width="7.140625" bestFit="1" customWidth="1"/>
    <col min="14601" max="14601" width="9.7109375" customWidth="1"/>
    <col min="14602" max="14602" width="14" customWidth="1"/>
    <col min="14603" max="14603" width="0" hidden="1" customWidth="1"/>
    <col min="14604" max="14604" width="7.7109375" customWidth="1"/>
    <col min="14605" max="14605" width="13.85546875" customWidth="1"/>
    <col min="14606" max="14606" width="7.85546875" customWidth="1"/>
    <col min="14607" max="14607" width="15.28515625" customWidth="1"/>
    <col min="14608" max="14608" width="7.5703125" customWidth="1"/>
    <col min="14609" max="14609" width="12.5703125" customWidth="1"/>
    <col min="14613" max="14613" width="0" hidden="1" customWidth="1"/>
    <col min="14849" max="14853" width="0" hidden="1" customWidth="1"/>
    <col min="14854" max="14854" width="34.7109375" customWidth="1"/>
    <col min="14855" max="14855" width="3.5703125" bestFit="1" customWidth="1"/>
    <col min="14856" max="14856" width="7.140625" bestFit="1" customWidth="1"/>
    <col min="14857" max="14857" width="9.7109375" customWidth="1"/>
    <col min="14858" max="14858" width="14" customWidth="1"/>
    <col min="14859" max="14859" width="0" hidden="1" customWidth="1"/>
    <col min="14860" max="14860" width="7.7109375" customWidth="1"/>
    <col min="14861" max="14861" width="13.85546875" customWidth="1"/>
    <col min="14862" max="14862" width="7.85546875" customWidth="1"/>
    <col min="14863" max="14863" width="15.28515625" customWidth="1"/>
    <col min="14864" max="14864" width="7.5703125" customWidth="1"/>
    <col min="14865" max="14865" width="12.5703125" customWidth="1"/>
    <col min="14869" max="14869" width="0" hidden="1" customWidth="1"/>
    <col min="15105" max="15109" width="0" hidden="1" customWidth="1"/>
    <col min="15110" max="15110" width="34.7109375" customWidth="1"/>
    <col min="15111" max="15111" width="3.5703125" bestFit="1" customWidth="1"/>
    <col min="15112" max="15112" width="7.140625" bestFit="1" customWidth="1"/>
    <col min="15113" max="15113" width="9.7109375" customWidth="1"/>
    <col min="15114" max="15114" width="14" customWidth="1"/>
    <col min="15115" max="15115" width="0" hidden="1" customWidth="1"/>
    <col min="15116" max="15116" width="7.7109375" customWidth="1"/>
    <col min="15117" max="15117" width="13.85546875" customWidth="1"/>
    <col min="15118" max="15118" width="7.85546875" customWidth="1"/>
    <col min="15119" max="15119" width="15.28515625" customWidth="1"/>
    <col min="15120" max="15120" width="7.5703125" customWidth="1"/>
    <col min="15121" max="15121" width="12.5703125" customWidth="1"/>
    <col min="15125" max="15125" width="0" hidden="1" customWidth="1"/>
    <col min="15361" max="15365" width="0" hidden="1" customWidth="1"/>
    <col min="15366" max="15366" width="34.7109375" customWidth="1"/>
    <col min="15367" max="15367" width="3.5703125" bestFit="1" customWidth="1"/>
    <col min="15368" max="15368" width="7.140625" bestFit="1" customWidth="1"/>
    <col min="15369" max="15369" width="9.7109375" customWidth="1"/>
    <col min="15370" max="15370" width="14" customWidth="1"/>
    <col min="15371" max="15371" width="0" hidden="1" customWidth="1"/>
    <col min="15372" max="15372" width="7.7109375" customWidth="1"/>
    <col min="15373" max="15373" width="13.85546875" customWidth="1"/>
    <col min="15374" max="15374" width="7.85546875" customWidth="1"/>
    <col min="15375" max="15375" width="15.28515625" customWidth="1"/>
    <col min="15376" max="15376" width="7.5703125" customWidth="1"/>
    <col min="15377" max="15377" width="12.5703125" customWidth="1"/>
    <col min="15381" max="15381" width="0" hidden="1" customWidth="1"/>
    <col min="15617" max="15621" width="0" hidden="1" customWidth="1"/>
    <col min="15622" max="15622" width="34.7109375" customWidth="1"/>
    <col min="15623" max="15623" width="3.5703125" bestFit="1" customWidth="1"/>
    <col min="15624" max="15624" width="7.140625" bestFit="1" customWidth="1"/>
    <col min="15625" max="15625" width="9.7109375" customWidth="1"/>
    <col min="15626" max="15626" width="14" customWidth="1"/>
    <col min="15627" max="15627" width="0" hidden="1" customWidth="1"/>
    <col min="15628" max="15628" width="7.7109375" customWidth="1"/>
    <col min="15629" max="15629" width="13.85546875" customWidth="1"/>
    <col min="15630" max="15630" width="7.85546875" customWidth="1"/>
    <col min="15631" max="15631" width="15.28515625" customWidth="1"/>
    <col min="15632" max="15632" width="7.5703125" customWidth="1"/>
    <col min="15633" max="15633" width="12.5703125" customWidth="1"/>
    <col min="15637" max="15637" width="0" hidden="1" customWidth="1"/>
    <col min="15873" max="15877" width="0" hidden="1" customWidth="1"/>
    <col min="15878" max="15878" width="34.7109375" customWidth="1"/>
    <col min="15879" max="15879" width="3.5703125" bestFit="1" customWidth="1"/>
    <col min="15880" max="15880" width="7.140625" bestFit="1" customWidth="1"/>
    <col min="15881" max="15881" width="9.7109375" customWidth="1"/>
    <col min="15882" max="15882" width="14" customWidth="1"/>
    <col min="15883" max="15883" width="0" hidden="1" customWidth="1"/>
    <col min="15884" max="15884" width="7.7109375" customWidth="1"/>
    <col min="15885" max="15885" width="13.85546875" customWidth="1"/>
    <col min="15886" max="15886" width="7.85546875" customWidth="1"/>
    <col min="15887" max="15887" width="15.28515625" customWidth="1"/>
    <col min="15888" max="15888" width="7.5703125" customWidth="1"/>
    <col min="15889" max="15889" width="12.5703125" customWidth="1"/>
    <col min="15893" max="15893" width="0" hidden="1" customWidth="1"/>
    <col min="16129" max="16133" width="0" hidden="1" customWidth="1"/>
    <col min="16134" max="16134" width="34.7109375" customWidth="1"/>
    <col min="16135" max="16135" width="3.5703125" bestFit="1" customWidth="1"/>
    <col min="16136" max="16136" width="7.140625" bestFit="1" customWidth="1"/>
    <col min="16137" max="16137" width="9.7109375" customWidth="1"/>
    <col min="16138" max="16138" width="14" customWidth="1"/>
    <col min="16139" max="16139" width="0" hidden="1" customWidth="1"/>
    <col min="16140" max="16140" width="7.7109375" customWidth="1"/>
    <col min="16141" max="16141" width="13.85546875" customWidth="1"/>
    <col min="16142" max="16142" width="7.85546875" customWidth="1"/>
    <col min="16143" max="16143" width="15.28515625" customWidth="1"/>
    <col min="16144" max="16144" width="7.5703125" customWidth="1"/>
    <col min="16145" max="16145" width="12.5703125" customWidth="1"/>
    <col min="16149" max="16149" width="0" hidden="1" customWidth="1"/>
  </cols>
  <sheetData>
    <row r="1" spans="1:21">
      <c r="A1" s="886" t="s">
        <v>3876</v>
      </c>
      <c r="B1" s="886" t="s">
        <v>3877</v>
      </c>
      <c r="C1" s="886" t="s">
        <v>3878</v>
      </c>
      <c r="D1" s="886" t="s">
        <v>3834</v>
      </c>
      <c r="E1" s="886" t="s">
        <v>3879</v>
      </c>
      <c r="F1" s="886" t="s">
        <v>6</v>
      </c>
      <c r="G1" s="886" t="s">
        <v>2811</v>
      </c>
      <c r="H1" s="885" t="s">
        <v>2810</v>
      </c>
      <c r="I1" s="885" t="s">
        <v>2804</v>
      </c>
      <c r="J1" s="885" t="s">
        <v>2809</v>
      </c>
      <c r="K1" s="886" t="s">
        <v>2808</v>
      </c>
      <c r="L1" s="885" t="s">
        <v>33</v>
      </c>
      <c r="M1" s="885" t="s">
        <v>2807</v>
      </c>
      <c r="N1" s="885" t="s">
        <v>2806</v>
      </c>
      <c r="O1" s="885" t="s">
        <v>1</v>
      </c>
      <c r="P1" s="885" t="s">
        <v>3880</v>
      </c>
      <c r="Q1" s="885" t="s">
        <v>3881</v>
      </c>
      <c r="R1" s="886" t="s">
        <v>2734</v>
      </c>
      <c r="S1" s="886" t="s">
        <v>2732</v>
      </c>
      <c r="T1" s="886" t="s">
        <v>2730</v>
      </c>
      <c r="U1" s="886" t="s">
        <v>3839</v>
      </c>
    </row>
    <row r="2" spans="1:21">
      <c r="A2" s="437" t="s">
        <v>3882</v>
      </c>
      <c r="B2" s="437" t="s">
        <v>1069</v>
      </c>
      <c r="C2" s="437" t="s">
        <v>3883</v>
      </c>
      <c r="D2" s="437" t="s">
        <v>1069</v>
      </c>
      <c r="E2" s="437" t="s">
        <v>1069</v>
      </c>
      <c r="F2" s="437" t="s">
        <v>1069</v>
      </c>
      <c r="G2" s="437" t="s">
        <v>1069</v>
      </c>
      <c r="H2" s="438"/>
      <c r="I2" s="438"/>
      <c r="J2" s="893"/>
      <c r="K2" s="437" t="s">
        <v>1069</v>
      </c>
      <c r="L2" s="438"/>
      <c r="M2" s="893"/>
      <c r="N2" s="893"/>
      <c r="O2" s="893"/>
      <c r="P2" s="893"/>
      <c r="Q2" s="893"/>
      <c r="R2" s="437"/>
      <c r="S2" s="437" t="s">
        <v>1069</v>
      </c>
      <c r="T2" s="437" t="s">
        <v>1069</v>
      </c>
      <c r="U2" s="437" t="s">
        <v>1069</v>
      </c>
    </row>
    <row r="3" spans="1:21" ht="14.25">
      <c r="A3" s="892" t="s">
        <v>3884</v>
      </c>
      <c r="B3" s="892" t="s">
        <v>1069</v>
      </c>
      <c r="C3" s="892" t="s">
        <v>3883</v>
      </c>
      <c r="D3" s="892" t="s">
        <v>1069</v>
      </c>
      <c r="E3" s="892" t="s">
        <v>1069</v>
      </c>
      <c r="F3" s="892" t="s">
        <v>3885</v>
      </c>
      <c r="G3" s="892" t="s">
        <v>1069</v>
      </c>
      <c r="H3" s="891"/>
      <c r="I3" s="891"/>
      <c r="J3" s="894"/>
      <c r="K3" s="892" t="s">
        <v>1069</v>
      </c>
      <c r="L3" s="891"/>
      <c r="M3" s="894"/>
      <c r="N3" s="894"/>
      <c r="O3" s="894"/>
      <c r="P3" s="894"/>
      <c r="Q3" s="895"/>
      <c r="R3" s="896"/>
      <c r="S3" s="896" t="s">
        <v>1069</v>
      </c>
      <c r="T3" s="896" t="s">
        <v>1069</v>
      </c>
      <c r="U3" s="892" t="s">
        <v>3875</v>
      </c>
    </row>
    <row r="4" spans="1:21" ht="14.25">
      <c r="A4" s="892"/>
      <c r="B4" s="892"/>
      <c r="C4" s="892"/>
      <c r="D4" s="892"/>
      <c r="E4" s="892"/>
      <c r="F4" s="896"/>
      <c r="G4" s="896"/>
      <c r="H4" s="897"/>
      <c r="I4" s="897"/>
      <c r="J4" s="895"/>
      <c r="K4" s="896"/>
      <c r="L4" s="897"/>
      <c r="M4" s="895"/>
      <c r="N4" s="895"/>
      <c r="O4" s="895"/>
      <c r="P4" s="895"/>
      <c r="Q4" s="895"/>
      <c r="R4" s="896"/>
      <c r="S4" s="896"/>
      <c r="T4" s="896"/>
      <c r="U4" s="892"/>
    </row>
    <row r="5" spans="1:21">
      <c r="A5" s="439" t="s">
        <v>3886</v>
      </c>
      <c r="B5" s="439" t="s">
        <v>1069</v>
      </c>
      <c r="C5" s="439" t="s">
        <v>3883</v>
      </c>
      <c r="D5" s="439" t="s">
        <v>1069</v>
      </c>
      <c r="E5" s="439" t="s">
        <v>1069</v>
      </c>
      <c r="F5" s="439" t="s">
        <v>3887</v>
      </c>
      <c r="G5" s="439" t="s">
        <v>1069</v>
      </c>
      <c r="H5" s="440"/>
      <c r="I5" s="1177"/>
      <c r="J5" s="898"/>
      <c r="K5" s="439" t="s">
        <v>1069</v>
      </c>
      <c r="L5" s="440"/>
      <c r="M5" s="898"/>
      <c r="N5" s="898"/>
      <c r="O5" s="898"/>
      <c r="P5" s="898"/>
      <c r="Q5" s="899"/>
      <c r="R5" s="441"/>
      <c r="S5" s="441" t="s">
        <v>1069</v>
      </c>
      <c r="T5" s="441" t="s">
        <v>1069</v>
      </c>
      <c r="U5" s="439" t="s">
        <v>3888</v>
      </c>
    </row>
    <row r="6" spans="1:21">
      <c r="A6" s="437" t="s">
        <v>3882</v>
      </c>
      <c r="B6" s="437" t="s">
        <v>1069</v>
      </c>
      <c r="C6" s="437" t="s">
        <v>3889</v>
      </c>
      <c r="D6" s="437" t="s">
        <v>1069</v>
      </c>
      <c r="E6" s="437" t="s">
        <v>1069</v>
      </c>
      <c r="F6" s="437" t="s">
        <v>3890</v>
      </c>
      <c r="G6" s="437" t="s">
        <v>315</v>
      </c>
      <c r="H6" s="1178">
        <v>66</v>
      </c>
      <c r="I6" s="1181"/>
      <c r="J6" s="1179">
        <f>H6*I6</f>
        <v>0</v>
      </c>
      <c r="K6" s="437" t="s">
        <v>1069</v>
      </c>
      <c r="L6" s="438">
        <v>0</v>
      </c>
      <c r="M6" s="438">
        <f>H6*L6</f>
        <v>0</v>
      </c>
      <c r="N6" s="438">
        <f>I6+L6</f>
        <v>0</v>
      </c>
      <c r="O6" s="438">
        <f>H6*N6</f>
        <v>0</v>
      </c>
      <c r="P6" s="893"/>
      <c r="Q6" s="900"/>
      <c r="R6" s="901"/>
      <c r="S6" s="901" t="s">
        <v>1069</v>
      </c>
      <c r="T6" s="901" t="s">
        <v>1069</v>
      </c>
      <c r="U6" s="437" t="s">
        <v>1069</v>
      </c>
    </row>
    <row r="7" spans="1:21">
      <c r="A7" s="437"/>
      <c r="B7" s="437"/>
      <c r="C7" s="437"/>
      <c r="D7" s="437"/>
      <c r="E7" s="437"/>
      <c r="F7" s="437" t="s">
        <v>3891</v>
      </c>
      <c r="G7" s="437" t="s">
        <v>315</v>
      </c>
      <c r="H7" s="438">
        <v>66</v>
      </c>
      <c r="I7" s="1180">
        <v>0</v>
      </c>
      <c r="J7" s="438">
        <f>H7*I7</f>
        <v>0</v>
      </c>
      <c r="K7" s="437" t="s">
        <v>1069</v>
      </c>
      <c r="L7" s="1181"/>
      <c r="M7" s="438">
        <f>H7*L7</f>
        <v>0</v>
      </c>
      <c r="N7" s="438">
        <f>I7+L7</f>
        <v>0</v>
      </c>
      <c r="O7" s="438">
        <f>H7*N7</f>
        <v>0</v>
      </c>
      <c r="P7" s="893"/>
      <c r="Q7" s="900"/>
      <c r="R7" s="901"/>
      <c r="S7" s="901"/>
      <c r="T7" s="901"/>
      <c r="U7" s="437"/>
    </row>
    <row r="8" spans="1:21">
      <c r="A8" s="437" t="s">
        <v>3882</v>
      </c>
      <c r="B8" s="437" t="s">
        <v>1069</v>
      </c>
      <c r="C8" s="437" t="s">
        <v>3883</v>
      </c>
      <c r="D8" s="437" t="s">
        <v>1069</v>
      </c>
      <c r="E8" s="437" t="s">
        <v>1069</v>
      </c>
      <c r="F8" s="437" t="s">
        <v>1069</v>
      </c>
      <c r="G8" s="437" t="s">
        <v>1069</v>
      </c>
      <c r="H8" s="438"/>
      <c r="I8" s="438"/>
      <c r="J8" s="438"/>
      <c r="K8" s="437"/>
      <c r="L8" s="438"/>
      <c r="M8" s="438"/>
      <c r="N8" s="893"/>
      <c r="O8" s="893"/>
      <c r="P8" s="893"/>
      <c r="Q8" s="902"/>
      <c r="R8" s="901"/>
      <c r="S8" s="901" t="s">
        <v>1069</v>
      </c>
      <c r="T8" s="901" t="s">
        <v>1069</v>
      </c>
      <c r="U8" s="437" t="s">
        <v>1069</v>
      </c>
    </row>
    <row r="9" spans="1:21">
      <c r="A9" s="439" t="s">
        <v>3886</v>
      </c>
      <c r="B9" s="439" t="s">
        <v>1069</v>
      </c>
      <c r="C9" s="439" t="s">
        <v>3883</v>
      </c>
      <c r="D9" s="439" t="s">
        <v>1069</v>
      </c>
      <c r="E9" s="439" t="s">
        <v>1069</v>
      </c>
      <c r="F9" s="439" t="s">
        <v>3892</v>
      </c>
      <c r="G9" s="439" t="s">
        <v>1069</v>
      </c>
      <c r="H9" s="903"/>
      <c r="I9" s="904"/>
      <c r="J9" s="904"/>
      <c r="K9" s="905"/>
      <c r="L9" s="904"/>
      <c r="M9" s="904"/>
      <c r="N9" s="904"/>
      <c r="O9" s="904"/>
      <c r="P9" s="898"/>
      <c r="Q9" s="899"/>
      <c r="R9" s="441"/>
      <c r="S9" s="441" t="s">
        <v>1069</v>
      </c>
      <c r="T9" s="441" t="s">
        <v>1069</v>
      </c>
      <c r="U9" s="439" t="s">
        <v>3888</v>
      </c>
    </row>
    <row r="10" spans="1:21">
      <c r="A10" s="437" t="s">
        <v>3882</v>
      </c>
      <c r="B10" s="437" t="s">
        <v>1069</v>
      </c>
      <c r="C10" s="437" t="s">
        <v>3883</v>
      </c>
      <c r="D10" s="437" t="s">
        <v>1069</v>
      </c>
      <c r="E10" s="437" t="s">
        <v>1069</v>
      </c>
      <c r="F10" s="437" t="s">
        <v>1069</v>
      </c>
      <c r="G10" s="437" t="s">
        <v>1069</v>
      </c>
      <c r="H10" s="438"/>
      <c r="I10" s="438"/>
      <c r="J10" s="438"/>
      <c r="K10" s="437"/>
      <c r="L10" s="438"/>
      <c r="M10" s="438"/>
      <c r="N10" s="893"/>
      <c r="O10" s="893"/>
      <c r="P10" s="893"/>
      <c r="Q10" s="902"/>
      <c r="R10" s="901"/>
      <c r="S10" s="901" t="s">
        <v>1069</v>
      </c>
      <c r="T10" s="901" t="s">
        <v>1069</v>
      </c>
      <c r="U10" s="437" t="s">
        <v>1069</v>
      </c>
    </row>
    <row r="11" spans="1:21">
      <c r="A11" s="439" t="s">
        <v>3886</v>
      </c>
      <c r="B11" s="439" t="s">
        <v>1069</v>
      </c>
      <c r="C11" s="439" t="s">
        <v>3883</v>
      </c>
      <c r="D11" s="439" t="s">
        <v>1069</v>
      </c>
      <c r="E11" s="439" t="s">
        <v>1069</v>
      </c>
      <c r="F11" s="439" t="s">
        <v>2953</v>
      </c>
      <c r="G11" s="439" t="s">
        <v>1069</v>
      </c>
      <c r="H11" s="903"/>
      <c r="I11" s="904"/>
      <c r="J11" s="904"/>
      <c r="K11" s="905"/>
      <c r="L11" s="904"/>
      <c r="M11" s="904"/>
      <c r="N11" s="904"/>
      <c r="O11" s="904"/>
      <c r="P11" s="898"/>
      <c r="Q11" s="899"/>
      <c r="R11" s="441"/>
      <c r="S11" s="441" t="s">
        <v>1069</v>
      </c>
      <c r="T11" s="441" t="s">
        <v>1069</v>
      </c>
      <c r="U11" s="439" t="s">
        <v>3888</v>
      </c>
    </row>
    <row r="12" spans="1:21">
      <c r="A12" s="437" t="s">
        <v>3882</v>
      </c>
      <c r="B12" s="437" t="s">
        <v>1069</v>
      </c>
      <c r="C12" s="437" t="s">
        <v>3893</v>
      </c>
      <c r="D12" s="437" t="s">
        <v>1069</v>
      </c>
      <c r="E12" s="437" t="s">
        <v>1069</v>
      </c>
      <c r="F12" s="437" t="s">
        <v>3894</v>
      </c>
      <c r="G12" s="437" t="s">
        <v>315</v>
      </c>
      <c r="H12" s="438">
        <v>11</v>
      </c>
      <c r="I12" s="1181"/>
      <c r="J12" s="438">
        <f>H12*I12</f>
        <v>0</v>
      </c>
      <c r="K12" s="437" t="s">
        <v>1069</v>
      </c>
      <c r="L12" s="438">
        <v>0</v>
      </c>
      <c r="M12" s="438">
        <f>H12*L12</f>
        <v>0</v>
      </c>
      <c r="N12" s="438">
        <f>I12+L12</f>
        <v>0</v>
      </c>
      <c r="O12" s="438">
        <f>H12*N12</f>
        <v>0</v>
      </c>
      <c r="P12" s="893"/>
      <c r="Q12" s="900"/>
      <c r="R12" s="901"/>
      <c r="S12" s="901" t="s">
        <v>1069</v>
      </c>
      <c r="T12" s="901" t="s">
        <v>1069</v>
      </c>
      <c r="U12" s="437" t="s">
        <v>1069</v>
      </c>
    </row>
    <row r="13" spans="1:21">
      <c r="A13" s="437"/>
      <c r="B13" s="437"/>
      <c r="C13" s="437"/>
      <c r="D13" s="437"/>
      <c r="E13" s="437"/>
      <c r="F13" s="437" t="s">
        <v>3895</v>
      </c>
      <c r="G13" s="437" t="s">
        <v>315</v>
      </c>
      <c r="H13" s="438">
        <v>11</v>
      </c>
      <c r="I13" s="438">
        <v>0</v>
      </c>
      <c r="J13" s="438">
        <f>H13*I13</f>
        <v>0</v>
      </c>
      <c r="K13" s="437" t="s">
        <v>1069</v>
      </c>
      <c r="L13" s="1181"/>
      <c r="M13" s="438">
        <f>H13*L13</f>
        <v>0</v>
      </c>
      <c r="N13" s="438">
        <f>I13+L13</f>
        <v>0</v>
      </c>
      <c r="O13" s="438">
        <f>H13*N13</f>
        <v>0</v>
      </c>
      <c r="P13" s="893"/>
      <c r="Q13" s="900"/>
      <c r="R13" s="901"/>
      <c r="S13" s="901"/>
      <c r="T13" s="901"/>
      <c r="U13" s="437"/>
    </row>
    <row r="14" spans="1:21">
      <c r="A14" s="437" t="s">
        <v>3882</v>
      </c>
      <c r="B14" s="437" t="s">
        <v>1069</v>
      </c>
      <c r="C14" s="437" t="s">
        <v>3883</v>
      </c>
      <c r="D14" s="437" t="s">
        <v>1069</v>
      </c>
      <c r="E14" s="437" t="s">
        <v>1069</v>
      </c>
      <c r="F14" s="437" t="s">
        <v>1069</v>
      </c>
      <c r="G14" s="437" t="s">
        <v>1069</v>
      </c>
      <c r="H14" s="438"/>
      <c r="I14" s="438"/>
      <c r="J14" s="438"/>
      <c r="K14" s="437" t="s">
        <v>1069</v>
      </c>
      <c r="L14" s="438"/>
      <c r="M14" s="438"/>
      <c r="N14" s="893"/>
      <c r="O14" s="893"/>
      <c r="P14" s="893"/>
      <c r="Q14" s="902"/>
      <c r="R14" s="901"/>
      <c r="S14" s="901" t="s">
        <v>1069</v>
      </c>
      <c r="T14" s="901" t="s">
        <v>1069</v>
      </c>
      <c r="U14" s="437" t="s">
        <v>1069</v>
      </c>
    </row>
    <row r="15" spans="1:21">
      <c r="A15" s="439" t="s">
        <v>3886</v>
      </c>
      <c r="B15" s="439" t="s">
        <v>1069</v>
      </c>
      <c r="C15" s="439" t="s">
        <v>3883</v>
      </c>
      <c r="D15" s="439" t="s">
        <v>1069</v>
      </c>
      <c r="E15" s="439" t="s">
        <v>1069</v>
      </c>
      <c r="F15" s="439" t="s">
        <v>2962</v>
      </c>
      <c r="G15" s="439" t="s">
        <v>1069</v>
      </c>
      <c r="H15" s="903"/>
      <c r="I15" s="904"/>
      <c r="J15" s="904"/>
      <c r="K15" s="905" t="s">
        <v>1069</v>
      </c>
      <c r="L15" s="904"/>
      <c r="M15" s="904"/>
      <c r="N15" s="904"/>
      <c r="O15" s="904"/>
      <c r="P15" s="898"/>
      <c r="Q15" s="899"/>
      <c r="R15" s="441"/>
      <c r="S15" s="441" t="s">
        <v>1069</v>
      </c>
      <c r="T15" s="441" t="s">
        <v>1069</v>
      </c>
      <c r="U15" s="439" t="s">
        <v>3888</v>
      </c>
    </row>
    <row r="16" spans="1:21">
      <c r="A16" s="437" t="s">
        <v>3882</v>
      </c>
      <c r="B16" s="437" t="s">
        <v>1069</v>
      </c>
      <c r="C16" s="437" t="s">
        <v>3896</v>
      </c>
      <c r="D16" s="437" t="s">
        <v>1069</v>
      </c>
      <c r="E16" s="437" t="s">
        <v>1069</v>
      </c>
      <c r="F16" s="437" t="s">
        <v>3897</v>
      </c>
      <c r="G16" s="437" t="s">
        <v>315</v>
      </c>
      <c r="H16" s="438">
        <v>66</v>
      </c>
      <c r="I16" s="1181"/>
      <c r="J16" s="438">
        <f>H16*I16</f>
        <v>0</v>
      </c>
      <c r="K16" s="437" t="s">
        <v>1069</v>
      </c>
      <c r="L16" s="438">
        <v>0</v>
      </c>
      <c r="M16" s="438">
        <f>H16*L16</f>
        <v>0</v>
      </c>
      <c r="N16" s="438">
        <f>I16+L16</f>
        <v>0</v>
      </c>
      <c r="O16" s="438">
        <f>H16*N16</f>
        <v>0</v>
      </c>
      <c r="P16" s="893"/>
      <c r="Q16" s="900"/>
      <c r="R16" s="901"/>
      <c r="S16" s="901" t="s">
        <v>1069</v>
      </c>
      <c r="T16" s="901" t="s">
        <v>1069</v>
      </c>
      <c r="U16" s="437" t="s">
        <v>1069</v>
      </c>
    </row>
    <row r="17" spans="1:21">
      <c r="A17" s="437"/>
      <c r="B17" s="437"/>
      <c r="C17" s="437"/>
      <c r="D17" s="437"/>
      <c r="E17" s="437"/>
      <c r="F17" s="437" t="s">
        <v>3898</v>
      </c>
      <c r="G17" s="437" t="s">
        <v>315</v>
      </c>
      <c r="H17" s="438">
        <v>66</v>
      </c>
      <c r="I17" s="438">
        <v>0</v>
      </c>
      <c r="J17" s="438">
        <f>H17*I17</f>
        <v>0</v>
      </c>
      <c r="K17" s="437" t="s">
        <v>1069</v>
      </c>
      <c r="L17" s="1181"/>
      <c r="M17" s="438">
        <f>H17*L17</f>
        <v>0</v>
      </c>
      <c r="N17" s="438">
        <f>I17+L17</f>
        <v>0</v>
      </c>
      <c r="O17" s="438">
        <f>H17*N17</f>
        <v>0</v>
      </c>
      <c r="P17" s="893"/>
      <c r="Q17" s="900"/>
      <c r="R17" s="901"/>
      <c r="S17" s="901"/>
      <c r="T17" s="901"/>
      <c r="U17" s="437"/>
    </row>
    <row r="18" spans="1:21">
      <c r="A18" s="437" t="s">
        <v>3882</v>
      </c>
      <c r="B18" s="437" t="s">
        <v>1069</v>
      </c>
      <c r="C18" s="437" t="s">
        <v>3883</v>
      </c>
      <c r="D18" s="437" t="s">
        <v>1069</v>
      </c>
      <c r="E18" s="437" t="s">
        <v>1069</v>
      </c>
      <c r="F18" s="437" t="s">
        <v>1069</v>
      </c>
      <c r="G18" s="437" t="s">
        <v>1069</v>
      </c>
      <c r="H18" s="438"/>
      <c r="I18" s="438"/>
      <c r="J18" s="438"/>
      <c r="K18" s="437" t="s">
        <v>1069</v>
      </c>
      <c r="L18" s="438"/>
      <c r="M18" s="438"/>
      <c r="N18" s="893"/>
      <c r="O18" s="893"/>
      <c r="P18" s="893"/>
      <c r="Q18" s="902"/>
      <c r="R18" s="901"/>
      <c r="S18" s="901" t="s">
        <v>1069</v>
      </c>
      <c r="T18" s="901" t="s">
        <v>1069</v>
      </c>
      <c r="U18" s="437" t="s">
        <v>1069</v>
      </c>
    </row>
    <row r="19" spans="1:21">
      <c r="A19" s="439" t="s">
        <v>3886</v>
      </c>
      <c r="B19" s="439" t="s">
        <v>1069</v>
      </c>
      <c r="C19" s="439" t="s">
        <v>3883</v>
      </c>
      <c r="D19" s="439" t="s">
        <v>1069</v>
      </c>
      <c r="E19" s="439" t="s">
        <v>1069</v>
      </c>
      <c r="F19" s="439" t="s">
        <v>2962</v>
      </c>
      <c r="G19" s="439" t="s">
        <v>1069</v>
      </c>
      <c r="H19" s="903"/>
      <c r="I19" s="904"/>
      <c r="J19" s="904"/>
      <c r="K19" s="905"/>
      <c r="L19" s="904"/>
      <c r="M19" s="904"/>
      <c r="N19" s="904"/>
      <c r="O19" s="904"/>
      <c r="P19" s="898"/>
      <c r="Q19" s="899"/>
      <c r="R19" s="441"/>
      <c r="S19" s="441" t="s">
        <v>1069</v>
      </c>
      <c r="T19" s="441" t="s">
        <v>1069</v>
      </c>
      <c r="U19" s="439" t="s">
        <v>3888</v>
      </c>
    </row>
    <row r="20" spans="1:21">
      <c r="A20" s="437" t="s">
        <v>3882</v>
      </c>
      <c r="B20" s="437" t="s">
        <v>1069</v>
      </c>
      <c r="C20" s="437" t="s">
        <v>3899</v>
      </c>
      <c r="D20" s="437" t="s">
        <v>1069</v>
      </c>
      <c r="E20" s="437" t="s">
        <v>1069</v>
      </c>
      <c r="F20" s="437" t="s">
        <v>3900</v>
      </c>
      <c r="G20" s="437" t="s">
        <v>315</v>
      </c>
      <c r="H20" s="438">
        <v>300</v>
      </c>
      <c r="I20" s="1181"/>
      <c r="J20" s="438">
        <f>H20*I20</f>
        <v>0</v>
      </c>
      <c r="K20" s="437" t="s">
        <v>1069</v>
      </c>
      <c r="L20" s="438">
        <v>0</v>
      </c>
      <c r="M20" s="438">
        <f>H20*L20</f>
        <v>0</v>
      </c>
      <c r="N20" s="438">
        <f>I20+L20</f>
        <v>0</v>
      </c>
      <c r="O20" s="438">
        <f>H20*N20</f>
        <v>0</v>
      </c>
      <c r="P20" s="893"/>
      <c r="Q20" s="900"/>
      <c r="R20" s="901"/>
      <c r="S20" s="901" t="s">
        <v>1069</v>
      </c>
      <c r="T20" s="901" t="s">
        <v>1069</v>
      </c>
      <c r="U20" s="437" t="s">
        <v>1069</v>
      </c>
    </row>
    <row r="21" spans="1:21">
      <c r="A21" s="437"/>
      <c r="B21" s="437"/>
      <c r="C21" s="437"/>
      <c r="D21" s="437"/>
      <c r="E21" s="437"/>
      <c r="F21" s="437" t="s">
        <v>3901</v>
      </c>
      <c r="G21" s="437" t="s">
        <v>315</v>
      </c>
      <c r="H21" s="438">
        <v>300</v>
      </c>
      <c r="I21" s="438">
        <v>0</v>
      </c>
      <c r="J21" s="438">
        <f>H21*I21</f>
        <v>0</v>
      </c>
      <c r="K21" s="437" t="s">
        <v>1069</v>
      </c>
      <c r="L21" s="1181"/>
      <c r="M21" s="438">
        <f>H21*L21</f>
        <v>0</v>
      </c>
      <c r="N21" s="438">
        <f>I21+L21</f>
        <v>0</v>
      </c>
      <c r="O21" s="438">
        <f>H21*N21</f>
        <v>0</v>
      </c>
      <c r="P21" s="893"/>
      <c r="Q21" s="900"/>
      <c r="R21" s="901"/>
      <c r="S21" s="901"/>
      <c r="T21" s="901"/>
      <c r="U21" s="437"/>
    </row>
    <row r="22" spans="1:21">
      <c r="A22" s="437" t="s">
        <v>3882</v>
      </c>
      <c r="B22" s="437" t="s">
        <v>1069</v>
      </c>
      <c r="C22" s="437" t="s">
        <v>3883</v>
      </c>
      <c r="D22" s="437" t="s">
        <v>1069</v>
      </c>
      <c r="E22" s="437" t="s">
        <v>1069</v>
      </c>
      <c r="F22" s="437" t="s">
        <v>1069</v>
      </c>
      <c r="G22" s="437" t="s">
        <v>1069</v>
      </c>
      <c r="H22" s="438"/>
      <c r="I22" s="438"/>
      <c r="J22" s="438"/>
      <c r="K22" s="437" t="s">
        <v>1069</v>
      </c>
      <c r="L22" s="438"/>
      <c r="M22" s="438"/>
      <c r="N22" s="893"/>
      <c r="O22" s="893"/>
      <c r="P22" s="893"/>
      <c r="Q22" s="902"/>
      <c r="R22" s="901"/>
      <c r="S22" s="901" t="s">
        <v>1069</v>
      </c>
      <c r="T22" s="901" t="s">
        <v>1069</v>
      </c>
      <c r="U22" s="437" t="s">
        <v>1069</v>
      </c>
    </row>
    <row r="23" spans="1:21">
      <c r="A23" s="439" t="s">
        <v>3886</v>
      </c>
      <c r="B23" s="439" t="s">
        <v>1069</v>
      </c>
      <c r="C23" s="439" t="s">
        <v>3883</v>
      </c>
      <c r="D23" s="439" t="s">
        <v>1069</v>
      </c>
      <c r="E23" s="439" t="s">
        <v>1069</v>
      </c>
      <c r="F23" s="439" t="s">
        <v>3902</v>
      </c>
      <c r="G23" s="439" t="s">
        <v>1069</v>
      </c>
      <c r="H23" s="903"/>
      <c r="I23" s="904"/>
      <c r="J23" s="904"/>
      <c r="K23" s="904" t="s">
        <v>1069</v>
      </c>
      <c r="L23" s="904"/>
      <c r="M23" s="904"/>
      <c r="N23" s="904"/>
      <c r="O23" s="904"/>
      <c r="P23" s="898"/>
      <c r="Q23" s="899"/>
      <c r="R23" s="441"/>
      <c r="S23" s="441" t="s">
        <v>1069</v>
      </c>
      <c r="T23" s="441" t="s">
        <v>1069</v>
      </c>
      <c r="U23" s="439" t="s">
        <v>3888</v>
      </c>
    </row>
    <row r="24" spans="1:21">
      <c r="A24" s="439" t="s">
        <v>3886</v>
      </c>
      <c r="B24" s="439" t="s">
        <v>1069</v>
      </c>
      <c r="C24" s="439" t="s">
        <v>3883</v>
      </c>
      <c r="D24" s="439" t="s">
        <v>1069</v>
      </c>
      <c r="E24" s="439" t="s">
        <v>1069</v>
      </c>
      <c r="F24" s="439" t="s">
        <v>3903</v>
      </c>
      <c r="G24" s="439" t="s">
        <v>1069</v>
      </c>
      <c r="H24" s="903"/>
      <c r="I24" s="904"/>
      <c r="J24" s="904"/>
      <c r="K24" s="904" t="s">
        <v>1069</v>
      </c>
      <c r="L24" s="904"/>
      <c r="M24" s="904"/>
      <c r="N24" s="904"/>
      <c r="O24" s="904"/>
      <c r="P24" s="898"/>
      <c r="Q24" s="899"/>
      <c r="R24" s="441"/>
      <c r="S24" s="441" t="s">
        <v>1069</v>
      </c>
      <c r="T24" s="441" t="s">
        <v>1069</v>
      </c>
      <c r="U24" s="439" t="s">
        <v>3888</v>
      </c>
    </row>
    <row r="25" spans="1:21">
      <c r="A25" s="437" t="s">
        <v>3882</v>
      </c>
      <c r="B25" s="437" t="s">
        <v>1069</v>
      </c>
      <c r="C25" s="437" t="s">
        <v>3904</v>
      </c>
      <c r="D25" s="437" t="s">
        <v>1069</v>
      </c>
      <c r="E25" s="437" t="s">
        <v>1069</v>
      </c>
      <c r="F25" s="437" t="s">
        <v>3905</v>
      </c>
      <c r="G25" s="437" t="s">
        <v>2193</v>
      </c>
      <c r="H25" s="438">
        <v>23</v>
      </c>
      <c r="I25" s="1181"/>
      <c r="J25" s="438">
        <f>H25*I25</f>
        <v>0</v>
      </c>
      <c r="K25" s="437" t="s">
        <v>1069</v>
      </c>
      <c r="L25" s="438">
        <v>0</v>
      </c>
      <c r="M25" s="438">
        <f>H25*L25</f>
        <v>0</v>
      </c>
      <c r="N25" s="438">
        <f>I25+L25</f>
        <v>0</v>
      </c>
      <c r="O25" s="438">
        <f>H25*N25</f>
        <v>0</v>
      </c>
      <c r="P25" s="893"/>
      <c r="Q25" s="900"/>
      <c r="R25" s="901"/>
      <c r="S25" s="901" t="s">
        <v>1069</v>
      </c>
      <c r="T25" s="901" t="s">
        <v>1069</v>
      </c>
      <c r="U25" s="437" t="s">
        <v>1069</v>
      </c>
    </row>
    <row r="26" spans="1:21">
      <c r="A26" s="437"/>
      <c r="B26" s="437"/>
      <c r="C26" s="437"/>
      <c r="D26" s="437"/>
      <c r="E26" s="437"/>
      <c r="F26" s="437" t="s">
        <v>3906</v>
      </c>
      <c r="G26" s="437" t="s">
        <v>2193</v>
      </c>
      <c r="H26" s="438">
        <v>23</v>
      </c>
      <c r="I26" s="438">
        <v>0</v>
      </c>
      <c r="J26" s="438">
        <f>H26*I26</f>
        <v>0</v>
      </c>
      <c r="K26" s="437" t="s">
        <v>1069</v>
      </c>
      <c r="L26" s="1181"/>
      <c r="M26" s="438">
        <f>H26*L26</f>
        <v>0</v>
      </c>
      <c r="N26" s="438">
        <f>I26+L26</f>
        <v>0</v>
      </c>
      <c r="O26" s="438">
        <f>H26*N26</f>
        <v>0</v>
      </c>
      <c r="P26" s="893"/>
      <c r="Q26" s="900"/>
      <c r="R26" s="901"/>
      <c r="S26" s="901"/>
      <c r="T26" s="901"/>
      <c r="U26" s="437"/>
    </row>
    <row r="27" spans="1:21">
      <c r="A27" s="437" t="s">
        <v>3882</v>
      </c>
      <c r="B27" s="437" t="s">
        <v>1069</v>
      </c>
      <c r="C27" s="437" t="s">
        <v>3883</v>
      </c>
      <c r="D27" s="437" t="s">
        <v>1069</v>
      </c>
      <c r="E27" s="437" t="s">
        <v>1069</v>
      </c>
      <c r="F27" s="437" t="s">
        <v>1069</v>
      </c>
      <c r="G27" s="437" t="s">
        <v>1069</v>
      </c>
      <c r="H27" s="438"/>
      <c r="I27" s="438"/>
      <c r="J27" s="438"/>
      <c r="K27" s="437"/>
      <c r="L27" s="438"/>
      <c r="M27" s="438"/>
      <c r="N27" s="893"/>
      <c r="O27" s="893"/>
      <c r="P27" s="893"/>
      <c r="Q27" s="902"/>
      <c r="R27" s="901"/>
      <c r="S27" s="901" t="s">
        <v>1069</v>
      </c>
      <c r="T27" s="901" t="s">
        <v>1069</v>
      </c>
      <c r="U27" s="437" t="s">
        <v>1069</v>
      </c>
    </row>
    <row r="28" spans="1:21">
      <c r="A28" s="439" t="s">
        <v>3886</v>
      </c>
      <c r="B28" s="439" t="s">
        <v>1069</v>
      </c>
      <c r="C28" s="439" t="s">
        <v>3883</v>
      </c>
      <c r="D28" s="439" t="s">
        <v>1069</v>
      </c>
      <c r="E28" s="439" t="s">
        <v>1069</v>
      </c>
      <c r="F28" s="439" t="s">
        <v>3907</v>
      </c>
      <c r="G28" s="439" t="s">
        <v>1069</v>
      </c>
      <c r="H28" s="903"/>
      <c r="I28" s="904"/>
      <c r="J28" s="904"/>
      <c r="K28" s="905"/>
      <c r="L28" s="904"/>
      <c r="M28" s="904"/>
      <c r="N28" s="904"/>
      <c r="O28" s="904"/>
      <c r="P28" s="898"/>
      <c r="Q28" s="899"/>
      <c r="R28" s="441"/>
      <c r="S28" s="441" t="s">
        <v>1069</v>
      </c>
      <c r="T28" s="441" t="s">
        <v>1069</v>
      </c>
      <c r="U28" s="439" t="s">
        <v>3888</v>
      </c>
    </row>
    <row r="29" spans="1:21">
      <c r="A29" s="437" t="s">
        <v>3882</v>
      </c>
      <c r="B29" s="437" t="s">
        <v>1069</v>
      </c>
      <c r="C29" s="437" t="s">
        <v>3908</v>
      </c>
      <c r="D29" s="437" t="s">
        <v>1069</v>
      </c>
      <c r="E29" s="437" t="s">
        <v>1069</v>
      </c>
      <c r="F29" s="437" t="s">
        <v>3909</v>
      </c>
      <c r="G29" s="437" t="s">
        <v>2193</v>
      </c>
      <c r="H29" s="438">
        <v>72</v>
      </c>
      <c r="I29" s="438">
        <v>0</v>
      </c>
      <c r="J29" s="438">
        <f>H29*I29</f>
        <v>0</v>
      </c>
      <c r="K29" s="437" t="s">
        <v>1069</v>
      </c>
      <c r="L29" s="1181"/>
      <c r="M29" s="438">
        <f>H29*L29</f>
        <v>0</v>
      </c>
      <c r="N29" s="438">
        <f>I29+L29</f>
        <v>0</v>
      </c>
      <c r="O29" s="438">
        <f>H29*N29</f>
        <v>0</v>
      </c>
      <c r="P29" s="893"/>
      <c r="Q29" s="900"/>
      <c r="R29" s="901"/>
      <c r="S29" s="901" t="s">
        <v>1069</v>
      </c>
      <c r="T29" s="901" t="s">
        <v>1069</v>
      </c>
      <c r="U29" s="437" t="s">
        <v>1069</v>
      </c>
    </row>
    <row r="30" spans="1:21">
      <c r="A30" s="437"/>
      <c r="B30" s="437"/>
      <c r="C30" s="437"/>
      <c r="D30" s="437"/>
      <c r="E30" s="437"/>
      <c r="F30" s="437"/>
      <c r="G30" s="437"/>
      <c r="H30" s="438"/>
      <c r="I30" s="438"/>
      <c r="J30" s="438"/>
      <c r="K30" s="437"/>
      <c r="L30" s="438"/>
      <c r="M30" s="438"/>
      <c r="N30" s="438"/>
      <c r="O30" s="438"/>
      <c r="P30" s="893"/>
      <c r="Q30" s="900"/>
      <c r="R30" s="901"/>
      <c r="S30" s="901"/>
      <c r="T30" s="901"/>
      <c r="U30" s="437"/>
    </row>
    <row r="31" spans="1:21">
      <c r="A31" s="437"/>
      <c r="B31" s="437"/>
      <c r="C31" s="437"/>
      <c r="D31" s="437"/>
      <c r="E31" s="437"/>
      <c r="F31" s="439" t="s">
        <v>3910</v>
      </c>
      <c r="G31" s="439" t="s">
        <v>1069</v>
      </c>
      <c r="H31" s="903"/>
      <c r="I31" s="904"/>
      <c r="J31" s="904"/>
      <c r="K31" s="905"/>
      <c r="L31" s="904"/>
      <c r="M31" s="904"/>
      <c r="N31" s="904"/>
      <c r="O31" s="904"/>
      <c r="P31" s="898"/>
      <c r="Q31" s="899"/>
      <c r="R31" s="441"/>
      <c r="S31" s="441" t="s">
        <v>1069</v>
      </c>
      <c r="T31" s="441" t="s">
        <v>1069</v>
      </c>
      <c r="U31" s="437"/>
    </row>
    <row r="32" spans="1:21">
      <c r="A32" s="437" t="s">
        <v>3882</v>
      </c>
      <c r="B32" s="437" t="s">
        <v>1069</v>
      </c>
      <c r="C32" s="437" t="s">
        <v>3883</v>
      </c>
      <c r="D32" s="437" t="s">
        <v>1069</v>
      </c>
      <c r="E32" s="437" t="s">
        <v>1069</v>
      </c>
      <c r="F32" s="437" t="s">
        <v>3911</v>
      </c>
      <c r="G32" s="437" t="s">
        <v>2193</v>
      </c>
      <c r="H32" s="438">
        <v>92</v>
      </c>
      <c r="I32" s="438">
        <v>0</v>
      </c>
      <c r="J32" s="438">
        <f>H32*I32</f>
        <v>0</v>
      </c>
      <c r="K32" s="437" t="s">
        <v>1069</v>
      </c>
      <c r="L32" s="1181"/>
      <c r="M32" s="438">
        <f>H32*L32</f>
        <v>0</v>
      </c>
      <c r="N32" s="438">
        <f>I32+L32</f>
        <v>0</v>
      </c>
      <c r="O32" s="438">
        <f>H32*N32</f>
        <v>0</v>
      </c>
      <c r="P32" s="893"/>
      <c r="Q32" s="902"/>
      <c r="R32" s="901"/>
      <c r="S32" s="901" t="s">
        <v>1069</v>
      </c>
      <c r="T32" s="901" t="s">
        <v>1069</v>
      </c>
      <c r="U32" s="437" t="s">
        <v>1069</v>
      </c>
    </row>
    <row r="33" spans="1:21">
      <c r="A33" s="437"/>
      <c r="B33" s="437"/>
      <c r="C33" s="437"/>
      <c r="D33" s="437"/>
      <c r="E33" s="437"/>
      <c r="F33" s="437"/>
      <c r="G33" s="437"/>
      <c r="H33" s="438"/>
      <c r="I33" s="438"/>
      <c r="J33" s="438"/>
      <c r="K33" s="437"/>
      <c r="L33" s="438"/>
      <c r="M33" s="438"/>
      <c r="N33" s="438"/>
      <c r="O33" s="438"/>
      <c r="P33" s="893"/>
      <c r="Q33" s="902"/>
      <c r="R33" s="901"/>
      <c r="S33" s="901"/>
      <c r="T33" s="901"/>
      <c r="U33" s="437"/>
    </row>
    <row r="34" spans="1:21">
      <c r="A34" s="437"/>
      <c r="B34" s="437"/>
      <c r="C34" s="437"/>
      <c r="D34" s="437"/>
      <c r="E34" s="437"/>
      <c r="F34" s="433" t="s">
        <v>3912</v>
      </c>
      <c r="G34" s="433" t="s">
        <v>1069</v>
      </c>
      <c r="H34" s="903"/>
      <c r="I34" s="903"/>
      <c r="J34" s="904"/>
      <c r="K34" s="903"/>
      <c r="L34" s="904"/>
      <c r="M34" s="904"/>
      <c r="N34" s="904"/>
      <c r="O34" s="904"/>
      <c r="P34" s="898"/>
      <c r="Q34" s="902"/>
      <c r="R34" s="901"/>
      <c r="S34" s="901"/>
      <c r="T34" s="901"/>
      <c r="U34" s="437"/>
    </row>
    <row r="35" spans="1:21">
      <c r="A35" s="437"/>
      <c r="B35" s="437"/>
      <c r="C35" s="437"/>
      <c r="D35" s="437"/>
      <c r="E35" s="437"/>
      <c r="F35" s="433" t="s">
        <v>3913</v>
      </c>
      <c r="G35" s="433"/>
      <c r="H35" s="903"/>
      <c r="I35" s="903"/>
      <c r="J35" s="904"/>
      <c r="K35" s="903"/>
      <c r="L35" s="904"/>
      <c r="M35" s="904"/>
      <c r="N35" s="904"/>
      <c r="O35" s="904"/>
      <c r="P35" s="898"/>
      <c r="Q35" s="902"/>
      <c r="R35" s="901"/>
      <c r="S35" s="901"/>
      <c r="T35" s="901"/>
      <c r="U35" s="437"/>
    </row>
    <row r="36" spans="1:21">
      <c r="A36" s="437"/>
      <c r="B36" s="437"/>
      <c r="C36" s="437"/>
      <c r="D36" s="437"/>
      <c r="E36" s="437"/>
      <c r="F36" s="421" t="s">
        <v>3914</v>
      </c>
      <c r="G36" s="421" t="s">
        <v>315</v>
      </c>
      <c r="H36" s="906">
        <v>300</v>
      </c>
      <c r="I36" s="1181"/>
      <c r="J36" s="438">
        <f>H36*I36</f>
        <v>0</v>
      </c>
      <c r="K36" s="438">
        <v>0</v>
      </c>
      <c r="L36" s="438">
        <v>0</v>
      </c>
      <c r="M36" s="438">
        <f>H36*L36</f>
        <v>0</v>
      </c>
      <c r="N36" s="438">
        <f>I36+L36</f>
        <v>0</v>
      </c>
      <c r="O36" s="438">
        <f>H36*N36</f>
        <v>0</v>
      </c>
      <c r="P36" s="893"/>
      <c r="Q36" s="902"/>
      <c r="R36" s="901"/>
      <c r="S36" s="901"/>
      <c r="T36" s="901"/>
      <c r="U36" s="437"/>
    </row>
    <row r="37" spans="1:21">
      <c r="A37" s="437"/>
      <c r="B37" s="437"/>
      <c r="C37" s="437"/>
      <c r="D37" s="437"/>
      <c r="E37" s="437"/>
      <c r="F37" s="421" t="s">
        <v>3915</v>
      </c>
      <c r="G37" s="421" t="s">
        <v>315</v>
      </c>
      <c r="H37" s="906">
        <v>300</v>
      </c>
      <c r="I37" s="438">
        <v>0</v>
      </c>
      <c r="J37" s="438">
        <f>H37*I37</f>
        <v>0</v>
      </c>
      <c r="K37" s="438">
        <v>25</v>
      </c>
      <c r="L37" s="1181"/>
      <c r="M37" s="438">
        <f>H37*L37</f>
        <v>0</v>
      </c>
      <c r="N37" s="438">
        <f>I37+L37</f>
        <v>0</v>
      </c>
      <c r="O37" s="438">
        <f>H37*N37</f>
        <v>0</v>
      </c>
      <c r="P37" s="893"/>
      <c r="Q37" s="902"/>
      <c r="R37" s="901"/>
      <c r="S37" s="901"/>
      <c r="T37" s="901"/>
      <c r="U37" s="437"/>
    </row>
    <row r="38" spans="1:21">
      <c r="A38" s="437"/>
      <c r="B38" s="437"/>
      <c r="C38" s="437"/>
      <c r="D38" s="437"/>
      <c r="E38" s="437"/>
      <c r="F38" s="421"/>
      <c r="G38" s="421"/>
      <c r="H38" s="906"/>
      <c r="I38" s="438"/>
      <c r="J38" s="438"/>
      <c r="K38" s="438"/>
      <c r="L38" s="438"/>
      <c r="M38" s="438"/>
      <c r="N38" s="438"/>
      <c r="O38" s="438"/>
      <c r="P38" s="893"/>
      <c r="Q38" s="902"/>
      <c r="R38" s="901"/>
      <c r="S38" s="901"/>
      <c r="T38" s="901"/>
      <c r="U38" s="437"/>
    </row>
    <row r="39" spans="1:21">
      <c r="A39" s="437"/>
      <c r="B39" s="437"/>
      <c r="C39" s="437"/>
      <c r="D39" s="437"/>
      <c r="E39" s="437"/>
      <c r="F39" s="433" t="s">
        <v>3916</v>
      </c>
      <c r="G39" s="433" t="s">
        <v>1069</v>
      </c>
      <c r="H39" s="903"/>
      <c r="I39" s="903"/>
      <c r="J39" s="904"/>
      <c r="K39" s="903"/>
      <c r="L39" s="904"/>
      <c r="M39" s="904"/>
      <c r="N39" s="904"/>
      <c r="O39" s="904"/>
      <c r="P39" s="898"/>
      <c r="Q39" s="902"/>
      <c r="R39" s="901"/>
      <c r="S39" s="901"/>
      <c r="T39" s="901"/>
      <c r="U39" s="437"/>
    </row>
    <row r="40" spans="1:21">
      <c r="A40" s="437"/>
      <c r="B40" s="437"/>
      <c r="C40" s="437"/>
      <c r="D40" s="437"/>
      <c r="E40" s="437"/>
      <c r="F40" s="443" t="s">
        <v>3917</v>
      </c>
      <c r="G40" s="421" t="s">
        <v>315</v>
      </c>
      <c r="H40" s="906">
        <v>300</v>
      </c>
      <c r="I40" s="438">
        <v>0</v>
      </c>
      <c r="J40" s="438">
        <f>H40*I40</f>
        <v>0</v>
      </c>
      <c r="K40" s="438">
        <v>15</v>
      </c>
      <c r="L40" s="1181"/>
      <c r="M40" s="438">
        <f>H40*L40</f>
        <v>0</v>
      </c>
      <c r="N40" s="438">
        <f>I40+L40</f>
        <v>0</v>
      </c>
      <c r="O40" s="438">
        <f>H40*N40</f>
        <v>0</v>
      </c>
      <c r="P40" s="893"/>
      <c r="Q40" s="902"/>
      <c r="R40" s="901"/>
      <c r="S40" s="901"/>
      <c r="T40" s="901"/>
      <c r="U40" s="437"/>
    </row>
    <row r="41" spans="1:21">
      <c r="A41" s="437"/>
      <c r="B41" s="437"/>
      <c r="C41" s="437"/>
      <c r="D41" s="437"/>
      <c r="E41" s="437"/>
      <c r="F41" s="421"/>
      <c r="G41" s="421"/>
      <c r="H41" s="450"/>
      <c r="I41" s="422"/>
      <c r="J41" s="438"/>
      <c r="K41" s="422"/>
      <c r="L41" s="422"/>
      <c r="M41" s="438"/>
      <c r="N41" s="438"/>
      <c r="O41" s="438"/>
      <c r="P41" s="893"/>
      <c r="Q41" s="902"/>
      <c r="R41" s="901"/>
      <c r="S41" s="901"/>
      <c r="T41" s="901"/>
      <c r="U41" s="437"/>
    </row>
    <row r="42" spans="1:21" ht="14.25">
      <c r="A42" s="439" t="s">
        <v>3886</v>
      </c>
      <c r="B42" s="439" t="s">
        <v>1069</v>
      </c>
      <c r="C42" s="439" t="s">
        <v>3883</v>
      </c>
      <c r="D42" s="892" t="s">
        <v>1069</v>
      </c>
      <c r="E42" s="892" t="s">
        <v>1069</v>
      </c>
      <c r="F42" s="425" t="s">
        <v>3918</v>
      </c>
      <c r="G42" s="892" t="s">
        <v>1069</v>
      </c>
      <c r="H42" s="891"/>
      <c r="I42" s="891"/>
      <c r="J42" s="894"/>
      <c r="K42" s="892"/>
      <c r="L42" s="891"/>
      <c r="M42" s="894"/>
      <c r="N42" s="894"/>
      <c r="O42" s="894"/>
      <c r="P42" s="894"/>
      <c r="Q42" s="895"/>
      <c r="R42" s="896"/>
      <c r="S42" s="896" t="s">
        <v>1069</v>
      </c>
      <c r="T42" s="896" t="s">
        <v>1069</v>
      </c>
      <c r="U42" s="439" t="s">
        <v>3888</v>
      </c>
    </row>
    <row r="43" spans="1:21">
      <c r="A43" s="437" t="s">
        <v>3882</v>
      </c>
      <c r="B43" s="437" t="s">
        <v>1069</v>
      </c>
      <c r="C43" s="437" t="s">
        <v>3883</v>
      </c>
      <c r="D43" s="437" t="s">
        <v>1069</v>
      </c>
      <c r="E43" s="437" t="s">
        <v>1069</v>
      </c>
      <c r="F43" s="437" t="s">
        <v>1069</v>
      </c>
      <c r="G43" s="437" t="s">
        <v>1069</v>
      </c>
      <c r="H43" s="438"/>
      <c r="I43" s="438"/>
      <c r="J43" s="438"/>
      <c r="K43" s="437"/>
      <c r="L43" s="438"/>
      <c r="M43" s="438"/>
      <c r="N43" s="893"/>
      <c r="O43" s="893"/>
      <c r="P43" s="893"/>
      <c r="Q43" s="902"/>
      <c r="R43" s="901"/>
      <c r="S43" s="901" t="s">
        <v>1069</v>
      </c>
      <c r="T43" s="901" t="s">
        <v>1069</v>
      </c>
      <c r="U43" s="437" t="s">
        <v>1069</v>
      </c>
    </row>
    <row r="44" spans="1:21">
      <c r="A44" s="437"/>
      <c r="B44" s="437"/>
      <c r="C44" s="437"/>
      <c r="D44" s="437"/>
      <c r="E44" s="437"/>
      <c r="F44" s="439" t="s">
        <v>3919</v>
      </c>
      <c r="G44" s="439" t="s">
        <v>1069</v>
      </c>
      <c r="H44" s="440"/>
      <c r="I44" s="898"/>
      <c r="J44" s="898"/>
      <c r="K44" s="898"/>
      <c r="L44" s="898"/>
      <c r="M44" s="898"/>
      <c r="N44" s="898"/>
      <c r="O44" s="898"/>
      <c r="P44" s="898"/>
      <c r="Q44" s="899"/>
      <c r="R44" s="441"/>
      <c r="S44" s="441" t="s">
        <v>1069</v>
      </c>
      <c r="T44" s="441" t="s">
        <v>1069</v>
      </c>
      <c r="U44" s="437"/>
    </row>
    <row r="45" spans="1:21">
      <c r="A45" s="437"/>
      <c r="B45" s="437"/>
      <c r="C45" s="437"/>
      <c r="D45" s="437"/>
      <c r="E45" s="437"/>
      <c r="F45" s="439" t="s">
        <v>3920</v>
      </c>
      <c r="G45" s="439" t="s">
        <v>1069</v>
      </c>
      <c r="H45" s="440"/>
      <c r="I45" s="898"/>
      <c r="J45" s="898"/>
      <c r="K45" s="898"/>
      <c r="L45" s="898"/>
      <c r="M45" s="898"/>
      <c r="N45" s="898"/>
      <c r="O45" s="898"/>
      <c r="P45" s="898"/>
      <c r="Q45" s="899"/>
      <c r="R45" s="441"/>
      <c r="S45" s="441" t="s">
        <v>1069</v>
      </c>
      <c r="T45" s="441" t="s">
        <v>1069</v>
      </c>
      <c r="U45" s="437"/>
    </row>
    <row r="46" spans="1:21">
      <c r="A46" s="437"/>
      <c r="B46" s="437"/>
      <c r="C46" s="437"/>
      <c r="D46" s="437"/>
      <c r="E46" s="437"/>
      <c r="F46" s="439" t="s">
        <v>3921</v>
      </c>
      <c r="G46" s="439"/>
      <c r="H46" s="440"/>
      <c r="I46" s="898"/>
      <c r="J46" s="898"/>
      <c r="K46" s="898"/>
      <c r="L46" s="898"/>
      <c r="M46" s="898"/>
      <c r="N46" s="898"/>
      <c r="O46" s="898"/>
      <c r="P46" s="898"/>
      <c r="Q46" s="899"/>
      <c r="R46" s="441"/>
      <c r="S46" s="441" t="s">
        <v>1069</v>
      </c>
      <c r="T46" s="441" t="s">
        <v>1069</v>
      </c>
      <c r="U46" s="437"/>
    </row>
    <row r="47" spans="1:21">
      <c r="A47" s="437" t="s">
        <v>3882</v>
      </c>
      <c r="B47" s="437" t="s">
        <v>1069</v>
      </c>
      <c r="C47" s="437" t="s">
        <v>3883</v>
      </c>
      <c r="D47" s="437" t="s">
        <v>1069</v>
      </c>
      <c r="E47" s="437" t="s">
        <v>1069</v>
      </c>
      <c r="F47" s="437" t="s">
        <v>3922</v>
      </c>
      <c r="G47" s="437" t="s">
        <v>2193</v>
      </c>
      <c r="H47" s="438">
        <v>12</v>
      </c>
      <c r="I47" s="1181"/>
      <c r="J47" s="438">
        <f>H47*I47</f>
        <v>0</v>
      </c>
      <c r="K47" s="437" t="s">
        <v>1069</v>
      </c>
      <c r="L47" s="438">
        <v>0</v>
      </c>
      <c r="M47" s="438">
        <f>H47*L47</f>
        <v>0</v>
      </c>
      <c r="N47" s="438">
        <f>I47+L47</f>
        <v>0</v>
      </c>
      <c r="O47" s="438">
        <f>H47*N47</f>
        <v>0</v>
      </c>
      <c r="P47" s="893"/>
      <c r="Q47" s="893"/>
      <c r="R47" s="437"/>
      <c r="S47" s="437" t="s">
        <v>1069</v>
      </c>
      <c r="T47" s="437" t="s">
        <v>1069</v>
      </c>
      <c r="U47" s="437" t="s">
        <v>1069</v>
      </c>
    </row>
    <row r="48" spans="1:21">
      <c r="A48" s="437"/>
      <c r="B48" s="437"/>
      <c r="C48" s="437"/>
      <c r="D48" s="437"/>
      <c r="E48" s="437"/>
      <c r="F48" s="437" t="s">
        <v>3923</v>
      </c>
      <c r="G48" s="437" t="s">
        <v>2193</v>
      </c>
      <c r="H48" s="438">
        <v>12</v>
      </c>
      <c r="I48" s="438">
        <v>0</v>
      </c>
      <c r="J48" s="438">
        <f>H48*I48</f>
        <v>0</v>
      </c>
      <c r="K48" s="437" t="s">
        <v>1069</v>
      </c>
      <c r="L48" s="1181"/>
      <c r="M48" s="438">
        <f>H48*L48</f>
        <v>0</v>
      </c>
      <c r="N48" s="438">
        <f>I48+L48</f>
        <v>0</v>
      </c>
      <c r="O48" s="438">
        <f>H48*N48</f>
        <v>0</v>
      </c>
      <c r="P48" s="893"/>
      <c r="Q48" s="893"/>
      <c r="R48" s="437"/>
      <c r="S48" s="437"/>
      <c r="T48" s="437"/>
      <c r="U48" s="437"/>
    </row>
    <row r="49" spans="1:21">
      <c r="A49" s="437"/>
      <c r="B49" s="437"/>
      <c r="C49" s="437"/>
      <c r="D49" s="437"/>
      <c r="E49" s="437"/>
      <c r="F49" s="437"/>
      <c r="G49" s="437"/>
      <c r="H49" s="438"/>
      <c r="I49" s="438"/>
      <c r="J49" s="438"/>
      <c r="K49" s="437"/>
      <c r="L49" s="438"/>
      <c r="M49" s="438"/>
      <c r="N49" s="893"/>
      <c r="O49" s="893"/>
      <c r="P49" s="893"/>
      <c r="Q49" s="893"/>
      <c r="R49" s="437"/>
      <c r="S49" s="437"/>
      <c r="T49" s="437"/>
      <c r="U49" s="437"/>
    </row>
    <row r="50" spans="1:21">
      <c r="A50" s="439" t="s">
        <v>3886</v>
      </c>
      <c r="B50" s="439" t="s">
        <v>1069</v>
      </c>
      <c r="C50" s="439" t="s">
        <v>3883</v>
      </c>
      <c r="D50" s="439" t="s">
        <v>1069</v>
      </c>
      <c r="E50" s="439" t="s">
        <v>1069</v>
      </c>
      <c r="F50" s="439" t="s">
        <v>3924</v>
      </c>
      <c r="G50" s="439" t="s">
        <v>1069</v>
      </c>
      <c r="H50" s="440"/>
      <c r="I50" s="898"/>
      <c r="J50" s="898"/>
      <c r="K50" s="898" t="s">
        <v>1069</v>
      </c>
      <c r="L50" s="898"/>
      <c r="M50" s="898"/>
      <c r="N50" s="898"/>
      <c r="O50" s="898"/>
      <c r="P50" s="898"/>
      <c r="Q50" s="899"/>
      <c r="R50" s="441"/>
      <c r="S50" s="441" t="s">
        <v>1069</v>
      </c>
      <c r="T50" s="441" t="s">
        <v>1069</v>
      </c>
      <c r="U50" s="439" t="s">
        <v>3888</v>
      </c>
    </row>
    <row r="51" spans="1:21">
      <c r="A51" s="439" t="s">
        <v>3886</v>
      </c>
      <c r="B51" s="439" t="s">
        <v>1069</v>
      </c>
      <c r="C51" s="439" t="s">
        <v>3883</v>
      </c>
      <c r="D51" s="439" t="s">
        <v>1069</v>
      </c>
      <c r="E51" s="439" t="s">
        <v>1069</v>
      </c>
      <c r="F51" s="439" t="s">
        <v>3925</v>
      </c>
      <c r="G51" s="439" t="s">
        <v>1069</v>
      </c>
      <c r="H51" s="440"/>
      <c r="I51" s="898"/>
      <c r="J51" s="898"/>
      <c r="K51" s="898" t="s">
        <v>1069</v>
      </c>
      <c r="L51" s="898"/>
      <c r="M51" s="898"/>
      <c r="N51" s="898"/>
      <c r="O51" s="898"/>
      <c r="P51" s="898"/>
      <c r="Q51" s="899"/>
      <c r="R51" s="441"/>
      <c r="S51" s="441" t="s">
        <v>1069</v>
      </c>
      <c r="T51" s="441" t="s">
        <v>1069</v>
      </c>
      <c r="U51" s="439" t="s">
        <v>3888</v>
      </c>
    </row>
    <row r="52" spans="1:21">
      <c r="A52" s="437"/>
      <c r="B52" s="437"/>
      <c r="C52" s="437"/>
      <c r="D52" s="437"/>
      <c r="E52" s="437"/>
      <c r="F52" s="437" t="s">
        <v>3926</v>
      </c>
      <c r="G52" s="437" t="s">
        <v>2193</v>
      </c>
      <c r="H52" s="438">
        <v>12</v>
      </c>
      <c r="I52" s="1181"/>
      <c r="J52" s="438">
        <f>H52*I52</f>
        <v>0</v>
      </c>
      <c r="K52" s="437" t="s">
        <v>1069</v>
      </c>
      <c r="L52" s="438">
        <v>0</v>
      </c>
      <c r="M52" s="438">
        <f>H52*L52</f>
        <v>0</v>
      </c>
      <c r="N52" s="438">
        <f>I52+L52</f>
        <v>0</v>
      </c>
      <c r="O52" s="438">
        <f>H52*N52</f>
        <v>0</v>
      </c>
      <c r="P52" s="893"/>
      <c r="Q52" s="900"/>
      <c r="R52" s="901"/>
      <c r="S52" s="901"/>
      <c r="T52" s="901"/>
      <c r="U52" s="437"/>
    </row>
    <row r="53" spans="1:21">
      <c r="A53" s="437"/>
      <c r="B53" s="437"/>
      <c r="C53" s="437"/>
      <c r="D53" s="437"/>
      <c r="E53" s="437"/>
      <c r="F53" s="437" t="s">
        <v>3927</v>
      </c>
      <c r="G53" s="437" t="s">
        <v>2193</v>
      </c>
      <c r="H53" s="438">
        <v>12</v>
      </c>
      <c r="I53" s="438">
        <v>0</v>
      </c>
      <c r="J53" s="438">
        <f>H53*I53</f>
        <v>0</v>
      </c>
      <c r="K53" s="437" t="s">
        <v>1069</v>
      </c>
      <c r="L53" s="1181"/>
      <c r="M53" s="438">
        <f>H53*L53</f>
        <v>0</v>
      </c>
      <c r="N53" s="438">
        <f>I53+L53</f>
        <v>0</v>
      </c>
      <c r="O53" s="438">
        <f>H53*N53</f>
        <v>0</v>
      </c>
      <c r="P53" s="893"/>
      <c r="Q53" s="900"/>
      <c r="R53" s="901"/>
      <c r="S53" s="901"/>
      <c r="T53" s="901"/>
      <c r="U53" s="437"/>
    </row>
    <row r="54" spans="1:21">
      <c r="A54" s="437" t="s">
        <v>3882</v>
      </c>
      <c r="B54" s="437" t="s">
        <v>1069</v>
      </c>
      <c r="C54" s="437" t="s">
        <v>3883</v>
      </c>
      <c r="D54" s="437" t="s">
        <v>1069</v>
      </c>
      <c r="E54" s="437" t="s">
        <v>1069</v>
      </c>
      <c r="F54" s="437" t="s">
        <v>1069</v>
      </c>
      <c r="G54" s="437" t="s">
        <v>1069</v>
      </c>
      <c r="H54" s="438"/>
      <c r="I54" s="438"/>
      <c r="J54" s="438"/>
      <c r="K54" s="437" t="s">
        <v>1069</v>
      </c>
      <c r="L54" s="1182"/>
      <c r="M54" s="438"/>
      <c r="N54" s="893"/>
      <c r="O54" s="893"/>
      <c r="P54" s="893"/>
      <c r="Q54" s="902"/>
      <c r="R54" s="901"/>
      <c r="S54" s="901" t="s">
        <v>1069</v>
      </c>
      <c r="T54" s="901" t="s">
        <v>1069</v>
      </c>
      <c r="U54" s="437" t="s">
        <v>1069</v>
      </c>
    </row>
    <row r="55" spans="1:21">
      <c r="A55" s="439" t="s">
        <v>3886</v>
      </c>
      <c r="B55" s="439" t="s">
        <v>1069</v>
      </c>
      <c r="C55" s="439" t="s">
        <v>3883</v>
      </c>
      <c r="D55" s="439" t="s">
        <v>1069</v>
      </c>
      <c r="E55" s="439" t="s">
        <v>1069</v>
      </c>
      <c r="F55" s="439" t="s">
        <v>3928</v>
      </c>
      <c r="G55" s="439" t="s">
        <v>1069</v>
      </c>
      <c r="H55" s="440"/>
      <c r="I55" s="898"/>
      <c r="J55" s="898"/>
      <c r="K55" s="898" t="s">
        <v>1069</v>
      </c>
      <c r="L55" s="898"/>
      <c r="M55" s="898"/>
      <c r="N55" s="898"/>
      <c r="O55" s="898"/>
      <c r="P55" s="898"/>
      <c r="Q55" s="899"/>
      <c r="R55" s="441"/>
      <c r="S55" s="441" t="s">
        <v>1069</v>
      </c>
      <c r="T55" s="441" t="s">
        <v>1069</v>
      </c>
      <c r="U55" s="439" t="s">
        <v>3888</v>
      </c>
    </row>
    <row r="56" spans="1:21">
      <c r="A56" s="437" t="s">
        <v>3882</v>
      </c>
      <c r="B56" s="437" t="s">
        <v>1069</v>
      </c>
      <c r="C56" s="437" t="s">
        <v>3929</v>
      </c>
      <c r="D56" s="437" t="s">
        <v>1069</v>
      </c>
      <c r="E56" s="437" t="s">
        <v>1069</v>
      </c>
      <c r="F56" s="437" t="s">
        <v>3930</v>
      </c>
      <c r="G56" s="437" t="s">
        <v>2193</v>
      </c>
      <c r="H56" s="438">
        <v>12</v>
      </c>
      <c r="I56" s="1181"/>
      <c r="J56" s="438">
        <f>H56*I56</f>
        <v>0</v>
      </c>
      <c r="K56" s="437" t="s">
        <v>1069</v>
      </c>
      <c r="L56" s="438">
        <v>0</v>
      </c>
      <c r="M56" s="438">
        <f>H56*L56</f>
        <v>0</v>
      </c>
      <c r="N56" s="438">
        <f>I56+L56</f>
        <v>0</v>
      </c>
      <c r="O56" s="438">
        <f>H56*N56</f>
        <v>0</v>
      </c>
      <c r="P56" s="893"/>
      <c r="Q56" s="900"/>
      <c r="R56" s="901"/>
      <c r="S56" s="901" t="s">
        <v>1069</v>
      </c>
      <c r="T56" s="901" t="s">
        <v>1069</v>
      </c>
      <c r="U56" s="437" t="s">
        <v>1069</v>
      </c>
    </row>
    <row r="57" spans="1:21">
      <c r="A57" s="437"/>
      <c r="B57" s="437"/>
      <c r="C57" s="437"/>
      <c r="D57" s="437"/>
      <c r="E57" s="437"/>
      <c r="F57" s="437" t="s">
        <v>3931</v>
      </c>
      <c r="G57" s="437" t="s">
        <v>2193</v>
      </c>
      <c r="H57" s="438">
        <v>12</v>
      </c>
      <c r="I57" s="438">
        <v>0</v>
      </c>
      <c r="J57" s="438">
        <f>H57*I57</f>
        <v>0</v>
      </c>
      <c r="K57" s="437" t="s">
        <v>1069</v>
      </c>
      <c r="L57" s="1181"/>
      <c r="M57" s="438">
        <f>H57*L57</f>
        <v>0</v>
      </c>
      <c r="N57" s="438">
        <f>I57+L57</f>
        <v>0</v>
      </c>
      <c r="O57" s="438">
        <f>H57*N57</f>
        <v>0</v>
      </c>
      <c r="P57" s="893"/>
      <c r="Q57" s="900"/>
      <c r="R57" s="901"/>
      <c r="S57" s="901"/>
      <c r="T57" s="901"/>
      <c r="U57" s="437"/>
    </row>
    <row r="58" spans="1:21">
      <c r="A58" s="437" t="s">
        <v>3882</v>
      </c>
      <c r="B58" s="437" t="s">
        <v>1069</v>
      </c>
      <c r="C58" s="437" t="s">
        <v>3883</v>
      </c>
      <c r="D58" s="437" t="s">
        <v>1069</v>
      </c>
      <c r="E58" s="437" t="s">
        <v>1069</v>
      </c>
      <c r="F58" s="437" t="s">
        <v>1069</v>
      </c>
      <c r="G58" s="437" t="s">
        <v>1069</v>
      </c>
      <c r="H58" s="438"/>
      <c r="I58" s="438"/>
      <c r="J58" s="438"/>
      <c r="K58" s="437"/>
      <c r="L58" s="438"/>
      <c r="M58" s="438"/>
      <c r="N58" s="893"/>
      <c r="O58" s="893"/>
      <c r="P58" s="893"/>
      <c r="Q58" s="902"/>
      <c r="R58" s="901"/>
      <c r="S58" s="901" t="s">
        <v>1069</v>
      </c>
      <c r="T58" s="901" t="s">
        <v>1069</v>
      </c>
      <c r="U58" s="437" t="s">
        <v>1069</v>
      </c>
    </row>
    <row r="59" spans="1:21" ht="14.25">
      <c r="A59" s="439" t="s">
        <v>3886</v>
      </c>
      <c r="B59" s="439" t="s">
        <v>1069</v>
      </c>
      <c r="C59" s="439" t="s">
        <v>3883</v>
      </c>
      <c r="D59" s="892" t="s">
        <v>1069</v>
      </c>
      <c r="E59" s="892" t="s">
        <v>1069</v>
      </c>
      <c r="F59" s="425" t="s">
        <v>3932</v>
      </c>
      <c r="G59" s="892" t="s">
        <v>1069</v>
      </c>
      <c r="H59" s="891"/>
      <c r="I59" s="891"/>
      <c r="J59" s="894"/>
      <c r="K59" s="892"/>
      <c r="L59" s="891"/>
      <c r="M59" s="894"/>
      <c r="N59" s="894"/>
      <c r="O59" s="894"/>
      <c r="P59" s="894"/>
      <c r="Q59" s="895"/>
      <c r="R59" s="896"/>
      <c r="S59" s="896" t="s">
        <v>1069</v>
      </c>
      <c r="T59" s="896" t="s">
        <v>1069</v>
      </c>
      <c r="U59" s="439" t="s">
        <v>3888</v>
      </c>
    </row>
    <row r="60" spans="1:21">
      <c r="A60" s="437" t="s">
        <v>3882</v>
      </c>
      <c r="B60" s="437" t="s">
        <v>1069</v>
      </c>
      <c r="C60" s="437" t="s">
        <v>3883</v>
      </c>
      <c r="D60" s="437" t="s">
        <v>1069</v>
      </c>
      <c r="E60" s="437" t="s">
        <v>1069</v>
      </c>
      <c r="F60" s="437" t="s">
        <v>1069</v>
      </c>
      <c r="G60" s="437" t="s">
        <v>1069</v>
      </c>
      <c r="H60" s="438"/>
      <c r="I60" s="438"/>
      <c r="J60" s="438"/>
      <c r="K60" s="437"/>
      <c r="L60" s="438"/>
      <c r="M60" s="438"/>
      <c r="N60" s="893"/>
      <c r="O60" s="893"/>
      <c r="P60" s="893"/>
      <c r="Q60" s="902"/>
      <c r="R60" s="901"/>
      <c r="S60" s="901" t="s">
        <v>1069</v>
      </c>
      <c r="T60" s="901" t="s">
        <v>1069</v>
      </c>
      <c r="U60" s="437" t="s">
        <v>1069</v>
      </c>
    </row>
    <row r="61" spans="1:21">
      <c r="A61" s="439" t="s">
        <v>3886</v>
      </c>
      <c r="B61" s="439" t="s">
        <v>1069</v>
      </c>
      <c r="C61" s="439" t="s">
        <v>3883</v>
      </c>
      <c r="D61" s="439" t="s">
        <v>1069</v>
      </c>
      <c r="E61" s="439" t="s">
        <v>1069</v>
      </c>
      <c r="F61" s="907" t="s">
        <v>3933</v>
      </c>
      <c r="G61" s="439" t="s">
        <v>1069</v>
      </c>
      <c r="H61" s="440"/>
      <c r="I61" s="898"/>
      <c r="J61" s="898"/>
      <c r="K61" s="898"/>
      <c r="L61" s="898"/>
      <c r="M61" s="898"/>
      <c r="N61" s="898"/>
      <c r="O61" s="898"/>
      <c r="P61" s="898"/>
      <c r="Q61" s="899"/>
      <c r="R61" s="441"/>
      <c r="S61" s="441" t="s">
        <v>1069</v>
      </c>
      <c r="T61" s="441" t="s">
        <v>1069</v>
      </c>
      <c r="U61" s="439" t="s">
        <v>3888</v>
      </c>
    </row>
    <row r="62" spans="1:21">
      <c r="A62" s="439" t="s">
        <v>3886</v>
      </c>
      <c r="B62" s="439" t="s">
        <v>1069</v>
      </c>
      <c r="C62" s="439" t="s">
        <v>3883</v>
      </c>
      <c r="D62" s="439" t="s">
        <v>1069</v>
      </c>
      <c r="E62" s="439" t="s">
        <v>1069</v>
      </c>
      <c r="F62" s="907" t="s">
        <v>3934</v>
      </c>
      <c r="G62" s="439" t="s">
        <v>1069</v>
      </c>
      <c r="H62" s="440"/>
      <c r="I62" s="898"/>
      <c r="J62" s="898"/>
      <c r="K62" s="898"/>
      <c r="L62" s="898"/>
      <c r="M62" s="898"/>
      <c r="N62" s="898"/>
      <c r="O62" s="898"/>
      <c r="P62" s="898"/>
      <c r="Q62" s="899"/>
      <c r="R62" s="441"/>
      <c r="S62" s="441" t="s">
        <v>1069</v>
      </c>
      <c r="T62" s="441" t="s">
        <v>1069</v>
      </c>
      <c r="U62" s="439" t="s">
        <v>3888</v>
      </c>
    </row>
    <row r="63" spans="1:21">
      <c r="A63" s="439" t="s">
        <v>3886</v>
      </c>
      <c r="B63" s="439" t="s">
        <v>1069</v>
      </c>
      <c r="C63" s="439" t="s">
        <v>3883</v>
      </c>
      <c r="D63" s="439" t="s">
        <v>1069</v>
      </c>
      <c r="E63" s="439" t="s">
        <v>1069</v>
      </c>
      <c r="F63" s="907" t="s">
        <v>3935</v>
      </c>
      <c r="G63" s="439" t="s">
        <v>1069</v>
      </c>
      <c r="H63" s="440"/>
      <c r="I63" s="898"/>
      <c r="J63" s="898"/>
      <c r="K63" s="898"/>
      <c r="L63" s="898"/>
      <c r="M63" s="898"/>
      <c r="N63" s="898"/>
      <c r="O63" s="898"/>
      <c r="P63" s="898"/>
      <c r="Q63" s="899"/>
      <c r="R63" s="441"/>
      <c r="S63" s="441" t="s">
        <v>1069</v>
      </c>
      <c r="T63" s="441" t="s">
        <v>1069</v>
      </c>
      <c r="U63" s="439" t="s">
        <v>3888</v>
      </c>
    </row>
    <row r="64" spans="1:21">
      <c r="A64" s="437" t="s">
        <v>3882</v>
      </c>
      <c r="B64" s="437" t="s">
        <v>1069</v>
      </c>
      <c r="C64" s="437" t="s">
        <v>3936</v>
      </c>
      <c r="D64" s="437" t="s">
        <v>1069</v>
      </c>
      <c r="E64" s="437" t="s">
        <v>1069</v>
      </c>
      <c r="F64" s="437" t="s">
        <v>3937</v>
      </c>
      <c r="G64" s="437" t="s">
        <v>2193</v>
      </c>
      <c r="H64" s="438">
        <v>12</v>
      </c>
      <c r="I64" s="1181"/>
      <c r="J64" s="438">
        <f>H64*I64</f>
        <v>0</v>
      </c>
      <c r="K64" s="437" t="s">
        <v>1069</v>
      </c>
      <c r="L64" s="438">
        <v>0</v>
      </c>
      <c r="M64" s="438">
        <f>H64*L64</f>
        <v>0</v>
      </c>
      <c r="N64" s="438">
        <f>I64+L64</f>
        <v>0</v>
      </c>
      <c r="O64" s="438">
        <f>H64*N64</f>
        <v>0</v>
      </c>
      <c r="P64" s="893"/>
      <c r="Q64" s="900"/>
      <c r="R64" s="901"/>
      <c r="S64" s="901" t="s">
        <v>1069</v>
      </c>
      <c r="T64" s="901" t="s">
        <v>1069</v>
      </c>
      <c r="U64" s="437" t="s">
        <v>1069</v>
      </c>
    </row>
    <row r="65" spans="1:21">
      <c r="A65" s="439" t="s">
        <v>3886</v>
      </c>
      <c r="B65" s="439" t="s">
        <v>1069</v>
      </c>
      <c r="C65" s="439" t="s">
        <v>3883</v>
      </c>
      <c r="D65" s="439" t="s">
        <v>1069</v>
      </c>
      <c r="E65" s="439" t="s">
        <v>1069</v>
      </c>
      <c r="F65" s="427" t="s">
        <v>3938</v>
      </c>
      <c r="G65" s="441" t="s">
        <v>1069</v>
      </c>
      <c r="H65" s="442"/>
      <c r="I65" s="899"/>
      <c r="J65" s="899"/>
      <c r="K65" s="899" t="s">
        <v>1069</v>
      </c>
      <c r="L65" s="899"/>
      <c r="M65" s="899"/>
      <c r="N65" s="899"/>
      <c r="O65" s="899"/>
      <c r="P65" s="899"/>
      <c r="Q65" s="899"/>
      <c r="R65" s="441"/>
      <c r="S65" s="441" t="s">
        <v>1069</v>
      </c>
      <c r="T65" s="441" t="s">
        <v>1069</v>
      </c>
      <c r="U65" s="439" t="s">
        <v>3888</v>
      </c>
    </row>
    <row r="66" spans="1:21">
      <c r="A66" s="439"/>
      <c r="B66" s="439"/>
      <c r="C66" s="439"/>
      <c r="D66" s="439"/>
      <c r="E66" s="439"/>
      <c r="F66" s="427" t="s">
        <v>3939</v>
      </c>
      <c r="G66" s="441"/>
      <c r="H66" s="442"/>
      <c r="I66" s="899"/>
      <c r="J66" s="899"/>
      <c r="K66" s="899"/>
      <c r="L66" s="899"/>
      <c r="M66" s="899"/>
      <c r="N66" s="899"/>
      <c r="O66" s="899"/>
      <c r="P66" s="899"/>
      <c r="Q66" s="899"/>
      <c r="R66" s="441"/>
      <c r="S66" s="441"/>
      <c r="T66" s="441"/>
      <c r="U66" s="439"/>
    </row>
    <row r="67" spans="1:21">
      <c r="A67" s="437"/>
      <c r="B67" s="437"/>
      <c r="C67" s="437"/>
      <c r="D67" s="437"/>
      <c r="E67" s="437"/>
      <c r="F67" s="427" t="s">
        <v>3940</v>
      </c>
      <c r="G67" s="441"/>
      <c r="H67" s="442"/>
      <c r="I67" s="899"/>
      <c r="J67" s="899"/>
      <c r="K67" s="899"/>
      <c r="L67" s="899"/>
      <c r="M67" s="899"/>
      <c r="N67" s="902"/>
      <c r="O67" s="902"/>
      <c r="P67" s="902"/>
      <c r="Q67" s="902"/>
      <c r="R67" s="901"/>
      <c r="S67" s="901"/>
      <c r="T67" s="901"/>
      <c r="U67" s="437"/>
    </row>
    <row r="68" spans="1:21">
      <c r="A68" s="437"/>
      <c r="B68" s="437"/>
      <c r="C68" s="437"/>
      <c r="D68" s="437"/>
      <c r="E68" s="437"/>
      <c r="F68" s="427"/>
      <c r="G68" s="441"/>
      <c r="H68" s="442"/>
      <c r="I68" s="899"/>
      <c r="J68" s="899"/>
      <c r="K68" s="899"/>
      <c r="L68" s="899"/>
      <c r="M68" s="899"/>
      <c r="N68" s="902"/>
      <c r="O68" s="902"/>
      <c r="P68" s="902"/>
      <c r="Q68" s="902"/>
      <c r="R68" s="901"/>
      <c r="S68" s="901"/>
      <c r="T68" s="901"/>
      <c r="U68" s="437"/>
    </row>
    <row r="69" spans="1:21">
      <c r="A69" s="437"/>
      <c r="B69" s="437"/>
      <c r="C69" s="437"/>
      <c r="D69" s="437"/>
      <c r="E69" s="437"/>
      <c r="F69" s="907" t="s">
        <v>3933</v>
      </c>
      <c r="G69" s="439" t="s">
        <v>1069</v>
      </c>
      <c r="H69" s="440"/>
      <c r="I69" s="898"/>
      <c r="J69" s="898"/>
      <c r="K69" s="898"/>
      <c r="L69" s="898"/>
      <c r="M69" s="898"/>
      <c r="N69" s="898"/>
      <c r="O69" s="898"/>
      <c r="P69" s="898"/>
      <c r="Q69" s="899"/>
      <c r="R69" s="441"/>
      <c r="S69" s="441" t="s">
        <v>1069</v>
      </c>
      <c r="T69" s="441" t="s">
        <v>1069</v>
      </c>
      <c r="U69" s="437"/>
    </row>
    <row r="70" spans="1:21">
      <c r="A70" s="437"/>
      <c r="B70" s="437"/>
      <c r="C70" s="437"/>
      <c r="D70" s="437"/>
      <c r="E70" s="437"/>
      <c r="F70" s="907" t="s">
        <v>3934</v>
      </c>
      <c r="G70" s="439" t="s">
        <v>1069</v>
      </c>
      <c r="H70" s="440"/>
      <c r="I70" s="898"/>
      <c r="J70" s="898"/>
      <c r="K70" s="898"/>
      <c r="L70" s="898"/>
      <c r="M70" s="898"/>
      <c r="N70" s="898"/>
      <c r="O70" s="898"/>
      <c r="P70" s="898"/>
      <c r="Q70" s="899"/>
      <c r="R70" s="441"/>
      <c r="S70" s="441" t="s">
        <v>1069</v>
      </c>
      <c r="T70" s="441" t="s">
        <v>1069</v>
      </c>
      <c r="U70" s="437"/>
    </row>
    <row r="71" spans="1:21">
      <c r="A71" s="437"/>
      <c r="B71" s="437"/>
      <c r="C71" s="437"/>
      <c r="D71" s="437"/>
      <c r="E71" s="437"/>
      <c r="F71" s="907" t="s">
        <v>3935</v>
      </c>
      <c r="G71" s="439" t="s">
        <v>1069</v>
      </c>
      <c r="H71" s="440"/>
      <c r="I71" s="898"/>
      <c r="J71" s="898"/>
      <c r="K71" s="898"/>
      <c r="L71" s="898"/>
      <c r="M71" s="898"/>
      <c r="N71" s="898"/>
      <c r="O71" s="898"/>
      <c r="P71" s="898"/>
      <c r="Q71" s="899"/>
      <c r="R71" s="441"/>
      <c r="S71" s="441" t="s">
        <v>1069</v>
      </c>
      <c r="T71" s="441" t="s">
        <v>1069</v>
      </c>
      <c r="U71" s="437"/>
    </row>
    <row r="72" spans="1:21">
      <c r="A72" s="437"/>
      <c r="B72" s="437"/>
      <c r="C72" s="437"/>
      <c r="D72" s="437"/>
      <c r="E72" s="437"/>
      <c r="F72" s="437" t="s">
        <v>3941</v>
      </c>
      <c r="G72" s="437" t="s">
        <v>2193</v>
      </c>
      <c r="H72" s="438">
        <v>12</v>
      </c>
      <c r="I72" s="438">
        <v>0</v>
      </c>
      <c r="J72" s="438">
        <f>H72*I72</f>
        <v>0</v>
      </c>
      <c r="K72" s="437" t="s">
        <v>1069</v>
      </c>
      <c r="L72" s="1181"/>
      <c r="M72" s="438">
        <f>H72*L72</f>
        <v>0</v>
      </c>
      <c r="N72" s="438">
        <f>I72+L72</f>
        <v>0</v>
      </c>
      <c r="O72" s="438">
        <f>H72*N72</f>
        <v>0</v>
      </c>
      <c r="P72" s="893"/>
      <c r="Q72" s="900"/>
      <c r="R72" s="901"/>
      <c r="S72" s="901" t="s">
        <v>1069</v>
      </c>
      <c r="T72" s="901" t="s">
        <v>1069</v>
      </c>
      <c r="U72" s="437"/>
    </row>
    <row r="73" spans="1:21">
      <c r="A73" s="437"/>
      <c r="B73" s="437"/>
      <c r="C73" s="437"/>
      <c r="D73" s="437"/>
      <c r="E73" s="437"/>
      <c r="F73" s="427" t="s">
        <v>3938</v>
      </c>
      <c r="G73" s="441" t="s">
        <v>1069</v>
      </c>
      <c r="H73" s="442"/>
      <c r="I73" s="899"/>
      <c r="J73" s="899"/>
      <c r="K73" s="899" t="s">
        <v>1069</v>
      </c>
      <c r="L73" s="899"/>
      <c r="M73" s="899"/>
      <c r="N73" s="899"/>
      <c r="O73" s="899"/>
      <c r="P73" s="899"/>
      <c r="Q73" s="899"/>
      <c r="R73" s="441"/>
      <c r="S73" s="441" t="s">
        <v>1069</v>
      </c>
      <c r="T73" s="441" t="s">
        <v>1069</v>
      </c>
      <c r="U73" s="437"/>
    </row>
    <row r="74" spans="1:21">
      <c r="A74" s="437"/>
      <c r="B74" s="437"/>
      <c r="C74" s="437"/>
      <c r="D74" s="437"/>
      <c r="E74" s="437"/>
      <c r="F74" s="427" t="s">
        <v>3939</v>
      </c>
      <c r="G74" s="441"/>
      <c r="H74" s="442"/>
      <c r="I74" s="899"/>
      <c r="J74" s="899"/>
      <c r="K74" s="899"/>
      <c r="L74" s="899"/>
      <c r="M74" s="899"/>
      <c r="N74" s="899"/>
      <c r="O74" s="899"/>
      <c r="P74" s="899"/>
      <c r="Q74" s="899"/>
      <c r="R74" s="441"/>
      <c r="S74" s="441"/>
      <c r="T74" s="441"/>
      <c r="U74" s="437"/>
    </row>
    <row r="75" spans="1:21">
      <c r="A75" s="437"/>
      <c r="B75" s="437"/>
      <c r="C75" s="437"/>
      <c r="D75" s="437"/>
      <c r="E75" s="437"/>
      <c r="F75" s="427" t="s">
        <v>3940</v>
      </c>
      <c r="G75" s="441"/>
      <c r="H75" s="442"/>
      <c r="I75" s="899"/>
      <c r="J75" s="899"/>
      <c r="K75" s="899"/>
      <c r="L75" s="899"/>
      <c r="M75" s="899"/>
      <c r="N75" s="902"/>
      <c r="O75" s="902"/>
      <c r="P75" s="902"/>
      <c r="Q75" s="902"/>
      <c r="R75" s="901"/>
      <c r="S75" s="901"/>
      <c r="T75" s="901"/>
      <c r="U75" s="437"/>
    </row>
    <row r="76" spans="1:21">
      <c r="A76" s="437"/>
      <c r="B76" s="437"/>
      <c r="C76" s="437"/>
      <c r="D76" s="437"/>
      <c r="E76" s="437"/>
      <c r="F76" s="427"/>
      <c r="G76" s="441"/>
      <c r="H76" s="442"/>
      <c r="I76" s="899"/>
      <c r="J76" s="899"/>
      <c r="K76" s="899"/>
      <c r="L76" s="899"/>
      <c r="M76" s="899"/>
      <c r="N76" s="902"/>
      <c r="O76" s="902"/>
      <c r="P76" s="902"/>
      <c r="Q76" s="902"/>
      <c r="R76" s="901"/>
      <c r="S76" s="901"/>
      <c r="T76" s="901"/>
      <c r="U76" s="437"/>
    </row>
    <row r="77" spans="1:21" ht="14.25">
      <c r="A77" s="439" t="s">
        <v>3886</v>
      </c>
      <c r="B77" s="439" t="s">
        <v>1069</v>
      </c>
      <c r="C77" s="439" t="s">
        <v>3883</v>
      </c>
      <c r="D77" s="892" t="s">
        <v>1069</v>
      </c>
      <c r="E77" s="892" t="s">
        <v>1069</v>
      </c>
      <c r="F77" s="425" t="s">
        <v>3942</v>
      </c>
      <c r="G77" s="892" t="s">
        <v>1069</v>
      </c>
      <c r="H77" s="891"/>
      <c r="I77" s="891"/>
      <c r="J77" s="894"/>
      <c r="K77" s="892" t="s">
        <v>1069</v>
      </c>
      <c r="L77" s="891"/>
      <c r="M77" s="894"/>
      <c r="N77" s="894"/>
      <c r="O77" s="894"/>
      <c r="P77" s="894"/>
      <c r="Q77" s="895"/>
      <c r="R77" s="896"/>
      <c r="S77" s="896" t="s">
        <v>1069</v>
      </c>
      <c r="T77" s="896" t="s">
        <v>1069</v>
      </c>
      <c r="U77" s="439" t="s">
        <v>3888</v>
      </c>
    </row>
    <row r="78" spans="1:21">
      <c r="A78" s="439" t="s">
        <v>3886</v>
      </c>
      <c r="B78" s="439" t="s">
        <v>1069</v>
      </c>
      <c r="C78" s="439" t="s">
        <v>3883</v>
      </c>
      <c r="D78" s="439" t="s">
        <v>1069</v>
      </c>
      <c r="E78" s="439" t="s">
        <v>1069</v>
      </c>
      <c r="F78" s="441" t="s">
        <v>2901</v>
      </c>
      <c r="G78" s="441" t="s">
        <v>1069</v>
      </c>
      <c r="H78" s="442"/>
      <c r="I78" s="899"/>
      <c r="J78" s="899"/>
      <c r="K78" s="899" t="s">
        <v>1069</v>
      </c>
      <c r="L78" s="899"/>
      <c r="M78" s="899"/>
      <c r="N78" s="899"/>
      <c r="O78" s="899"/>
      <c r="P78" s="899"/>
      <c r="Q78" s="899"/>
      <c r="R78" s="441"/>
      <c r="S78" s="441" t="s">
        <v>1069</v>
      </c>
      <c r="T78" s="441" t="s">
        <v>1069</v>
      </c>
      <c r="U78" s="439" t="s">
        <v>3888</v>
      </c>
    </row>
    <row r="79" spans="1:21">
      <c r="A79" s="439" t="s">
        <v>3886</v>
      </c>
      <c r="B79" s="439" t="s">
        <v>1069</v>
      </c>
      <c r="C79" s="439" t="s">
        <v>3883</v>
      </c>
      <c r="D79" s="439" t="s">
        <v>1069</v>
      </c>
      <c r="E79" s="439" t="s">
        <v>1069</v>
      </c>
      <c r="F79" s="907" t="s">
        <v>3943</v>
      </c>
      <c r="G79" s="439" t="s">
        <v>1069</v>
      </c>
      <c r="H79" s="440"/>
      <c r="I79" s="898"/>
      <c r="J79" s="898"/>
      <c r="K79" s="898" t="s">
        <v>1069</v>
      </c>
      <c r="L79" s="898"/>
      <c r="M79" s="898"/>
      <c r="N79" s="898"/>
      <c r="O79" s="898"/>
      <c r="P79" s="898"/>
      <c r="Q79" s="899"/>
      <c r="R79" s="441"/>
      <c r="S79" s="441" t="s">
        <v>1069</v>
      </c>
      <c r="T79" s="441" t="s">
        <v>1069</v>
      </c>
      <c r="U79" s="439" t="s">
        <v>3888</v>
      </c>
    </row>
    <row r="80" spans="1:21">
      <c r="A80" s="439"/>
      <c r="B80" s="439"/>
      <c r="C80" s="439"/>
      <c r="D80" s="439"/>
      <c r="E80" s="439"/>
      <c r="F80" s="907" t="s">
        <v>3944</v>
      </c>
      <c r="G80" s="439"/>
      <c r="H80" s="440"/>
      <c r="I80" s="898"/>
      <c r="J80" s="898"/>
      <c r="K80" s="898"/>
      <c r="L80" s="898"/>
      <c r="M80" s="898"/>
      <c r="N80" s="898"/>
      <c r="O80" s="898"/>
      <c r="P80" s="898"/>
      <c r="Q80" s="899"/>
      <c r="R80" s="441"/>
      <c r="S80" s="441"/>
      <c r="T80" s="441"/>
      <c r="U80" s="439"/>
    </row>
    <row r="81" spans="1:21">
      <c r="A81" s="437" t="s">
        <v>3882</v>
      </c>
      <c r="B81" s="437" t="s">
        <v>1069</v>
      </c>
      <c r="C81" s="437" t="s">
        <v>3945</v>
      </c>
      <c r="D81" s="437" t="s">
        <v>1069</v>
      </c>
      <c r="E81" s="437" t="s">
        <v>1069</v>
      </c>
      <c r="F81" s="437" t="s">
        <v>3946</v>
      </c>
      <c r="G81" s="437" t="s">
        <v>315</v>
      </c>
      <c r="H81" s="438">
        <v>35</v>
      </c>
      <c r="I81" s="1181"/>
      <c r="J81" s="438">
        <f>H81*I81</f>
        <v>0</v>
      </c>
      <c r="K81" s="437" t="s">
        <v>1069</v>
      </c>
      <c r="L81" s="438">
        <v>0</v>
      </c>
      <c r="M81" s="438">
        <f>H81*L81</f>
        <v>0</v>
      </c>
      <c r="N81" s="438">
        <f>I81+L81</f>
        <v>0</v>
      </c>
      <c r="O81" s="438">
        <f>H81*N81</f>
        <v>0</v>
      </c>
      <c r="P81" s="893"/>
      <c r="Q81" s="438"/>
      <c r="R81" s="437"/>
      <c r="S81" s="437" t="s">
        <v>1069</v>
      </c>
      <c r="T81" s="437" t="s">
        <v>1069</v>
      </c>
      <c r="U81" s="437" t="s">
        <v>1069</v>
      </c>
    </row>
    <row r="82" spans="1:21">
      <c r="A82" s="437"/>
      <c r="B82" s="437"/>
      <c r="C82" s="437"/>
      <c r="D82" s="437"/>
      <c r="E82" s="437"/>
      <c r="F82" s="437" t="s">
        <v>3947</v>
      </c>
      <c r="G82" s="437" t="s">
        <v>315</v>
      </c>
      <c r="H82" s="438">
        <v>35</v>
      </c>
      <c r="I82" s="438">
        <v>0</v>
      </c>
      <c r="J82" s="438">
        <f>H82*I82</f>
        <v>0</v>
      </c>
      <c r="K82" s="437" t="s">
        <v>1069</v>
      </c>
      <c r="L82" s="1181"/>
      <c r="M82" s="438">
        <f>H82*L82</f>
        <v>0</v>
      </c>
      <c r="N82" s="438">
        <f>I82+L82</f>
        <v>0</v>
      </c>
      <c r="O82" s="438">
        <f>H82*N82</f>
        <v>0</v>
      </c>
      <c r="P82" s="893"/>
      <c r="Q82" s="438"/>
      <c r="R82" s="437"/>
      <c r="S82" s="437"/>
      <c r="T82" s="437"/>
      <c r="U82" s="437"/>
    </row>
    <row r="83" spans="1:21">
      <c r="A83" s="437" t="s">
        <v>3882</v>
      </c>
      <c r="B83" s="437" t="s">
        <v>1069</v>
      </c>
      <c r="C83" s="437" t="s">
        <v>3883</v>
      </c>
      <c r="D83" s="437" t="s">
        <v>1069</v>
      </c>
      <c r="E83" s="437" t="s">
        <v>1069</v>
      </c>
      <c r="F83" s="437" t="s">
        <v>1069</v>
      </c>
      <c r="G83" s="437" t="s">
        <v>1069</v>
      </c>
      <c r="H83" s="438"/>
      <c r="I83" s="438"/>
      <c r="J83" s="438"/>
      <c r="K83" s="437" t="s">
        <v>1069</v>
      </c>
      <c r="L83" s="438"/>
      <c r="M83" s="438"/>
      <c r="N83" s="893"/>
      <c r="O83" s="893"/>
      <c r="P83" s="893"/>
      <c r="Q83" s="893"/>
      <c r="R83" s="437"/>
      <c r="S83" s="437" t="s">
        <v>1069</v>
      </c>
      <c r="T83" s="437" t="s">
        <v>1069</v>
      </c>
      <c r="U83" s="437" t="s">
        <v>1069</v>
      </c>
    </row>
    <row r="84" spans="1:21">
      <c r="A84" s="437"/>
      <c r="B84" s="437"/>
      <c r="C84" s="437"/>
      <c r="D84" s="437"/>
      <c r="E84" s="437"/>
      <c r="F84" s="439" t="s">
        <v>3948</v>
      </c>
      <c r="G84" s="439" t="s">
        <v>1069</v>
      </c>
      <c r="H84" s="440"/>
      <c r="I84" s="898"/>
      <c r="J84" s="898"/>
      <c r="K84" s="898" t="s">
        <v>1069</v>
      </c>
      <c r="L84" s="898"/>
      <c r="M84" s="898"/>
      <c r="N84" s="898"/>
      <c r="O84" s="898"/>
      <c r="P84" s="898"/>
      <c r="Q84" s="899"/>
      <c r="R84" s="441"/>
      <c r="S84" s="441" t="s">
        <v>1069</v>
      </c>
      <c r="T84" s="441" t="s">
        <v>1069</v>
      </c>
      <c r="U84" s="437"/>
    </row>
    <row r="85" spans="1:21">
      <c r="A85" s="437"/>
      <c r="B85" s="437"/>
      <c r="C85" s="437"/>
      <c r="D85" s="437"/>
      <c r="E85" s="437"/>
      <c r="F85" s="437" t="s">
        <v>3949</v>
      </c>
      <c r="G85" s="437" t="s">
        <v>315</v>
      </c>
      <c r="H85" s="438">
        <v>250</v>
      </c>
      <c r="I85" s="1181"/>
      <c r="J85" s="438">
        <f>H85*I85</f>
        <v>0</v>
      </c>
      <c r="K85" s="437" t="s">
        <v>1069</v>
      </c>
      <c r="L85" s="438">
        <v>0</v>
      </c>
      <c r="M85" s="438">
        <f>H85*L85</f>
        <v>0</v>
      </c>
      <c r="N85" s="438">
        <f>I85+L85</f>
        <v>0</v>
      </c>
      <c r="O85" s="438">
        <f>H85*N85</f>
        <v>0</v>
      </c>
      <c r="P85" s="893"/>
      <c r="Q85" s="902"/>
      <c r="R85" s="901"/>
      <c r="S85" s="901"/>
      <c r="T85" s="901"/>
      <c r="U85" s="437"/>
    </row>
    <row r="86" spans="1:21">
      <c r="A86" s="437"/>
      <c r="B86" s="437"/>
      <c r="C86" s="437"/>
      <c r="D86" s="437"/>
      <c r="E86" s="437"/>
      <c r="F86" s="437" t="s">
        <v>3950</v>
      </c>
      <c r="G86" s="437" t="s">
        <v>315</v>
      </c>
      <c r="H86" s="438">
        <v>250</v>
      </c>
      <c r="I86" s="438">
        <v>0</v>
      </c>
      <c r="J86" s="438">
        <f>H86*I86</f>
        <v>0</v>
      </c>
      <c r="K86" s="437" t="s">
        <v>1069</v>
      </c>
      <c r="L86" s="1181"/>
      <c r="M86" s="438">
        <f>H86*L86</f>
        <v>0</v>
      </c>
      <c r="N86" s="438">
        <f>I86+L86</f>
        <v>0</v>
      </c>
      <c r="O86" s="438">
        <f>H86*N86</f>
        <v>0</v>
      </c>
      <c r="P86" s="893"/>
      <c r="Q86" s="902"/>
      <c r="R86" s="901"/>
      <c r="S86" s="901"/>
      <c r="T86" s="901"/>
      <c r="U86" s="437"/>
    </row>
    <row r="87" spans="1:21">
      <c r="A87" s="437"/>
      <c r="B87" s="437"/>
      <c r="C87" s="437"/>
      <c r="D87" s="437"/>
      <c r="E87" s="437"/>
      <c r="F87" s="437"/>
      <c r="G87" s="437"/>
      <c r="H87" s="438"/>
      <c r="I87" s="438"/>
      <c r="J87" s="438"/>
      <c r="K87" s="437"/>
      <c r="L87" s="438"/>
      <c r="M87" s="438"/>
      <c r="N87" s="893"/>
      <c r="O87" s="438">
        <f>H87*N87</f>
        <v>0</v>
      </c>
      <c r="P87" s="893"/>
      <c r="Q87" s="902"/>
      <c r="R87" s="901"/>
      <c r="S87" s="901"/>
      <c r="T87" s="901"/>
      <c r="U87" s="437"/>
    </row>
    <row r="88" spans="1:21">
      <c r="A88" s="439" t="s">
        <v>3886</v>
      </c>
      <c r="B88" s="439" t="s">
        <v>1069</v>
      </c>
      <c r="C88" s="439" t="s">
        <v>3883</v>
      </c>
      <c r="D88" s="439" t="s">
        <v>1069</v>
      </c>
      <c r="E88" s="439" t="s">
        <v>1069</v>
      </c>
      <c r="F88" s="439" t="s">
        <v>3951</v>
      </c>
      <c r="G88" s="439" t="s">
        <v>1069</v>
      </c>
      <c r="H88" s="440"/>
      <c r="I88" s="898"/>
      <c r="J88" s="898"/>
      <c r="K88" s="898" t="s">
        <v>1069</v>
      </c>
      <c r="L88" s="898"/>
      <c r="M88" s="898"/>
      <c r="N88" s="898"/>
      <c r="O88" s="898"/>
      <c r="P88" s="898"/>
      <c r="Q88" s="899"/>
      <c r="R88" s="441"/>
      <c r="S88" s="441" t="s">
        <v>1069</v>
      </c>
      <c r="T88" s="441" t="s">
        <v>1069</v>
      </c>
      <c r="U88" s="439" t="s">
        <v>3888</v>
      </c>
    </row>
    <row r="89" spans="1:21">
      <c r="A89" s="437" t="s">
        <v>3882</v>
      </c>
      <c r="B89" s="437" t="s">
        <v>1069</v>
      </c>
      <c r="C89" s="437" t="s">
        <v>3893</v>
      </c>
      <c r="D89" s="437" t="s">
        <v>1069</v>
      </c>
      <c r="E89" s="437" t="s">
        <v>1069</v>
      </c>
      <c r="F89" s="437" t="s">
        <v>3952</v>
      </c>
      <c r="G89" s="437" t="s">
        <v>2193</v>
      </c>
      <c r="H89" s="438">
        <v>12</v>
      </c>
      <c r="I89" s="438">
        <v>0</v>
      </c>
      <c r="J89" s="438">
        <f>H89*I89</f>
        <v>0</v>
      </c>
      <c r="K89" s="437" t="s">
        <v>1069</v>
      </c>
      <c r="L89" s="1181"/>
      <c r="M89" s="438">
        <f>H89*L89</f>
        <v>0</v>
      </c>
      <c r="N89" s="438">
        <f>I89+L89</f>
        <v>0</v>
      </c>
      <c r="O89" s="438">
        <f>H89*N89</f>
        <v>0</v>
      </c>
      <c r="P89" s="893"/>
      <c r="Q89" s="900"/>
      <c r="R89" s="901"/>
      <c r="S89" s="901" t="s">
        <v>1069</v>
      </c>
      <c r="T89" s="901" t="s">
        <v>1069</v>
      </c>
      <c r="U89" s="437" t="s">
        <v>1069</v>
      </c>
    </row>
    <row r="90" spans="1:21">
      <c r="A90" s="437" t="s">
        <v>3882</v>
      </c>
      <c r="B90" s="437" t="s">
        <v>1069</v>
      </c>
      <c r="C90" s="437" t="s">
        <v>3883</v>
      </c>
      <c r="D90" s="437" t="s">
        <v>1069</v>
      </c>
      <c r="E90" s="437" t="s">
        <v>1069</v>
      </c>
      <c r="F90" s="437" t="s">
        <v>1069</v>
      </c>
      <c r="G90" s="437" t="s">
        <v>1069</v>
      </c>
      <c r="H90" s="438"/>
      <c r="I90" s="438"/>
      <c r="J90" s="438"/>
      <c r="K90" s="437" t="s">
        <v>1069</v>
      </c>
      <c r="L90" s="438"/>
      <c r="M90" s="438"/>
      <c r="N90" s="893"/>
      <c r="O90" s="893"/>
      <c r="P90" s="893"/>
      <c r="Q90" s="902"/>
      <c r="R90" s="901"/>
      <c r="S90" s="901" t="s">
        <v>1069</v>
      </c>
      <c r="T90" s="901" t="s">
        <v>1069</v>
      </c>
      <c r="U90" s="437" t="s">
        <v>1069</v>
      </c>
    </row>
    <row r="91" spans="1:21">
      <c r="A91" s="439" t="s">
        <v>3886</v>
      </c>
      <c r="B91" s="439" t="s">
        <v>1069</v>
      </c>
      <c r="C91" s="439" t="s">
        <v>3883</v>
      </c>
      <c r="D91" s="439" t="s">
        <v>1069</v>
      </c>
      <c r="E91" s="439" t="s">
        <v>1069</v>
      </c>
      <c r="F91" s="439" t="s">
        <v>3953</v>
      </c>
      <c r="G91" s="439" t="s">
        <v>1069</v>
      </c>
      <c r="H91" s="440"/>
      <c r="I91" s="898"/>
      <c r="J91" s="898"/>
      <c r="K91" s="898" t="s">
        <v>1069</v>
      </c>
      <c r="L91" s="898"/>
      <c r="M91" s="898"/>
      <c r="N91" s="898"/>
      <c r="O91" s="898"/>
      <c r="P91" s="898"/>
      <c r="Q91" s="899"/>
      <c r="R91" s="441"/>
      <c r="S91" s="441" t="s">
        <v>1069</v>
      </c>
      <c r="T91" s="441" t="s">
        <v>1069</v>
      </c>
      <c r="U91" s="439" t="s">
        <v>3888</v>
      </c>
    </row>
    <row r="92" spans="1:21">
      <c r="A92" s="437" t="s">
        <v>3882</v>
      </c>
      <c r="B92" s="437" t="s">
        <v>1069</v>
      </c>
      <c r="C92" s="437" t="s">
        <v>3893</v>
      </c>
      <c r="D92" s="437" t="s">
        <v>1069</v>
      </c>
      <c r="E92" s="437" t="s">
        <v>1069</v>
      </c>
      <c r="F92" s="437" t="s">
        <v>3954</v>
      </c>
      <c r="G92" s="437" t="s">
        <v>2193</v>
      </c>
      <c r="H92" s="438">
        <v>12</v>
      </c>
      <c r="I92" s="1181"/>
      <c r="J92" s="438">
        <f>H92*I92</f>
        <v>0</v>
      </c>
      <c r="K92" s="437" t="s">
        <v>1069</v>
      </c>
      <c r="L92" s="438">
        <v>0</v>
      </c>
      <c r="M92" s="438">
        <f>H92*L92</f>
        <v>0</v>
      </c>
      <c r="N92" s="438">
        <f>I92+L92</f>
        <v>0</v>
      </c>
      <c r="O92" s="438">
        <f>H92*N92</f>
        <v>0</v>
      </c>
      <c r="P92" s="893"/>
      <c r="Q92" s="900"/>
      <c r="R92" s="901"/>
      <c r="S92" s="901" t="s">
        <v>1069</v>
      </c>
      <c r="T92" s="901" t="s">
        <v>1069</v>
      </c>
      <c r="U92" s="437" t="s">
        <v>1069</v>
      </c>
    </row>
    <row r="93" spans="1:21">
      <c r="A93" s="437"/>
      <c r="B93" s="437"/>
      <c r="C93" s="437"/>
      <c r="D93" s="437"/>
      <c r="E93" s="437"/>
      <c r="F93" s="437" t="s">
        <v>3955</v>
      </c>
      <c r="G93" s="437" t="s">
        <v>2193</v>
      </c>
      <c r="H93" s="438">
        <v>12</v>
      </c>
      <c r="I93" s="438">
        <v>0</v>
      </c>
      <c r="J93" s="438">
        <f>H93*I93</f>
        <v>0</v>
      </c>
      <c r="K93" s="437" t="s">
        <v>1069</v>
      </c>
      <c r="L93" s="1181"/>
      <c r="M93" s="438">
        <f>H93*L93</f>
        <v>0</v>
      </c>
      <c r="N93" s="438">
        <f>I93+L93</f>
        <v>0</v>
      </c>
      <c r="O93" s="438">
        <f>H93*N93</f>
        <v>0</v>
      </c>
      <c r="P93" s="893"/>
      <c r="Q93" s="900"/>
      <c r="R93" s="901"/>
      <c r="S93" s="901"/>
      <c r="T93" s="901"/>
      <c r="U93" s="437"/>
    </row>
    <row r="94" spans="1:21">
      <c r="A94" s="437"/>
      <c r="B94" s="437"/>
      <c r="C94" s="437"/>
      <c r="D94" s="437"/>
      <c r="E94" s="437"/>
      <c r="F94" s="437"/>
      <c r="G94" s="437"/>
      <c r="H94" s="438"/>
      <c r="I94" s="438"/>
      <c r="J94" s="438"/>
      <c r="K94" s="437"/>
      <c r="L94" s="438"/>
      <c r="M94" s="438"/>
      <c r="N94" s="438"/>
      <c r="O94" s="438"/>
      <c r="P94" s="893"/>
      <c r="Q94" s="900"/>
      <c r="R94" s="901"/>
      <c r="S94" s="901"/>
      <c r="T94" s="901"/>
      <c r="U94" s="437"/>
    </row>
    <row r="95" spans="1:21">
      <c r="A95" s="437" t="s">
        <v>3882</v>
      </c>
      <c r="B95" s="437" t="s">
        <v>1069</v>
      </c>
      <c r="C95" s="437" t="s">
        <v>3893</v>
      </c>
      <c r="D95" s="437" t="s">
        <v>1069</v>
      </c>
      <c r="E95" s="437" t="s">
        <v>1069</v>
      </c>
      <c r="F95" s="437" t="s">
        <v>3956</v>
      </c>
      <c r="G95" s="437" t="s">
        <v>2193</v>
      </c>
      <c r="H95" s="438">
        <v>12</v>
      </c>
      <c r="I95" s="1181"/>
      <c r="J95" s="438">
        <f>H95*I95</f>
        <v>0</v>
      </c>
      <c r="K95" s="437" t="s">
        <v>1069</v>
      </c>
      <c r="L95" s="438">
        <v>0</v>
      </c>
      <c r="M95" s="438">
        <f>H95*L95</f>
        <v>0</v>
      </c>
      <c r="N95" s="438">
        <f>I95+L95</f>
        <v>0</v>
      </c>
      <c r="O95" s="438">
        <f>H95*N95</f>
        <v>0</v>
      </c>
      <c r="P95" s="893"/>
      <c r="Q95" s="900"/>
      <c r="R95" s="901"/>
      <c r="S95" s="901" t="s">
        <v>1069</v>
      </c>
      <c r="T95" s="901" t="s">
        <v>1069</v>
      </c>
      <c r="U95" s="437" t="s">
        <v>1069</v>
      </c>
    </row>
    <row r="96" spans="1:21">
      <c r="A96" s="437"/>
      <c r="B96" s="437"/>
      <c r="C96" s="437"/>
      <c r="D96" s="437"/>
      <c r="E96" s="437"/>
      <c r="F96" s="437" t="s">
        <v>3957</v>
      </c>
      <c r="G96" s="437" t="s">
        <v>2193</v>
      </c>
      <c r="H96" s="438">
        <v>12</v>
      </c>
      <c r="I96" s="438">
        <v>0</v>
      </c>
      <c r="J96" s="438">
        <f>H96*I96</f>
        <v>0</v>
      </c>
      <c r="K96" s="437" t="s">
        <v>1069</v>
      </c>
      <c r="L96" s="1181"/>
      <c r="M96" s="438">
        <f>H96*L96</f>
        <v>0</v>
      </c>
      <c r="N96" s="438">
        <f>I96+L96</f>
        <v>0</v>
      </c>
      <c r="O96" s="438">
        <f>H96*N96</f>
        <v>0</v>
      </c>
      <c r="P96" s="893"/>
      <c r="Q96" s="900"/>
      <c r="R96" s="901"/>
      <c r="S96" s="901"/>
      <c r="T96" s="901"/>
      <c r="U96" s="437"/>
    </row>
    <row r="97" spans="1:21">
      <c r="A97" s="437"/>
      <c r="B97" s="437"/>
      <c r="C97" s="437"/>
      <c r="D97" s="437"/>
      <c r="E97" s="437"/>
      <c r="F97" s="437"/>
      <c r="G97" s="437"/>
      <c r="H97" s="438"/>
      <c r="I97" s="438"/>
      <c r="J97" s="438"/>
      <c r="K97" s="437"/>
      <c r="L97" s="438"/>
      <c r="M97" s="438"/>
      <c r="N97" s="438"/>
      <c r="O97" s="438"/>
      <c r="P97" s="893"/>
      <c r="Q97" s="900"/>
      <c r="R97" s="901"/>
      <c r="S97" s="901"/>
      <c r="T97" s="901"/>
      <c r="U97" s="437"/>
    </row>
    <row r="98" spans="1:21">
      <c r="A98" s="439" t="s">
        <v>3886</v>
      </c>
      <c r="B98" s="439" t="s">
        <v>1069</v>
      </c>
      <c r="C98" s="439" t="s">
        <v>3883</v>
      </c>
      <c r="D98" s="439" t="s">
        <v>1069</v>
      </c>
      <c r="E98" s="439" t="s">
        <v>1069</v>
      </c>
      <c r="F98" s="439" t="s">
        <v>3958</v>
      </c>
      <c r="G98" s="439" t="s">
        <v>1069</v>
      </c>
      <c r="H98" s="440"/>
      <c r="I98" s="898"/>
      <c r="J98" s="898"/>
      <c r="K98" s="898" t="s">
        <v>1069</v>
      </c>
      <c r="L98" s="898"/>
      <c r="M98" s="898"/>
      <c r="N98" s="898"/>
      <c r="O98" s="898"/>
      <c r="P98" s="898"/>
      <c r="Q98" s="899"/>
      <c r="R98" s="441"/>
      <c r="S98" s="441" t="s">
        <v>1069</v>
      </c>
      <c r="T98" s="441" t="s">
        <v>1069</v>
      </c>
      <c r="U98" s="439" t="s">
        <v>3888</v>
      </c>
    </row>
    <row r="99" spans="1:21">
      <c r="A99" s="437" t="s">
        <v>3882</v>
      </c>
      <c r="B99" s="437" t="s">
        <v>1069</v>
      </c>
      <c r="C99" s="437" t="s">
        <v>3893</v>
      </c>
      <c r="D99" s="437" t="s">
        <v>1069</v>
      </c>
      <c r="E99" s="437" t="s">
        <v>1069</v>
      </c>
      <c r="F99" s="437" t="s">
        <v>3959</v>
      </c>
      <c r="G99" s="437" t="s">
        <v>315</v>
      </c>
      <c r="H99" s="438">
        <v>12</v>
      </c>
      <c r="I99" s="438">
        <v>0</v>
      </c>
      <c r="J99" s="438">
        <f>H99*I99</f>
        <v>0</v>
      </c>
      <c r="K99" s="437" t="s">
        <v>1069</v>
      </c>
      <c r="L99" s="1181"/>
      <c r="M99" s="438">
        <f>H99*L99</f>
        <v>0</v>
      </c>
      <c r="N99" s="438">
        <f>I99+L99</f>
        <v>0</v>
      </c>
      <c r="O99" s="438">
        <f>H99*N99</f>
        <v>0</v>
      </c>
      <c r="P99" s="893"/>
      <c r="Q99" s="900"/>
      <c r="R99" s="901"/>
      <c r="S99" s="901" t="s">
        <v>1069</v>
      </c>
      <c r="T99" s="901" t="s">
        <v>1069</v>
      </c>
      <c r="U99" s="437" t="s">
        <v>1069</v>
      </c>
    </row>
    <row r="100" spans="1:21">
      <c r="A100" s="437" t="s">
        <v>3882</v>
      </c>
      <c r="B100" s="437" t="s">
        <v>1069</v>
      </c>
      <c r="C100" s="437" t="s">
        <v>3883</v>
      </c>
      <c r="D100" s="437" t="s">
        <v>1069</v>
      </c>
      <c r="E100" s="437" t="s">
        <v>1069</v>
      </c>
      <c r="F100" s="437" t="s">
        <v>1069</v>
      </c>
      <c r="G100" s="437" t="s">
        <v>1069</v>
      </c>
      <c r="H100" s="438"/>
      <c r="I100" s="438"/>
      <c r="J100" s="438"/>
      <c r="K100" s="437" t="s">
        <v>1069</v>
      </c>
      <c r="L100" s="438"/>
      <c r="M100" s="438"/>
      <c r="N100" s="893"/>
      <c r="O100" s="893"/>
      <c r="P100" s="893"/>
      <c r="Q100" s="902"/>
      <c r="R100" s="901"/>
      <c r="S100" s="901" t="s">
        <v>1069</v>
      </c>
      <c r="T100" s="901" t="s">
        <v>1069</v>
      </c>
      <c r="U100" s="437" t="s">
        <v>1069</v>
      </c>
    </row>
    <row r="101" spans="1:21" ht="14.25">
      <c r="A101" s="439" t="s">
        <v>3886</v>
      </c>
      <c r="B101" s="439" t="s">
        <v>1069</v>
      </c>
      <c r="C101" s="439" t="s">
        <v>3883</v>
      </c>
      <c r="D101" s="892" t="s">
        <v>1069</v>
      </c>
      <c r="E101" s="892" t="s">
        <v>1069</v>
      </c>
      <c r="F101" s="425" t="s">
        <v>2778</v>
      </c>
      <c r="G101" s="892" t="s">
        <v>1069</v>
      </c>
      <c r="H101" s="891"/>
      <c r="I101" s="891"/>
      <c r="J101" s="894"/>
      <c r="K101" s="892" t="s">
        <v>1069</v>
      </c>
      <c r="L101" s="891"/>
      <c r="M101" s="894"/>
      <c r="N101" s="894"/>
      <c r="O101" s="894"/>
      <c r="P101" s="894"/>
      <c r="Q101" s="895"/>
      <c r="R101" s="896"/>
      <c r="S101" s="896" t="s">
        <v>1069</v>
      </c>
      <c r="T101" s="896" t="s">
        <v>1069</v>
      </c>
      <c r="U101" s="439" t="s">
        <v>3888</v>
      </c>
    </row>
    <row r="102" spans="1:21">
      <c r="A102" s="439" t="s">
        <v>3886</v>
      </c>
      <c r="B102" s="439" t="s">
        <v>1069</v>
      </c>
      <c r="C102" s="439" t="s">
        <v>3883</v>
      </c>
      <c r="D102" s="439" t="s">
        <v>1069</v>
      </c>
      <c r="E102" s="439" t="s">
        <v>1069</v>
      </c>
      <c r="F102" s="441" t="s">
        <v>2901</v>
      </c>
      <c r="G102" s="441" t="s">
        <v>1069</v>
      </c>
      <c r="H102" s="442"/>
      <c r="I102" s="899"/>
      <c r="J102" s="899"/>
      <c r="K102" s="899" t="s">
        <v>1069</v>
      </c>
      <c r="L102" s="899"/>
      <c r="M102" s="899"/>
      <c r="N102" s="899"/>
      <c r="O102" s="899"/>
      <c r="P102" s="899"/>
      <c r="Q102" s="899"/>
      <c r="R102" s="441"/>
      <c r="S102" s="441" t="s">
        <v>1069</v>
      </c>
      <c r="T102" s="441" t="s">
        <v>1069</v>
      </c>
      <c r="U102" s="439" t="s">
        <v>3888</v>
      </c>
    </row>
    <row r="103" spans="1:21">
      <c r="A103" s="437" t="s">
        <v>3882</v>
      </c>
      <c r="B103" s="437" t="s">
        <v>1069</v>
      </c>
      <c r="C103" s="437" t="s">
        <v>3893</v>
      </c>
      <c r="D103" s="437" t="s">
        <v>1069</v>
      </c>
      <c r="E103" s="437" t="s">
        <v>1069</v>
      </c>
      <c r="F103" s="437" t="s">
        <v>3960</v>
      </c>
      <c r="G103" s="437" t="s">
        <v>2064</v>
      </c>
      <c r="H103" s="438">
        <v>16</v>
      </c>
      <c r="I103" s="438">
        <v>0</v>
      </c>
      <c r="J103" s="438">
        <f>H103*I103</f>
        <v>0</v>
      </c>
      <c r="K103" s="437" t="s">
        <v>1069</v>
      </c>
      <c r="L103" s="1181"/>
      <c r="M103" s="438">
        <f>H103*L103</f>
        <v>0</v>
      </c>
      <c r="N103" s="438">
        <f>I103+L103</f>
        <v>0</v>
      </c>
      <c r="O103" s="438">
        <f>H103*N103</f>
        <v>0</v>
      </c>
      <c r="P103" s="893"/>
      <c r="Q103" s="900"/>
      <c r="R103" s="901"/>
      <c r="S103" s="901" t="s">
        <v>1069</v>
      </c>
      <c r="T103" s="901" t="s">
        <v>1069</v>
      </c>
      <c r="U103" s="437" t="s">
        <v>1069</v>
      </c>
    </row>
    <row r="104" spans="1:21">
      <c r="A104" s="437" t="s">
        <v>3882</v>
      </c>
      <c r="B104" s="437" t="s">
        <v>1069</v>
      </c>
      <c r="C104" s="437" t="s">
        <v>3893</v>
      </c>
      <c r="D104" s="437" t="s">
        <v>1069</v>
      </c>
      <c r="E104" s="437" t="s">
        <v>1069</v>
      </c>
      <c r="F104" s="437" t="s">
        <v>3101</v>
      </c>
      <c r="G104" s="437" t="s">
        <v>2064</v>
      </c>
      <c r="H104" s="438">
        <v>10</v>
      </c>
      <c r="I104" s="438">
        <v>0</v>
      </c>
      <c r="J104" s="438">
        <f>H104*I104</f>
        <v>0</v>
      </c>
      <c r="K104" s="437" t="s">
        <v>1069</v>
      </c>
      <c r="L104" s="1181"/>
      <c r="M104" s="438">
        <f>H104*L104</f>
        <v>0</v>
      </c>
      <c r="N104" s="438">
        <f>I104+L104</f>
        <v>0</v>
      </c>
      <c r="O104" s="438">
        <f>H104*N104</f>
        <v>0</v>
      </c>
      <c r="P104" s="893"/>
      <c r="Q104" s="900"/>
      <c r="R104" s="901"/>
      <c r="S104" s="901" t="s">
        <v>1069</v>
      </c>
      <c r="T104" s="901" t="s">
        <v>1069</v>
      </c>
      <c r="U104" s="437" t="s">
        <v>1069</v>
      </c>
    </row>
    <row r="105" spans="1:21">
      <c r="A105" s="437" t="s">
        <v>3882</v>
      </c>
      <c r="B105" s="437" t="s">
        <v>1069</v>
      </c>
      <c r="C105" s="437" t="s">
        <v>3883</v>
      </c>
      <c r="D105" s="437" t="s">
        <v>1069</v>
      </c>
      <c r="E105" s="437" t="s">
        <v>1069</v>
      </c>
      <c r="F105" s="437" t="s">
        <v>1069</v>
      </c>
      <c r="G105" s="437" t="s">
        <v>1069</v>
      </c>
      <c r="H105" s="438"/>
      <c r="I105" s="438"/>
      <c r="J105" s="438"/>
      <c r="K105" s="437" t="s">
        <v>1069</v>
      </c>
      <c r="L105" s="438"/>
      <c r="M105" s="438"/>
      <c r="N105" s="893"/>
      <c r="O105" s="893"/>
      <c r="P105" s="893"/>
      <c r="Q105" s="902"/>
      <c r="R105" s="901"/>
      <c r="S105" s="901" t="s">
        <v>1069</v>
      </c>
      <c r="T105" s="901" t="s">
        <v>1069</v>
      </c>
      <c r="U105" s="437" t="s">
        <v>1069</v>
      </c>
    </row>
    <row r="106" spans="1:21">
      <c r="A106" s="439" t="s">
        <v>3886</v>
      </c>
      <c r="B106" s="439" t="s">
        <v>1069</v>
      </c>
      <c r="C106" s="439" t="s">
        <v>3883</v>
      </c>
      <c r="D106" s="439" t="s">
        <v>1069</v>
      </c>
      <c r="E106" s="439" t="s">
        <v>1069</v>
      </c>
      <c r="F106" s="439" t="s">
        <v>3105</v>
      </c>
      <c r="G106" s="439" t="s">
        <v>1069</v>
      </c>
      <c r="H106" s="440"/>
      <c r="I106" s="898"/>
      <c r="J106" s="898"/>
      <c r="K106" s="898" t="s">
        <v>1069</v>
      </c>
      <c r="L106" s="898"/>
      <c r="M106" s="898"/>
      <c r="N106" s="898"/>
      <c r="O106" s="898"/>
      <c r="P106" s="898"/>
      <c r="Q106" s="899"/>
      <c r="R106" s="441"/>
      <c r="S106" s="441" t="s">
        <v>1069</v>
      </c>
      <c r="T106" s="441" t="s">
        <v>1069</v>
      </c>
      <c r="U106" s="439" t="s">
        <v>3888</v>
      </c>
    </row>
    <row r="107" spans="1:21">
      <c r="A107" s="439" t="s">
        <v>3886</v>
      </c>
      <c r="B107" s="439" t="s">
        <v>1069</v>
      </c>
      <c r="C107" s="439" t="s">
        <v>3883</v>
      </c>
      <c r="D107" s="439" t="s">
        <v>1069</v>
      </c>
      <c r="E107" s="439" t="s">
        <v>1069</v>
      </c>
      <c r="F107" s="439" t="s">
        <v>3106</v>
      </c>
      <c r="G107" s="439" t="s">
        <v>1069</v>
      </c>
      <c r="H107" s="440"/>
      <c r="I107" s="898"/>
      <c r="J107" s="898"/>
      <c r="K107" s="898" t="s">
        <v>1069</v>
      </c>
      <c r="L107" s="898"/>
      <c r="M107" s="898"/>
      <c r="N107" s="898"/>
      <c r="O107" s="898"/>
      <c r="P107" s="898"/>
      <c r="Q107" s="899"/>
      <c r="R107" s="441"/>
      <c r="S107" s="441" t="s">
        <v>1069</v>
      </c>
      <c r="T107" s="441" t="s">
        <v>1069</v>
      </c>
      <c r="U107" s="439" t="s">
        <v>3888</v>
      </c>
    </row>
    <row r="108" spans="1:21">
      <c r="A108" s="437" t="s">
        <v>3882</v>
      </c>
      <c r="B108" s="437" t="s">
        <v>1069</v>
      </c>
      <c r="C108" s="437" t="s">
        <v>3961</v>
      </c>
      <c r="D108" s="437" t="s">
        <v>1069</v>
      </c>
      <c r="E108" s="437" t="s">
        <v>1069</v>
      </c>
      <c r="F108" s="437" t="s">
        <v>3107</v>
      </c>
      <c r="G108" s="437" t="s">
        <v>2064</v>
      </c>
      <c r="H108" s="438">
        <v>16</v>
      </c>
      <c r="I108" s="438">
        <v>0</v>
      </c>
      <c r="J108" s="438">
        <f>H108*I108</f>
        <v>0</v>
      </c>
      <c r="K108" s="437" t="s">
        <v>1069</v>
      </c>
      <c r="L108" s="1181"/>
      <c r="M108" s="438">
        <f>H108*L108</f>
        <v>0</v>
      </c>
      <c r="N108" s="438">
        <f>I108+L108</f>
        <v>0</v>
      </c>
      <c r="O108" s="438">
        <f>H108*N108</f>
        <v>0</v>
      </c>
      <c r="P108" s="893"/>
      <c r="Q108" s="438"/>
      <c r="R108" s="437"/>
      <c r="S108" s="437" t="s">
        <v>1069</v>
      </c>
      <c r="T108" s="437" t="s">
        <v>1069</v>
      </c>
      <c r="U108" s="437" t="s">
        <v>1069</v>
      </c>
    </row>
    <row r="109" spans="1:21">
      <c r="A109" s="437" t="s">
        <v>3882</v>
      </c>
      <c r="B109" s="437" t="s">
        <v>1069</v>
      </c>
      <c r="C109" s="437" t="s">
        <v>3936</v>
      </c>
      <c r="D109" s="437" t="s">
        <v>1069</v>
      </c>
      <c r="E109" s="437" t="s">
        <v>1069</v>
      </c>
      <c r="F109" s="437" t="s">
        <v>3108</v>
      </c>
      <c r="G109" s="437" t="s">
        <v>2064</v>
      </c>
      <c r="H109" s="438">
        <v>8</v>
      </c>
      <c r="I109" s="438">
        <v>0</v>
      </c>
      <c r="J109" s="438">
        <f>H109*I109</f>
        <v>0</v>
      </c>
      <c r="K109" s="437" t="s">
        <v>1069</v>
      </c>
      <c r="L109" s="1181"/>
      <c r="M109" s="438">
        <f>H109*L109</f>
        <v>0</v>
      </c>
      <c r="N109" s="438">
        <f>I109+L109</f>
        <v>0</v>
      </c>
      <c r="O109" s="438">
        <f>H109*N109</f>
        <v>0</v>
      </c>
      <c r="P109" s="893"/>
      <c r="Q109" s="438"/>
      <c r="R109" s="437"/>
      <c r="S109" s="437" t="s">
        <v>1069</v>
      </c>
      <c r="T109" s="437" t="s">
        <v>1069</v>
      </c>
      <c r="U109" s="437" t="s">
        <v>1069</v>
      </c>
    </row>
    <row r="110" spans="1:21">
      <c r="A110" s="437" t="s">
        <v>3882</v>
      </c>
      <c r="B110" s="437" t="s">
        <v>1069</v>
      </c>
      <c r="C110" s="437" t="s">
        <v>3883</v>
      </c>
      <c r="D110" s="437" t="s">
        <v>1069</v>
      </c>
      <c r="E110" s="437" t="s">
        <v>1069</v>
      </c>
      <c r="F110" s="437" t="s">
        <v>1069</v>
      </c>
      <c r="G110" s="437" t="s">
        <v>1069</v>
      </c>
      <c r="H110" s="438"/>
      <c r="I110" s="438"/>
      <c r="J110" s="438"/>
      <c r="K110" s="437" t="s">
        <v>1069</v>
      </c>
      <c r="L110" s="438"/>
      <c r="M110" s="438"/>
      <c r="N110" s="893"/>
      <c r="O110" s="893"/>
      <c r="P110" s="893"/>
      <c r="Q110" s="893"/>
      <c r="R110" s="437"/>
      <c r="S110" s="437" t="s">
        <v>1069</v>
      </c>
      <c r="T110" s="437" t="s">
        <v>1069</v>
      </c>
      <c r="U110" s="437" t="s">
        <v>1069</v>
      </c>
    </row>
    <row r="111" spans="1:21" ht="14.25">
      <c r="A111" s="892" t="s">
        <v>3962</v>
      </c>
      <c r="B111" s="892" t="s">
        <v>1069</v>
      </c>
      <c r="C111" s="892" t="s">
        <v>3883</v>
      </c>
      <c r="D111" s="892" t="s">
        <v>1069</v>
      </c>
      <c r="E111" s="892" t="s">
        <v>1069</v>
      </c>
      <c r="F111" s="892" t="s">
        <v>3963</v>
      </c>
      <c r="G111" s="892" t="s">
        <v>1069</v>
      </c>
      <c r="H111" s="891"/>
      <c r="I111" s="891"/>
      <c r="J111" s="891">
        <f>SUM(J5:J110)</f>
        <v>0</v>
      </c>
      <c r="K111" s="892" t="s">
        <v>1069</v>
      </c>
      <c r="L111" s="891"/>
      <c r="M111" s="891">
        <f>SUM(M5:M110)</f>
        <v>0</v>
      </c>
      <c r="N111" s="894"/>
      <c r="O111" s="891">
        <f>SUM(O5:O110)</f>
        <v>0</v>
      </c>
      <c r="P111" s="894"/>
      <c r="Q111" s="895"/>
      <c r="R111" s="896"/>
      <c r="S111" s="896" t="s">
        <v>1069</v>
      </c>
      <c r="T111" s="896" t="s">
        <v>1069</v>
      </c>
      <c r="U111" s="892" t="s">
        <v>3875</v>
      </c>
    </row>
    <row r="112" spans="1:21" ht="14.25">
      <c r="A112" s="892"/>
      <c r="B112" s="892"/>
      <c r="C112" s="892"/>
      <c r="D112" s="892"/>
      <c r="E112" s="892"/>
      <c r="F112" s="896"/>
      <c r="G112" s="896"/>
      <c r="H112" s="897"/>
      <c r="I112" s="897"/>
      <c r="J112" s="897"/>
      <c r="K112" s="896"/>
      <c r="L112" s="897"/>
      <c r="M112" s="897"/>
      <c r="N112" s="895"/>
      <c r="O112" s="895"/>
      <c r="P112" s="895"/>
      <c r="Q112" s="895"/>
      <c r="R112" s="896"/>
      <c r="S112" s="896"/>
      <c r="T112" s="896"/>
      <c r="U112" s="892"/>
    </row>
    <row r="113" spans="1:21" ht="14.25">
      <c r="A113" s="892" t="s">
        <v>3964</v>
      </c>
      <c r="B113" s="892" t="s">
        <v>1069</v>
      </c>
      <c r="C113" s="892" t="s">
        <v>3883</v>
      </c>
      <c r="D113" s="892" t="s">
        <v>1069</v>
      </c>
      <c r="E113" s="892" t="s">
        <v>1069</v>
      </c>
      <c r="F113" s="892" t="s">
        <v>3965</v>
      </c>
      <c r="G113" s="892" t="s">
        <v>1069</v>
      </c>
      <c r="H113" s="891"/>
      <c r="I113" s="891"/>
      <c r="J113" s="894"/>
      <c r="K113" s="892" t="s">
        <v>1069</v>
      </c>
      <c r="L113" s="891"/>
      <c r="M113" s="894"/>
      <c r="N113" s="894"/>
      <c r="O113" s="894"/>
      <c r="P113" s="894"/>
      <c r="Q113" s="895"/>
      <c r="R113" s="896"/>
      <c r="S113" s="896" t="s">
        <v>1069</v>
      </c>
      <c r="T113" s="896" t="s">
        <v>1069</v>
      </c>
      <c r="U113" s="892" t="s">
        <v>3875</v>
      </c>
    </row>
    <row r="114" spans="1:21">
      <c r="A114" s="437" t="s">
        <v>3882</v>
      </c>
      <c r="B114" s="437" t="s">
        <v>1069</v>
      </c>
      <c r="C114" s="437" t="s">
        <v>3883</v>
      </c>
      <c r="D114" s="437" t="s">
        <v>1069</v>
      </c>
      <c r="E114" s="437" t="s">
        <v>1069</v>
      </c>
      <c r="F114" s="437" t="s">
        <v>1069</v>
      </c>
      <c r="G114" s="437" t="s">
        <v>1069</v>
      </c>
      <c r="H114" s="438"/>
      <c r="I114" s="438"/>
      <c r="J114" s="893"/>
      <c r="K114" s="437" t="s">
        <v>1069</v>
      </c>
      <c r="L114" s="438"/>
      <c r="M114" s="893"/>
      <c r="N114" s="893"/>
      <c r="O114" s="893"/>
      <c r="P114" s="893"/>
      <c r="Q114" s="902"/>
      <c r="R114" s="901"/>
      <c r="S114" s="901" t="s">
        <v>1069</v>
      </c>
      <c r="T114" s="901" t="s">
        <v>1069</v>
      </c>
      <c r="U114" s="437" t="s">
        <v>1069</v>
      </c>
    </row>
    <row r="115" spans="1:21">
      <c r="A115" s="439" t="s">
        <v>3886</v>
      </c>
      <c r="B115" s="439" t="s">
        <v>1069</v>
      </c>
      <c r="C115" s="439" t="s">
        <v>3883</v>
      </c>
      <c r="D115" s="439" t="s">
        <v>1069</v>
      </c>
      <c r="E115" s="439" t="s">
        <v>1069</v>
      </c>
      <c r="F115" s="439" t="s">
        <v>3966</v>
      </c>
      <c r="G115" s="439" t="s">
        <v>1069</v>
      </c>
      <c r="H115" s="440"/>
      <c r="I115" s="440"/>
      <c r="J115" s="898"/>
      <c r="K115" s="439" t="s">
        <v>1069</v>
      </c>
      <c r="L115" s="440"/>
      <c r="M115" s="898"/>
      <c r="N115" s="898"/>
      <c r="O115" s="898"/>
      <c r="P115" s="898"/>
      <c r="Q115" s="899"/>
      <c r="R115" s="441"/>
      <c r="S115" s="441" t="s">
        <v>1069</v>
      </c>
      <c r="T115" s="441" t="s">
        <v>1069</v>
      </c>
      <c r="U115" s="439" t="s">
        <v>3888</v>
      </c>
    </row>
    <row r="116" spans="1:21">
      <c r="A116" s="437" t="s">
        <v>3882</v>
      </c>
      <c r="B116" s="437" t="s">
        <v>1069</v>
      </c>
      <c r="C116" s="437" t="s">
        <v>3967</v>
      </c>
      <c r="D116" s="437" t="s">
        <v>1069</v>
      </c>
      <c r="E116" s="437" t="s">
        <v>1069</v>
      </c>
      <c r="F116" s="437" t="s">
        <v>3968</v>
      </c>
      <c r="G116" s="437" t="s">
        <v>2193</v>
      </c>
      <c r="H116" s="438">
        <v>27</v>
      </c>
      <c r="I116" s="438">
        <v>0</v>
      </c>
      <c r="J116" s="438">
        <f>H116*I116</f>
        <v>0</v>
      </c>
      <c r="K116" s="437" t="s">
        <v>1069</v>
      </c>
      <c r="L116" s="1181"/>
      <c r="M116" s="438">
        <f>H116*L116</f>
        <v>0</v>
      </c>
      <c r="N116" s="438">
        <f>I116+L116</f>
        <v>0</v>
      </c>
      <c r="O116" s="438">
        <f>H116*N116</f>
        <v>0</v>
      </c>
      <c r="P116" s="893"/>
      <c r="Q116" s="900"/>
      <c r="R116" s="901"/>
      <c r="S116" s="901" t="s">
        <v>1069</v>
      </c>
      <c r="T116" s="901" t="s">
        <v>1069</v>
      </c>
      <c r="U116" s="437" t="s">
        <v>1069</v>
      </c>
    </row>
    <row r="117" spans="1:21">
      <c r="A117" s="437" t="s">
        <v>3882</v>
      </c>
      <c r="B117" s="437" t="s">
        <v>1069</v>
      </c>
      <c r="C117" s="437" t="s">
        <v>3883</v>
      </c>
      <c r="D117" s="437" t="s">
        <v>1069</v>
      </c>
      <c r="E117" s="437" t="s">
        <v>1069</v>
      </c>
      <c r="F117" s="437" t="s">
        <v>1069</v>
      </c>
      <c r="G117" s="437" t="s">
        <v>1069</v>
      </c>
      <c r="H117" s="438"/>
      <c r="I117" s="438"/>
      <c r="J117" s="438"/>
      <c r="K117" s="437"/>
      <c r="L117" s="438"/>
      <c r="M117" s="438"/>
      <c r="N117" s="893"/>
      <c r="O117" s="893"/>
      <c r="P117" s="893"/>
      <c r="Q117" s="902"/>
      <c r="R117" s="901"/>
      <c r="S117" s="901" t="s">
        <v>1069</v>
      </c>
      <c r="T117" s="901" t="s">
        <v>1069</v>
      </c>
      <c r="U117" s="437" t="s">
        <v>1069</v>
      </c>
    </row>
    <row r="118" spans="1:21" ht="14.25">
      <c r="A118" s="892" t="s">
        <v>3969</v>
      </c>
      <c r="B118" s="892" t="s">
        <v>1069</v>
      </c>
      <c r="C118" s="892" t="s">
        <v>3883</v>
      </c>
      <c r="D118" s="892" t="s">
        <v>1069</v>
      </c>
      <c r="E118" s="892" t="s">
        <v>1069</v>
      </c>
      <c r="F118" s="892" t="s">
        <v>3970</v>
      </c>
      <c r="G118" s="892" t="s">
        <v>1069</v>
      </c>
      <c r="H118" s="891"/>
      <c r="I118" s="894"/>
      <c r="J118" s="891">
        <f>J116</f>
        <v>0</v>
      </c>
      <c r="K118" s="891"/>
      <c r="L118" s="891"/>
      <c r="M118" s="891">
        <f>M116</f>
        <v>0</v>
      </c>
      <c r="N118" s="894"/>
      <c r="O118" s="894"/>
      <c r="P118" s="894"/>
      <c r="Q118" s="895"/>
      <c r="R118" s="896"/>
      <c r="S118" s="896" t="s">
        <v>1069</v>
      </c>
      <c r="T118" s="896" t="s">
        <v>1069</v>
      </c>
      <c r="U118" s="892" t="s">
        <v>3875</v>
      </c>
    </row>
    <row r="119" spans="1:21" ht="14.25">
      <c r="A119" s="892"/>
      <c r="B119" s="892"/>
      <c r="C119" s="892"/>
      <c r="D119" s="892"/>
      <c r="E119" s="892"/>
      <c r="F119" s="896"/>
      <c r="G119" s="896"/>
      <c r="H119" s="897"/>
      <c r="I119" s="895"/>
      <c r="J119" s="897"/>
      <c r="K119" s="897"/>
      <c r="L119" s="897"/>
      <c r="M119" s="897"/>
      <c r="N119" s="895"/>
      <c r="O119" s="895"/>
      <c r="P119" s="895"/>
      <c r="Q119" s="895"/>
      <c r="R119" s="896"/>
      <c r="S119" s="896"/>
      <c r="T119" s="896"/>
      <c r="U119" s="892"/>
    </row>
    <row r="120" spans="1:21" ht="14.25">
      <c r="A120" s="892" t="s">
        <v>3971</v>
      </c>
      <c r="B120" s="892" t="s">
        <v>1069</v>
      </c>
      <c r="C120" s="892" t="s">
        <v>3883</v>
      </c>
      <c r="D120" s="892" t="s">
        <v>1069</v>
      </c>
      <c r="E120" s="892" t="s">
        <v>1069</v>
      </c>
      <c r="F120" s="892" t="s">
        <v>3972</v>
      </c>
      <c r="G120" s="892" t="s">
        <v>1069</v>
      </c>
      <c r="H120" s="891"/>
      <c r="I120" s="894"/>
      <c r="J120" s="894"/>
      <c r="K120" s="894"/>
      <c r="L120" s="894"/>
      <c r="M120" s="894"/>
      <c r="N120" s="894"/>
      <c r="O120" s="894"/>
      <c r="P120" s="894"/>
      <c r="Q120" s="895"/>
      <c r="R120" s="896"/>
      <c r="S120" s="896" t="s">
        <v>1069</v>
      </c>
      <c r="T120" s="896" t="s">
        <v>1069</v>
      </c>
      <c r="U120" s="892" t="s">
        <v>3875</v>
      </c>
    </row>
    <row r="121" spans="1:21" ht="14.25">
      <c r="A121" s="892"/>
      <c r="B121" s="892"/>
      <c r="C121" s="892"/>
      <c r="D121" s="892"/>
      <c r="E121" s="892"/>
      <c r="F121" s="896"/>
      <c r="G121" s="896"/>
      <c r="H121" s="897"/>
      <c r="I121" s="895"/>
      <c r="J121" s="895"/>
      <c r="K121" s="895"/>
      <c r="L121" s="895"/>
      <c r="M121" s="895"/>
      <c r="N121" s="895"/>
      <c r="O121" s="895"/>
      <c r="P121" s="895"/>
      <c r="Q121" s="895"/>
      <c r="R121" s="896"/>
      <c r="S121" s="896"/>
      <c r="T121" s="896"/>
      <c r="U121" s="892"/>
    </row>
    <row r="122" spans="1:21" ht="14.25">
      <c r="A122" s="892"/>
      <c r="B122" s="892"/>
      <c r="C122" s="892"/>
      <c r="D122" s="892"/>
      <c r="E122" s="892"/>
      <c r="F122" s="433" t="s">
        <v>3973</v>
      </c>
      <c r="G122" s="433" t="s">
        <v>1069</v>
      </c>
      <c r="H122" s="434"/>
      <c r="I122" s="434"/>
      <c r="J122" s="435"/>
      <c r="K122" s="434"/>
      <c r="L122" s="435"/>
      <c r="M122" s="435"/>
      <c r="N122" s="435"/>
      <c r="O122" s="898"/>
      <c r="P122" s="898"/>
      <c r="Q122" s="895"/>
      <c r="R122" s="896"/>
      <c r="S122" s="896"/>
      <c r="T122" s="896"/>
      <c r="U122" s="892"/>
    </row>
    <row r="123" spans="1:21" ht="14.25">
      <c r="A123" s="892"/>
      <c r="B123" s="892"/>
      <c r="C123" s="892"/>
      <c r="D123" s="892"/>
      <c r="E123" s="892"/>
      <c r="F123" s="433" t="s">
        <v>3974</v>
      </c>
      <c r="G123" s="433" t="s">
        <v>1069</v>
      </c>
      <c r="H123" s="434"/>
      <c r="I123" s="434"/>
      <c r="J123" s="435"/>
      <c r="K123" s="434"/>
      <c r="L123" s="435"/>
      <c r="M123" s="435"/>
      <c r="N123" s="435"/>
      <c r="O123" s="898"/>
      <c r="P123" s="898"/>
      <c r="Q123" s="895"/>
      <c r="R123" s="896"/>
      <c r="S123" s="896"/>
      <c r="T123" s="896"/>
      <c r="U123" s="892"/>
    </row>
    <row r="124" spans="1:21" ht="14.25">
      <c r="A124" s="892"/>
      <c r="B124" s="892"/>
      <c r="C124" s="892"/>
      <c r="D124" s="892"/>
      <c r="E124" s="892"/>
      <c r="F124" s="421" t="s">
        <v>3975</v>
      </c>
      <c r="G124" s="421" t="s">
        <v>3976</v>
      </c>
      <c r="H124" s="438">
        <v>0.3</v>
      </c>
      <c r="I124" s="1181"/>
      <c r="J124" s="438">
        <f>H124*I124</f>
        <v>0</v>
      </c>
      <c r="K124" s="422" t="s">
        <v>2901</v>
      </c>
      <c r="L124" s="438">
        <v>0</v>
      </c>
      <c r="M124" s="438">
        <f>H124*L124</f>
        <v>0</v>
      </c>
      <c r="N124" s="422" t="s">
        <v>2901</v>
      </c>
      <c r="O124" s="895"/>
      <c r="P124" s="895"/>
      <c r="Q124" s="895"/>
      <c r="R124" s="896"/>
      <c r="S124" s="896"/>
      <c r="T124" s="896"/>
      <c r="U124" s="892"/>
    </row>
    <row r="125" spans="1:21" ht="14.25">
      <c r="A125" s="892"/>
      <c r="B125" s="892"/>
      <c r="C125" s="892"/>
      <c r="D125" s="892"/>
      <c r="E125" s="892"/>
      <c r="F125" s="896"/>
      <c r="G125" s="896"/>
      <c r="H125" s="897"/>
      <c r="I125" s="895"/>
      <c r="J125" s="895"/>
      <c r="K125" s="895"/>
      <c r="L125" s="895"/>
      <c r="M125" s="895"/>
      <c r="N125" s="895"/>
      <c r="O125" s="895"/>
      <c r="P125" s="895"/>
      <c r="Q125" s="895"/>
      <c r="R125" s="896"/>
      <c r="S125" s="896"/>
      <c r="T125" s="896"/>
      <c r="U125" s="892"/>
    </row>
    <row r="126" spans="1:21">
      <c r="A126" s="439" t="s">
        <v>3886</v>
      </c>
      <c r="B126" s="439" t="s">
        <v>1069</v>
      </c>
      <c r="C126" s="439" t="s">
        <v>3883</v>
      </c>
      <c r="D126" s="439" t="s">
        <v>1069</v>
      </c>
      <c r="E126" s="439" t="s">
        <v>1069</v>
      </c>
      <c r="F126" s="439" t="s">
        <v>3977</v>
      </c>
      <c r="G126" s="439" t="s">
        <v>1069</v>
      </c>
      <c r="H126" s="440"/>
      <c r="I126" s="898"/>
      <c r="J126" s="898"/>
      <c r="K126" s="898"/>
      <c r="L126" s="898"/>
      <c r="M126" s="898"/>
      <c r="N126" s="898"/>
      <c r="O126" s="898"/>
      <c r="P126" s="898"/>
      <c r="Q126" s="899"/>
      <c r="R126" s="441"/>
      <c r="S126" s="441" t="s">
        <v>1069</v>
      </c>
      <c r="T126" s="441" t="s">
        <v>1069</v>
      </c>
      <c r="U126" s="439" t="s">
        <v>3888</v>
      </c>
    </row>
    <row r="127" spans="1:21">
      <c r="A127" s="439" t="s">
        <v>3886</v>
      </c>
      <c r="B127" s="439" t="s">
        <v>1069</v>
      </c>
      <c r="C127" s="439" t="s">
        <v>3883</v>
      </c>
      <c r="D127" s="439" t="s">
        <v>1069</v>
      </c>
      <c r="E127" s="439" t="s">
        <v>1069</v>
      </c>
      <c r="F127" s="439" t="s">
        <v>3978</v>
      </c>
      <c r="G127" s="439" t="s">
        <v>1069</v>
      </c>
      <c r="H127" s="440"/>
      <c r="I127" s="898"/>
      <c r="J127" s="898"/>
      <c r="K127" s="898"/>
      <c r="L127" s="898"/>
      <c r="M127" s="898"/>
      <c r="N127" s="898"/>
      <c r="O127" s="898"/>
      <c r="P127" s="898"/>
      <c r="Q127" s="899"/>
      <c r="R127" s="441"/>
      <c r="S127" s="441" t="s">
        <v>1069</v>
      </c>
      <c r="T127" s="441" t="s">
        <v>1069</v>
      </c>
      <c r="U127" s="439" t="s">
        <v>3888</v>
      </c>
    </row>
    <row r="128" spans="1:21">
      <c r="A128" s="437" t="s">
        <v>3882</v>
      </c>
      <c r="B128" s="437" t="s">
        <v>1069</v>
      </c>
      <c r="C128" s="437" t="s">
        <v>3979</v>
      </c>
      <c r="D128" s="437" t="s">
        <v>1069</v>
      </c>
      <c r="E128" s="437" t="s">
        <v>1069</v>
      </c>
      <c r="F128" s="437" t="s">
        <v>3980</v>
      </c>
      <c r="G128" s="437" t="s">
        <v>567</v>
      </c>
      <c r="H128" s="438">
        <v>12</v>
      </c>
      <c r="I128" s="1181"/>
      <c r="J128" s="438">
        <f>H128*I128</f>
        <v>0</v>
      </c>
      <c r="K128" s="437" t="s">
        <v>1069</v>
      </c>
      <c r="L128" s="438">
        <v>0</v>
      </c>
      <c r="M128" s="438">
        <f>H128*L128</f>
        <v>0</v>
      </c>
      <c r="N128" s="438"/>
      <c r="O128" s="438"/>
      <c r="P128" s="893"/>
      <c r="Q128" s="900"/>
      <c r="R128" s="901"/>
      <c r="S128" s="901" t="s">
        <v>1069</v>
      </c>
      <c r="T128" s="901" t="s">
        <v>1069</v>
      </c>
      <c r="U128" s="437" t="s">
        <v>1069</v>
      </c>
    </row>
    <row r="129" spans="1:21">
      <c r="A129" s="437" t="s">
        <v>3882</v>
      </c>
      <c r="B129" s="437" t="s">
        <v>1069</v>
      </c>
      <c r="C129" s="437" t="s">
        <v>3883</v>
      </c>
      <c r="D129" s="437" t="s">
        <v>1069</v>
      </c>
      <c r="E129" s="437" t="s">
        <v>1069</v>
      </c>
      <c r="F129" s="437" t="s">
        <v>1069</v>
      </c>
      <c r="G129" s="437" t="s">
        <v>1069</v>
      </c>
      <c r="H129" s="438"/>
      <c r="I129" s="438"/>
      <c r="J129" s="438"/>
      <c r="K129" s="437"/>
      <c r="L129" s="438"/>
      <c r="M129" s="438"/>
      <c r="N129" s="893"/>
      <c r="O129" s="893"/>
      <c r="P129" s="893"/>
      <c r="Q129" s="902"/>
      <c r="R129" s="901"/>
      <c r="S129" s="901" t="s">
        <v>1069</v>
      </c>
      <c r="T129" s="901" t="s">
        <v>1069</v>
      </c>
      <c r="U129" s="437" t="s">
        <v>1069</v>
      </c>
    </row>
    <row r="130" spans="1:21">
      <c r="A130" s="439" t="s">
        <v>3886</v>
      </c>
      <c r="B130" s="439" t="s">
        <v>1069</v>
      </c>
      <c r="C130" s="439" t="s">
        <v>3883</v>
      </c>
      <c r="D130" s="439" t="s">
        <v>1069</v>
      </c>
      <c r="E130" s="439" t="s">
        <v>1069</v>
      </c>
      <c r="F130" s="439" t="s">
        <v>3981</v>
      </c>
      <c r="G130" s="439" t="s">
        <v>1069</v>
      </c>
      <c r="H130" s="440"/>
      <c r="I130" s="898"/>
      <c r="J130" s="898"/>
      <c r="K130" s="898"/>
      <c r="L130" s="898"/>
      <c r="M130" s="898"/>
      <c r="N130" s="898"/>
      <c r="O130" s="898"/>
      <c r="P130" s="898"/>
      <c r="Q130" s="899"/>
      <c r="R130" s="441"/>
      <c r="S130" s="441" t="s">
        <v>1069</v>
      </c>
      <c r="T130" s="441" t="s">
        <v>1069</v>
      </c>
      <c r="U130" s="439" t="s">
        <v>3888</v>
      </c>
    </row>
    <row r="131" spans="1:21">
      <c r="A131" s="439" t="s">
        <v>3886</v>
      </c>
      <c r="B131" s="439" t="s">
        <v>1069</v>
      </c>
      <c r="C131" s="439" t="s">
        <v>3883</v>
      </c>
      <c r="D131" s="439" t="s">
        <v>1069</v>
      </c>
      <c r="E131" s="439" t="s">
        <v>1069</v>
      </c>
      <c r="F131" s="439" t="s">
        <v>3982</v>
      </c>
      <c r="G131" s="439" t="s">
        <v>1069</v>
      </c>
      <c r="H131" s="440"/>
      <c r="I131" s="898"/>
      <c r="J131" s="898"/>
      <c r="K131" s="898"/>
      <c r="L131" s="898"/>
      <c r="M131" s="898"/>
      <c r="N131" s="898"/>
      <c r="O131" s="898"/>
      <c r="P131" s="898"/>
      <c r="Q131" s="899"/>
      <c r="R131" s="441"/>
      <c r="S131" s="441" t="s">
        <v>1069</v>
      </c>
      <c r="T131" s="441" t="s">
        <v>1069</v>
      </c>
      <c r="U131" s="439" t="s">
        <v>3888</v>
      </c>
    </row>
    <row r="132" spans="1:21">
      <c r="A132" s="437" t="s">
        <v>3882</v>
      </c>
      <c r="B132" s="437" t="s">
        <v>1069</v>
      </c>
      <c r="C132" s="437" t="s">
        <v>3983</v>
      </c>
      <c r="D132" s="437" t="s">
        <v>1069</v>
      </c>
      <c r="E132" s="437" t="s">
        <v>1069</v>
      </c>
      <c r="F132" s="437" t="s">
        <v>3984</v>
      </c>
      <c r="G132" s="437" t="s">
        <v>2193</v>
      </c>
      <c r="H132" s="438">
        <v>12</v>
      </c>
      <c r="I132" s="1181"/>
      <c r="J132" s="438">
        <f>H132*I132</f>
        <v>0</v>
      </c>
      <c r="K132" s="437"/>
      <c r="L132" s="438">
        <v>0</v>
      </c>
      <c r="M132" s="438">
        <f>H132*L132</f>
        <v>0</v>
      </c>
      <c r="N132" s="438"/>
      <c r="O132" s="438"/>
      <c r="P132" s="893"/>
      <c r="Q132" s="900"/>
      <c r="R132" s="901"/>
      <c r="S132" s="901" t="s">
        <v>1069</v>
      </c>
      <c r="T132" s="901" t="s">
        <v>1069</v>
      </c>
      <c r="U132" s="437" t="s">
        <v>1069</v>
      </c>
    </row>
    <row r="133" spans="1:21">
      <c r="A133" s="437" t="s">
        <v>3882</v>
      </c>
      <c r="B133" s="437" t="s">
        <v>1069</v>
      </c>
      <c r="C133" s="437" t="s">
        <v>3883</v>
      </c>
      <c r="D133" s="437" t="s">
        <v>1069</v>
      </c>
      <c r="E133" s="437" t="s">
        <v>1069</v>
      </c>
      <c r="F133" s="437" t="s">
        <v>1069</v>
      </c>
      <c r="G133" s="437" t="s">
        <v>1069</v>
      </c>
      <c r="H133" s="438"/>
      <c r="I133" s="438"/>
      <c r="J133" s="438"/>
      <c r="K133" s="437"/>
      <c r="L133" s="438"/>
      <c r="M133" s="438"/>
      <c r="N133" s="893"/>
      <c r="O133" s="893"/>
      <c r="P133" s="893"/>
      <c r="Q133" s="902"/>
      <c r="R133" s="901"/>
      <c r="S133" s="901" t="s">
        <v>1069</v>
      </c>
      <c r="T133" s="901" t="s">
        <v>1069</v>
      </c>
      <c r="U133" s="437" t="s">
        <v>1069</v>
      </c>
    </row>
    <row r="134" spans="1:21">
      <c r="A134" s="439" t="s">
        <v>3886</v>
      </c>
      <c r="B134" s="439" t="s">
        <v>1069</v>
      </c>
      <c r="C134" s="439" t="s">
        <v>3883</v>
      </c>
      <c r="D134" s="439" t="s">
        <v>1069</v>
      </c>
      <c r="E134" s="439" t="s">
        <v>1069</v>
      </c>
      <c r="F134" s="439" t="s">
        <v>3985</v>
      </c>
      <c r="G134" s="439" t="s">
        <v>1069</v>
      </c>
      <c r="H134" s="440"/>
      <c r="I134" s="898"/>
      <c r="J134" s="898"/>
      <c r="K134" s="898"/>
      <c r="L134" s="898"/>
      <c r="M134" s="898"/>
      <c r="N134" s="898"/>
      <c r="O134" s="898"/>
      <c r="P134" s="898"/>
      <c r="Q134" s="899"/>
      <c r="R134" s="441"/>
      <c r="S134" s="441" t="s">
        <v>1069</v>
      </c>
      <c r="T134" s="441" t="s">
        <v>1069</v>
      </c>
      <c r="U134" s="439" t="s">
        <v>3888</v>
      </c>
    </row>
    <row r="135" spans="1:21">
      <c r="A135" s="437" t="s">
        <v>3882</v>
      </c>
      <c r="B135" s="437" t="s">
        <v>1069</v>
      </c>
      <c r="C135" s="437" t="s">
        <v>3986</v>
      </c>
      <c r="D135" s="437" t="s">
        <v>1069</v>
      </c>
      <c r="E135" s="437" t="s">
        <v>1069</v>
      </c>
      <c r="F135" s="437" t="s">
        <v>3987</v>
      </c>
      <c r="G135" s="437" t="s">
        <v>567</v>
      </c>
      <c r="H135" s="438">
        <v>3</v>
      </c>
      <c r="I135" s="1181"/>
      <c r="J135" s="438">
        <f>H135*I135</f>
        <v>0</v>
      </c>
      <c r="K135" s="437" t="s">
        <v>1069</v>
      </c>
      <c r="L135" s="438">
        <v>0</v>
      </c>
      <c r="M135" s="438">
        <f>H135*L135</f>
        <v>0</v>
      </c>
      <c r="N135" s="438"/>
      <c r="O135" s="438"/>
      <c r="P135" s="893"/>
      <c r="Q135" s="900"/>
      <c r="R135" s="901"/>
      <c r="S135" s="901" t="s">
        <v>1069</v>
      </c>
      <c r="T135" s="901" t="s">
        <v>1069</v>
      </c>
      <c r="U135" s="437" t="s">
        <v>1069</v>
      </c>
    </row>
    <row r="136" spans="1:21">
      <c r="A136" s="437" t="s">
        <v>3882</v>
      </c>
      <c r="B136" s="437" t="s">
        <v>1069</v>
      </c>
      <c r="C136" s="437" t="s">
        <v>3883</v>
      </c>
      <c r="D136" s="437" t="s">
        <v>1069</v>
      </c>
      <c r="E136" s="437" t="s">
        <v>1069</v>
      </c>
      <c r="F136" s="437" t="s">
        <v>1069</v>
      </c>
      <c r="G136" s="437" t="s">
        <v>1069</v>
      </c>
      <c r="H136" s="438"/>
      <c r="I136" s="438"/>
      <c r="J136" s="438"/>
      <c r="K136" s="437"/>
      <c r="L136" s="438"/>
      <c r="M136" s="438"/>
      <c r="N136" s="893"/>
      <c r="O136" s="893"/>
      <c r="P136" s="893"/>
      <c r="Q136" s="902"/>
      <c r="R136" s="901"/>
      <c r="S136" s="901" t="s">
        <v>1069</v>
      </c>
      <c r="T136" s="901" t="s">
        <v>1069</v>
      </c>
      <c r="U136" s="437" t="s">
        <v>1069</v>
      </c>
    </row>
    <row r="137" spans="1:21">
      <c r="A137" s="439" t="s">
        <v>3886</v>
      </c>
      <c r="B137" s="439" t="s">
        <v>1069</v>
      </c>
      <c r="C137" s="439" t="s">
        <v>3883</v>
      </c>
      <c r="D137" s="439" t="s">
        <v>1069</v>
      </c>
      <c r="E137" s="439" t="s">
        <v>1069</v>
      </c>
      <c r="F137" s="439" t="s">
        <v>3988</v>
      </c>
      <c r="G137" s="439" t="s">
        <v>1069</v>
      </c>
      <c r="H137" s="440"/>
      <c r="I137" s="898"/>
      <c r="J137" s="898"/>
      <c r="K137" s="898"/>
      <c r="L137" s="898"/>
      <c r="M137" s="898"/>
      <c r="N137" s="898"/>
      <c r="O137" s="898"/>
      <c r="P137" s="898"/>
      <c r="Q137" s="899"/>
      <c r="R137" s="441"/>
      <c r="S137" s="441" t="s">
        <v>1069</v>
      </c>
      <c r="T137" s="441" t="s">
        <v>1069</v>
      </c>
      <c r="U137" s="439" t="s">
        <v>3888</v>
      </c>
    </row>
    <row r="138" spans="1:21">
      <c r="A138" s="439" t="s">
        <v>3886</v>
      </c>
      <c r="B138" s="439" t="s">
        <v>1069</v>
      </c>
      <c r="C138" s="439" t="s">
        <v>3883</v>
      </c>
      <c r="D138" s="439" t="s">
        <v>1069</v>
      </c>
      <c r="E138" s="439" t="s">
        <v>1069</v>
      </c>
      <c r="F138" s="439" t="s">
        <v>3989</v>
      </c>
      <c r="G138" s="439" t="s">
        <v>1069</v>
      </c>
      <c r="H138" s="440"/>
      <c r="I138" s="898"/>
      <c r="J138" s="898"/>
      <c r="K138" s="898"/>
      <c r="L138" s="898"/>
      <c r="M138" s="898"/>
      <c r="N138" s="898"/>
      <c r="O138" s="898"/>
      <c r="P138" s="898"/>
      <c r="Q138" s="899"/>
      <c r="R138" s="441"/>
      <c r="S138" s="441" t="s">
        <v>1069</v>
      </c>
      <c r="T138" s="441" t="s">
        <v>1069</v>
      </c>
      <c r="U138" s="439" t="s">
        <v>3888</v>
      </c>
    </row>
    <row r="139" spans="1:21">
      <c r="A139" s="437" t="s">
        <v>3882</v>
      </c>
      <c r="B139" s="437" t="s">
        <v>1069</v>
      </c>
      <c r="C139" s="437" t="s">
        <v>3990</v>
      </c>
      <c r="D139" s="437" t="s">
        <v>1069</v>
      </c>
      <c r="E139" s="437" t="s">
        <v>1069</v>
      </c>
      <c r="F139" s="437" t="s">
        <v>3991</v>
      </c>
      <c r="G139" s="437" t="s">
        <v>315</v>
      </c>
      <c r="H139" s="438">
        <v>210</v>
      </c>
      <c r="I139" s="1181"/>
      <c r="J139" s="438">
        <f>H139*I139</f>
        <v>0</v>
      </c>
      <c r="K139" s="437" t="s">
        <v>1069</v>
      </c>
      <c r="L139" s="438">
        <v>0</v>
      </c>
      <c r="M139" s="438">
        <f>H139*L139</f>
        <v>0</v>
      </c>
      <c r="N139" s="438"/>
      <c r="O139" s="438"/>
      <c r="P139" s="893"/>
      <c r="Q139" s="900"/>
      <c r="R139" s="901"/>
      <c r="S139" s="901" t="s">
        <v>1069</v>
      </c>
      <c r="T139" s="901" t="s">
        <v>1069</v>
      </c>
      <c r="U139" s="437" t="s">
        <v>1069</v>
      </c>
    </row>
    <row r="140" spans="1:21">
      <c r="A140" s="437"/>
      <c r="B140" s="437"/>
      <c r="C140" s="437"/>
      <c r="D140" s="437"/>
      <c r="E140" s="437"/>
      <c r="F140" s="437" t="s">
        <v>3992</v>
      </c>
      <c r="G140" s="437" t="s">
        <v>315</v>
      </c>
      <c r="H140" s="438">
        <v>20</v>
      </c>
      <c r="I140" s="1181"/>
      <c r="J140" s="438">
        <f>H140*I140</f>
        <v>0</v>
      </c>
      <c r="K140" s="437" t="s">
        <v>1069</v>
      </c>
      <c r="L140" s="438">
        <v>0</v>
      </c>
      <c r="M140" s="438">
        <f>H140*L140</f>
        <v>0</v>
      </c>
      <c r="N140" s="438"/>
      <c r="O140" s="438"/>
      <c r="P140" s="893"/>
      <c r="Q140" s="900"/>
      <c r="R140" s="901"/>
      <c r="S140" s="901"/>
      <c r="T140" s="901"/>
      <c r="U140" s="437"/>
    </row>
    <row r="141" spans="1:21">
      <c r="A141" s="437" t="s">
        <v>3882</v>
      </c>
      <c r="B141" s="437" t="s">
        <v>1069</v>
      </c>
      <c r="C141" s="437" t="s">
        <v>3883</v>
      </c>
      <c r="D141" s="437" t="s">
        <v>1069</v>
      </c>
      <c r="E141" s="437" t="s">
        <v>1069</v>
      </c>
      <c r="F141" s="437" t="s">
        <v>1069</v>
      </c>
      <c r="G141" s="437" t="s">
        <v>1069</v>
      </c>
      <c r="H141" s="438"/>
      <c r="I141" s="438"/>
      <c r="J141" s="438"/>
      <c r="K141" s="437"/>
      <c r="L141" s="438"/>
      <c r="M141" s="438"/>
      <c r="N141" s="893"/>
      <c r="O141" s="893"/>
      <c r="P141" s="893"/>
      <c r="Q141" s="902"/>
      <c r="R141" s="901"/>
      <c r="S141" s="901" t="s">
        <v>1069</v>
      </c>
      <c r="T141" s="901" t="s">
        <v>1069</v>
      </c>
      <c r="U141" s="437" t="s">
        <v>1069</v>
      </c>
    </row>
    <row r="142" spans="1:21">
      <c r="A142" s="439" t="s">
        <v>3886</v>
      </c>
      <c r="B142" s="439" t="s">
        <v>1069</v>
      </c>
      <c r="C142" s="439" t="s">
        <v>3883</v>
      </c>
      <c r="D142" s="439" t="s">
        <v>1069</v>
      </c>
      <c r="E142" s="439" t="s">
        <v>1069</v>
      </c>
      <c r="F142" s="439" t="s">
        <v>3993</v>
      </c>
      <c r="G142" s="439" t="s">
        <v>1069</v>
      </c>
      <c r="H142" s="440"/>
      <c r="I142" s="898"/>
      <c r="J142" s="898"/>
      <c r="K142" s="898"/>
      <c r="L142" s="898"/>
      <c r="M142" s="898"/>
      <c r="N142" s="898"/>
      <c r="O142" s="898"/>
      <c r="P142" s="898"/>
      <c r="Q142" s="899"/>
      <c r="R142" s="441"/>
      <c r="S142" s="441" t="s">
        <v>1069</v>
      </c>
      <c r="T142" s="441" t="s">
        <v>1069</v>
      </c>
      <c r="U142" s="439" t="s">
        <v>3888</v>
      </c>
    </row>
    <row r="143" spans="1:21">
      <c r="A143" s="439" t="s">
        <v>3886</v>
      </c>
      <c r="B143" s="439" t="s">
        <v>1069</v>
      </c>
      <c r="C143" s="439" t="s">
        <v>3883</v>
      </c>
      <c r="D143" s="439" t="s">
        <v>1069</v>
      </c>
      <c r="E143" s="439" t="s">
        <v>1069</v>
      </c>
      <c r="F143" s="439" t="s">
        <v>3994</v>
      </c>
      <c r="G143" s="439" t="s">
        <v>1069</v>
      </c>
      <c r="H143" s="440"/>
      <c r="I143" s="898"/>
      <c r="J143" s="898"/>
      <c r="K143" s="898"/>
      <c r="L143" s="898"/>
      <c r="M143" s="898"/>
      <c r="N143" s="898"/>
      <c r="O143" s="898"/>
      <c r="P143" s="898"/>
      <c r="Q143" s="899"/>
      <c r="R143" s="441"/>
      <c r="S143" s="441" t="s">
        <v>1069</v>
      </c>
      <c r="T143" s="441" t="s">
        <v>1069</v>
      </c>
      <c r="U143" s="439" t="s">
        <v>3888</v>
      </c>
    </row>
    <row r="144" spans="1:21">
      <c r="A144" s="439" t="s">
        <v>3886</v>
      </c>
      <c r="B144" s="439" t="s">
        <v>1069</v>
      </c>
      <c r="C144" s="439" t="s">
        <v>3883</v>
      </c>
      <c r="D144" s="439" t="s">
        <v>1069</v>
      </c>
      <c r="E144" s="439" t="s">
        <v>1069</v>
      </c>
      <c r="F144" s="441" t="s">
        <v>3995</v>
      </c>
      <c r="G144" s="437" t="s">
        <v>315</v>
      </c>
      <c r="H144" s="438">
        <v>210</v>
      </c>
      <c r="I144" s="1181"/>
      <c r="J144" s="438">
        <f>H144*I144</f>
        <v>0</v>
      </c>
      <c r="K144" s="437" t="s">
        <v>1069</v>
      </c>
      <c r="L144" s="438">
        <v>0</v>
      </c>
      <c r="M144" s="438">
        <f>H144*L144</f>
        <v>0</v>
      </c>
      <c r="N144" s="899"/>
      <c r="O144" s="899"/>
      <c r="P144" s="899"/>
      <c r="Q144" s="899"/>
      <c r="R144" s="441"/>
      <c r="S144" s="441" t="s">
        <v>1069</v>
      </c>
      <c r="T144" s="441" t="s">
        <v>1069</v>
      </c>
      <c r="U144" s="439" t="s">
        <v>3888</v>
      </c>
    </row>
    <row r="145" spans="1:21">
      <c r="A145" s="437" t="s">
        <v>3882</v>
      </c>
      <c r="B145" s="437" t="s">
        <v>1069</v>
      </c>
      <c r="C145" s="437" t="s">
        <v>3883</v>
      </c>
      <c r="D145" s="437" t="s">
        <v>1069</v>
      </c>
      <c r="E145" s="437" t="s">
        <v>1069</v>
      </c>
      <c r="F145" s="437" t="s">
        <v>1069</v>
      </c>
      <c r="G145" s="437" t="s">
        <v>1069</v>
      </c>
      <c r="H145" s="438"/>
      <c r="I145" s="900"/>
      <c r="J145" s="438"/>
      <c r="K145" s="437"/>
      <c r="L145" s="438"/>
      <c r="M145" s="438"/>
      <c r="N145" s="893"/>
      <c r="O145" s="893"/>
      <c r="P145" s="893"/>
      <c r="Q145" s="902"/>
      <c r="R145" s="901"/>
      <c r="S145" s="901" t="s">
        <v>1069</v>
      </c>
      <c r="T145" s="901" t="s">
        <v>1069</v>
      </c>
      <c r="U145" s="437" t="s">
        <v>1069</v>
      </c>
    </row>
    <row r="146" spans="1:21">
      <c r="A146" s="439" t="s">
        <v>3886</v>
      </c>
      <c r="B146" s="439" t="s">
        <v>1069</v>
      </c>
      <c r="C146" s="439" t="s">
        <v>3883</v>
      </c>
      <c r="D146" s="439" t="s">
        <v>1069</v>
      </c>
      <c r="E146" s="439" t="s">
        <v>1069</v>
      </c>
      <c r="F146" s="439" t="s">
        <v>3996</v>
      </c>
      <c r="G146" s="439" t="s">
        <v>1069</v>
      </c>
      <c r="H146" s="440"/>
      <c r="I146" s="898"/>
      <c r="J146" s="898"/>
      <c r="K146" s="898"/>
      <c r="L146" s="898"/>
      <c r="M146" s="898"/>
      <c r="N146" s="898"/>
      <c r="O146" s="898"/>
      <c r="P146" s="898"/>
      <c r="Q146" s="899"/>
      <c r="R146" s="441"/>
      <c r="S146" s="441" t="s">
        <v>1069</v>
      </c>
      <c r="T146" s="441" t="s">
        <v>1069</v>
      </c>
      <c r="U146" s="439" t="s">
        <v>3888</v>
      </c>
    </row>
    <row r="147" spans="1:21">
      <c r="A147" s="437" t="s">
        <v>3882</v>
      </c>
      <c r="B147" s="437" t="s">
        <v>1069</v>
      </c>
      <c r="C147" s="437" t="s">
        <v>3997</v>
      </c>
      <c r="D147" s="437" t="s">
        <v>1069</v>
      </c>
      <c r="E147" s="437" t="s">
        <v>1069</v>
      </c>
      <c r="F147" s="437" t="s">
        <v>3991</v>
      </c>
      <c r="G147" s="437" t="s">
        <v>315</v>
      </c>
      <c r="H147" s="438">
        <v>210</v>
      </c>
      <c r="I147" s="1181"/>
      <c r="J147" s="438">
        <f>H147*I147</f>
        <v>0</v>
      </c>
      <c r="K147" s="437" t="s">
        <v>1069</v>
      </c>
      <c r="L147" s="438">
        <v>0</v>
      </c>
      <c r="M147" s="438">
        <f>H147*L147</f>
        <v>0</v>
      </c>
      <c r="N147" s="438"/>
      <c r="O147" s="438"/>
      <c r="P147" s="893"/>
      <c r="Q147" s="438"/>
      <c r="R147" s="437"/>
      <c r="S147" s="437" t="s">
        <v>1069</v>
      </c>
      <c r="T147" s="437" t="s">
        <v>1069</v>
      </c>
      <c r="U147" s="437" t="s">
        <v>1069</v>
      </c>
    </row>
    <row r="148" spans="1:21">
      <c r="A148" s="437"/>
      <c r="B148" s="437"/>
      <c r="C148" s="437"/>
      <c r="D148" s="437"/>
      <c r="E148" s="437"/>
      <c r="F148" s="437" t="s">
        <v>3992</v>
      </c>
      <c r="G148" s="437" t="s">
        <v>315</v>
      </c>
      <c r="H148" s="438">
        <v>20</v>
      </c>
      <c r="I148" s="1181"/>
      <c r="J148" s="438">
        <f>H148*I148</f>
        <v>0</v>
      </c>
      <c r="K148" s="437" t="s">
        <v>1069</v>
      </c>
      <c r="L148" s="438">
        <v>0</v>
      </c>
      <c r="M148" s="438">
        <f>H148*L148</f>
        <v>0</v>
      </c>
      <c r="N148" s="438"/>
      <c r="O148" s="438"/>
      <c r="P148" s="893"/>
      <c r="Q148" s="438"/>
      <c r="R148" s="437"/>
      <c r="S148" s="437"/>
      <c r="T148" s="437"/>
      <c r="U148" s="437"/>
    </row>
    <row r="149" spans="1:21">
      <c r="A149" s="437" t="s">
        <v>3882</v>
      </c>
      <c r="B149" s="437" t="s">
        <v>1069</v>
      </c>
      <c r="C149" s="437" t="s">
        <v>3883</v>
      </c>
      <c r="D149" s="437" t="s">
        <v>1069</v>
      </c>
      <c r="E149" s="437" t="s">
        <v>1069</v>
      </c>
      <c r="F149" s="437" t="s">
        <v>1069</v>
      </c>
      <c r="G149" s="437" t="s">
        <v>1069</v>
      </c>
      <c r="H149" s="438"/>
      <c r="I149" s="438"/>
      <c r="J149" s="438"/>
      <c r="K149" s="437"/>
      <c r="L149" s="438"/>
      <c r="M149" s="438"/>
      <c r="N149" s="893"/>
      <c r="O149" s="893"/>
      <c r="P149" s="893"/>
      <c r="Q149" s="893"/>
      <c r="R149" s="437"/>
      <c r="S149" s="437" t="s">
        <v>1069</v>
      </c>
      <c r="T149" s="437" t="s">
        <v>1069</v>
      </c>
      <c r="U149" s="437" t="s">
        <v>1069</v>
      </c>
    </row>
    <row r="150" spans="1:21">
      <c r="A150" s="439" t="s">
        <v>3886</v>
      </c>
      <c r="B150" s="439" t="s">
        <v>1069</v>
      </c>
      <c r="C150" s="439" t="s">
        <v>3883</v>
      </c>
      <c r="D150" s="439" t="s">
        <v>1069</v>
      </c>
      <c r="E150" s="439" t="s">
        <v>1069</v>
      </c>
      <c r="F150" s="439" t="s">
        <v>3998</v>
      </c>
      <c r="G150" s="439" t="s">
        <v>1069</v>
      </c>
      <c r="H150" s="898"/>
      <c r="I150" s="898"/>
      <c r="J150" s="898"/>
      <c r="K150" s="898"/>
      <c r="L150" s="898"/>
      <c r="M150" s="898"/>
      <c r="N150" s="898"/>
      <c r="O150" s="898"/>
      <c r="P150" s="898"/>
      <c r="Q150" s="899"/>
      <c r="R150" s="441"/>
      <c r="S150" s="441" t="s">
        <v>1069</v>
      </c>
      <c r="T150" s="441" t="s">
        <v>1069</v>
      </c>
      <c r="U150" s="439" t="s">
        <v>3888</v>
      </c>
    </row>
    <row r="151" spans="1:21">
      <c r="A151" s="437" t="s">
        <v>3882</v>
      </c>
      <c r="B151" s="437" t="s">
        <v>1069</v>
      </c>
      <c r="C151" s="437" t="s">
        <v>3999</v>
      </c>
      <c r="D151" s="437" t="s">
        <v>1069</v>
      </c>
      <c r="E151" s="437" t="s">
        <v>1069</v>
      </c>
      <c r="F151" s="437" t="s">
        <v>4000</v>
      </c>
      <c r="G151" s="437" t="s">
        <v>567</v>
      </c>
      <c r="H151" s="438">
        <v>20</v>
      </c>
      <c r="I151" s="1181"/>
      <c r="J151" s="438">
        <f>H151*I151</f>
        <v>0</v>
      </c>
      <c r="K151" s="437" t="s">
        <v>1069</v>
      </c>
      <c r="L151" s="438">
        <v>0</v>
      </c>
      <c r="M151" s="438">
        <f>H151*L151</f>
        <v>0</v>
      </c>
      <c r="N151" s="438"/>
      <c r="O151" s="438"/>
      <c r="P151" s="893"/>
      <c r="Q151" s="900"/>
      <c r="R151" s="901"/>
      <c r="S151" s="901" t="s">
        <v>1069</v>
      </c>
      <c r="T151" s="901" t="s">
        <v>1069</v>
      </c>
      <c r="U151" s="437" t="s">
        <v>1069</v>
      </c>
    </row>
    <row r="152" spans="1:21">
      <c r="A152" s="437" t="s">
        <v>3882</v>
      </c>
      <c r="B152" s="437" t="s">
        <v>1069</v>
      </c>
      <c r="C152" s="437" t="s">
        <v>4001</v>
      </c>
      <c r="D152" s="437" t="s">
        <v>1069</v>
      </c>
      <c r="E152" s="437" t="s">
        <v>1069</v>
      </c>
      <c r="F152" s="437" t="s">
        <v>4002</v>
      </c>
      <c r="G152" s="437" t="s">
        <v>567</v>
      </c>
      <c r="H152" s="438">
        <v>100</v>
      </c>
      <c r="I152" s="1181"/>
      <c r="J152" s="438">
        <f>H152*I152</f>
        <v>0</v>
      </c>
      <c r="K152" s="437" t="s">
        <v>1069</v>
      </c>
      <c r="L152" s="438">
        <v>0</v>
      </c>
      <c r="M152" s="438">
        <f>H152*L152</f>
        <v>0</v>
      </c>
      <c r="N152" s="438"/>
      <c r="O152" s="438"/>
      <c r="P152" s="893"/>
      <c r="Q152" s="900"/>
      <c r="R152" s="901"/>
      <c r="S152" s="901" t="s">
        <v>1069</v>
      </c>
      <c r="T152" s="901" t="s">
        <v>1069</v>
      </c>
      <c r="U152" s="437" t="s">
        <v>1069</v>
      </c>
    </row>
    <row r="153" spans="1:21">
      <c r="A153" s="437" t="s">
        <v>3882</v>
      </c>
      <c r="B153" s="437" t="s">
        <v>1069</v>
      </c>
      <c r="C153" s="437" t="s">
        <v>3883</v>
      </c>
      <c r="D153" s="437" t="s">
        <v>1069</v>
      </c>
      <c r="E153" s="437" t="s">
        <v>1069</v>
      </c>
      <c r="F153" s="437" t="s">
        <v>1069</v>
      </c>
      <c r="G153" s="437" t="s">
        <v>1069</v>
      </c>
      <c r="H153" s="438"/>
      <c r="I153" s="438"/>
      <c r="J153" s="438"/>
      <c r="K153" s="437"/>
      <c r="L153" s="438"/>
      <c r="M153" s="438"/>
      <c r="N153" s="893"/>
      <c r="O153" s="893"/>
      <c r="P153" s="893"/>
      <c r="Q153" s="902"/>
      <c r="R153" s="901"/>
      <c r="S153" s="901" t="s">
        <v>1069</v>
      </c>
      <c r="T153" s="901" t="s">
        <v>1069</v>
      </c>
      <c r="U153" s="437" t="s">
        <v>1069</v>
      </c>
    </row>
    <row r="154" spans="1:21">
      <c r="A154" s="439" t="s">
        <v>3886</v>
      </c>
      <c r="B154" s="439" t="s">
        <v>1069</v>
      </c>
      <c r="C154" s="439" t="s">
        <v>3883</v>
      </c>
      <c r="D154" s="439" t="s">
        <v>1069</v>
      </c>
      <c r="E154" s="439" t="s">
        <v>1069</v>
      </c>
      <c r="F154" s="439" t="s">
        <v>4003</v>
      </c>
      <c r="G154" s="439" t="s">
        <v>1069</v>
      </c>
      <c r="H154" s="440"/>
      <c r="I154" s="898"/>
      <c r="J154" s="898"/>
      <c r="K154" s="898"/>
      <c r="L154" s="898"/>
      <c r="M154" s="898"/>
      <c r="N154" s="898"/>
      <c r="O154" s="898"/>
      <c r="P154" s="898"/>
      <c r="Q154" s="899"/>
      <c r="R154" s="441"/>
      <c r="S154" s="441" t="s">
        <v>1069</v>
      </c>
      <c r="T154" s="441" t="s">
        <v>1069</v>
      </c>
      <c r="U154" s="439" t="s">
        <v>3888</v>
      </c>
    </row>
    <row r="155" spans="1:21">
      <c r="A155" s="439" t="s">
        <v>3886</v>
      </c>
      <c r="B155" s="439" t="s">
        <v>1069</v>
      </c>
      <c r="C155" s="439" t="s">
        <v>3883</v>
      </c>
      <c r="D155" s="439" t="s">
        <v>1069</v>
      </c>
      <c r="E155" s="439" t="s">
        <v>1069</v>
      </c>
      <c r="F155" s="439" t="s">
        <v>4004</v>
      </c>
      <c r="G155" s="439" t="s">
        <v>1069</v>
      </c>
      <c r="H155" s="440"/>
      <c r="I155" s="898"/>
      <c r="J155" s="898"/>
      <c r="K155" s="898"/>
      <c r="L155" s="898"/>
      <c r="M155" s="898"/>
      <c r="N155" s="898"/>
      <c r="O155" s="898"/>
      <c r="P155" s="898"/>
      <c r="Q155" s="899"/>
      <c r="R155" s="441"/>
      <c r="S155" s="441" t="s">
        <v>1069</v>
      </c>
      <c r="T155" s="441" t="s">
        <v>1069</v>
      </c>
      <c r="U155" s="439" t="s">
        <v>3888</v>
      </c>
    </row>
    <row r="156" spans="1:21">
      <c r="A156" s="437" t="s">
        <v>3882</v>
      </c>
      <c r="B156" s="437" t="s">
        <v>1069</v>
      </c>
      <c r="C156" s="437" t="s">
        <v>4005</v>
      </c>
      <c r="D156" s="437" t="s">
        <v>1069</v>
      </c>
      <c r="E156" s="437" t="s">
        <v>1069</v>
      </c>
      <c r="F156" s="437" t="s">
        <v>4006</v>
      </c>
      <c r="G156" s="437" t="s">
        <v>256</v>
      </c>
      <c r="H156" s="438">
        <v>70</v>
      </c>
      <c r="I156" s="1181"/>
      <c r="J156" s="438">
        <f>H156*I156</f>
        <v>0</v>
      </c>
      <c r="K156" s="437" t="s">
        <v>1069</v>
      </c>
      <c r="L156" s="438">
        <v>0</v>
      </c>
      <c r="M156" s="438">
        <f>H156*L156</f>
        <v>0</v>
      </c>
      <c r="N156" s="438"/>
      <c r="O156" s="438"/>
      <c r="P156" s="893"/>
      <c r="Q156" s="900"/>
      <c r="R156" s="901"/>
      <c r="S156" s="901" t="s">
        <v>1069</v>
      </c>
      <c r="T156" s="901" t="s">
        <v>1069</v>
      </c>
      <c r="U156" s="437" t="s">
        <v>1069</v>
      </c>
    </row>
    <row r="157" spans="1:21">
      <c r="A157" s="437" t="s">
        <v>3882</v>
      </c>
      <c r="B157" s="437" t="s">
        <v>1069</v>
      </c>
      <c r="C157" s="437" t="s">
        <v>3883</v>
      </c>
      <c r="D157" s="437" t="s">
        <v>1069</v>
      </c>
      <c r="E157" s="437" t="s">
        <v>1069</v>
      </c>
      <c r="F157" s="437" t="s">
        <v>1069</v>
      </c>
      <c r="G157" s="437" t="s">
        <v>1069</v>
      </c>
      <c r="H157" s="438"/>
      <c r="I157" s="438"/>
      <c r="J157" s="438"/>
      <c r="K157" s="437"/>
      <c r="L157" s="438"/>
      <c r="M157" s="438"/>
      <c r="N157" s="893"/>
      <c r="O157" s="893"/>
      <c r="P157" s="893"/>
      <c r="Q157" s="902"/>
      <c r="R157" s="901"/>
      <c r="S157" s="901" t="s">
        <v>1069</v>
      </c>
      <c r="T157" s="901" t="s">
        <v>1069</v>
      </c>
      <c r="U157" s="437" t="s">
        <v>1069</v>
      </c>
    </row>
    <row r="158" spans="1:21">
      <c r="A158" s="439" t="s">
        <v>3886</v>
      </c>
      <c r="B158" s="439" t="s">
        <v>1069</v>
      </c>
      <c r="C158" s="439" t="s">
        <v>3883</v>
      </c>
      <c r="D158" s="439" t="s">
        <v>1069</v>
      </c>
      <c r="E158" s="439" t="s">
        <v>1069</v>
      </c>
      <c r="F158" s="439" t="s">
        <v>4007</v>
      </c>
      <c r="G158" s="439" t="s">
        <v>1069</v>
      </c>
      <c r="H158" s="440"/>
      <c r="I158" s="898"/>
      <c r="J158" s="898"/>
      <c r="K158" s="898"/>
      <c r="L158" s="898"/>
      <c r="M158" s="898"/>
      <c r="N158" s="898"/>
      <c r="O158" s="898"/>
      <c r="P158" s="898"/>
      <c r="Q158" s="899"/>
      <c r="R158" s="441"/>
      <c r="S158" s="441" t="s">
        <v>1069</v>
      </c>
      <c r="T158" s="441" t="s">
        <v>1069</v>
      </c>
      <c r="U158" s="439" t="s">
        <v>3888</v>
      </c>
    </row>
    <row r="159" spans="1:21">
      <c r="A159" s="437" t="s">
        <v>3882</v>
      </c>
      <c r="B159" s="437" t="s">
        <v>1069</v>
      </c>
      <c r="C159" s="437" t="s">
        <v>4005</v>
      </c>
      <c r="D159" s="437" t="s">
        <v>1069</v>
      </c>
      <c r="E159" s="437" t="s">
        <v>1069</v>
      </c>
      <c r="F159" s="437" t="s">
        <v>4008</v>
      </c>
      <c r="G159" s="437" t="s">
        <v>256</v>
      </c>
      <c r="H159" s="438">
        <v>70</v>
      </c>
      <c r="I159" s="1181"/>
      <c r="J159" s="438">
        <f>H159*I159</f>
        <v>0</v>
      </c>
      <c r="K159" s="437" t="s">
        <v>1069</v>
      </c>
      <c r="L159" s="438">
        <v>0</v>
      </c>
      <c r="M159" s="438">
        <f>H159*L159</f>
        <v>0</v>
      </c>
      <c r="N159" s="438"/>
      <c r="O159" s="438"/>
      <c r="P159" s="893"/>
      <c r="Q159" s="900"/>
      <c r="R159" s="901"/>
      <c r="S159" s="901" t="s">
        <v>1069</v>
      </c>
      <c r="T159" s="901" t="s">
        <v>1069</v>
      </c>
      <c r="U159" s="437" t="s">
        <v>1069</v>
      </c>
    </row>
    <row r="160" spans="1:21">
      <c r="A160" s="437" t="s">
        <v>3882</v>
      </c>
      <c r="B160" s="437" t="s">
        <v>1069</v>
      </c>
      <c r="C160" s="437" t="s">
        <v>3883</v>
      </c>
      <c r="D160" s="437" t="s">
        <v>1069</v>
      </c>
      <c r="E160" s="437" t="s">
        <v>1069</v>
      </c>
      <c r="F160" s="437" t="s">
        <v>1069</v>
      </c>
      <c r="G160" s="437" t="s">
        <v>1069</v>
      </c>
      <c r="H160" s="438"/>
      <c r="I160" s="438"/>
      <c r="J160" s="438"/>
      <c r="K160" s="437"/>
      <c r="L160" s="438"/>
      <c r="M160" s="438"/>
      <c r="N160" s="893"/>
      <c r="O160" s="893"/>
      <c r="P160" s="893"/>
      <c r="Q160" s="902"/>
      <c r="R160" s="901"/>
      <c r="S160" s="901" t="s">
        <v>1069</v>
      </c>
      <c r="T160" s="901" t="s">
        <v>1069</v>
      </c>
      <c r="U160" s="437" t="s">
        <v>1069</v>
      </c>
    </row>
    <row r="161" spans="1:21">
      <c r="A161" s="439" t="s">
        <v>3886</v>
      </c>
      <c r="B161" s="439" t="s">
        <v>1069</v>
      </c>
      <c r="C161" s="439" t="s">
        <v>3883</v>
      </c>
      <c r="D161" s="439" t="s">
        <v>1069</v>
      </c>
      <c r="E161" s="439" t="s">
        <v>1069</v>
      </c>
      <c r="F161" s="439" t="s">
        <v>4009</v>
      </c>
      <c r="G161" s="439" t="s">
        <v>1069</v>
      </c>
      <c r="H161" s="440"/>
      <c r="I161" s="898"/>
      <c r="J161" s="898"/>
      <c r="K161" s="898"/>
      <c r="L161" s="898"/>
      <c r="M161" s="898"/>
      <c r="N161" s="898"/>
      <c r="O161" s="898"/>
      <c r="P161" s="898"/>
      <c r="Q161" s="899"/>
      <c r="R161" s="441"/>
      <c r="S161" s="441" t="s">
        <v>1069</v>
      </c>
      <c r="T161" s="441" t="s">
        <v>1069</v>
      </c>
      <c r="U161" s="439" t="s">
        <v>3888</v>
      </c>
    </row>
    <row r="162" spans="1:21">
      <c r="A162" s="437" t="s">
        <v>3882</v>
      </c>
      <c r="B162" s="437" t="s">
        <v>1069</v>
      </c>
      <c r="C162" s="437" t="s">
        <v>4010</v>
      </c>
      <c r="D162" s="437" t="s">
        <v>1069</v>
      </c>
      <c r="E162" s="437" t="s">
        <v>1069</v>
      </c>
      <c r="F162" s="437" t="s">
        <v>4011</v>
      </c>
      <c r="G162" s="437" t="s">
        <v>315</v>
      </c>
      <c r="H162" s="438">
        <v>210</v>
      </c>
      <c r="I162" s="1181"/>
      <c r="J162" s="438">
        <f>H162*I162</f>
        <v>0</v>
      </c>
      <c r="K162" s="437" t="s">
        <v>1069</v>
      </c>
      <c r="L162" s="438">
        <v>0</v>
      </c>
      <c r="M162" s="438">
        <f>H162*L162</f>
        <v>0</v>
      </c>
      <c r="N162" s="438"/>
      <c r="O162" s="438"/>
      <c r="P162" s="893"/>
      <c r="Q162" s="900"/>
      <c r="R162" s="901"/>
      <c r="S162" s="901" t="s">
        <v>1069</v>
      </c>
      <c r="T162" s="901" t="s">
        <v>1069</v>
      </c>
      <c r="U162" s="437" t="s">
        <v>1069</v>
      </c>
    </row>
    <row r="163" spans="1:21">
      <c r="A163" s="437"/>
      <c r="B163" s="437"/>
      <c r="C163" s="437"/>
      <c r="D163" s="437"/>
      <c r="E163" s="437"/>
      <c r="F163" s="437"/>
      <c r="G163" s="437"/>
      <c r="H163" s="438"/>
      <c r="I163" s="438"/>
      <c r="J163" s="438"/>
      <c r="K163" s="437"/>
      <c r="L163" s="438"/>
      <c r="M163" s="438"/>
      <c r="N163" s="438"/>
      <c r="O163" s="438"/>
      <c r="P163" s="893"/>
      <c r="Q163" s="900"/>
      <c r="R163" s="901"/>
      <c r="S163" s="901"/>
      <c r="T163" s="901"/>
      <c r="U163" s="437"/>
    </row>
    <row r="164" spans="1:21">
      <c r="A164" s="439" t="s">
        <v>3886</v>
      </c>
      <c r="B164" s="439" t="s">
        <v>1069</v>
      </c>
      <c r="C164" s="439" t="s">
        <v>3883</v>
      </c>
      <c r="D164" s="439" t="s">
        <v>1069</v>
      </c>
      <c r="E164" s="439" t="s">
        <v>1069</v>
      </c>
      <c r="F164" s="439" t="s">
        <v>4012</v>
      </c>
      <c r="G164" s="439" t="s">
        <v>1069</v>
      </c>
      <c r="H164" s="440"/>
      <c r="I164" s="898"/>
      <c r="J164" s="898"/>
      <c r="K164" s="898"/>
      <c r="L164" s="898"/>
      <c r="M164" s="898"/>
      <c r="N164" s="898"/>
      <c r="O164" s="898"/>
      <c r="P164" s="898"/>
      <c r="Q164" s="899"/>
      <c r="R164" s="441"/>
      <c r="S164" s="441" t="s">
        <v>1069</v>
      </c>
      <c r="T164" s="441" t="s">
        <v>1069</v>
      </c>
      <c r="U164" s="439" t="s">
        <v>3888</v>
      </c>
    </row>
    <row r="165" spans="1:21">
      <c r="A165" s="439" t="s">
        <v>3886</v>
      </c>
      <c r="B165" s="439" t="s">
        <v>1069</v>
      </c>
      <c r="C165" s="439" t="s">
        <v>3883</v>
      </c>
      <c r="D165" s="439" t="s">
        <v>1069</v>
      </c>
      <c r="E165" s="439" t="s">
        <v>1069</v>
      </c>
      <c r="F165" s="439" t="s">
        <v>4013</v>
      </c>
      <c r="G165" s="439" t="s">
        <v>1069</v>
      </c>
      <c r="H165" s="440"/>
      <c r="I165" s="898"/>
      <c r="J165" s="898"/>
      <c r="K165" s="898"/>
      <c r="L165" s="898"/>
      <c r="M165" s="898"/>
      <c r="N165" s="898"/>
      <c r="O165" s="898"/>
      <c r="P165" s="898"/>
      <c r="Q165" s="899"/>
      <c r="R165" s="441"/>
      <c r="S165" s="441" t="s">
        <v>1069</v>
      </c>
      <c r="T165" s="441" t="s">
        <v>1069</v>
      </c>
      <c r="U165" s="439" t="s">
        <v>3888</v>
      </c>
    </row>
    <row r="166" spans="1:21">
      <c r="A166" s="437" t="s">
        <v>3882</v>
      </c>
      <c r="B166" s="437" t="s">
        <v>1069</v>
      </c>
      <c r="C166" s="437" t="s">
        <v>4014</v>
      </c>
      <c r="D166" s="437" t="s">
        <v>1069</v>
      </c>
      <c r="E166" s="437" t="s">
        <v>1069</v>
      </c>
      <c r="F166" s="908" t="s">
        <v>4015</v>
      </c>
      <c r="G166" s="437" t="s">
        <v>3976</v>
      </c>
      <c r="H166" s="438">
        <v>0.1</v>
      </c>
      <c r="I166" s="1181"/>
      <c r="J166" s="438">
        <f>H166*I166</f>
        <v>0</v>
      </c>
      <c r="K166" s="437" t="s">
        <v>1069</v>
      </c>
      <c r="L166" s="438">
        <v>0</v>
      </c>
      <c r="M166" s="438">
        <f>H166*L166</f>
        <v>0</v>
      </c>
      <c r="N166" s="438"/>
      <c r="O166" s="438"/>
      <c r="P166" s="893"/>
      <c r="Q166" s="900"/>
      <c r="R166" s="901"/>
      <c r="S166" s="901" t="s">
        <v>1069</v>
      </c>
      <c r="T166" s="901" t="s">
        <v>1069</v>
      </c>
      <c r="U166" s="437" t="s">
        <v>1069</v>
      </c>
    </row>
    <row r="167" spans="1:21">
      <c r="A167" s="437"/>
      <c r="B167" s="437"/>
      <c r="C167" s="437"/>
      <c r="D167" s="437"/>
      <c r="E167" s="437"/>
      <c r="F167" s="908"/>
      <c r="G167" s="437"/>
      <c r="H167" s="438"/>
      <c r="I167" s="438"/>
      <c r="J167" s="438"/>
      <c r="K167" s="437"/>
      <c r="L167" s="438"/>
      <c r="M167" s="438"/>
      <c r="N167" s="438"/>
      <c r="O167" s="438"/>
      <c r="P167" s="893"/>
      <c r="Q167" s="900"/>
      <c r="R167" s="901"/>
      <c r="S167" s="901"/>
      <c r="T167" s="901"/>
      <c r="U167" s="437"/>
    </row>
    <row r="168" spans="1:21">
      <c r="A168" s="437"/>
      <c r="B168" s="437"/>
      <c r="C168" s="437"/>
      <c r="D168" s="437"/>
      <c r="E168" s="437"/>
      <c r="F168" s="433" t="s">
        <v>4016</v>
      </c>
      <c r="G168" s="433" t="s">
        <v>1069</v>
      </c>
      <c r="H168" s="434"/>
      <c r="I168" s="434"/>
      <c r="J168" s="435"/>
      <c r="K168" s="434"/>
      <c r="L168" s="435"/>
      <c r="M168" s="435"/>
      <c r="N168" s="435"/>
      <c r="O168" s="898"/>
      <c r="P168" s="898"/>
      <c r="Q168" s="900"/>
      <c r="R168" s="901"/>
      <c r="S168" s="901"/>
      <c r="T168" s="901"/>
      <c r="U168" s="437"/>
    </row>
    <row r="169" spans="1:21">
      <c r="A169" s="437"/>
      <c r="B169" s="437"/>
      <c r="C169" s="437"/>
      <c r="D169" s="437"/>
      <c r="E169" s="437"/>
      <c r="F169" s="421" t="s">
        <v>4017</v>
      </c>
      <c r="G169" s="421" t="s">
        <v>3976</v>
      </c>
      <c r="H169" s="422">
        <v>0.3</v>
      </c>
      <c r="I169" s="1181"/>
      <c r="J169" s="438">
        <f>H169*I169</f>
        <v>0</v>
      </c>
      <c r="K169" s="422" t="s">
        <v>2901</v>
      </c>
      <c r="L169" s="438">
        <v>0</v>
      </c>
      <c r="M169" s="438">
        <f>H169*L169</f>
        <v>0</v>
      </c>
      <c r="N169" s="422" t="s">
        <v>2901</v>
      </c>
      <c r="O169" s="438"/>
      <c r="P169" s="893"/>
      <c r="Q169" s="900"/>
      <c r="R169" s="901"/>
      <c r="S169" s="901"/>
      <c r="T169" s="901"/>
      <c r="U169" s="437"/>
    </row>
    <row r="170" spans="1:21">
      <c r="A170" s="437"/>
      <c r="B170" s="437"/>
      <c r="C170" s="437"/>
      <c r="D170" s="437"/>
      <c r="E170" s="437"/>
      <c r="F170" s="908"/>
      <c r="G170" s="437"/>
      <c r="H170" s="438"/>
      <c r="I170" s="438"/>
      <c r="J170" s="438"/>
      <c r="K170" s="437"/>
      <c r="L170" s="438"/>
      <c r="M170" s="438"/>
      <c r="N170" s="438"/>
      <c r="O170" s="438"/>
      <c r="P170" s="893"/>
      <c r="Q170" s="900"/>
      <c r="R170" s="901"/>
      <c r="S170" s="901"/>
      <c r="T170" s="901"/>
      <c r="U170" s="437"/>
    </row>
    <row r="171" spans="1:21" ht="14.25">
      <c r="A171" s="892" t="s">
        <v>4018</v>
      </c>
      <c r="B171" s="892" t="s">
        <v>1069</v>
      </c>
      <c r="C171" s="892" t="s">
        <v>3883</v>
      </c>
      <c r="D171" s="892" t="s">
        <v>1069</v>
      </c>
      <c r="E171" s="892" t="s">
        <v>1069</v>
      </c>
      <c r="F171" s="892" t="s">
        <v>4019</v>
      </c>
      <c r="G171" s="892" t="s">
        <v>1069</v>
      </c>
      <c r="H171" s="891"/>
      <c r="I171" s="891"/>
      <c r="J171" s="894">
        <f>SUM(J121:J170)</f>
        <v>0</v>
      </c>
      <c r="K171" s="892" t="s">
        <v>1069</v>
      </c>
      <c r="L171" s="891"/>
      <c r="M171" s="891">
        <f>SUM(M121:M170)</f>
        <v>0</v>
      </c>
      <c r="N171" s="894"/>
      <c r="O171" s="894"/>
      <c r="P171" s="894"/>
      <c r="Q171" s="895"/>
      <c r="R171" s="896"/>
      <c r="S171" s="896" t="s">
        <v>1069</v>
      </c>
      <c r="T171" s="896" t="s">
        <v>1069</v>
      </c>
      <c r="U171" s="892" t="s">
        <v>3875</v>
      </c>
    </row>
    <row r="172" spans="1:21">
      <c r="A172" s="437" t="s">
        <v>3882</v>
      </c>
      <c r="B172" s="437" t="s">
        <v>1069</v>
      </c>
      <c r="C172" s="437" t="s">
        <v>3883</v>
      </c>
      <c r="D172" s="437" t="s">
        <v>1069</v>
      </c>
      <c r="E172" s="437" t="s">
        <v>1069</v>
      </c>
      <c r="F172" s="437" t="s">
        <v>1069</v>
      </c>
      <c r="G172" s="437" t="s">
        <v>1069</v>
      </c>
      <c r="H172" s="438"/>
      <c r="I172" s="438"/>
      <c r="J172" s="893"/>
      <c r="K172" s="437" t="s">
        <v>1069</v>
      </c>
      <c r="L172" s="438"/>
      <c r="M172" s="893"/>
      <c r="N172" s="893"/>
      <c r="O172" s="893"/>
      <c r="P172" s="893"/>
      <c r="Q172" s="893"/>
      <c r="R172" s="437"/>
      <c r="S172" s="437" t="s">
        <v>1069</v>
      </c>
      <c r="T172" s="437" t="s">
        <v>1069</v>
      </c>
      <c r="U172" s="437" t="s">
        <v>1069</v>
      </c>
    </row>
    <row r="173" spans="1:21">
      <c r="A173" s="437" t="s">
        <v>1069</v>
      </c>
      <c r="B173" s="437" t="s">
        <v>1069</v>
      </c>
      <c r="C173" s="437" t="s">
        <v>1069</v>
      </c>
      <c r="D173" s="437" t="s">
        <v>1069</v>
      </c>
      <c r="E173" s="437" t="s">
        <v>1069</v>
      </c>
      <c r="F173" s="437" t="s">
        <v>1069</v>
      </c>
      <c r="G173" s="437" t="s">
        <v>1069</v>
      </c>
      <c r="H173" s="893"/>
      <c r="I173" s="893"/>
      <c r="J173" s="893"/>
      <c r="K173" s="437" t="s">
        <v>1069</v>
      </c>
      <c r="L173" s="893"/>
      <c r="M173" s="893"/>
      <c r="N173" s="893"/>
      <c r="O173" s="893"/>
      <c r="P173" s="893"/>
      <c r="Q173" s="893"/>
      <c r="R173" s="437"/>
      <c r="S173" s="437" t="s">
        <v>1069</v>
      </c>
      <c r="T173" s="437" t="s">
        <v>1069</v>
      </c>
      <c r="U173" s="437" t="s">
        <v>1069</v>
      </c>
    </row>
  </sheetData>
  <conditionalFormatting sqref="I6">
    <cfRule type="cellIs" dxfId="61" priority="54" stopIfTrue="1" operator="equal">
      <formula>0</formula>
    </cfRule>
  </conditionalFormatting>
  <conditionalFormatting sqref="L7">
    <cfRule type="cellIs" dxfId="60" priority="53" stopIfTrue="1" operator="equal">
      <formula>0</formula>
    </cfRule>
  </conditionalFormatting>
  <conditionalFormatting sqref="I12">
    <cfRule type="cellIs" dxfId="59" priority="52" stopIfTrue="1" operator="equal">
      <formula>0</formula>
    </cfRule>
  </conditionalFormatting>
  <conditionalFormatting sqref="L13">
    <cfRule type="cellIs" dxfId="58" priority="51" stopIfTrue="1" operator="equal">
      <formula>0</formula>
    </cfRule>
  </conditionalFormatting>
  <conditionalFormatting sqref="I16">
    <cfRule type="cellIs" dxfId="57" priority="50" stopIfTrue="1" operator="equal">
      <formula>0</formula>
    </cfRule>
  </conditionalFormatting>
  <conditionalFormatting sqref="L17">
    <cfRule type="cellIs" dxfId="56" priority="49" stopIfTrue="1" operator="equal">
      <formula>0</formula>
    </cfRule>
  </conditionalFormatting>
  <conditionalFormatting sqref="I20">
    <cfRule type="cellIs" dxfId="55" priority="48" stopIfTrue="1" operator="equal">
      <formula>0</formula>
    </cfRule>
  </conditionalFormatting>
  <conditionalFormatting sqref="L21">
    <cfRule type="cellIs" dxfId="54" priority="47" stopIfTrue="1" operator="equal">
      <formula>0</formula>
    </cfRule>
  </conditionalFormatting>
  <conditionalFormatting sqref="I25">
    <cfRule type="cellIs" dxfId="53" priority="46" stopIfTrue="1" operator="equal">
      <formula>0</formula>
    </cfRule>
  </conditionalFormatting>
  <conditionalFormatting sqref="L26">
    <cfRule type="cellIs" dxfId="52" priority="45" stopIfTrue="1" operator="equal">
      <formula>0</formula>
    </cfRule>
  </conditionalFormatting>
  <conditionalFormatting sqref="L29">
    <cfRule type="cellIs" dxfId="51" priority="44" stopIfTrue="1" operator="equal">
      <formula>0</formula>
    </cfRule>
  </conditionalFormatting>
  <conditionalFormatting sqref="L32">
    <cfRule type="cellIs" dxfId="50" priority="43" stopIfTrue="1" operator="equal">
      <formula>0</formula>
    </cfRule>
  </conditionalFormatting>
  <conditionalFormatting sqref="I36">
    <cfRule type="cellIs" dxfId="49" priority="42" stopIfTrue="1" operator="equal">
      <formula>0</formula>
    </cfRule>
  </conditionalFormatting>
  <conditionalFormatting sqref="L37">
    <cfRule type="cellIs" dxfId="48" priority="41" stopIfTrue="1" operator="equal">
      <formula>0</formula>
    </cfRule>
  </conditionalFormatting>
  <conditionalFormatting sqref="L40">
    <cfRule type="cellIs" dxfId="47" priority="40" stopIfTrue="1" operator="equal">
      <formula>0</formula>
    </cfRule>
  </conditionalFormatting>
  <conditionalFormatting sqref="I47">
    <cfRule type="cellIs" dxfId="46" priority="39" stopIfTrue="1" operator="equal">
      <formula>0</formula>
    </cfRule>
  </conditionalFormatting>
  <conditionalFormatting sqref="L48">
    <cfRule type="cellIs" dxfId="45" priority="38" stopIfTrue="1" operator="equal">
      <formula>0</formula>
    </cfRule>
  </conditionalFormatting>
  <conditionalFormatting sqref="I52">
    <cfRule type="cellIs" dxfId="44" priority="37" stopIfTrue="1" operator="equal">
      <formula>0</formula>
    </cfRule>
  </conditionalFormatting>
  <conditionalFormatting sqref="L53">
    <cfRule type="cellIs" dxfId="43" priority="36" stopIfTrue="1" operator="equal">
      <formula>0</formula>
    </cfRule>
  </conditionalFormatting>
  <conditionalFormatting sqref="I56">
    <cfRule type="cellIs" dxfId="42" priority="35" stopIfTrue="1" operator="equal">
      <formula>0</formula>
    </cfRule>
  </conditionalFormatting>
  <conditionalFormatting sqref="L57">
    <cfRule type="cellIs" dxfId="41" priority="34" stopIfTrue="1" operator="equal">
      <formula>0</formula>
    </cfRule>
  </conditionalFormatting>
  <conditionalFormatting sqref="I64">
    <cfRule type="cellIs" dxfId="40" priority="33" stopIfTrue="1" operator="equal">
      <formula>0</formula>
    </cfRule>
  </conditionalFormatting>
  <conditionalFormatting sqref="L72">
    <cfRule type="cellIs" dxfId="39" priority="32" stopIfTrue="1" operator="equal">
      <formula>0</formula>
    </cfRule>
  </conditionalFormatting>
  <conditionalFormatting sqref="I81">
    <cfRule type="cellIs" dxfId="38" priority="31" stopIfTrue="1" operator="equal">
      <formula>0</formula>
    </cfRule>
  </conditionalFormatting>
  <conditionalFormatting sqref="L82">
    <cfRule type="cellIs" dxfId="37" priority="30" stopIfTrue="1" operator="equal">
      <formula>0</formula>
    </cfRule>
  </conditionalFormatting>
  <conditionalFormatting sqref="I85">
    <cfRule type="cellIs" dxfId="36" priority="29" stopIfTrue="1" operator="equal">
      <formula>0</formula>
    </cfRule>
  </conditionalFormatting>
  <conditionalFormatting sqref="L86">
    <cfRule type="cellIs" dxfId="35" priority="28" stopIfTrue="1" operator="equal">
      <formula>0</formula>
    </cfRule>
  </conditionalFormatting>
  <conditionalFormatting sqref="I92">
    <cfRule type="cellIs" dxfId="34" priority="27" stopIfTrue="1" operator="equal">
      <formula>0</formula>
    </cfRule>
  </conditionalFormatting>
  <conditionalFormatting sqref="L93">
    <cfRule type="cellIs" dxfId="33" priority="26" stopIfTrue="1" operator="equal">
      <formula>0</formula>
    </cfRule>
  </conditionalFormatting>
  <conditionalFormatting sqref="L89">
    <cfRule type="cellIs" dxfId="32" priority="25" stopIfTrue="1" operator="equal">
      <formula>0</formula>
    </cfRule>
  </conditionalFormatting>
  <conditionalFormatting sqref="I95">
    <cfRule type="cellIs" dxfId="31" priority="24" stopIfTrue="1" operator="equal">
      <formula>0</formula>
    </cfRule>
  </conditionalFormatting>
  <conditionalFormatting sqref="L96">
    <cfRule type="cellIs" dxfId="30" priority="23" stopIfTrue="1" operator="equal">
      <formula>0</formula>
    </cfRule>
  </conditionalFormatting>
  <conditionalFormatting sqref="L99">
    <cfRule type="cellIs" dxfId="29" priority="22" stopIfTrue="1" operator="equal">
      <formula>0</formula>
    </cfRule>
  </conditionalFormatting>
  <conditionalFormatting sqref="L103">
    <cfRule type="cellIs" dxfId="28" priority="21" stopIfTrue="1" operator="equal">
      <formula>0</formula>
    </cfRule>
  </conditionalFormatting>
  <conditionalFormatting sqref="L104">
    <cfRule type="cellIs" dxfId="27" priority="20" stopIfTrue="1" operator="equal">
      <formula>0</formula>
    </cfRule>
  </conditionalFormatting>
  <conditionalFormatting sqref="L108">
    <cfRule type="cellIs" dxfId="26" priority="19" stopIfTrue="1" operator="equal">
      <formula>0</formula>
    </cfRule>
  </conditionalFormatting>
  <conditionalFormatting sqref="L109">
    <cfRule type="cellIs" dxfId="25" priority="18" stopIfTrue="1" operator="equal">
      <formula>0</formula>
    </cfRule>
  </conditionalFormatting>
  <conditionalFormatting sqref="L116">
    <cfRule type="cellIs" dxfId="24" priority="17" stopIfTrue="1" operator="equal">
      <formula>0</formula>
    </cfRule>
  </conditionalFormatting>
  <conditionalFormatting sqref="I124">
    <cfRule type="cellIs" dxfId="23" priority="16" stopIfTrue="1" operator="equal">
      <formula>0</formula>
    </cfRule>
  </conditionalFormatting>
  <conditionalFormatting sqref="I128">
    <cfRule type="cellIs" dxfId="22" priority="15" stopIfTrue="1" operator="equal">
      <formula>0</formula>
    </cfRule>
  </conditionalFormatting>
  <conditionalFormatting sqref="I132">
    <cfRule type="cellIs" dxfId="21" priority="14" stopIfTrue="1" operator="equal">
      <formula>0</formula>
    </cfRule>
  </conditionalFormatting>
  <conditionalFormatting sqref="I135">
    <cfRule type="cellIs" dxfId="20" priority="13" stopIfTrue="1" operator="equal">
      <formula>0</formula>
    </cfRule>
  </conditionalFormatting>
  <conditionalFormatting sqref="I139">
    <cfRule type="cellIs" dxfId="19" priority="12" stopIfTrue="1" operator="equal">
      <formula>0</formula>
    </cfRule>
  </conditionalFormatting>
  <conditionalFormatting sqref="I140">
    <cfRule type="cellIs" dxfId="18" priority="11" stopIfTrue="1" operator="equal">
      <formula>0</formula>
    </cfRule>
  </conditionalFormatting>
  <conditionalFormatting sqref="I144">
    <cfRule type="cellIs" dxfId="17" priority="10" stopIfTrue="1" operator="equal">
      <formula>0</formula>
    </cfRule>
  </conditionalFormatting>
  <conditionalFormatting sqref="I147">
    <cfRule type="cellIs" dxfId="16" priority="9" stopIfTrue="1" operator="equal">
      <formula>0</formula>
    </cfRule>
  </conditionalFormatting>
  <conditionalFormatting sqref="I148">
    <cfRule type="cellIs" dxfId="15" priority="8" stopIfTrue="1" operator="equal">
      <formula>0</formula>
    </cfRule>
  </conditionalFormatting>
  <conditionalFormatting sqref="I151">
    <cfRule type="cellIs" dxfId="14" priority="7" stopIfTrue="1" operator="equal">
      <formula>0</formula>
    </cfRule>
  </conditionalFormatting>
  <conditionalFormatting sqref="I152">
    <cfRule type="cellIs" dxfId="13" priority="6" stopIfTrue="1" operator="equal">
      <formula>0</formula>
    </cfRule>
  </conditionalFormatting>
  <conditionalFormatting sqref="I156">
    <cfRule type="cellIs" dxfId="12" priority="5" stopIfTrue="1" operator="equal">
      <formula>0</formula>
    </cfRule>
  </conditionalFormatting>
  <conditionalFormatting sqref="I159">
    <cfRule type="cellIs" dxfId="11" priority="4" stopIfTrue="1" operator="equal">
      <formula>0</formula>
    </cfRule>
  </conditionalFormatting>
  <conditionalFormatting sqref="I162">
    <cfRule type="cellIs" dxfId="10" priority="3" stopIfTrue="1" operator="equal">
      <formula>0</formula>
    </cfRule>
  </conditionalFormatting>
  <conditionalFormatting sqref="I166">
    <cfRule type="cellIs" dxfId="9" priority="2" stopIfTrue="1" operator="equal">
      <formula>0</formula>
    </cfRule>
  </conditionalFormatting>
  <conditionalFormatting sqref="I169">
    <cfRule type="cellIs" dxfId="8"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Otrokovice&amp;CSO109 Venkovní osvětlení&amp;RD.1.4 Zařízení silnoproudé elektrotechniky</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17"/>
  <sheetViews>
    <sheetView view="pageBreakPreview" zoomScaleNormal="100" zoomScaleSheetLayoutView="100" workbookViewId="0">
      <selection activeCell="G23" sqref="G23"/>
    </sheetView>
  </sheetViews>
  <sheetFormatPr defaultRowHeight="12.75"/>
  <cols>
    <col min="1" max="1" width="9.28515625" style="1017" customWidth="1"/>
    <col min="2" max="2" width="29.7109375" style="1017" customWidth="1"/>
    <col min="3" max="3" width="9.42578125" style="1017" customWidth="1"/>
    <col min="4" max="4" width="9.7109375" style="1017" customWidth="1"/>
    <col min="5" max="5" width="16.85546875" style="1017" customWidth="1"/>
    <col min="6" max="6" width="15.85546875" style="1017" customWidth="1"/>
    <col min="7" max="7" width="18.5703125" style="1017" customWidth="1"/>
    <col min="8" max="256" width="9.140625" style="1017"/>
    <col min="257" max="257" width="9.28515625" style="1017" customWidth="1"/>
    <col min="258" max="258" width="29.7109375" style="1017" customWidth="1"/>
    <col min="259" max="259" width="9.42578125" style="1017" customWidth="1"/>
    <col min="260" max="260" width="9.7109375" style="1017" customWidth="1"/>
    <col min="261" max="261" width="16.85546875" style="1017" customWidth="1"/>
    <col min="262" max="262" width="15.85546875" style="1017" customWidth="1"/>
    <col min="263" max="263" width="18.5703125" style="1017" customWidth="1"/>
    <col min="264" max="512" width="9.140625" style="1017"/>
    <col min="513" max="513" width="9.28515625" style="1017" customWidth="1"/>
    <col min="514" max="514" width="29.7109375" style="1017" customWidth="1"/>
    <col min="515" max="515" width="9.42578125" style="1017" customWidth="1"/>
    <col min="516" max="516" width="9.7109375" style="1017" customWidth="1"/>
    <col min="517" max="517" width="16.85546875" style="1017" customWidth="1"/>
    <col min="518" max="518" width="15.85546875" style="1017" customWidth="1"/>
    <col min="519" max="519" width="18.5703125" style="1017" customWidth="1"/>
    <col min="520" max="768" width="9.140625" style="1017"/>
    <col min="769" max="769" width="9.28515625" style="1017" customWidth="1"/>
    <col min="770" max="770" width="29.7109375" style="1017" customWidth="1"/>
    <col min="771" max="771" width="9.42578125" style="1017" customWidth="1"/>
    <col min="772" max="772" width="9.7109375" style="1017" customWidth="1"/>
    <col min="773" max="773" width="16.85546875" style="1017" customWidth="1"/>
    <col min="774" max="774" width="15.85546875" style="1017" customWidth="1"/>
    <col min="775" max="775" width="18.5703125" style="1017" customWidth="1"/>
    <col min="776" max="1024" width="9.140625" style="1017"/>
    <col min="1025" max="1025" width="9.28515625" style="1017" customWidth="1"/>
    <col min="1026" max="1026" width="29.7109375" style="1017" customWidth="1"/>
    <col min="1027" max="1027" width="9.42578125" style="1017" customWidth="1"/>
    <col min="1028" max="1028" width="9.7109375" style="1017" customWidth="1"/>
    <col min="1029" max="1029" width="16.85546875" style="1017" customWidth="1"/>
    <col min="1030" max="1030" width="15.85546875" style="1017" customWidth="1"/>
    <col min="1031" max="1031" width="18.5703125" style="1017" customWidth="1"/>
    <col min="1032" max="1280" width="9.140625" style="1017"/>
    <col min="1281" max="1281" width="9.28515625" style="1017" customWidth="1"/>
    <col min="1282" max="1282" width="29.7109375" style="1017" customWidth="1"/>
    <col min="1283" max="1283" width="9.42578125" style="1017" customWidth="1"/>
    <col min="1284" max="1284" width="9.7109375" style="1017" customWidth="1"/>
    <col min="1285" max="1285" width="16.85546875" style="1017" customWidth="1"/>
    <col min="1286" max="1286" width="15.85546875" style="1017" customWidth="1"/>
    <col min="1287" max="1287" width="18.5703125" style="1017" customWidth="1"/>
    <col min="1288" max="1536" width="9.140625" style="1017"/>
    <col min="1537" max="1537" width="9.28515625" style="1017" customWidth="1"/>
    <col min="1538" max="1538" width="29.7109375" style="1017" customWidth="1"/>
    <col min="1539" max="1539" width="9.42578125" style="1017" customWidth="1"/>
    <col min="1540" max="1540" width="9.7109375" style="1017" customWidth="1"/>
    <col min="1541" max="1541" width="16.85546875" style="1017" customWidth="1"/>
    <col min="1542" max="1542" width="15.85546875" style="1017" customWidth="1"/>
    <col min="1543" max="1543" width="18.5703125" style="1017" customWidth="1"/>
    <col min="1544" max="1792" width="9.140625" style="1017"/>
    <col min="1793" max="1793" width="9.28515625" style="1017" customWidth="1"/>
    <col min="1794" max="1794" width="29.7109375" style="1017" customWidth="1"/>
    <col min="1795" max="1795" width="9.42578125" style="1017" customWidth="1"/>
    <col min="1796" max="1796" width="9.7109375" style="1017" customWidth="1"/>
    <col min="1797" max="1797" width="16.85546875" style="1017" customWidth="1"/>
    <col min="1798" max="1798" width="15.85546875" style="1017" customWidth="1"/>
    <col min="1799" max="1799" width="18.5703125" style="1017" customWidth="1"/>
    <col min="1800" max="2048" width="9.140625" style="1017"/>
    <col min="2049" max="2049" width="9.28515625" style="1017" customWidth="1"/>
    <col min="2050" max="2050" width="29.7109375" style="1017" customWidth="1"/>
    <col min="2051" max="2051" width="9.42578125" style="1017" customWidth="1"/>
    <col min="2052" max="2052" width="9.7109375" style="1017" customWidth="1"/>
    <col min="2053" max="2053" width="16.85546875" style="1017" customWidth="1"/>
    <col min="2054" max="2054" width="15.85546875" style="1017" customWidth="1"/>
    <col min="2055" max="2055" width="18.5703125" style="1017" customWidth="1"/>
    <col min="2056" max="2304" width="9.140625" style="1017"/>
    <col min="2305" max="2305" width="9.28515625" style="1017" customWidth="1"/>
    <col min="2306" max="2306" width="29.7109375" style="1017" customWidth="1"/>
    <col min="2307" max="2307" width="9.42578125" style="1017" customWidth="1"/>
    <col min="2308" max="2308" width="9.7109375" style="1017" customWidth="1"/>
    <col min="2309" max="2309" width="16.85546875" style="1017" customWidth="1"/>
    <col min="2310" max="2310" width="15.85546875" style="1017" customWidth="1"/>
    <col min="2311" max="2311" width="18.5703125" style="1017" customWidth="1"/>
    <col min="2312" max="2560" width="9.140625" style="1017"/>
    <col min="2561" max="2561" width="9.28515625" style="1017" customWidth="1"/>
    <col min="2562" max="2562" width="29.7109375" style="1017" customWidth="1"/>
    <col min="2563" max="2563" width="9.42578125" style="1017" customWidth="1"/>
    <col min="2564" max="2564" width="9.7109375" style="1017" customWidth="1"/>
    <col min="2565" max="2565" width="16.85546875" style="1017" customWidth="1"/>
    <col min="2566" max="2566" width="15.85546875" style="1017" customWidth="1"/>
    <col min="2567" max="2567" width="18.5703125" style="1017" customWidth="1"/>
    <col min="2568" max="2816" width="9.140625" style="1017"/>
    <col min="2817" max="2817" width="9.28515625" style="1017" customWidth="1"/>
    <col min="2818" max="2818" width="29.7109375" style="1017" customWidth="1"/>
    <col min="2819" max="2819" width="9.42578125" style="1017" customWidth="1"/>
    <col min="2820" max="2820" width="9.7109375" style="1017" customWidth="1"/>
    <col min="2821" max="2821" width="16.85546875" style="1017" customWidth="1"/>
    <col min="2822" max="2822" width="15.85546875" style="1017" customWidth="1"/>
    <col min="2823" max="2823" width="18.5703125" style="1017" customWidth="1"/>
    <col min="2824" max="3072" width="9.140625" style="1017"/>
    <col min="3073" max="3073" width="9.28515625" style="1017" customWidth="1"/>
    <col min="3074" max="3074" width="29.7109375" style="1017" customWidth="1"/>
    <col min="3075" max="3075" width="9.42578125" style="1017" customWidth="1"/>
    <col min="3076" max="3076" width="9.7109375" style="1017" customWidth="1"/>
    <col min="3077" max="3077" width="16.85546875" style="1017" customWidth="1"/>
    <col min="3078" max="3078" width="15.85546875" style="1017" customWidth="1"/>
    <col min="3079" max="3079" width="18.5703125" style="1017" customWidth="1"/>
    <col min="3080" max="3328" width="9.140625" style="1017"/>
    <col min="3329" max="3329" width="9.28515625" style="1017" customWidth="1"/>
    <col min="3330" max="3330" width="29.7109375" style="1017" customWidth="1"/>
    <col min="3331" max="3331" width="9.42578125" style="1017" customWidth="1"/>
    <col min="3332" max="3332" width="9.7109375" style="1017" customWidth="1"/>
    <col min="3333" max="3333" width="16.85546875" style="1017" customWidth="1"/>
    <col min="3334" max="3334" width="15.85546875" style="1017" customWidth="1"/>
    <col min="3335" max="3335" width="18.5703125" style="1017" customWidth="1"/>
    <col min="3336" max="3584" width="9.140625" style="1017"/>
    <col min="3585" max="3585" width="9.28515625" style="1017" customWidth="1"/>
    <col min="3586" max="3586" width="29.7109375" style="1017" customWidth="1"/>
    <col min="3587" max="3587" width="9.42578125" style="1017" customWidth="1"/>
    <col min="3588" max="3588" width="9.7109375" style="1017" customWidth="1"/>
    <col min="3589" max="3589" width="16.85546875" style="1017" customWidth="1"/>
    <col min="3590" max="3590" width="15.85546875" style="1017" customWidth="1"/>
    <col min="3591" max="3591" width="18.5703125" style="1017" customWidth="1"/>
    <col min="3592" max="3840" width="9.140625" style="1017"/>
    <col min="3841" max="3841" width="9.28515625" style="1017" customWidth="1"/>
    <col min="3842" max="3842" width="29.7109375" style="1017" customWidth="1"/>
    <col min="3843" max="3843" width="9.42578125" style="1017" customWidth="1"/>
    <col min="3844" max="3844" width="9.7109375" style="1017" customWidth="1"/>
    <col min="3845" max="3845" width="16.85546875" style="1017" customWidth="1"/>
    <col min="3846" max="3846" width="15.85546875" style="1017" customWidth="1"/>
    <col min="3847" max="3847" width="18.5703125" style="1017" customWidth="1"/>
    <col min="3848" max="4096" width="9.140625" style="1017"/>
    <col min="4097" max="4097" width="9.28515625" style="1017" customWidth="1"/>
    <col min="4098" max="4098" width="29.7109375" style="1017" customWidth="1"/>
    <col min="4099" max="4099" width="9.42578125" style="1017" customWidth="1"/>
    <col min="4100" max="4100" width="9.7109375" style="1017" customWidth="1"/>
    <col min="4101" max="4101" width="16.85546875" style="1017" customWidth="1"/>
    <col min="4102" max="4102" width="15.85546875" style="1017" customWidth="1"/>
    <col min="4103" max="4103" width="18.5703125" style="1017" customWidth="1"/>
    <col min="4104" max="4352" width="9.140625" style="1017"/>
    <col min="4353" max="4353" width="9.28515625" style="1017" customWidth="1"/>
    <col min="4354" max="4354" width="29.7109375" style="1017" customWidth="1"/>
    <col min="4355" max="4355" width="9.42578125" style="1017" customWidth="1"/>
    <col min="4356" max="4356" width="9.7109375" style="1017" customWidth="1"/>
    <col min="4357" max="4357" width="16.85546875" style="1017" customWidth="1"/>
    <col min="4358" max="4358" width="15.85546875" style="1017" customWidth="1"/>
    <col min="4359" max="4359" width="18.5703125" style="1017" customWidth="1"/>
    <col min="4360" max="4608" width="9.140625" style="1017"/>
    <col min="4609" max="4609" width="9.28515625" style="1017" customWidth="1"/>
    <col min="4610" max="4610" width="29.7109375" style="1017" customWidth="1"/>
    <col min="4611" max="4611" width="9.42578125" style="1017" customWidth="1"/>
    <col min="4612" max="4612" width="9.7109375" style="1017" customWidth="1"/>
    <col min="4613" max="4613" width="16.85546875" style="1017" customWidth="1"/>
    <col min="4614" max="4614" width="15.85546875" style="1017" customWidth="1"/>
    <col min="4615" max="4615" width="18.5703125" style="1017" customWidth="1"/>
    <col min="4616" max="4864" width="9.140625" style="1017"/>
    <col min="4865" max="4865" width="9.28515625" style="1017" customWidth="1"/>
    <col min="4866" max="4866" width="29.7109375" style="1017" customWidth="1"/>
    <col min="4867" max="4867" width="9.42578125" style="1017" customWidth="1"/>
    <col min="4868" max="4868" width="9.7109375" style="1017" customWidth="1"/>
    <col min="4869" max="4869" width="16.85546875" style="1017" customWidth="1"/>
    <col min="4870" max="4870" width="15.85546875" style="1017" customWidth="1"/>
    <col min="4871" max="4871" width="18.5703125" style="1017" customWidth="1"/>
    <col min="4872" max="5120" width="9.140625" style="1017"/>
    <col min="5121" max="5121" width="9.28515625" style="1017" customWidth="1"/>
    <col min="5122" max="5122" width="29.7109375" style="1017" customWidth="1"/>
    <col min="5123" max="5123" width="9.42578125" style="1017" customWidth="1"/>
    <col min="5124" max="5124" width="9.7109375" style="1017" customWidth="1"/>
    <col min="5125" max="5125" width="16.85546875" style="1017" customWidth="1"/>
    <col min="5126" max="5126" width="15.85546875" style="1017" customWidth="1"/>
    <col min="5127" max="5127" width="18.5703125" style="1017" customWidth="1"/>
    <col min="5128" max="5376" width="9.140625" style="1017"/>
    <col min="5377" max="5377" width="9.28515625" style="1017" customWidth="1"/>
    <col min="5378" max="5378" width="29.7109375" style="1017" customWidth="1"/>
    <col min="5379" max="5379" width="9.42578125" style="1017" customWidth="1"/>
    <col min="5380" max="5380" width="9.7109375" style="1017" customWidth="1"/>
    <col min="5381" max="5381" width="16.85546875" style="1017" customWidth="1"/>
    <col min="5382" max="5382" width="15.85546875" style="1017" customWidth="1"/>
    <col min="5383" max="5383" width="18.5703125" style="1017" customWidth="1"/>
    <col min="5384" max="5632" width="9.140625" style="1017"/>
    <col min="5633" max="5633" width="9.28515625" style="1017" customWidth="1"/>
    <col min="5634" max="5634" width="29.7109375" style="1017" customWidth="1"/>
    <col min="5635" max="5635" width="9.42578125" style="1017" customWidth="1"/>
    <col min="5636" max="5636" width="9.7109375" style="1017" customWidth="1"/>
    <col min="5637" max="5637" width="16.85546875" style="1017" customWidth="1"/>
    <col min="5638" max="5638" width="15.85546875" style="1017" customWidth="1"/>
    <col min="5639" max="5639" width="18.5703125" style="1017" customWidth="1"/>
    <col min="5640" max="5888" width="9.140625" style="1017"/>
    <col min="5889" max="5889" width="9.28515625" style="1017" customWidth="1"/>
    <col min="5890" max="5890" width="29.7109375" style="1017" customWidth="1"/>
    <col min="5891" max="5891" width="9.42578125" style="1017" customWidth="1"/>
    <col min="5892" max="5892" width="9.7109375" style="1017" customWidth="1"/>
    <col min="5893" max="5893" width="16.85546875" style="1017" customWidth="1"/>
    <col min="5894" max="5894" width="15.85546875" style="1017" customWidth="1"/>
    <col min="5895" max="5895" width="18.5703125" style="1017" customWidth="1"/>
    <col min="5896" max="6144" width="9.140625" style="1017"/>
    <col min="6145" max="6145" width="9.28515625" style="1017" customWidth="1"/>
    <col min="6146" max="6146" width="29.7109375" style="1017" customWidth="1"/>
    <col min="6147" max="6147" width="9.42578125" style="1017" customWidth="1"/>
    <col min="6148" max="6148" width="9.7109375" style="1017" customWidth="1"/>
    <col min="6149" max="6149" width="16.85546875" style="1017" customWidth="1"/>
    <col min="6150" max="6150" width="15.85546875" style="1017" customWidth="1"/>
    <col min="6151" max="6151" width="18.5703125" style="1017" customWidth="1"/>
    <col min="6152" max="6400" width="9.140625" style="1017"/>
    <col min="6401" max="6401" width="9.28515625" style="1017" customWidth="1"/>
    <col min="6402" max="6402" width="29.7109375" style="1017" customWidth="1"/>
    <col min="6403" max="6403" width="9.42578125" style="1017" customWidth="1"/>
    <col min="6404" max="6404" width="9.7109375" style="1017" customWidth="1"/>
    <col min="6405" max="6405" width="16.85546875" style="1017" customWidth="1"/>
    <col min="6406" max="6406" width="15.85546875" style="1017" customWidth="1"/>
    <col min="6407" max="6407" width="18.5703125" style="1017" customWidth="1"/>
    <col min="6408" max="6656" width="9.140625" style="1017"/>
    <col min="6657" max="6657" width="9.28515625" style="1017" customWidth="1"/>
    <col min="6658" max="6658" width="29.7109375" style="1017" customWidth="1"/>
    <col min="6659" max="6659" width="9.42578125" style="1017" customWidth="1"/>
    <col min="6660" max="6660" width="9.7109375" style="1017" customWidth="1"/>
    <col min="6661" max="6661" width="16.85546875" style="1017" customWidth="1"/>
    <col min="6662" max="6662" width="15.85546875" style="1017" customWidth="1"/>
    <col min="6663" max="6663" width="18.5703125" style="1017" customWidth="1"/>
    <col min="6664" max="6912" width="9.140625" style="1017"/>
    <col min="6913" max="6913" width="9.28515625" style="1017" customWidth="1"/>
    <col min="6914" max="6914" width="29.7109375" style="1017" customWidth="1"/>
    <col min="6915" max="6915" width="9.42578125" style="1017" customWidth="1"/>
    <col min="6916" max="6916" width="9.7109375" style="1017" customWidth="1"/>
    <col min="6917" max="6917" width="16.85546875" style="1017" customWidth="1"/>
    <col min="6918" max="6918" width="15.85546875" style="1017" customWidth="1"/>
    <col min="6919" max="6919" width="18.5703125" style="1017" customWidth="1"/>
    <col min="6920" max="7168" width="9.140625" style="1017"/>
    <col min="7169" max="7169" width="9.28515625" style="1017" customWidth="1"/>
    <col min="7170" max="7170" width="29.7109375" style="1017" customWidth="1"/>
    <col min="7171" max="7171" width="9.42578125" style="1017" customWidth="1"/>
    <col min="7172" max="7172" width="9.7109375" style="1017" customWidth="1"/>
    <col min="7173" max="7173" width="16.85546875" style="1017" customWidth="1"/>
    <col min="7174" max="7174" width="15.85546875" style="1017" customWidth="1"/>
    <col min="7175" max="7175" width="18.5703125" style="1017" customWidth="1"/>
    <col min="7176" max="7424" width="9.140625" style="1017"/>
    <col min="7425" max="7425" width="9.28515625" style="1017" customWidth="1"/>
    <col min="7426" max="7426" width="29.7109375" style="1017" customWidth="1"/>
    <col min="7427" max="7427" width="9.42578125" style="1017" customWidth="1"/>
    <col min="7428" max="7428" width="9.7109375" style="1017" customWidth="1"/>
    <col min="7429" max="7429" width="16.85546875" style="1017" customWidth="1"/>
    <col min="7430" max="7430" width="15.85546875" style="1017" customWidth="1"/>
    <col min="7431" max="7431" width="18.5703125" style="1017" customWidth="1"/>
    <col min="7432" max="7680" width="9.140625" style="1017"/>
    <col min="7681" max="7681" width="9.28515625" style="1017" customWidth="1"/>
    <col min="7682" max="7682" width="29.7109375" style="1017" customWidth="1"/>
    <col min="7683" max="7683" width="9.42578125" style="1017" customWidth="1"/>
    <col min="7684" max="7684" width="9.7109375" style="1017" customWidth="1"/>
    <col min="7685" max="7685" width="16.85546875" style="1017" customWidth="1"/>
    <col min="7686" max="7686" width="15.85546875" style="1017" customWidth="1"/>
    <col min="7687" max="7687" width="18.5703125" style="1017" customWidth="1"/>
    <col min="7688" max="7936" width="9.140625" style="1017"/>
    <col min="7937" max="7937" width="9.28515625" style="1017" customWidth="1"/>
    <col min="7938" max="7938" width="29.7109375" style="1017" customWidth="1"/>
    <col min="7939" max="7939" width="9.42578125" style="1017" customWidth="1"/>
    <col min="7940" max="7940" width="9.7109375" style="1017" customWidth="1"/>
    <col min="7941" max="7941" width="16.85546875" style="1017" customWidth="1"/>
    <col min="7942" max="7942" width="15.85546875" style="1017" customWidth="1"/>
    <col min="7943" max="7943" width="18.5703125" style="1017" customWidth="1"/>
    <col min="7944" max="8192" width="9.140625" style="1017"/>
    <col min="8193" max="8193" width="9.28515625" style="1017" customWidth="1"/>
    <col min="8194" max="8194" width="29.7109375" style="1017" customWidth="1"/>
    <col min="8195" max="8195" width="9.42578125" style="1017" customWidth="1"/>
    <col min="8196" max="8196" width="9.7109375" style="1017" customWidth="1"/>
    <col min="8197" max="8197" width="16.85546875" style="1017" customWidth="1"/>
    <col min="8198" max="8198" width="15.85546875" style="1017" customWidth="1"/>
    <col min="8199" max="8199" width="18.5703125" style="1017" customWidth="1"/>
    <col min="8200" max="8448" width="9.140625" style="1017"/>
    <col min="8449" max="8449" width="9.28515625" style="1017" customWidth="1"/>
    <col min="8450" max="8450" width="29.7109375" style="1017" customWidth="1"/>
    <col min="8451" max="8451" width="9.42578125" style="1017" customWidth="1"/>
    <col min="8452" max="8452" width="9.7109375" style="1017" customWidth="1"/>
    <col min="8453" max="8453" width="16.85546875" style="1017" customWidth="1"/>
    <col min="8454" max="8454" width="15.85546875" style="1017" customWidth="1"/>
    <col min="8455" max="8455" width="18.5703125" style="1017" customWidth="1"/>
    <col min="8456" max="8704" width="9.140625" style="1017"/>
    <col min="8705" max="8705" width="9.28515625" style="1017" customWidth="1"/>
    <col min="8706" max="8706" width="29.7109375" style="1017" customWidth="1"/>
    <col min="8707" max="8707" width="9.42578125" style="1017" customWidth="1"/>
    <col min="8708" max="8708" width="9.7109375" style="1017" customWidth="1"/>
    <col min="8709" max="8709" width="16.85546875" style="1017" customWidth="1"/>
    <col min="8710" max="8710" width="15.85546875" style="1017" customWidth="1"/>
    <col min="8711" max="8711" width="18.5703125" style="1017" customWidth="1"/>
    <col min="8712" max="8960" width="9.140625" style="1017"/>
    <col min="8961" max="8961" width="9.28515625" style="1017" customWidth="1"/>
    <col min="8962" max="8962" width="29.7109375" style="1017" customWidth="1"/>
    <col min="8963" max="8963" width="9.42578125" style="1017" customWidth="1"/>
    <col min="8964" max="8964" width="9.7109375" style="1017" customWidth="1"/>
    <col min="8965" max="8965" width="16.85546875" style="1017" customWidth="1"/>
    <col min="8966" max="8966" width="15.85546875" style="1017" customWidth="1"/>
    <col min="8967" max="8967" width="18.5703125" style="1017" customWidth="1"/>
    <col min="8968" max="9216" width="9.140625" style="1017"/>
    <col min="9217" max="9217" width="9.28515625" style="1017" customWidth="1"/>
    <col min="9218" max="9218" width="29.7109375" style="1017" customWidth="1"/>
    <col min="9219" max="9219" width="9.42578125" style="1017" customWidth="1"/>
    <col min="9220" max="9220" width="9.7109375" style="1017" customWidth="1"/>
    <col min="9221" max="9221" width="16.85546875" style="1017" customWidth="1"/>
    <col min="9222" max="9222" width="15.85546875" style="1017" customWidth="1"/>
    <col min="9223" max="9223" width="18.5703125" style="1017" customWidth="1"/>
    <col min="9224" max="9472" width="9.140625" style="1017"/>
    <col min="9473" max="9473" width="9.28515625" style="1017" customWidth="1"/>
    <col min="9474" max="9474" width="29.7109375" style="1017" customWidth="1"/>
    <col min="9475" max="9475" width="9.42578125" style="1017" customWidth="1"/>
    <col min="9476" max="9476" width="9.7109375" style="1017" customWidth="1"/>
    <col min="9477" max="9477" width="16.85546875" style="1017" customWidth="1"/>
    <col min="9478" max="9478" width="15.85546875" style="1017" customWidth="1"/>
    <col min="9479" max="9479" width="18.5703125" style="1017" customWidth="1"/>
    <col min="9480" max="9728" width="9.140625" style="1017"/>
    <col min="9729" max="9729" width="9.28515625" style="1017" customWidth="1"/>
    <col min="9730" max="9730" width="29.7109375" style="1017" customWidth="1"/>
    <col min="9731" max="9731" width="9.42578125" style="1017" customWidth="1"/>
    <col min="9732" max="9732" width="9.7109375" style="1017" customWidth="1"/>
    <col min="9733" max="9733" width="16.85546875" style="1017" customWidth="1"/>
    <col min="9734" max="9734" width="15.85546875" style="1017" customWidth="1"/>
    <col min="9735" max="9735" width="18.5703125" style="1017" customWidth="1"/>
    <col min="9736" max="9984" width="9.140625" style="1017"/>
    <col min="9985" max="9985" width="9.28515625" style="1017" customWidth="1"/>
    <col min="9986" max="9986" width="29.7109375" style="1017" customWidth="1"/>
    <col min="9987" max="9987" width="9.42578125" style="1017" customWidth="1"/>
    <col min="9988" max="9988" width="9.7109375" style="1017" customWidth="1"/>
    <col min="9989" max="9989" width="16.85546875" style="1017" customWidth="1"/>
    <col min="9990" max="9990" width="15.85546875" style="1017" customWidth="1"/>
    <col min="9991" max="9991" width="18.5703125" style="1017" customWidth="1"/>
    <col min="9992" max="10240" width="9.140625" style="1017"/>
    <col min="10241" max="10241" width="9.28515625" style="1017" customWidth="1"/>
    <col min="10242" max="10242" width="29.7109375" style="1017" customWidth="1"/>
    <col min="10243" max="10243" width="9.42578125" style="1017" customWidth="1"/>
    <col min="10244" max="10244" width="9.7109375" style="1017" customWidth="1"/>
    <col min="10245" max="10245" width="16.85546875" style="1017" customWidth="1"/>
    <col min="10246" max="10246" width="15.85546875" style="1017" customWidth="1"/>
    <col min="10247" max="10247" width="18.5703125" style="1017" customWidth="1"/>
    <col min="10248" max="10496" width="9.140625" style="1017"/>
    <col min="10497" max="10497" width="9.28515625" style="1017" customWidth="1"/>
    <col min="10498" max="10498" width="29.7109375" style="1017" customWidth="1"/>
    <col min="10499" max="10499" width="9.42578125" style="1017" customWidth="1"/>
    <col min="10500" max="10500" width="9.7109375" style="1017" customWidth="1"/>
    <col min="10501" max="10501" width="16.85546875" style="1017" customWidth="1"/>
    <col min="10502" max="10502" width="15.85546875" style="1017" customWidth="1"/>
    <col min="10503" max="10503" width="18.5703125" style="1017" customWidth="1"/>
    <col min="10504" max="10752" width="9.140625" style="1017"/>
    <col min="10753" max="10753" width="9.28515625" style="1017" customWidth="1"/>
    <col min="10754" max="10754" width="29.7109375" style="1017" customWidth="1"/>
    <col min="10755" max="10755" width="9.42578125" style="1017" customWidth="1"/>
    <col min="10756" max="10756" width="9.7109375" style="1017" customWidth="1"/>
    <col min="10757" max="10757" width="16.85546875" style="1017" customWidth="1"/>
    <col min="10758" max="10758" width="15.85546875" style="1017" customWidth="1"/>
    <col min="10759" max="10759" width="18.5703125" style="1017" customWidth="1"/>
    <col min="10760" max="11008" width="9.140625" style="1017"/>
    <col min="11009" max="11009" width="9.28515625" style="1017" customWidth="1"/>
    <col min="11010" max="11010" width="29.7109375" style="1017" customWidth="1"/>
    <col min="11011" max="11011" width="9.42578125" style="1017" customWidth="1"/>
    <col min="11012" max="11012" width="9.7109375" style="1017" customWidth="1"/>
    <col min="11013" max="11013" width="16.85546875" style="1017" customWidth="1"/>
    <col min="11014" max="11014" width="15.85546875" style="1017" customWidth="1"/>
    <col min="11015" max="11015" width="18.5703125" style="1017" customWidth="1"/>
    <col min="11016" max="11264" width="9.140625" style="1017"/>
    <col min="11265" max="11265" width="9.28515625" style="1017" customWidth="1"/>
    <col min="11266" max="11266" width="29.7109375" style="1017" customWidth="1"/>
    <col min="11267" max="11267" width="9.42578125" style="1017" customWidth="1"/>
    <col min="11268" max="11268" width="9.7109375" style="1017" customWidth="1"/>
    <col min="11269" max="11269" width="16.85546875" style="1017" customWidth="1"/>
    <col min="11270" max="11270" width="15.85546875" style="1017" customWidth="1"/>
    <col min="11271" max="11271" width="18.5703125" style="1017" customWidth="1"/>
    <col min="11272" max="11520" width="9.140625" style="1017"/>
    <col min="11521" max="11521" width="9.28515625" style="1017" customWidth="1"/>
    <col min="11522" max="11522" width="29.7109375" style="1017" customWidth="1"/>
    <col min="11523" max="11523" width="9.42578125" style="1017" customWidth="1"/>
    <col min="11524" max="11524" width="9.7109375" style="1017" customWidth="1"/>
    <col min="11525" max="11525" width="16.85546875" style="1017" customWidth="1"/>
    <col min="11526" max="11526" width="15.85546875" style="1017" customWidth="1"/>
    <col min="11527" max="11527" width="18.5703125" style="1017" customWidth="1"/>
    <col min="11528" max="11776" width="9.140625" style="1017"/>
    <col min="11777" max="11777" width="9.28515625" style="1017" customWidth="1"/>
    <col min="11778" max="11778" width="29.7109375" style="1017" customWidth="1"/>
    <col min="11779" max="11779" width="9.42578125" style="1017" customWidth="1"/>
    <col min="11780" max="11780" width="9.7109375" style="1017" customWidth="1"/>
    <col min="11781" max="11781" width="16.85546875" style="1017" customWidth="1"/>
    <col min="11782" max="11782" width="15.85546875" style="1017" customWidth="1"/>
    <col min="11783" max="11783" width="18.5703125" style="1017" customWidth="1"/>
    <col min="11784" max="12032" width="9.140625" style="1017"/>
    <col min="12033" max="12033" width="9.28515625" style="1017" customWidth="1"/>
    <col min="12034" max="12034" width="29.7109375" style="1017" customWidth="1"/>
    <col min="12035" max="12035" width="9.42578125" style="1017" customWidth="1"/>
    <col min="12036" max="12036" width="9.7109375" style="1017" customWidth="1"/>
    <col min="12037" max="12037" width="16.85546875" style="1017" customWidth="1"/>
    <col min="12038" max="12038" width="15.85546875" style="1017" customWidth="1"/>
    <col min="12039" max="12039" width="18.5703125" style="1017" customWidth="1"/>
    <col min="12040" max="12288" width="9.140625" style="1017"/>
    <col min="12289" max="12289" width="9.28515625" style="1017" customWidth="1"/>
    <col min="12290" max="12290" width="29.7109375" style="1017" customWidth="1"/>
    <col min="12291" max="12291" width="9.42578125" style="1017" customWidth="1"/>
    <col min="12292" max="12292" width="9.7109375" style="1017" customWidth="1"/>
    <col min="12293" max="12293" width="16.85546875" style="1017" customWidth="1"/>
    <col min="12294" max="12294" width="15.85546875" style="1017" customWidth="1"/>
    <col min="12295" max="12295" width="18.5703125" style="1017" customWidth="1"/>
    <col min="12296" max="12544" width="9.140625" style="1017"/>
    <col min="12545" max="12545" width="9.28515625" style="1017" customWidth="1"/>
    <col min="12546" max="12546" width="29.7109375" style="1017" customWidth="1"/>
    <col min="12547" max="12547" width="9.42578125" style="1017" customWidth="1"/>
    <col min="12548" max="12548" width="9.7109375" style="1017" customWidth="1"/>
    <col min="12549" max="12549" width="16.85546875" style="1017" customWidth="1"/>
    <col min="12550" max="12550" width="15.85546875" style="1017" customWidth="1"/>
    <col min="12551" max="12551" width="18.5703125" style="1017" customWidth="1"/>
    <col min="12552" max="12800" width="9.140625" style="1017"/>
    <col min="12801" max="12801" width="9.28515625" style="1017" customWidth="1"/>
    <col min="12802" max="12802" width="29.7109375" style="1017" customWidth="1"/>
    <col min="12803" max="12803" width="9.42578125" style="1017" customWidth="1"/>
    <col min="12804" max="12804" width="9.7109375" style="1017" customWidth="1"/>
    <col min="12805" max="12805" width="16.85546875" style="1017" customWidth="1"/>
    <col min="12806" max="12806" width="15.85546875" style="1017" customWidth="1"/>
    <col min="12807" max="12807" width="18.5703125" style="1017" customWidth="1"/>
    <col min="12808" max="13056" width="9.140625" style="1017"/>
    <col min="13057" max="13057" width="9.28515625" style="1017" customWidth="1"/>
    <col min="13058" max="13058" width="29.7109375" style="1017" customWidth="1"/>
    <col min="13059" max="13059" width="9.42578125" style="1017" customWidth="1"/>
    <col min="13060" max="13060" width="9.7109375" style="1017" customWidth="1"/>
    <col min="13061" max="13061" width="16.85546875" style="1017" customWidth="1"/>
    <col min="13062" max="13062" width="15.85546875" style="1017" customWidth="1"/>
    <col min="13063" max="13063" width="18.5703125" style="1017" customWidth="1"/>
    <col min="13064" max="13312" width="9.140625" style="1017"/>
    <col min="13313" max="13313" width="9.28515625" style="1017" customWidth="1"/>
    <col min="13314" max="13314" width="29.7109375" style="1017" customWidth="1"/>
    <col min="13315" max="13315" width="9.42578125" style="1017" customWidth="1"/>
    <col min="13316" max="13316" width="9.7109375" style="1017" customWidth="1"/>
    <col min="13317" max="13317" width="16.85546875" style="1017" customWidth="1"/>
    <col min="13318" max="13318" width="15.85546875" style="1017" customWidth="1"/>
    <col min="13319" max="13319" width="18.5703125" style="1017" customWidth="1"/>
    <col min="13320" max="13568" width="9.140625" style="1017"/>
    <col min="13569" max="13569" width="9.28515625" style="1017" customWidth="1"/>
    <col min="13570" max="13570" width="29.7109375" style="1017" customWidth="1"/>
    <col min="13571" max="13571" width="9.42578125" style="1017" customWidth="1"/>
    <col min="13572" max="13572" width="9.7109375" style="1017" customWidth="1"/>
    <col min="13573" max="13573" width="16.85546875" style="1017" customWidth="1"/>
    <col min="13574" max="13574" width="15.85546875" style="1017" customWidth="1"/>
    <col min="13575" max="13575" width="18.5703125" style="1017" customWidth="1"/>
    <col min="13576" max="13824" width="9.140625" style="1017"/>
    <col min="13825" max="13825" width="9.28515625" style="1017" customWidth="1"/>
    <col min="13826" max="13826" width="29.7109375" style="1017" customWidth="1"/>
    <col min="13827" max="13827" width="9.42578125" style="1017" customWidth="1"/>
    <col min="13828" max="13828" width="9.7109375" style="1017" customWidth="1"/>
    <col min="13829" max="13829" width="16.85546875" style="1017" customWidth="1"/>
    <col min="13830" max="13830" width="15.85546875" style="1017" customWidth="1"/>
    <col min="13831" max="13831" width="18.5703125" style="1017" customWidth="1"/>
    <col min="13832" max="14080" width="9.140625" style="1017"/>
    <col min="14081" max="14081" width="9.28515625" style="1017" customWidth="1"/>
    <col min="14082" max="14082" width="29.7109375" style="1017" customWidth="1"/>
    <col min="14083" max="14083" width="9.42578125" style="1017" customWidth="1"/>
    <col min="14084" max="14084" width="9.7109375" style="1017" customWidth="1"/>
    <col min="14085" max="14085" width="16.85546875" style="1017" customWidth="1"/>
    <col min="14086" max="14086" width="15.85546875" style="1017" customWidth="1"/>
    <col min="14087" max="14087" width="18.5703125" style="1017" customWidth="1"/>
    <col min="14088" max="14336" width="9.140625" style="1017"/>
    <col min="14337" max="14337" width="9.28515625" style="1017" customWidth="1"/>
    <col min="14338" max="14338" width="29.7109375" style="1017" customWidth="1"/>
    <col min="14339" max="14339" width="9.42578125" style="1017" customWidth="1"/>
    <col min="14340" max="14340" width="9.7109375" style="1017" customWidth="1"/>
    <col min="14341" max="14341" width="16.85546875" style="1017" customWidth="1"/>
    <col min="14342" max="14342" width="15.85546875" style="1017" customWidth="1"/>
    <col min="14343" max="14343" width="18.5703125" style="1017" customWidth="1"/>
    <col min="14344" max="14592" width="9.140625" style="1017"/>
    <col min="14593" max="14593" width="9.28515625" style="1017" customWidth="1"/>
    <col min="14594" max="14594" width="29.7109375" style="1017" customWidth="1"/>
    <col min="14595" max="14595" width="9.42578125" style="1017" customWidth="1"/>
    <col min="14596" max="14596" width="9.7109375" style="1017" customWidth="1"/>
    <col min="14597" max="14597" width="16.85546875" style="1017" customWidth="1"/>
    <col min="14598" max="14598" width="15.85546875" style="1017" customWidth="1"/>
    <col min="14599" max="14599" width="18.5703125" style="1017" customWidth="1"/>
    <col min="14600" max="14848" width="9.140625" style="1017"/>
    <col min="14849" max="14849" width="9.28515625" style="1017" customWidth="1"/>
    <col min="14850" max="14850" width="29.7109375" style="1017" customWidth="1"/>
    <col min="14851" max="14851" width="9.42578125" style="1017" customWidth="1"/>
    <col min="14852" max="14852" width="9.7109375" style="1017" customWidth="1"/>
    <col min="14853" max="14853" width="16.85546875" style="1017" customWidth="1"/>
    <col min="14854" max="14854" width="15.85546875" style="1017" customWidth="1"/>
    <col min="14855" max="14855" width="18.5703125" style="1017" customWidth="1"/>
    <col min="14856" max="15104" width="9.140625" style="1017"/>
    <col min="15105" max="15105" width="9.28515625" style="1017" customWidth="1"/>
    <col min="15106" max="15106" width="29.7109375" style="1017" customWidth="1"/>
    <col min="15107" max="15107" width="9.42578125" style="1017" customWidth="1"/>
    <col min="15108" max="15108" width="9.7109375" style="1017" customWidth="1"/>
    <col min="15109" max="15109" width="16.85546875" style="1017" customWidth="1"/>
    <col min="15110" max="15110" width="15.85546875" style="1017" customWidth="1"/>
    <col min="15111" max="15111" width="18.5703125" style="1017" customWidth="1"/>
    <col min="15112" max="15360" width="9.140625" style="1017"/>
    <col min="15361" max="15361" width="9.28515625" style="1017" customWidth="1"/>
    <col min="15362" max="15362" width="29.7109375" style="1017" customWidth="1"/>
    <col min="15363" max="15363" width="9.42578125" style="1017" customWidth="1"/>
    <col min="15364" max="15364" width="9.7109375" style="1017" customWidth="1"/>
    <col min="15365" max="15365" width="16.85546875" style="1017" customWidth="1"/>
    <col min="15366" max="15366" width="15.85546875" style="1017" customWidth="1"/>
    <col min="15367" max="15367" width="18.5703125" style="1017" customWidth="1"/>
    <col min="15368" max="15616" width="9.140625" style="1017"/>
    <col min="15617" max="15617" width="9.28515625" style="1017" customWidth="1"/>
    <col min="15618" max="15618" width="29.7109375" style="1017" customWidth="1"/>
    <col min="15619" max="15619" width="9.42578125" style="1017" customWidth="1"/>
    <col min="15620" max="15620" width="9.7109375" style="1017" customWidth="1"/>
    <col min="15621" max="15621" width="16.85546875" style="1017" customWidth="1"/>
    <col min="15622" max="15622" width="15.85546875" style="1017" customWidth="1"/>
    <col min="15623" max="15623" width="18.5703125" style="1017" customWidth="1"/>
    <col min="15624" max="15872" width="9.140625" style="1017"/>
    <col min="15873" max="15873" width="9.28515625" style="1017" customWidth="1"/>
    <col min="15874" max="15874" width="29.7109375" style="1017" customWidth="1"/>
    <col min="15875" max="15875" width="9.42578125" style="1017" customWidth="1"/>
    <col min="15876" max="15876" width="9.7109375" style="1017" customWidth="1"/>
    <col min="15877" max="15877" width="16.85546875" style="1017" customWidth="1"/>
    <col min="15878" max="15878" width="15.85546875" style="1017" customWidth="1"/>
    <col min="15879" max="15879" width="18.5703125" style="1017" customWidth="1"/>
    <col min="15880" max="16128" width="9.140625" style="1017"/>
    <col min="16129" max="16129" width="9.28515625" style="1017" customWidth="1"/>
    <col min="16130" max="16130" width="29.7109375" style="1017" customWidth="1"/>
    <col min="16131" max="16131" width="9.42578125" style="1017" customWidth="1"/>
    <col min="16132" max="16132" width="9.7109375" style="1017" customWidth="1"/>
    <col min="16133" max="16133" width="16.85546875" style="1017" customWidth="1"/>
    <col min="16134" max="16134" width="15.85546875" style="1017" customWidth="1"/>
    <col min="16135" max="16135" width="18.5703125" style="1017" customWidth="1"/>
    <col min="16136" max="16384" width="9.140625" style="1017"/>
  </cols>
  <sheetData>
    <row r="1" spans="1:9" ht="21" customHeight="1" thickBot="1">
      <c r="A1" s="1402" t="s">
        <v>3120</v>
      </c>
      <c r="B1" s="1403"/>
      <c r="C1" s="1403"/>
      <c r="D1" s="1403"/>
      <c r="E1" s="1403"/>
      <c r="F1" s="1403"/>
      <c r="G1" s="1404"/>
    </row>
    <row r="2" spans="1:9" ht="32.1" customHeight="1" thickBot="1">
      <c r="A2" s="1620" t="s">
        <v>4439</v>
      </c>
      <c r="B2" s="1621"/>
      <c r="C2" s="1621"/>
      <c r="D2" s="1621"/>
      <c r="E2" s="1621"/>
      <c r="F2" s="1621"/>
      <c r="G2" s="1622"/>
    </row>
    <row r="3" spans="1:9" ht="13.5" thickBot="1">
      <c r="A3" s="511"/>
      <c r="B3" s="510"/>
      <c r="C3" s="509"/>
      <c r="D3" s="508"/>
      <c r="E3" s="507" t="s">
        <v>2804</v>
      </c>
      <c r="F3" s="507" t="s">
        <v>33</v>
      </c>
      <c r="G3" s="507" t="s">
        <v>3118</v>
      </c>
    </row>
    <row r="4" spans="1:9" ht="13.5" thickBot="1">
      <c r="A4" s="506"/>
      <c r="B4" s="505"/>
      <c r="C4" s="504"/>
      <c r="D4" s="503"/>
      <c r="E4" s="502" t="s">
        <v>139</v>
      </c>
      <c r="F4" s="502" t="s">
        <v>139</v>
      </c>
      <c r="G4" s="502" t="s">
        <v>139</v>
      </c>
    </row>
    <row r="5" spans="1:9" ht="14.25">
      <c r="A5" s="501"/>
      <c r="B5" s="500" t="s">
        <v>4440</v>
      </c>
      <c r="C5" s="480"/>
      <c r="D5" s="499"/>
      <c r="E5" s="498"/>
      <c r="F5" s="498"/>
      <c r="G5" s="497"/>
    </row>
    <row r="6" spans="1:9">
      <c r="A6" s="486"/>
      <c r="B6" s="495" t="s">
        <v>2809</v>
      </c>
      <c r="C6" s="495"/>
      <c r="D6" s="494"/>
      <c r="E6" s="492">
        <f>'Rozpočet SO_111'!G18</f>
        <v>0</v>
      </c>
      <c r="F6" s="493"/>
      <c r="G6" s="496"/>
    </row>
    <row r="7" spans="1:9">
      <c r="A7" s="486"/>
      <c r="B7" s="495" t="s">
        <v>2807</v>
      </c>
      <c r="C7" s="495"/>
      <c r="D7" s="494"/>
      <c r="E7" s="493"/>
      <c r="F7" s="492">
        <f>'Rozpočet SO_111'!I19</f>
        <v>0</v>
      </c>
      <c r="G7" s="491"/>
    </row>
    <row r="8" spans="1:9">
      <c r="A8" s="486"/>
      <c r="B8" s="481" t="s">
        <v>3112</v>
      </c>
      <c r="C8" s="481"/>
      <c r="D8" s="490"/>
      <c r="E8" s="489"/>
      <c r="F8" s="488"/>
      <c r="G8" s="487">
        <f>SUM(F7,E6)</f>
        <v>0</v>
      </c>
    </row>
    <row r="9" spans="1:9">
      <c r="A9" s="486"/>
      <c r="B9" s="495"/>
      <c r="C9" s="495"/>
      <c r="D9" s="485"/>
      <c r="E9" s="492"/>
      <c r="F9" s="493"/>
      <c r="G9" s="496"/>
    </row>
    <row r="10" spans="1:9" ht="15.75">
      <c r="A10" s="477"/>
      <c r="B10" s="482" t="s">
        <v>4441</v>
      </c>
      <c r="C10" s="481"/>
      <c r="D10" s="480"/>
      <c r="E10" s="479"/>
      <c r="F10" s="479"/>
      <c r="G10" s="478"/>
    </row>
    <row r="11" spans="1:9">
      <c r="A11" s="477"/>
      <c r="B11" s="481"/>
      <c r="C11" s="481"/>
      <c r="D11" s="480"/>
      <c r="E11" s="479"/>
      <c r="F11" s="479"/>
      <c r="G11" s="478"/>
    </row>
    <row r="12" spans="1:9" ht="15">
      <c r="A12" s="477"/>
      <c r="B12" s="476" t="s">
        <v>2809</v>
      </c>
      <c r="C12" s="476"/>
      <c r="D12" s="475"/>
      <c r="E12" s="473">
        <f>SUM(E6:E9)</f>
        <v>0</v>
      </c>
      <c r="F12" s="474"/>
      <c r="G12" s="472"/>
    </row>
    <row r="13" spans="1:9" ht="15">
      <c r="A13" s="477"/>
      <c r="B13" s="476" t="s">
        <v>2807</v>
      </c>
      <c r="C13" s="476"/>
      <c r="D13" s="475"/>
      <c r="E13" s="474"/>
      <c r="F13" s="473">
        <f>SUM(F5:F9)</f>
        <v>0</v>
      </c>
      <c r="G13" s="472"/>
    </row>
    <row r="14" spans="1:9" ht="15.75" thickBot="1">
      <c r="A14" s="471"/>
      <c r="B14" s="470" t="s">
        <v>3112</v>
      </c>
      <c r="C14" s="470"/>
      <c r="D14" s="469"/>
      <c r="E14" s="468"/>
      <c r="F14" s="467"/>
      <c r="G14" s="466">
        <f>SUM(G5:G9)</f>
        <v>0</v>
      </c>
    </row>
    <row r="15" spans="1:9">
      <c r="A15" s="465"/>
      <c r="B15" s="464"/>
      <c r="C15" s="464"/>
      <c r="D15" s="464"/>
      <c r="E15" s="463"/>
      <c r="F15" s="463"/>
      <c r="G15" s="462"/>
    </row>
    <row r="16" spans="1:9" ht="28.5" customHeight="1">
      <c r="A16" s="1623" t="s">
        <v>3111</v>
      </c>
      <c r="B16" s="1624"/>
      <c r="C16" s="1624"/>
      <c r="D16" s="1624"/>
      <c r="E16" s="1624"/>
      <c r="F16" s="1624"/>
      <c r="G16" s="1625"/>
      <c r="H16" s="1018"/>
      <c r="I16" s="1018"/>
    </row>
    <row r="17" spans="1:7" ht="297" customHeight="1" thickBot="1">
      <c r="A17" s="1626" t="s">
        <v>3110</v>
      </c>
      <c r="B17" s="1627"/>
      <c r="C17" s="1627"/>
      <c r="D17" s="1627"/>
      <c r="E17" s="1627"/>
      <c r="F17" s="1627"/>
      <c r="G17" s="1628"/>
    </row>
  </sheetData>
  <mergeCells count="4">
    <mergeCell ref="A1:G1"/>
    <mergeCell ref="A2:G2"/>
    <mergeCell ref="A16:G16"/>
    <mergeCell ref="A17:G17"/>
  </mergeCells>
  <pageMargins left="0.7" right="0.7" top="0.78740157499999996" bottom="0.78740157499999996" header="0.3" footer="0.3"/>
  <pageSetup paperSize="9" scale="81"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1"/>
  <sheetViews>
    <sheetView view="pageBreakPreview" zoomScaleNormal="100" zoomScaleSheetLayoutView="100" workbookViewId="0">
      <selection activeCell="F10" sqref="F10"/>
    </sheetView>
  </sheetViews>
  <sheetFormatPr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7.57031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256" width="9.140625" style="513"/>
    <col min="257" max="257" width="5.7109375" style="513" customWidth="1"/>
    <col min="258" max="258" width="64.7109375" style="513" customWidth="1"/>
    <col min="259" max="259" width="5.28515625" style="513" customWidth="1"/>
    <col min="260" max="260" width="7.7109375" style="513" customWidth="1"/>
    <col min="261" max="261" width="8.7109375" style="513" customWidth="1"/>
    <col min="262" max="262" width="24.7109375" style="513" customWidth="1"/>
    <col min="263" max="263" width="27.5703125" style="513" customWidth="1"/>
    <col min="264" max="264" width="13.7109375" style="513" customWidth="1"/>
    <col min="265" max="265" width="15.7109375" style="513" customWidth="1"/>
    <col min="266" max="266" width="9.140625" style="513"/>
    <col min="267" max="267" width="13.85546875" style="513" customWidth="1"/>
    <col min="268" max="268" width="9.140625" style="513"/>
    <col min="269" max="269" width="14.85546875" style="513" customWidth="1"/>
    <col min="270" max="512" width="9.140625" style="513"/>
    <col min="513" max="513" width="5.7109375" style="513" customWidth="1"/>
    <col min="514" max="514" width="64.7109375" style="513" customWidth="1"/>
    <col min="515" max="515" width="5.28515625" style="513" customWidth="1"/>
    <col min="516" max="516" width="7.7109375" style="513" customWidth="1"/>
    <col min="517" max="517" width="8.7109375" style="513" customWidth="1"/>
    <col min="518" max="518" width="24.7109375" style="513" customWidth="1"/>
    <col min="519" max="519" width="27.5703125" style="513" customWidth="1"/>
    <col min="520" max="520" width="13.7109375" style="513" customWidth="1"/>
    <col min="521" max="521" width="15.7109375" style="513" customWidth="1"/>
    <col min="522" max="522" width="9.140625" style="513"/>
    <col min="523" max="523" width="13.85546875" style="513" customWidth="1"/>
    <col min="524" max="524" width="9.140625" style="513"/>
    <col min="525" max="525" width="14.85546875" style="513" customWidth="1"/>
    <col min="526" max="768" width="9.140625" style="513"/>
    <col min="769" max="769" width="5.7109375" style="513" customWidth="1"/>
    <col min="770" max="770" width="64.7109375" style="513" customWidth="1"/>
    <col min="771" max="771" width="5.28515625" style="513" customWidth="1"/>
    <col min="772" max="772" width="7.7109375" style="513" customWidth="1"/>
    <col min="773" max="773" width="8.7109375" style="513" customWidth="1"/>
    <col min="774" max="774" width="24.7109375" style="513" customWidth="1"/>
    <col min="775" max="775" width="27.5703125" style="513" customWidth="1"/>
    <col min="776" max="776" width="13.7109375" style="513" customWidth="1"/>
    <col min="777" max="777" width="15.7109375" style="513" customWidth="1"/>
    <col min="778" max="778" width="9.140625" style="513"/>
    <col min="779" max="779" width="13.85546875" style="513" customWidth="1"/>
    <col min="780" max="780" width="9.140625" style="513"/>
    <col min="781" max="781" width="14.85546875" style="513" customWidth="1"/>
    <col min="782" max="1024" width="9.140625" style="513"/>
    <col min="1025" max="1025" width="5.7109375" style="513" customWidth="1"/>
    <col min="1026" max="1026" width="64.7109375" style="513" customWidth="1"/>
    <col min="1027" max="1027" width="5.28515625" style="513" customWidth="1"/>
    <col min="1028" max="1028" width="7.7109375" style="513" customWidth="1"/>
    <col min="1029" max="1029" width="8.7109375" style="513" customWidth="1"/>
    <col min="1030" max="1030" width="24.7109375" style="513" customWidth="1"/>
    <col min="1031" max="1031" width="27.5703125" style="513" customWidth="1"/>
    <col min="1032" max="1032" width="13.7109375" style="513" customWidth="1"/>
    <col min="1033" max="1033" width="15.7109375" style="513" customWidth="1"/>
    <col min="1034" max="1034" width="9.140625" style="513"/>
    <col min="1035" max="1035" width="13.85546875" style="513" customWidth="1"/>
    <col min="1036" max="1036" width="9.140625" style="513"/>
    <col min="1037" max="1037" width="14.85546875" style="513" customWidth="1"/>
    <col min="1038" max="1280" width="9.140625" style="513"/>
    <col min="1281" max="1281" width="5.7109375" style="513" customWidth="1"/>
    <col min="1282" max="1282" width="64.7109375" style="513" customWidth="1"/>
    <col min="1283" max="1283" width="5.28515625" style="513" customWidth="1"/>
    <col min="1284" max="1284" width="7.7109375" style="513" customWidth="1"/>
    <col min="1285" max="1285" width="8.7109375" style="513" customWidth="1"/>
    <col min="1286" max="1286" width="24.7109375" style="513" customWidth="1"/>
    <col min="1287" max="1287" width="27.5703125" style="513" customWidth="1"/>
    <col min="1288" max="1288" width="13.7109375" style="513" customWidth="1"/>
    <col min="1289" max="1289" width="15.7109375" style="513" customWidth="1"/>
    <col min="1290" max="1290" width="9.140625" style="513"/>
    <col min="1291" max="1291" width="13.85546875" style="513" customWidth="1"/>
    <col min="1292" max="1292" width="9.140625" style="513"/>
    <col min="1293" max="1293" width="14.85546875" style="513" customWidth="1"/>
    <col min="1294" max="1536" width="9.140625" style="513"/>
    <col min="1537" max="1537" width="5.7109375" style="513" customWidth="1"/>
    <col min="1538" max="1538" width="64.7109375" style="513" customWidth="1"/>
    <col min="1539" max="1539" width="5.28515625" style="513" customWidth="1"/>
    <col min="1540" max="1540" width="7.7109375" style="513" customWidth="1"/>
    <col min="1541" max="1541" width="8.7109375" style="513" customWidth="1"/>
    <col min="1542" max="1542" width="24.7109375" style="513" customWidth="1"/>
    <col min="1543" max="1543" width="27.5703125" style="513" customWidth="1"/>
    <col min="1544" max="1544" width="13.7109375" style="513" customWidth="1"/>
    <col min="1545" max="1545" width="15.7109375" style="513" customWidth="1"/>
    <col min="1546" max="1546" width="9.140625" style="513"/>
    <col min="1547" max="1547" width="13.85546875" style="513" customWidth="1"/>
    <col min="1548" max="1548" width="9.140625" style="513"/>
    <col min="1549" max="1549" width="14.85546875" style="513" customWidth="1"/>
    <col min="1550" max="1792" width="9.140625" style="513"/>
    <col min="1793" max="1793" width="5.7109375" style="513" customWidth="1"/>
    <col min="1794" max="1794" width="64.7109375" style="513" customWidth="1"/>
    <col min="1795" max="1795" width="5.28515625" style="513" customWidth="1"/>
    <col min="1796" max="1796" width="7.7109375" style="513" customWidth="1"/>
    <col min="1797" max="1797" width="8.7109375" style="513" customWidth="1"/>
    <col min="1798" max="1798" width="24.7109375" style="513" customWidth="1"/>
    <col min="1799" max="1799" width="27.5703125" style="513" customWidth="1"/>
    <col min="1800" max="1800" width="13.7109375" style="513" customWidth="1"/>
    <col min="1801" max="1801" width="15.7109375" style="513" customWidth="1"/>
    <col min="1802" max="1802" width="9.140625" style="513"/>
    <col min="1803" max="1803" width="13.85546875" style="513" customWidth="1"/>
    <col min="1804" max="1804" width="9.140625" style="513"/>
    <col min="1805" max="1805" width="14.85546875" style="513" customWidth="1"/>
    <col min="1806" max="2048" width="9.140625" style="513"/>
    <col min="2049" max="2049" width="5.7109375" style="513" customWidth="1"/>
    <col min="2050" max="2050" width="64.7109375" style="513" customWidth="1"/>
    <col min="2051" max="2051" width="5.28515625" style="513" customWidth="1"/>
    <col min="2052" max="2052" width="7.7109375" style="513" customWidth="1"/>
    <col min="2053" max="2053" width="8.7109375" style="513" customWidth="1"/>
    <col min="2054" max="2054" width="24.7109375" style="513" customWidth="1"/>
    <col min="2055" max="2055" width="27.5703125" style="513" customWidth="1"/>
    <col min="2056" max="2056" width="13.7109375" style="513" customWidth="1"/>
    <col min="2057" max="2057" width="15.7109375" style="513" customWidth="1"/>
    <col min="2058" max="2058" width="9.140625" style="513"/>
    <col min="2059" max="2059" width="13.85546875" style="513" customWidth="1"/>
    <col min="2060" max="2060" width="9.140625" style="513"/>
    <col min="2061" max="2061" width="14.85546875" style="513" customWidth="1"/>
    <col min="2062" max="2304" width="9.140625" style="513"/>
    <col min="2305" max="2305" width="5.7109375" style="513" customWidth="1"/>
    <col min="2306" max="2306" width="64.7109375" style="513" customWidth="1"/>
    <col min="2307" max="2307" width="5.28515625" style="513" customWidth="1"/>
    <col min="2308" max="2308" width="7.7109375" style="513" customWidth="1"/>
    <col min="2309" max="2309" width="8.7109375" style="513" customWidth="1"/>
    <col min="2310" max="2310" width="24.7109375" style="513" customWidth="1"/>
    <col min="2311" max="2311" width="27.5703125" style="513" customWidth="1"/>
    <col min="2312" max="2312" width="13.7109375" style="513" customWidth="1"/>
    <col min="2313" max="2313" width="15.7109375" style="513" customWidth="1"/>
    <col min="2314" max="2314" width="9.140625" style="513"/>
    <col min="2315" max="2315" width="13.85546875" style="513" customWidth="1"/>
    <col min="2316" max="2316" width="9.140625" style="513"/>
    <col min="2317" max="2317" width="14.85546875" style="513" customWidth="1"/>
    <col min="2318" max="2560" width="9.140625" style="513"/>
    <col min="2561" max="2561" width="5.7109375" style="513" customWidth="1"/>
    <col min="2562" max="2562" width="64.7109375" style="513" customWidth="1"/>
    <col min="2563" max="2563" width="5.28515625" style="513" customWidth="1"/>
    <col min="2564" max="2564" width="7.7109375" style="513" customWidth="1"/>
    <col min="2565" max="2565" width="8.7109375" style="513" customWidth="1"/>
    <col min="2566" max="2566" width="24.7109375" style="513" customWidth="1"/>
    <col min="2567" max="2567" width="27.5703125" style="513" customWidth="1"/>
    <col min="2568" max="2568" width="13.7109375" style="513" customWidth="1"/>
    <col min="2569" max="2569" width="15.7109375" style="513" customWidth="1"/>
    <col min="2570" max="2570" width="9.140625" style="513"/>
    <col min="2571" max="2571" width="13.85546875" style="513" customWidth="1"/>
    <col min="2572" max="2572" width="9.140625" style="513"/>
    <col min="2573" max="2573" width="14.85546875" style="513" customWidth="1"/>
    <col min="2574" max="2816" width="9.140625" style="513"/>
    <col min="2817" max="2817" width="5.7109375" style="513" customWidth="1"/>
    <col min="2818" max="2818" width="64.7109375" style="513" customWidth="1"/>
    <col min="2819" max="2819" width="5.28515625" style="513" customWidth="1"/>
    <col min="2820" max="2820" width="7.7109375" style="513" customWidth="1"/>
    <col min="2821" max="2821" width="8.7109375" style="513" customWidth="1"/>
    <col min="2822" max="2822" width="24.7109375" style="513" customWidth="1"/>
    <col min="2823" max="2823" width="27.5703125" style="513" customWidth="1"/>
    <col min="2824" max="2824" width="13.7109375" style="513" customWidth="1"/>
    <col min="2825" max="2825" width="15.7109375" style="513" customWidth="1"/>
    <col min="2826" max="2826" width="9.140625" style="513"/>
    <col min="2827" max="2827" width="13.85546875" style="513" customWidth="1"/>
    <col min="2828" max="2828" width="9.140625" style="513"/>
    <col min="2829" max="2829" width="14.85546875" style="513" customWidth="1"/>
    <col min="2830" max="3072" width="9.140625" style="513"/>
    <col min="3073" max="3073" width="5.7109375" style="513" customWidth="1"/>
    <col min="3074" max="3074" width="64.7109375" style="513" customWidth="1"/>
    <col min="3075" max="3075" width="5.28515625" style="513" customWidth="1"/>
    <col min="3076" max="3076" width="7.7109375" style="513" customWidth="1"/>
    <col min="3077" max="3077" width="8.7109375" style="513" customWidth="1"/>
    <col min="3078" max="3078" width="24.7109375" style="513" customWidth="1"/>
    <col min="3079" max="3079" width="27.5703125" style="513" customWidth="1"/>
    <col min="3080" max="3080" width="13.7109375" style="513" customWidth="1"/>
    <col min="3081" max="3081" width="15.7109375" style="513" customWidth="1"/>
    <col min="3082" max="3082" width="9.140625" style="513"/>
    <col min="3083" max="3083" width="13.85546875" style="513" customWidth="1"/>
    <col min="3084" max="3084" width="9.140625" style="513"/>
    <col min="3085" max="3085" width="14.85546875" style="513" customWidth="1"/>
    <col min="3086" max="3328" width="9.140625" style="513"/>
    <col min="3329" max="3329" width="5.7109375" style="513" customWidth="1"/>
    <col min="3330" max="3330" width="64.7109375" style="513" customWidth="1"/>
    <col min="3331" max="3331" width="5.28515625" style="513" customWidth="1"/>
    <col min="3332" max="3332" width="7.7109375" style="513" customWidth="1"/>
    <col min="3333" max="3333" width="8.7109375" style="513" customWidth="1"/>
    <col min="3334" max="3334" width="24.7109375" style="513" customWidth="1"/>
    <col min="3335" max="3335" width="27.5703125" style="513" customWidth="1"/>
    <col min="3336" max="3336" width="13.7109375" style="513" customWidth="1"/>
    <col min="3337" max="3337" width="15.7109375" style="513" customWidth="1"/>
    <col min="3338" max="3338" width="9.140625" style="513"/>
    <col min="3339" max="3339" width="13.85546875" style="513" customWidth="1"/>
    <col min="3340" max="3340" width="9.140625" style="513"/>
    <col min="3341" max="3341" width="14.85546875" style="513" customWidth="1"/>
    <col min="3342" max="3584" width="9.140625" style="513"/>
    <col min="3585" max="3585" width="5.7109375" style="513" customWidth="1"/>
    <col min="3586" max="3586" width="64.7109375" style="513" customWidth="1"/>
    <col min="3587" max="3587" width="5.28515625" style="513" customWidth="1"/>
    <col min="3588" max="3588" width="7.7109375" style="513" customWidth="1"/>
    <col min="3589" max="3589" width="8.7109375" style="513" customWidth="1"/>
    <col min="3590" max="3590" width="24.7109375" style="513" customWidth="1"/>
    <col min="3591" max="3591" width="27.5703125" style="513" customWidth="1"/>
    <col min="3592" max="3592" width="13.7109375" style="513" customWidth="1"/>
    <col min="3593" max="3593" width="15.7109375" style="513" customWidth="1"/>
    <col min="3594" max="3594" width="9.140625" style="513"/>
    <col min="3595" max="3595" width="13.85546875" style="513" customWidth="1"/>
    <col min="3596" max="3596" width="9.140625" style="513"/>
    <col min="3597" max="3597" width="14.85546875" style="513" customWidth="1"/>
    <col min="3598" max="3840" width="9.140625" style="513"/>
    <col min="3841" max="3841" width="5.7109375" style="513" customWidth="1"/>
    <col min="3842" max="3842" width="64.7109375" style="513" customWidth="1"/>
    <col min="3843" max="3843" width="5.28515625" style="513" customWidth="1"/>
    <col min="3844" max="3844" width="7.7109375" style="513" customWidth="1"/>
    <col min="3845" max="3845" width="8.7109375" style="513" customWidth="1"/>
    <col min="3846" max="3846" width="24.7109375" style="513" customWidth="1"/>
    <col min="3847" max="3847" width="27.5703125" style="513" customWidth="1"/>
    <col min="3848" max="3848" width="13.7109375" style="513" customWidth="1"/>
    <col min="3849" max="3849" width="15.7109375" style="513" customWidth="1"/>
    <col min="3850" max="3850" width="9.140625" style="513"/>
    <col min="3851" max="3851" width="13.85546875" style="513" customWidth="1"/>
    <col min="3852" max="3852" width="9.140625" style="513"/>
    <col min="3853" max="3853" width="14.85546875" style="513" customWidth="1"/>
    <col min="3854" max="4096" width="9.140625" style="513"/>
    <col min="4097" max="4097" width="5.7109375" style="513" customWidth="1"/>
    <col min="4098" max="4098" width="64.7109375" style="513" customWidth="1"/>
    <col min="4099" max="4099" width="5.28515625" style="513" customWidth="1"/>
    <col min="4100" max="4100" width="7.7109375" style="513" customWidth="1"/>
    <col min="4101" max="4101" width="8.7109375" style="513" customWidth="1"/>
    <col min="4102" max="4102" width="24.7109375" style="513" customWidth="1"/>
    <col min="4103" max="4103" width="27.5703125" style="513" customWidth="1"/>
    <col min="4104" max="4104" width="13.7109375" style="513" customWidth="1"/>
    <col min="4105" max="4105" width="15.7109375" style="513" customWidth="1"/>
    <col min="4106" max="4106" width="9.140625" style="513"/>
    <col min="4107" max="4107" width="13.85546875" style="513" customWidth="1"/>
    <col min="4108" max="4108" width="9.140625" style="513"/>
    <col min="4109" max="4109" width="14.85546875" style="513" customWidth="1"/>
    <col min="4110" max="4352" width="9.140625" style="513"/>
    <col min="4353" max="4353" width="5.7109375" style="513" customWidth="1"/>
    <col min="4354" max="4354" width="64.7109375" style="513" customWidth="1"/>
    <col min="4355" max="4355" width="5.28515625" style="513" customWidth="1"/>
    <col min="4356" max="4356" width="7.7109375" style="513" customWidth="1"/>
    <col min="4357" max="4357" width="8.7109375" style="513" customWidth="1"/>
    <col min="4358" max="4358" width="24.7109375" style="513" customWidth="1"/>
    <col min="4359" max="4359" width="27.5703125" style="513" customWidth="1"/>
    <col min="4360" max="4360" width="13.7109375" style="513" customWidth="1"/>
    <col min="4361" max="4361" width="15.7109375" style="513" customWidth="1"/>
    <col min="4362" max="4362" width="9.140625" style="513"/>
    <col min="4363" max="4363" width="13.85546875" style="513" customWidth="1"/>
    <col min="4364" max="4364" width="9.140625" style="513"/>
    <col min="4365" max="4365" width="14.85546875" style="513" customWidth="1"/>
    <col min="4366" max="4608" width="9.140625" style="513"/>
    <col min="4609" max="4609" width="5.7109375" style="513" customWidth="1"/>
    <col min="4610" max="4610" width="64.7109375" style="513" customWidth="1"/>
    <col min="4611" max="4611" width="5.28515625" style="513" customWidth="1"/>
    <col min="4612" max="4612" width="7.7109375" style="513" customWidth="1"/>
    <col min="4613" max="4613" width="8.7109375" style="513" customWidth="1"/>
    <col min="4614" max="4614" width="24.7109375" style="513" customWidth="1"/>
    <col min="4615" max="4615" width="27.5703125" style="513" customWidth="1"/>
    <col min="4616" max="4616" width="13.7109375" style="513" customWidth="1"/>
    <col min="4617" max="4617" width="15.7109375" style="513" customWidth="1"/>
    <col min="4618" max="4618" width="9.140625" style="513"/>
    <col min="4619" max="4619" width="13.85546875" style="513" customWidth="1"/>
    <col min="4620" max="4620" width="9.140625" style="513"/>
    <col min="4621" max="4621" width="14.85546875" style="513" customWidth="1"/>
    <col min="4622" max="4864" width="9.140625" style="513"/>
    <col min="4865" max="4865" width="5.7109375" style="513" customWidth="1"/>
    <col min="4866" max="4866" width="64.7109375" style="513" customWidth="1"/>
    <col min="4867" max="4867" width="5.28515625" style="513" customWidth="1"/>
    <col min="4868" max="4868" width="7.7109375" style="513" customWidth="1"/>
    <col min="4869" max="4869" width="8.7109375" style="513" customWidth="1"/>
    <col min="4870" max="4870" width="24.7109375" style="513" customWidth="1"/>
    <col min="4871" max="4871" width="27.5703125" style="513" customWidth="1"/>
    <col min="4872" max="4872" width="13.7109375" style="513" customWidth="1"/>
    <col min="4873" max="4873" width="15.7109375" style="513" customWidth="1"/>
    <col min="4874" max="4874" width="9.140625" style="513"/>
    <col min="4875" max="4875" width="13.85546875" style="513" customWidth="1"/>
    <col min="4876" max="4876" width="9.140625" style="513"/>
    <col min="4877" max="4877" width="14.85546875" style="513" customWidth="1"/>
    <col min="4878" max="5120" width="9.140625" style="513"/>
    <col min="5121" max="5121" width="5.7109375" style="513" customWidth="1"/>
    <col min="5122" max="5122" width="64.7109375" style="513" customWidth="1"/>
    <col min="5123" max="5123" width="5.28515625" style="513" customWidth="1"/>
    <col min="5124" max="5124" width="7.7109375" style="513" customWidth="1"/>
    <col min="5125" max="5125" width="8.7109375" style="513" customWidth="1"/>
    <col min="5126" max="5126" width="24.7109375" style="513" customWidth="1"/>
    <col min="5127" max="5127" width="27.5703125" style="513" customWidth="1"/>
    <col min="5128" max="5128" width="13.7109375" style="513" customWidth="1"/>
    <col min="5129" max="5129" width="15.7109375" style="513" customWidth="1"/>
    <col min="5130" max="5130" width="9.140625" style="513"/>
    <col min="5131" max="5131" width="13.85546875" style="513" customWidth="1"/>
    <col min="5132" max="5132" width="9.140625" style="513"/>
    <col min="5133" max="5133" width="14.85546875" style="513" customWidth="1"/>
    <col min="5134" max="5376" width="9.140625" style="513"/>
    <col min="5377" max="5377" width="5.7109375" style="513" customWidth="1"/>
    <col min="5378" max="5378" width="64.7109375" style="513" customWidth="1"/>
    <col min="5379" max="5379" width="5.28515625" style="513" customWidth="1"/>
    <col min="5380" max="5380" width="7.7109375" style="513" customWidth="1"/>
    <col min="5381" max="5381" width="8.7109375" style="513" customWidth="1"/>
    <col min="5382" max="5382" width="24.7109375" style="513" customWidth="1"/>
    <col min="5383" max="5383" width="27.5703125" style="513" customWidth="1"/>
    <col min="5384" max="5384" width="13.7109375" style="513" customWidth="1"/>
    <col min="5385" max="5385" width="15.7109375" style="513" customWidth="1"/>
    <col min="5386" max="5386" width="9.140625" style="513"/>
    <col min="5387" max="5387" width="13.85546875" style="513" customWidth="1"/>
    <col min="5388" max="5388" width="9.140625" style="513"/>
    <col min="5389" max="5389" width="14.85546875" style="513" customWidth="1"/>
    <col min="5390" max="5632" width="9.140625" style="513"/>
    <col min="5633" max="5633" width="5.7109375" style="513" customWidth="1"/>
    <col min="5634" max="5634" width="64.7109375" style="513" customWidth="1"/>
    <col min="5635" max="5635" width="5.28515625" style="513" customWidth="1"/>
    <col min="5636" max="5636" width="7.7109375" style="513" customWidth="1"/>
    <col min="5637" max="5637" width="8.7109375" style="513" customWidth="1"/>
    <col min="5638" max="5638" width="24.7109375" style="513" customWidth="1"/>
    <col min="5639" max="5639" width="27.5703125" style="513" customWidth="1"/>
    <col min="5640" max="5640" width="13.7109375" style="513" customWidth="1"/>
    <col min="5641" max="5641" width="15.7109375" style="513" customWidth="1"/>
    <col min="5642" max="5642" width="9.140625" style="513"/>
    <col min="5643" max="5643" width="13.85546875" style="513" customWidth="1"/>
    <col min="5644" max="5644" width="9.140625" style="513"/>
    <col min="5645" max="5645" width="14.85546875" style="513" customWidth="1"/>
    <col min="5646" max="5888" width="9.140625" style="513"/>
    <col min="5889" max="5889" width="5.7109375" style="513" customWidth="1"/>
    <col min="5890" max="5890" width="64.7109375" style="513" customWidth="1"/>
    <col min="5891" max="5891" width="5.28515625" style="513" customWidth="1"/>
    <col min="5892" max="5892" width="7.7109375" style="513" customWidth="1"/>
    <col min="5893" max="5893" width="8.7109375" style="513" customWidth="1"/>
    <col min="5894" max="5894" width="24.7109375" style="513" customWidth="1"/>
    <col min="5895" max="5895" width="27.5703125" style="513" customWidth="1"/>
    <col min="5896" max="5896" width="13.7109375" style="513" customWidth="1"/>
    <col min="5897" max="5897" width="15.7109375" style="513" customWidth="1"/>
    <col min="5898" max="5898" width="9.140625" style="513"/>
    <col min="5899" max="5899" width="13.85546875" style="513" customWidth="1"/>
    <col min="5900" max="5900" width="9.140625" style="513"/>
    <col min="5901" max="5901" width="14.85546875" style="513" customWidth="1"/>
    <col min="5902" max="6144" width="9.140625" style="513"/>
    <col min="6145" max="6145" width="5.7109375" style="513" customWidth="1"/>
    <col min="6146" max="6146" width="64.7109375" style="513" customWidth="1"/>
    <col min="6147" max="6147" width="5.28515625" style="513" customWidth="1"/>
    <col min="6148" max="6148" width="7.7109375" style="513" customWidth="1"/>
    <col min="6149" max="6149" width="8.7109375" style="513" customWidth="1"/>
    <col min="6150" max="6150" width="24.7109375" style="513" customWidth="1"/>
    <col min="6151" max="6151" width="27.5703125" style="513" customWidth="1"/>
    <col min="6152" max="6152" width="13.7109375" style="513" customWidth="1"/>
    <col min="6153" max="6153" width="15.7109375" style="513" customWidth="1"/>
    <col min="6154" max="6154" width="9.140625" style="513"/>
    <col min="6155" max="6155" width="13.85546875" style="513" customWidth="1"/>
    <col min="6156" max="6156" width="9.140625" style="513"/>
    <col min="6157" max="6157" width="14.85546875" style="513" customWidth="1"/>
    <col min="6158" max="6400" width="9.140625" style="513"/>
    <col min="6401" max="6401" width="5.7109375" style="513" customWidth="1"/>
    <col min="6402" max="6402" width="64.7109375" style="513" customWidth="1"/>
    <col min="6403" max="6403" width="5.28515625" style="513" customWidth="1"/>
    <col min="6404" max="6404" width="7.7109375" style="513" customWidth="1"/>
    <col min="6405" max="6405" width="8.7109375" style="513" customWidth="1"/>
    <col min="6406" max="6406" width="24.7109375" style="513" customWidth="1"/>
    <col min="6407" max="6407" width="27.5703125" style="513" customWidth="1"/>
    <col min="6408" max="6408" width="13.7109375" style="513" customWidth="1"/>
    <col min="6409" max="6409" width="15.7109375" style="513" customWidth="1"/>
    <col min="6410" max="6410" width="9.140625" style="513"/>
    <col min="6411" max="6411" width="13.85546875" style="513" customWidth="1"/>
    <col min="6412" max="6412" width="9.140625" style="513"/>
    <col min="6413" max="6413" width="14.85546875" style="513" customWidth="1"/>
    <col min="6414" max="6656" width="9.140625" style="513"/>
    <col min="6657" max="6657" width="5.7109375" style="513" customWidth="1"/>
    <col min="6658" max="6658" width="64.7109375" style="513" customWidth="1"/>
    <col min="6659" max="6659" width="5.28515625" style="513" customWidth="1"/>
    <col min="6660" max="6660" width="7.7109375" style="513" customWidth="1"/>
    <col min="6661" max="6661" width="8.7109375" style="513" customWidth="1"/>
    <col min="6662" max="6662" width="24.7109375" style="513" customWidth="1"/>
    <col min="6663" max="6663" width="27.5703125" style="513" customWidth="1"/>
    <col min="6664" max="6664" width="13.7109375" style="513" customWidth="1"/>
    <col min="6665" max="6665" width="15.7109375" style="513" customWidth="1"/>
    <col min="6666" max="6666" width="9.140625" style="513"/>
    <col min="6667" max="6667" width="13.85546875" style="513" customWidth="1"/>
    <col min="6668" max="6668" width="9.140625" style="513"/>
    <col min="6669" max="6669" width="14.85546875" style="513" customWidth="1"/>
    <col min="6670" max="6912" width="9.140625" style="513"/>
    <col min="6913" max="6913" width="5.7109375" style="513" customWidth="1"/>
    <col min="6914" max="6914" width="64.7109375" style="513" customWidth="1"/>
    <col min="6915" max="6915" width="5.28515625" style="513" customWidth="1"/>
    <col min="6916" max="6916" width="7.7109375" style="513" customWidth="1"/>
    <col min="6917" max="6917" width="8.7109375" style="513" customWidth="1"/>
    <col min="6918" max="6918" width="24.7109375" style="513" customWidth="1"/>
    <col min="6919" max="6919" width="27.5703125" style="513" customWidth="1"/>
    <col min="6920" max="6920" width="13.7109375" style="513" customWidth="1"/>
    <col min="6921" max="6921" width="15.7109375" style="513" customWidth="1"/>
    <col min="6922" max="6922" width="9.140625" style="513"/>
    <col min="6923" max="6923" width="13.85546875" style="513" customWidth="1"/>
    <col min="6924" max="6924" width="9.140625" style="513"/>
    <col min="6925" max="6925" width="14.85546875" style="513" customWidth="1"/>
    <col min="6926" max="7168" width="9.140625" style="513"/>
    <col min="7169" max="7169" width="5.7109375" style="513" customWidth="1"/>
    <col min="7170" max="7170" width="64.7109375" style="513" customWidth="1"/>
    <col min="7171" max="7171" width="5.28515625" style="513" customWidth="1"/>
    <col min="7172" max="7172" width="7.7109375" style="513" customWidth="1"/>
    <col min="7173" max="7173" width="8.7109375" style="513" customWidth="1"/>
    <col min="7174" max="7174" width="24.7109375" style="513" customWidth="1"/>
    <col min="7175" max="7175" width="27.5703125" style="513" customWidth="1"/>
    <col min="7176" max="7176" width="13.7109375" style="513" customWidth="1"/>
    <col min="7177" max="7177" width="15.7109375" style="513" customWidth="1"/>
    <col min="7178" max="7178" width="9.140625" style="513"/>
    <col min="7179" max="7179" width="13.85546875" style="513" customWidth="1"/>
    <col min="7180" max="7180" width="9.140625" style="513"/>
    <col min="7181" max="7181" width="14.85546875" style="513" customWidth="1"/>
    <col min="7182" max="7424" width="9.140625" style="513"/>
    <col min="7425" max="7425" width="5.7109375" style="513" customWidth="1"/>
    <col min="7426" max="7426" width="64.7109375" style="513" customWidth="1"/>
    <col min="7427" max="7427" width="5.28515625" style="513" customWidth="1"/>
    <col min="7428" max="7428" width="7.7109375" style="513" customWidth="1"/>
    <col min="7429" max="7429" width="8.7109375" style="513" customWidth="1"/>
    <col min="7430" max="7430" width="24.7109375" style="513" customWidth="1"/>
    <col min="7431" max="7431" width="27.5703125" style="513" customWidth="1"/>
    <col min="7432" max="7432" width="13.7109375" style="513" customWidth="1"/>
    <col min="7433" max="7433" width="15.7109375" style="513" customWidth="1"/>
    <col min="7434" max="7434" width="9.140625" style="513"/>
    <col min="7435" max="7435" width="13.85546875" style="513" customWidth="1"/>
    <col min="7436" max="7436" width="9.140625" style="513"/>
    <col min="7437" max="7437" width="14.85546875" style="513" customWidth="1"/>
    <col min="7438" max="7680" width="9.140625" style="513"/>
    <col min="7681" max="7681" width="5.7109375" style="513" customWidth="1"/>
    <col min="7682" max="7682" width="64.7109375" style="513" customWidth="1"/>
    <col min="7683" max="7683" width="5.28515625" style="513" customWidth="1"/>
    <col min="7684" max="7684" width="7.7109375" style="513" customWidth="1"/>
    <col min="7685" max="7685" width="8.7109375" style="513" customWidth="1"/>
    <col min="7686" max="7686" width="24.7109375" style="513" customWidth="1"/>
    <col min="7687" max="7687" width="27.5703125" style="513" customWidth="1"/>
    <col min="7688" max="7688" width="13.7109375" style="513" customWidth="1"/>
    <col min="7689" max="7689" width="15.7109375" style="513" customWidth="1"/>
    <col min="7690" max="7690" width="9.140625" style="513"/>
    <col min="7691" max="7691" width="13.85546875" style="513" customWidth="1"/>
    <col min="7692" max="7692" width="9.140625" style="513"/>
    <col min="7693" max="7693" width="14.85546875" style="513" customWidth="1"/>
    <col min="7694" max="7936" width="9.140625" style="513"/>
    <col min="7937" max="7937" width="5.7109375" style="513" customWidth="1"/>
    <col min="7938" max="7938" width="64.7109375" style="513" customWidth="1"/>
    <col min="7939" max="7939" width="5.28515625" style="513" customWidth="1"/>
    <col min="7940" max="7940" width="7.7109375" style="513" customWidth="1"/>
    <col min="7941" max="7941" width="8.7109375" style="513" customWidth="1"/>
    <col min="7942" max="7942" width="24.7109375" style="513" customWidth="1"/>
    <col min="7943" max="7943" width="27.5703125" style="513" customWidth="1"/>
    <col min="7944" max="7944" width="13.7109375" style="513" customWidth="1"/>
    <col min="7945" max="7945" width="15.7109375" style="513" customWidth="1"/>
    <col min="7946" max="7946" width="9.140625" style="513"/>
    <col min="7947" max="7947" width="13.85546875" style="513" customWidth="1"/>
    <col min="7948" max="7948" width="9.140625" style="513"/>
    <col min="7949" max="7949" width="14.85546875" style="513" customWidth="1"/>
    <col min="7950" max="8192" width="9.140625" style="513"/>
    <col min="8193" max="8193" width="5.7109375" style="513" customWidth="1"/>
    <col min="8194" max="8194" width="64.7109375" style="513" customWidth="1"/>
    <col min="8195" max="8195" width="5.28515625" style="513" customWidth="1"/>
    <col min="8196" max="8196" width="7.7109375" style="513" customWidth="1"/>
    <col min="8197" max="8197" width="8.7109375" style="513" customWidth="1"/>
    <col min="8198" max="8198" width="24.7109375" style="513" customWidth="1"/>
    <col min="8199" max="8199" width="27.5703125" style="513" customWidth="1"/>
    <col min="8200" max="8200" width="13.7109375" style="513" customWidth="1"/>
    <col min="8201" max="8201" width="15.7109375" style="513" customWidth="1"/>
    <col min="8202" max="8202" width="9.140625" style="513"/>
    <col min="8203" max="8203" width="13.85546875" style="513" customWidth="1"/>
    <col min="8204" max="8204" width="9.140625" style="513"/>
    <col min="8205" max="8205" width="14.85546875" style="513" customWidth="1"/>
    <col min="8206" max="8448" width="9.140625" style="513"/>
    <col min="8449" max="8449" width="5.7109375" style="513" customWidth="1"/>
    <col min="8450" max="8450" width="64.7109375" style="513" customWidth="1"/>
    <col min="8451" max="8451" width="5.28515625" style="513" customWidth="1"/>
    <col min="8452" max="8452" width="7.7109375" style="513" customWidth="1"/>
    <col min="8453" max="8453" width="8.7109375" style="513" customWidth="1"/>
    <col min="8454" max="8454" width="24.7109375" style="513" customWidth="1"/>
    <col min="8455" max="8455" width="27.5703125" style="513" customWidth="1"/>
    <col min="8456" max="8456" width="13.7109375" style="513" customWidth="1"/>
    <col min="8457" max="8457" width="15.7109375" style="513" customWidth="1"/>
    <col min="8458" max="8458" width="9.140625" style="513"/>
    <col min="8459" max="8459" width="13.85546875" style="513" customWidth="1"/>
    <col min="8460" max="8460" width="9.140625" style="513"/>
    <col min="8461" max="8461" width="14.85546875" style="513" customWidth="1"/>
    <col min="8462" max="8704" width="9.140625" style="513"/>
    <col min="8705" max="8705" width="5.7109375" style="513" customWidth="1"/>
    <col min="8706" max="8706" width="64.7109375" style="513" customWidth="1"/>
    <col min="8707" max="8707" width="5.28515625" style="513" customWidth="1"/>
    <col min="8708" max="8708" width="7.7109375" style="513" customWidth="1"/>
    <col min="8709" max="8709" width="8.7109375" style="513" customWidth="1"/>
    <col min="8710" max="8710" width="24.7109375" style="513" customWidth="1"/>
    <col min="8711" max="8711" width="27.5703125" style="513" customWidth="1"/>
    <col min="8712" max="8712" width="13.7109375" style="513" customWidth="1"/>
    <col min="8713" max="8713" width="15.7109375" style="513" customWidth="1"/>
    <col min="8714" max="8714" width="9.140625" style="513"/>
    <col min="8715" max="8715" width="13.85546875" style="513" customWidth="1"/>
    <col min="8716" max="8716" width="9.140625" style="513"/>
    <col min="8717" max="8717" width="14.85546875" style="513" customWidth="1"/>
    <col min="8718" max="8960" width="9.140625" style="513"/>
    <col min="8961" max="8961" width="5.7109375" style="513" customWidth="1"/>
    <col min="8962" max="8962" width="64.7109375" style="513" customWidth="1"/>
    <col min="8963" max="8963" width="5.28515625" style="513" customWidth="1"/>
    <col min="8964" max="8964" width="7.7109375" style="513" customWidth="1"/>
    <col min="8965" max="8965" width="8.7109375" style="513" customWidth="1"/>
    <col min="8966" max="8966" width="24.7109375" style="513" customWidth="1"/>
    <col min="8967" max="8967" width="27.5703125" style="513" customWidth="1"/>
    <col min="8968" max="8968" width="13.7109375" style="513" customWidth="1"/>
    <col min="8969" max="8969" width="15.7109375" style="513" customWidth="1"/>
    <col min="8970" max="8970" width="9.140625" style="513"/>
    <col min="8971" max="8971" width="13.85546875" style="513" customWidth="1"/>
    <col min="8972" max="8972" width="9.140625" style="513"/>
    <col min="8973" max="8973" width="14.85546875" style="513" customWidth="1"/>
    <col min="8974" max="9216" width="9.140625" style="513"/>
    <col min="9217" max="9217" width="5.7109375" style="513" customWidth="1"/>
    <col min="9218" max="9218" width="64.7109375" style="513" customWidth="1"/>
    <col min="9219" max="9219" width="5.28515625" style="513" customWidth="1"/>
    <col min="9220" max="9220" width="7.7109375" style="513" customWidth="1"/>
    <col min="9221" max="9221" width="8.7109375" style="513" customWidth="1"/>
    <col min="9222" max="9222" width="24.7109375" style="513" customWidth="1"/>
    <col min="9223" max="9223" width="27.5703125" style="513" customWidth="1"/>
    <col min="9224" max="9224" width="13.7109375" style="513" customWidth="1"/>
    <col min="9225" max="9225" width="15.7109375" style="513" customWidth="1"/>
    <col min="9226" max="9226" width="9.140625" style="513"/>
    <col min="9227" max="9227" width="13.85546875" style="513" customWidth="1"/>
    <col min="9228" max="9228" width="9.140625" style="513"/>
    <col min="9229" max="9229" width="14.85546875" style="513" customWidth="1"/>
    <col min="9230" max="9472" width="9.140625" style="513"/>
    <col min="9473" max="9473" width="5.7109375" style="513" customWidth="1"/>
    <col min="9474" max="9474" width="64.7109375" style="513" customWidth="1"/>
    <col min="9475" max="9475" width="5.28515625" style="513" customWidth="1"/>
    <col min="9476" max="9476" width="7.7109375" style="513" customWidth="1"/>
    <col min="9477" max="9477" width="8.7109375" style="513" customWidth="1"/>
    <col min="9478" max="9478" width="24.7109375" style="513" customWidth="1"/>
    <col min="9479" max="9479" width="27.5703125" style="513" customWidth="1"/>
    <col min="9480" max="9480" width="13.7109375" style="513" customWidth="1"/>
    <col min="9481" max="9481" width="15.7109375" style="513" customWidth="1"/>
    <col min="9482" max="9482" width="9.140625" style="513"/>
    <col min="9483" max="9483" width="13.85546875" style="513" customWidth="1"/>
    <col min="9484" max="9484" width="9.140625" style="513"/>
    <col min="9485" max="9485" width="14.85546875" style="513" customWidth="1"/>
    <col min="9486" max="9728" width="9.140625" style="513"/>
    <col min="9729" max="9729" width="5.7109375" style="513" customWidth="1"/>
    <col min="9730" max="9730" width="64.7109375" style="513" customWidth="1"/>
    <col min="9731" max="9731" width="5.28515625" style="513" customWidth="1"/>
    <col min="9732" max="9732" width="7.7109375" style="513" customWidth="1"/>
    <col min="9733" max="9733" width="8.7109375" style="513" customWidth="1"/>
    <col min="9734" max="9734" width="24.7109375" style="513" customWidth="1"/>
    <col min="9735" max="9735" width="27.5703125" style="513" customWidth="1"/>
    <col min="9736" max="9736" width="13.7109375" style="513" customWidth="1"/>
    <col min="9737" max="9737" width="15.7109375" style="513" customWidth="1"/>
    <col min="9738" max="9738" width="9.140625" style="513"/>
    <col min="9739" max="9739" width="13.85546875" style="513" customWidth="1"/>
    <col min="9740" max="9740" width="9.140625" style="513"/>
    <col min="9741" max="9741" width="14.85546875" style="513" customWidth="1"/>
    <col min="9742" max="9984" width="9.140625" style="513"/>
    <col min="9985" max="9985" width="5.7109375" style="513" customWidth="1"/>
    <col min="9986" max="9986" width="64.7109375" style="513" customWidth="1"/>
    <col min="9987" max="9987" width="5.28515625" style="513" customWidth="1"/>
    <col min="9988" max="9988" width="7.7109375" style="513" customWidth="1"/>
    <col min="9989" max="9989" width="8.7109375" style="513" customWidth="1"/>
    <col min="9990" max="9990" width="24.7109375" style="513" customWidth="1"/>
    <col min="9991" max="9991" width="27.5703125" style="513" customWidth="1"/>
    <col min="9992" max="9992" width="13.7109375" style="513" customWidth="1"/>
    <col min="9993" max="9993" width="15.7109375" style="513" customWidth="1"/>
    <col min="9994" max="9994" width="9.140625" style="513"/>
    <col min="9995" max="9995" width="13.85546875" style="513" customWidth="1"/>
    <col min="9996" max="9996" width="9.140625" style="513"/>
    <col min="9997" max="9997" width="14.85546875" style="513" customWidth="1"/>
    <col min="9998" max="10240" width="9.140625" style="513"/>
    <col min="10241" max="10241" width="5.7109375" style="513" customWidth="1"/>
    <col min="10242" max="10242" width="64.7109375" style="513" customWidth="1"/>
    <col min="10243" max="10243" width="5.28515625" style="513" customWidth="1"/>
    <col min="10244" max="10244" width="7.7109375" style="513" customWidth="1"/>
    <col min="10245" max="10245" width="8.7109375" style="513" customWidth="1"/>
    <col min="10246" max="10246" width="24.7109375" style="513" customWidth="1"/>
    <col min="10247" max="10247" width="27.5703125" style="513" customWidth="1"/>
    <col min="10248" max="10248" width="13.7109375" style="513" customWidth="1"/>
    <col min="10249" max="10249" width="15.7109375" style="513" customWidth="1"/>
    <col min="10250" max="10250" width="9.140625" style="513"/>
    <col min="10251" max="10251" width="13.85546875" style="513" customWidth="1"/>
    <col min="10252" max="10252" width="9.140625" style="513"/>
    <col min="10253" max="10253" width="14.85546875" style="513" customWidth="1"/>
    <col min="10254" max="10496" width="9.140625" style="513"/>
    <col min="10497" max="10497" width="5.7109375" style="513" customWidth="1"/>
    <col min="10498" max="10498" width="64.7109375" style="513" customWidth="1"/>
    <col min="10499" max="10499" width="5.28515625" style="513" customWidth="1"/>
    <col min="10500" max="10500" width="7.7109375" style="513" customWidth="1"/>
    <col min="10501" max="10501" width="8.7109375" style="513" customWidth="1"/>
    <col min="10502" max="10502" width="24.7109375" style="513" customWidth="1"/>
    <col min="10503" max="10503" width="27.5703125" style="513" customWidth="1"/>
    <col min="10504" max="10504" width="13.7109375" style="513" customWidth="1"/>
    <col min="10505" max="10505" width="15.7109375" style="513" customWidth="1"/>
    <col min="10506" max="10506" width="9.140625" style="513"/>
    <col min="10507" max="10507" width="13.85546875" style="513" customWidth="1"/>
    <col min="10508" max="10508" width="9.140625" style="513"/>
    <col min="10509" max="10509" width="14.85546875" style="513" customWidth="1"/>
    <col min="10510" max="10752" width="9.140625" style="513"/>
    <col min="10753" max="10753" width="5.7109375" style="513" customWidth="1"/>
    <col min="10754" max="10754" width="64.7109375" style="513" customWidth="1"/>
    <col min="10755" max="10755" width="5.28515625" style="513" customWidth="1"/>
    <col min="10756" max="10756" width="7.7109375" style="513" customWidth="1"/>
    <col min="10757" max="10757" width="8.7109375" style="513" customWidth="1"/>
    <col min="10758" max="10758" width="24.7109375" style="513" customWidth="1"/>
    <col min="10759" max="10759" width="27.5703125" style="513" customWidth="1"/>
    <col min="10760" max="10760" width="13.7109375" style="513" customWidth="1"/>
    <col min="10761" max="10761" width="15.7109375" style="513" customWidth="1"/>
    <col min="10762" max="10762" width="9.140625" style="513"/>
    <col min="10763" max="10763" width="13.85546875" style="513" customWidth="1"/>
    <col min="10764" max="10764" width="9.140625" style="513"/>
    <col min="10765" max="10765" width="14.85546875" style="513" customWidth="1"/>
    <col min="10766" max="11008" width="9.140625" style="513"/>
    <col min="11009" max="11009" width="5.7109375" style="513" customWidth="1"/>
    <col min="11010" max="11010" width="64.7109375" style="513" customWidth="1"/>
    <col min="11011" max="11011" width="5.28515625" style="513" customWidth="1"/>
    <col min="11012" max="11012" width="7.7109375" style="513" customWidth="1"/>
    <col min="11013" max="11013" width="8.7109375" style="513" customWidth="1"/>
    <col min="11014" max="11014" width="24.7109375" style="513" customWidth="1"/>
    <col min="11015" max="11015" width="27.5703125" style="513" customWidth="1"/>
    <col min="11016" max="11016" width="13.7109375" style="513" customWidth="1"/>
    <col min="11017" max="11017" width="15.7109375" style="513" customWidth="1"/>
    <col min="11018" max="11018" width="9.140625" style="513"/>
    <col min="11019" max="11019" width="13.85546875" style="513" customWidth="1"/>
    <col min="11020" max="11020" width="9.140625" style="513"/>
    <col min="11021" max="11021" width="14.85546875" style="513" customWidth="1"/>
    <col min="11022" max="11264" width="9.140625" style="513"/>
    <col min="11265" max="11265" width="5.7109375" style="513" customWidth="1"/>
    <col min="11266" max="11266" width="64.7109375" style="513" customWidth="1"/>
    <col min="11267" max="11267" width="5.28515625" style="513" customWidth="1"/>
    <col min="11268" max="11268" width="7.7109375" style="513" customWidth="1"/>
    <col min="11269" max="11269" width="8.7109375" style="513" customWidth="1"/>
    <col min="11270" max="11270" width="24.7109375" style="513" customWidth="1"/>
    <col min="11271" max="11271" width="27.5703125" style="513" customWidth="1"/>
    <col min="11272" max="11272" width="13.7109375" style="513" customWidth="1"/>
    <col min="11273" max="11273" width="15.7109375" style="513" customWidth="1"/>
    <col min="11274" max="11274" width="9.140625" style="513"/>
    <col min="11275" max="11275" width="13.85546875" style="513" customWidth="1"/>
    <col min="11276" max="11276" width="9.140625" style="513"/>
    <col min="11277" max="11277" width="14.85546875" style="513" customWidth="1"/>
    <col min="11278" max="11520" width="9.140625" style="513"/>
    <col min="11521" max="11521" width="5.7109375" style="513" customWidth="1"/>
    <col min="11522" max="11522" width="64.7109375" style="513" customWidth="1"/>
    <col min="11523" max="11523" width="5.28515625" style="513" customWidth="1"/>
    <col min="11524" max="11524" width="7.7109375" style="513" customWidth="1"/>
    <col min="11525" max="11525" width="8.7109375" style="513" customWidth="1"/>
    <col min="11526" max="11526" width="24.7109375" style="513" customWidth="1"/>
    <col min="11527" max="11527" width="27.5703125" style="513" customWidth="1"/>
    <col min="11528" max="11528" width="13.7109375" style="513" customWidth="1"/>
    <col min="11529" max="11529" width="15.7109375" style="513" customWidth="1"/>
    <col min="11530" max="11530" width="9.140625" style="513"/>
    <col min="11531" max="11531" width="13.85546875" style="513" customWidth="1"/>
    <col min="11532" max="11532" width="9.140625" style="513"/>
    <col min="11533" max="11533" width="14.85546875" style="513" customWidth="1"/>
    <col min="11534" max="11776" width="9.140625" style="513"/>
    <col min="11777" max="11777" width="5.7109375" style="513" customWidth="1"/>
    <col min="11778" max="11778" width="64.7109375" style="513" customWidth="1"/>
    <col min="11779" max="11779" width="5.28515625" style="513" customWidth="1"/>
    <col min="11780" max="11780" width="7.7109375" style="513" customWidth="1"/>
    <col min="11781" max="11781" width="8.7109375" style="513" customWidth="1"/>
    <col min="11782" max="11782" width="24.7109375" style="513" customWidth="1"/>
    <col min="11783" max="11783" width="27.5703125" style="513" customWidth="1"/>
    <col min="11784" max="11784" width="13.7109375" style="513" customWidth="1"/>
    <col min="11785" max="11785" width="15.7109375" style="513" customWidth="1"/>
    <col min="11786" max="11786" width="9.140625" style="513"/>
    <col min="11787" max="11787" width="13.85546875" style="513" customWidth="1"/>
    <col min="11788" max="11788" width="9.140625" style="513"/>
    <col min="11789" max="11789" width="14.85546875" style="513" customWidth="1"/>
    <col min="11790" max="12032" width="9.140625" style="513"/>
    <col min="12033" max="12033" width="5.7109375" style="513" customWidth="1"/>
    <col min="12034" max="12034" width="64.7109375" style="513" customWidth="1"/>
    <col min="12035" max="12035" width="5.28515625" style="513" customWidth="1"/>
    <col min="12036" max="12036" width="7.7109375" style="513" customWidth="1"/>
    <col min="12037" max="12037" width="8.7109375" style="513" customWidth="1"/>
    <col min="12038" max="12038" width="24.7109375" style="513" customWidth="1"/>
    <col min="12039" max="12039" width="27.5703125" style="513" customWidth="1"/>
    <col min="12040" max="12040" width="13.7109375" style="513" customWidth="1"/>
    <col min="12041" max="12041" width="15.7109375" style="513" customWidth="1"/>
    <col min="12042" max="12042" width="9.140625" style="513"/>
    <col min="12043" max="12043" width="13.85546875" style="513" customWidth="1"/>
    <col min="12044" max="12044" width="9.140625" style="513"/>
    <col min="12045" max="12045" width="14.85546875" style="513" customWidth="1"/>
    <col min="12046" max="12288" width="9.140625" style="513"/>
    <col min="12289" max="12289" width="5.7109375" style="513" customWidth="1"/>
    <col min="12290" max="12290" width="64.7109375" style="513" customWidth="1"/>
    <col min="12291" max="12291" width="5.28515625" style="513" customWidth="1"/>
    <col min="12292" max="12292" width="7.7109375" style="513" customWidth="1"/>
    <col min="12293" max="12293" width="8.7109375" style="513" customWidth="1"/>
    <col min="12294" max="12294" width="24.7109375" style="513" customWidth="1"/>
    <col min="12295" max="12295" width="27.5703125" style="513" customWidth="1"/>
    <col min="12296" max="12296" width="13.7109375" style="513" customWidth="1"/>
    <col min="12297" max="12297" width="15.7109375" style="513" customWidth="1"/>
    <col min="12298" max="12298" width="9.140625" style="513"/>
    <col min="12299" max="12299" width="13.85546875" style="513" customWidth="1"/>
    <col min="12300" max="12300" width="9.140625" style="513"/>
    <col min="12301" max="12301" width="14.85546875" style="513" customWidth="1"/>
    <col min="12302" max="12544" width="9.140625" style="513"/>
    <col min="12545" max="12545" width="5.7109375" style="513" customWidth="1"/>
    <col min="12546" max="12546" width="64.7109375" style="513" customWidth="1"/>
    <col min="12547" max="12547" width="5.28515625" style="513" customWidth="1"/>
    <col min="12548" max="12548" width="7.7109375" style="513" customWidth="1"/>
    <col min="12549" max="12549" width="8.7109375" style="513" customWidth="1"/>
    <col min="12550" max="12550" width="24.7109375" style="513" customWidth="1"/>
    <col min="12551" max="12551" width="27.5703125" style="513" customWidth="1"/>
    <col min="12552" max="12552" width="13.7109375" style="513" customWidth="1"/>
    <col min="12553" max="12553" width="15.7109375" style="513" customWidth="1"/>
    <col min="12554" max="12554" width="9.140625" style="513"/>
    <col min="12555" max="12555" width="13.85546875" style="513" customWidth="1"/>
    <col min="12556" max="12556" width="9.140625" style="513"/>
    <col min="12557" max="12557" width="14.85546875" style="513" customWidth="1"/>
    <col min="12558" max="12800" width="9.140625" style="513"/>
    <col min="12801" max="12801" width="5.7109375" style="513" customWidth="1"/>
    <col min="12802" max="12802" width="64.7109375" style="513" customWidth="1"/>
    <col min="12803" max="12803" width="5.28515625" style="513" customWidth="1"/>
    <col min="12804" max="12804" width="7.7109375" style="513" customWidth="1"/>
    <col min="12805" max="12805" width="8.7109375" style="513" customWidth="1"/>
    <col min="12806" max="12806" width="24.7109375" style="513" customWidth="1"/>
    <col min="12807" max="12807" width="27.5703125" style="513" customWidth="1"/>
    <col min="12808" max="12808" width="13.7109375" style="513" customWidth="1"/>
    <col min="12809" max="12809" width="15.7109375" style="513" customWidth="1"/>
    <col min="12810" max="12810" width="9.140625" style="513"/>
    <col min="12811" max="12811" width="13.85546875" style="513" customWidth="1"/>
    <col min="12812" max="12812" width="9.140625" style="513"/>
    <col min="12813" max="12813" width="14.85546875" style="513" customWidth="1"/>
    <col min="12814" max="13056" width="9.140625" style="513"/>
    <col min="13057" max="13057" width="5.7109375" style="513" customWidth="1"/>
    <col min="13058" max="13058" width="64.7109375" style="513" customWidth="1"/>
    <col min="13059" max="13059" width="5.28515625" style="513" customWidth="1"/>
    <col min="13060" max="13060" width="7.7109375" style="513" customWidth="1"/>
    <col min="13061" max="13061" width="8.7109375" style="513" customWidth="1"/>
    <col min="13062" max="13062" width="24.7109375" style="513" customWidth="1"/>
    <col min="13063" max="13063" width="27.5703125" style="513" customWidth="1"/>
    <col min="13064" max="13064" width="13.7109375" style="513" customWidth="1"/>
    <col min="13065" max="13065" width="15.7109375" style="513" customWidth="1"/>
    <col min="13066" max="13066" width="9.140625" style="513"/>
    <col min="13067" max="13067" width="13.85546875" style="513" customWidth="1"/>
    <col min="13068" max="13068" width="9.140625" style="513"/>
    <col min="13069" max="13069" width="14.85546875" style="513" customWidth="1"/>
    <col min="13070" max="13312" width="9.140625" style="513"/>
    <col min="13313" max="13313" width="5.7109375" style="513" customWidth="1"/>
    <col min="13314" max="13314" width="64.7109375" style="513" customWidth="1"/>
    <col min="13315" max="13315" width="5.28515625" style="513" customWidth="1"/>
    <col min="13316" max="13316" width="7.7109375" style="513" customWidth="1"/>
    <col min="13317" max="13317" width="8.7109375" style="513" customWidth="1"/>
    <col min="13318" max="13318" width="24.7109375" style="513" customWidth="1"/>
    <col min="13319" max="13319" width="27.5703125" style="513" customWidth="1"/>
    <col min="13320" max="13320" width="13.7109375" style="513" customWidth="1"/>
    <col min="13321" max="13321" width="15.7109375" style="513" customWidth="1"/>
    <col min="13322" max="13322" width="9.140625" style="513"/>
    <col min="13323" max="13323" width="13.85546875" style="513" customWidth="1"/>
    <col min="13324" max="13324" width="9.140625" style="513"/>
    <col min="13325" max="13325" width="14.85546875" style="513" customWidth="1"/>
    <col min="13326" max="13568" width="9.140625" style="513"/>
    <col min="13569" max="13569" width="5.7109375" style="513" customWidth="1"/>
    <col min="13570" max="13570" width="64.7109375" style="513" customWidth="1"/>
    <col min="13571" max="13571" width="5.28515625" style="513" customWidth="1"/>
    <col min="13572" max="13572" width="7.7109375" style="513" customWidth="1"/>
    <col min="13573" max="13573" width="8.7109375" style="513" customWidth="1"/>
    <col min="13574" max="13574" width="24.7109375" style="513" customWidth="1"/>
    <col min="13575" max="13575" width="27.5703125" style="513" customWidth="1"/>
    <col min="13576" max="13576" width="13.7109375" style="513" customWidth="1"/>
    <col min="13577" max="13577" width="15.7109375" style="513" customWidth="1"/>
    <col min="13578" max="13578" width="9.140625" style="513"/>
    <col min="13579" max="13579" width="13.85546875" style="513" customWidth="1"/>
    <col min="13580" max="13580" width="9.140625" style="513"/>
    <col min="13581" max="13581" width="14.85546875" style="513" customWidth="1"/>
    <col min="13582" max="13824" width="9.140625" style="513"/>
    <col min="13825" max="13825" width="5.7109375" style="513" customWidth="1"/>
    <col min="13826" max="13826" width="64.7109375" style="513" customWidth="1"/>
    <col min="13827" max="13827" width="5.28515625" style="513" customWidth="1"/>
    <col min="13828" max="13828" width="7.7109375" style="513" customWidth="1"/>
    <col min="13829" max="13829" width="8.7109375" style="513" customWidth="1"/>
    <col min="13830" max="13830" width="24.7109375" style="513" customWidth="1"/>
    <col min="13831" max="13831" width="27.5703125" style="513" customWidth="1"/>
    <col min="13832" max="13832" width="13.7109375" style="513" customWidth="1"/>
    <col min="13833" max="13833" width="15.7109375" style="513" customWidth="1"/>
    <col min="13834" max="13834" width="9.140625" style="513"/>
    <col min="13835" max="13835" width="13.85546875" style="513" customWidth="1"/>
    <col min="13836" max="13836" width="9.140625" style="513"/>
    <col min="13837" max="13837" width="14.85546875" style="513" customWidth="1"/>
    <col min="13838" max="14080" width="9.140625" style="513"/>
    <col min="14081" max="14081" width="5.7109375" style="513" customWidth="1"/>
    <col min="14082" max="14082" width="64.7109375" style="513" customWidth="1"/>
    <col min="14083" max="14083" width="5.28515625" style="513" customWidth="1"/>
    <col min="14084" max="14084" width="7.7109375" style="513" customWidth="1"/>
    <col min="14085" max="14085" width="8.7109375" style="513" customWidth="1"/>
    <col min="14086" max="14086" width="24.7109375" style="513" customWidth="1"/>
    <col min="14087" max="14087" width="27.5703125" style="513" customWidth="1"/>
    <col min="14088" max="14088" width="13.7109375" style="513" customWidth="1"/>
    <col min="14089" max="14089" width="15.7109375" style="513" customWidth="1"/>
    <col min="14090" max="14090" width="9.140625" style="513"/>
    <col min="14091" max="14091" width="13.85546875" style="513" customWidth="1"/>
    <col min="14092" max="14092" width="9.140625" style="513"/>
    <col min="14093" max="14093" width="14.85546875" style="513" customWidth="1"/>
    <col min="14094" max="14336" width="9.140625" style="513"/>
    <col min="14337" max="14337" width="5.7109375" style="513" customWidth="1"/>
    <col min="14338" max="14338" width="64.7109375" style="513" customWidth="1"/>
    <col min="14339" max="14339" width="5.28515625" style="513" customWidth="1"/>
    <col min="14340" max="14340" width="7.7109375" style="513" customWidth="1"/>
    <col min="14341" max="14341" width="8.7109375" style="513" customWidth="1"/>
    <col min="14342" max="14342" width="24.7109375" style="513" customWidth="1"/>
    <col min="14343" max="14343" width="27.5703125" style="513" customWidth="1"/>
    <col min="14344" max="14344" width="13.7109375" style="513" customWidth="1"/>
    <col min="14345" max="14345" width="15.7109375" style="513" customWidth="1"/>
    <col min="14346" max="14346" width="9.140625" style="513"/>
    <col min="14347" max="14347" width="13.85546875" style="513" customWidth="1"/>
    <col min="14348" max="14348" width="9.140625" style="513"/>
    <col min="14349" max="14349" width="14.85546875" style="513" customWidth="1"/>
    <col min="14350" max="14592" width="9.140625" style="513"/>
    <col min="14593" max="14593" width="5.7109375" style="513" customWidth="1"/>
    <col min="14594" max="14594" width="64.7109375" style="513" customWidth="1"/>
    <col min="14595" max="14595" width="5.28515625" style="513" customWidth="1"/>
    <col min="14596" max="14596" width="7.7109375" style="513" customWidth="1"/>
    <col min="14597" max="14597" width="8.7109375" style="513" customWidth="1"/>
    <col min="14598" max="14598" width="24.7109375" style="513" customWidth="1"/>
    <col min="14599" max="14599" width="27.5703125" style="513" customWidth="1"/>
    <col min="14600" max="14600" width="13.7109375" style="513" customWidth="1"/>
    <col min="14601" max="14601" width="15.7109375" style="513" customWidth="1"/>
    <col min="14602" max="14602" width="9.140625" style="513"/>
    <col min="14603" max="14603" width="13.85546875" style="513" customWidth="1"/>
    <col min="14604" max="14604" width="9.140625" style="513"/>
    <col min="14605" max="14605" width="14.85546875" style="513" customWidth="1"/>
    <col min="14606" max="14848" width="9.140625" style="513"/>
    <col min="14849" max="14849" width="5.7109375" style="513" customWidth="1"/>
    <col min="14850" max="14850" width="64.7109375" style="513" customWidth="1"/>
    <col min="14851" max="14851" width="5.28515625" style="513" customWidth="1"/>
    <col min="14852" max="14852" width="7.7109375" style="513" customWidth="1"/>
    <col min="14853" max="14853" width="8.7109375" style="513" customWidth="1"/>
    <col min="14854" max="14854" width="24.7109375" style="513" customWidth="1"/>
    <col min="14855" max="14855" width="27.5703125" style="513" customWidth="1"/>
    <col min="14856" max="14856" width="13.7109375" style="513" customWidth="1"/>
    <col min="14857" max="14857" width="15.7109375" style="513" customWidth="1"/>
    <col min="14858" max="14858" width="9.140625" style="513"/>
    <col min="14859" max="14859" width="13.85546875" style="513" customWidth="1"/>
    <col min="14860" max="14860" width="9.140625" style="513"/>
    <col min="14861" max="14861" width="14.85546875" style="513" customWidth="1"/>
    <col min="14862" max="15104" width="9.140625" style="513"/>
    <col min="15105" max="15105" width="5.7109375" style="513" customWidth="1"/>
    <col min="15106" max="15106" width="64.7109375" style="513" customWidth="1"/>
    <col min="15107" max="15107" width="5.28515625" style="513" customWidth="1"/>
    <col min="15108" max="15108" width="7.7109375" style="513" customWidth="1"/>
    <col min="15109" max="15109" width="8.7109375" style="513" customWidth="1"/>
    <col min="15110" max="15110" width="24.7109375" style="513" customWidth="1"/>
    <col min="15111" max="15111" width="27.5703125" style="513" customWidth="1"/>
    <col min="15112" max="15112" width="13.7109375" style="513" customWidth="1"/>
    <col min="15113" max="15113" width="15.7109375" style="513" customWidth="1"/>
    <col min="15114" max="15114" width="9.140625" style="513"/>
    <col min="15115" max="15115" width="13.85546875" style="513" customWidth="1"/>
    <col min="15116" max="15116" width="9.140625" style="513"/>
    <col min="15117" max="15117" width="14.85546875" style="513" customWidth="1"/>
    <col min="15118" max="15360" width="9.140625" style="513"/>
    <col min="15361" max="15361" width="5.7109375" style="513" customWidth="1"/>
    <col min="15362" max="15362" width="64.7109375" style="513" customWidth="1"/>
    <col min="15363" max="15363" width="5.28515625" style="513" customWidth="1"/>
    <col min="15364" max="15364" width="7.7109375" style="513" customWidth="1"/>
    <col min="15365" max="15365" width="8.7109375" style="513" customWidth="1"/>
    <col min="15366" max="15366" width="24.7109375" style="513" customWidth="1"/>
    <col min="15367" max="15367" width="27.5703125" style="513" customWidth="1"/>
    <col min="15368" max="15368" width="13.7109375" style="513" customWidth="1"/>
    <col min="15369" max="15369" width="15.7109375" style="513" customWidth="1"/>
    <col min="15370" max="15370" width="9.140625" style="513"/>
    <col min="15371" max="15371" width="13.85546875" style="513" customWidth="1"/>
    <col min="15372" max="15372" width="9.140625" style="513"/>
    <col min="15373" max="15373" width="14.85546875" style="513" customWidth="1"/>
    <col min="15374" max="15616" width="9.140625" style="513"/>
    <col min="15617" max="15617" width="5.7109375" style="513" customWidth="1"/>
    <col min="15618" max="15618" width="64.7109375" style="513" customWidth="1"/>
    <col min="15619" max="15619" width="5.28515625" style="513" customWidth="1"/>
    <col min="15620" max="15620" width="7.7109375" style="513" customWidth="1"/>
    <col min="15621" max="15621" width="8.7109375" style="513" customWidth="1"/>
    <col min="15622" max="15622" width="24.7109375" style="513" customWidth="1"/>
    <col min="15623" max="15623" width="27.5703125" style="513" customWidth="1"/>
    <col min="15624" max="15624" width="13.7109375" style="513" customWidth="1"/>
    <col min="15625" max="15625" width="15.7109375" style="513" customWidth="1"/>
    <col min="15626" max="15626" width="9.140625" style="513"/>
    <col min="15627" max="15627" width="13.85546875" style="513" customWidth="1"/>
    <col min="15628" max="15628" width="9.140625" style="513"/>
    <col min="15629" max="15629" width="14.85546875" style="513" customWidth="1"/>
    <col min="15630" max="15872" width="9.140625" style="513"/>
    <col min="15873" max="15873" width="5.7109375" style="513" customWidth="1"/>
    <col min="15874" max="15874" width="64.7109375" style="513" customWidth="1"/>
    <col min="15875" max="15875" width="5.28515625" style="513" customWidth="1"/>
    <col min="15876" max="15876" width="7.7109375" style="513" customWidth="1"/>
    <col min="15877" max="15877" width="8.7109375" style="513" customWidth="1"/>
    <col min="15878" max="15878" width="24.7109375" style="513" customWidth="1"/>
    <col min="15879" max="15879" width="27.5703125" style="513" customWidth="1"/>
    <col min="15880" max="15880" width="13.7109375" style="513" customWidth="1"/>
    <col min="15881" max="15881" width="15.7109375" style="513" customWidth="1"/>
    <col min="15882" max="15882" width="9.140625" style="513"/>
    <col min="15883" max="15883" width="13.85546875" style="513" customWidth="1"/>
    <col min="15884" max="15884" width="9.140625" style="513"/>
    <col min="15885" max="15885" width="14.85546875" style="513" customWidth="1"/>
    <col min="15886" max="16128" width="9.140625" style="513"/>
    <col min="16129" max="16129" width="5.7109375" style="513" customWidth="1"/>
    <col min="16130" max="16130" width="64.7109375" style="513" customWidth="1"/>
    <col min="16131" max="16131" width="5.28515625" style="513" customWidth="1"/>
    <col min="16132" max="16132" width="7.7109375" style="513" customWidth="1"/>
    <col min="16133" max="16133" width="8.7109375" style="513" customWidth="1"/>
    <col min="16134" max="16134" width="24.7109375" style="513" customWidth="1"/>
    <col min="16135" max="16135" width="27.5703125" style="513" customWidth="1"/>
    <col min="16136" max="16136" width="13.7109375" style="513" customWidth="1"/>
    <col min="16137" max="16137" width="15.7109375" style="513" customWidth="1"/>
    <col min="16138" max="16138" width="9.140625" style="513"/>
    <col min="16139" max="16139" width="13.85546875" style="513" customWidth="1"/>
    <col min="16140" max="16140" width="9.140625" style="513"/>
    <col min="16141" max="16141" width="14.85546875" style="513" customWidth="1"/>
    <col min="16142" max="16384" width="9.140625" style="513"/>
  </cols>
  <sheetData>
    <row r="1" spans="1:13" s="627" customFormat="1" ht="21" customHeight="1" thickBot="1">
      <c r="A1" s="1414" t="s">
        <v>3150</v>
      </c>
      <c r="B1" s="1415"/>
      <c r="C1" s="1415"/>
      <c r="D1" s="1415"/>
      <c r="E1" s="1415"/>
      <c r="F1" s="1415"/>
      <c r="G1" s="1416"/>
      <c r="H1" s="1415"/>
      <c r="I1" s="1416"/>
    </row>
    <row r="2" spans="1:13" s="627" customFormat="1" ht="32.1" customHeight="1" thickBot="1">
      <c r="A2" s="1417" t="str">
        <f>'Rekapitulace SO_111'!A2</f>
        <v>NOVÉ HURDISKY - SOCIÁLNÍ BYDLENÍ OTROKOVICE, NOVOSTAVBA BYTOVÝCH DOMŮ, SO 111 ROZVODY ZLINNET</v>
      </c>
      <c r="B2" s="1418"/>
      <c r="C2" s="1418"/>
      <c r="D2" s="1418"/>
      <c r="E2" s="1418"/>
      <c r="F2" s="1418"/>
      <c r="G2" s="1419"/>
      <c r="H2" s="1418"/>
      <c r="I2" s="1419"/>
    </row>
    <row r="3" spans="1:13" s="627" customFormat="1" ht="21" customHeight="1" thickBot="1">
      <c r="A3" s="634"/>
      <c r="B3" s="633"/>
      <c r="C3" s="632"/>
      <c r="D3" s="631"/>
      <c r="E3" s="631"/>
      <c r="F3" s="629"/>
      <c r="G3" s="630"/>
      <c r="H3" s="629"/>
      <c r="I3" s="628"/>
    </row>
    <row r="4" spans="1:13" s="515" customFormat="1">
      <c r="A4" s="626" t="s">
        <v>3149</v>
      </c>
      <c r="B4" s="1019" t="s">
        <v>3148</v>
      </c>
      <c r="C4" s="1020" t="s">
        <v>156</v>
      </c>
      <c r="D4" s="1020" t="s">
        <v>2810</v>
      </c>
      <c r="E4" s="1020" t="s">
        <v>3147</v>
      </c>
      <c r="F4" s="1021" t="s">
        <v>3146</v>
      </c>
      <c r="G4" s="1021" t="s">
        <v>3145</v>
      </c>
      <c r="H4" s="1022" t="s">
        <v>3144</v>
      </c>
      <c r="I4" s="621" t="s">
        <v>2807</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1"/>
      <c r="B7" s="1023" t="s">
        <v>4442</v>
      </c>
      <c r="C7" s="1024"/>
      <c r="D7" s="1025"/>
      <c r="E7" s="1025"/>
      <c r="F7" s="1026"/>
      <c r="G7" s="1026"/>
      <c r="H7" s="1027"/>
      <c r="I7" s="602"/>
    </row>
    <row r="8" spans="1:13" s="515" customFormat="1">
      <c r="A8" s="626"/>
      <c r="B8" s="613"/>
      <c r="C8" s="612"/>
      <c r="D8" s="612"/>
      <c r="E8" s="612"/>
      <c r="F8" s="611"/>
      <c r="G8" s="611"/>
      <c r="H8" s="610"/>
      <c r="I8" s="609"/>
    </row>
    <row r="9" spans="1:13" s="524" customFormat="1">
      <c r="A9" s="564"/>
      <c r="B9" s="1028" t="s">
        <v>3138</v>
      </c>
      <c r="C9" s="1029"/>
      <c r="D9" s="1030"/>
      <c r="E9" s="1031"/>
      <c r="F9" s="1032"/>
      <c r="G9" s="1033"/>
      <c r="H9" s="1032">
        <v>0</v>
      </c>
      <c r="I9" s="558"/>
      <c r="K9" s="533"/>
      <c r="M9" s="533"/>
    </row>
    <row r="10" spans="1:13" s="571" customFormat="1" ht="13.15" customHeight="1">
      <c r="A10" s="564">
        <v>1</v>
      </c>
      <c r="B10" s="1034" t="s">
        <v>4443</v>
      </c>
      <c r="C10" s="1035"/>
      <c r="D10" s="1036">
        <v>150</v>
      </c>
      <c r="E10" s="1037" t="s">
        <v>315</v>
      </c>
      <c r="F10" s="1176"/>
      <c r="G10" s="1033">
        <f>D10*F10</f>
        <v>0</v>
      </c>
      <c r="H10" s="1039"/>
      <c r="I10" s="558">
        <f t="shared" ref="I10:I15" si="0">D10*H10</f>
        <v>0</v>
      </c>
      <c r="K10" s="533"/>
      <c r="M10" s="533"/>
    </row>
    <row r="11" spans="1:13" s="524" customFormat="1" ht="25.5">
      <c r="A11" s="564">
        <v>2</v>
      </c>
      <c r="B11" s="1040" t="s">
        <v>3129</v>
      </c>
      <c r="C11" s="1029"/>
      <c r="D11" s="1041">
        <v>3</v>
      </c>
      <c r="E11" s="1042" t="s">
        <v>1988</v>
      </c>
      <c r="F11" s="1176"/>
      <c r="G11" s="1044">
        <f>D11*F11</f>
        <v>0</v>
      </c>
      <c r="H11" s="1043"/>
      <c r="I11" s="578">
        <f t="shared" si="0"/>
        <v>0</v>
      </c>
      <c r="K11" s="533"/>
      <c r="M11" s="533"/>
    </row>
    <row r="12" spans="1:13" s="571" customFormat="1" ht="29.25" customHeight="1">
      <c r="A12" s="564">
        <v>3</v>
      </c>
      <c r="B12" s="1034" t="s">
        <v>4444</v>
      </c>
      <c r="C12" s="1035"/>
      <c r="D12" s="1036">
        <v>1</v>
      </c>
      <c r="E12" s="1045" t="s">
        <v>1988</v>
      </c>
      <c r="F12" s="1176"/>
      <c r="G12" s="1033">
        <f>D12*F12</f>
        <v>0</v>
      </c>
      <c r="H12" s="1039"/>
      <c r="I12" s="558">
        <f t="shared" si="0"/>
        <v>0</v>
      </c>
      <c r="K12" s="533"/>
      <c r="M12" s="533"/>
    </row>
    <row r="13" spans="1:13" s="524" customFormat="1" ht="25.9" customHeight="1">
      <c r="A13" s="564">
        <v>4</v>
      </c>
      <c r="B13" s="1046" t="s">
        <v>4445</v>
      </c>
      <c r="C13" s="1029"/>
      <c r="D13" s="1047">
        <v>4</v>
      </c>
      <c r="E13" s="1042" t="s">
        <v>2064</v>
      </c>
      <c r="F13" s="1032"/>
      <c r="G13" s="1033"/>
      <c r="H13" s="1176"/>
      <c r="I13" s="558">
        <f t="shared" si="0"/>
        <v>0</v>
      </c>
      <c r="K13" s="533"/>
      <c r="M13" s="533"/>
    </row>
    <row r="14" spans="1:13" s="524" customFormat="1">
      <c r="A14" s="564"/>
      <c r="B14" s="1028" t="s">
        <v>3125</v>
      </c>
      <c r="C14" s="1029"/>
      <c r="D14" s="1030"/>
      <c r="E14" s="1042"/>
      <c r="F14" s="1032">
        <v>0</v>
      </c>
      <c r="G14" s="1033">
        <f>PRODUCT(D14,F14)</f>
        <v>0</v>
      </c>
      <c r="H14" s="1032"/>
      <c r="I14" s="558">
        <f t="shared" si="0"/>
        <v>0</v>
      </c>
      <c r="K14" s="533"/>
      <c r="M14" s="533"/>
    </row>
    <row r="15" spans="1:13" s="524" customFormat="1">
      <c r="A15" s="564">
        <v>5</v>
      </c>
      <c r="B15" s="1040" t="s">
        <v>4446</v>
      </c>
      <c r="C15" s="1029"/>
      <c r="D15" s="1041">
        <v>1</v>
      </c>
      <c r="E15" s="1042" t="s">
        <v>1988</v>
      </c>
      <c r="F15" s="1032"/>
      <c r="G15" s="1032"/>
      <c r="H15" s="1176"/>
      <c r="I15" s="558">
        <f t="shared" si="0"/>
        <v>0</v>
      </c>
      <c r="K15" s="533"/>
      <c r="M15" s="533"/>
    </row>
    <row r="16" spans="1:13" s="543" customFormat="1">
      <c r="A16" s="1048"/>
      <c r="B16" s="1049" t="s">
        <v>3122</v>
      </c>
      <c r="C16" s="1050"/>
      <c r="D16" s="1051"/>
      <c r="E16" s="1052"/>
      <c r="F16" s="1053"/>
      <c r="G16" s="1053"/>
      <c r="H16" s="1053"/>
      <c r="I16" s="551"/>
      <c r="M16" s="533"/>
    </row>
    <row r="17" spans="1:13" s="543" customFormat="1" ht="13.5" thickBot="1">
      <c r="A17" s="550"/>
      <c r="B17" s="549"/>
      <c r="C17" s="548"/>
      <c r="D17" s="547"/>
      <c r="E17" s="546"/>
      <c r="F17" s="545"/>
      <c r="G17" s="545"/>
      <c r="H17" s="545"/>
      <c r="I17" s="544"/>
      <c r="M17" s="533"/>
    </row>
    <row r="18" spans="1:13" s="524" customFormat="1">
      <c r="A18" s="542"/>
      <c r="B18" s="541" t="s">
        <v>2809</v>
      </c>
      <c r="C18" s="540"/>
      <c r="D18" s="539"/>
      <c r="E18" s="538"/>
      <c r="F18" s="537"/>
      <c r="G18" s="536">
        <f>SUM(G9:G17)</f>
        <v>0</v>
      </c>
      <c r="H18" s="535"/>
      <c r="I18" s="534"/>
      <c r="M18" s="533"/>
    </row>
    <row r="19" spans="1:13" s="524" customFormat="1" ht="13.5" thickBot="1">
      <c r="A19" s="532"/>
      <c r="B19" s="1054" t="s">
        <v>2807</v>
      </c>
      <c r="C19" s="530"/>
      <c r="D19" s="529"/>
      <c r="E19" s="528"/>
      <c r="F19" s="527"/>
      <c r="G19" s="526"/>
      <c r="H19" s="526"/>
      <c r="I19" s="525">
        <f>SUM(I9:I18)</f>
        <v>0</v>
      </c>
    </row>
    <row r="20" spans="1:13" ht="13.5" thickBot="1">
      <c r="A20" s="1055"/>
      <c r="B20" s="522" t="s">
        <v>3121</v>
      </c>
      <c r="C20" s="521"/>
      <c r="D20" s="520"/>
      <c r="E20" s="519"/>
      <c r="F20" s="517"/>
      <c r="G20" s="518"/>
      <c r="H20" s="517"/>
      <c r="I20" s="516">
        <f>SUM(I19,G18)</f>
        <v>0</v>
      </c>
    </row>
    <row r="21" spans="1:13">
      <c r="A21" s="1629"/>
      <c r="B21" s="1629"/>
      <c r="C21" s="1629"/>
      <c r="D21" s="1629"/>
      <c r="E21" s="1629"/>
      <c r="F21" s="1629"/>
      <c r="G21" s="1629"/>
      <c r="H21" s="1629"/>
      <c r="I21" s="1629"/>
    </row>
  </sheetData>
  <mergeCells count="3">
    <mergeCell ref="A1:I1"/>
    <mergeCell ref="A2:I2"/>
    <mergeCell ref="A21:I21"/>
  </mergeCells>
  <conditionalFormatting sqref="F9:I9 F14:I14 F16:I20 F15:G15 I15">
    <cfRule type="cellIs" dxfId="7" priority="8" stopIfTrue="1" operator="equal">
      <formula>0</formula>
    </cfRule>
  </conditionalFormatting>
  <conditionalFormatting sqref="F13:G13 I12:I13">
    <cfRule type="cellIs" dxfId="6" priority="7" stopIfTrue="1" operator="equal">
      <formula>0</formula>
    </cfRule>
  </conditionalFormatting>
  <conditionalFormatting sqref="H12">
    <cfRule type="cellIs" dxfId="5" priority="6" stopIfTrue="1" operator="equal">
      <formula>0</formula>
    </cfRule>
  </conditionalFormatting>
  <conditionalFormatting sqref="I10 G10 G12">
    <cfRule type="cellIs" dxfId="4" priority="5" stopIfTrue="1" operator="equal">
      <formula>0</formula>
    </cfRule>
  </conditionalFormatting>
  <conditionalFormatting sqref="H10 F10:F12">
    <cfRule type="cellIs" dxfId="3" priority="4" stopIfTrue="1" operator="equal">
      <formula>0</formula>
    </cfRule>
  </conditionalFormatting>
  <conditionalFormatting sqref="G11:I11">
    <cfRule type="cellIs" dxfId="2" priority="3" stopIfTrue="1" operator="equal">
      <formula>0</formula>
    </cfRule>
  </conditionalFormatting>
  <conditionalFormatting sqref="H13">
    <cfRule type="cellIs" dxfId="1" priority="2" stopIfTrue="1" operator="equal">
      <formula>0</formula>
    </cfRule>
  </conditionalFormatting>
  <conditionalFormatting sqref="H15">
    <cfRule type="cellIs" dxfId="0" priority="1" stopIfTrue="1" operator="equal">
      <formula>0</formula>
    </cfRule>
  </conditionalFormatting>
  <pageMargins left="0.7" right="0.7" top="0.78740157499999996" bottom="0.78740157499999996" header="0.3" footer="0.3"/>
  <pageSetup paperSize="9" scale="77" fitToHeight="0" orientation="landscape" r:id="rId1"/>
  <colBreaks count="1" manualBreakCount="1">
    <brk id="7" max="23" man="1"/>
  </colBreaks>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99"/>
  <sheetViews>
    <sheetView showGridLines="0" topLeftCell="B35" zoomScaleNormal="100" zoomScaleSheetLayoutView="75" workbookViewId="0">
      <selection sqref="A1:J1"/>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2" t="s">
        <v>4</v>
      </c>
      <c r="C1" s="1213"/>
      <c r="D1" s="1213"/>
      <c r="E1" s="1213"/>
      <c r="F1" s="1213"/>
      <c r="G1" s="1213"/>
      <c r="H1" s="1213"/>
      <c r="I1" s="1213"/>
      <c r="J1" s="1214"/>
    </row>
    <row r="2" spans="1:15" ht="36" customHeight="1">
      <c r="A2" s="2"/>
      <c r="B2" s="76" t="s">
        <v>24</v>
      </c>
      <c r="C2" s="77"/>
      <c r="D2" s="78" t="s">
        <v>43</v>
      </c>
      <c r="E2" s="1276" t="s">
        <v>44</v>
      </c>
      <c r="F2" s="1277"/>
      <c r="G2" s="1277"/>
      <c r="H2" s="1277"/>
      <c r="I2" s="1277"/>
      <c r="J2" s="1278"/>
      <c r="O2" s="1"/>
    </row>
    <row r="3" spans="1:15" ht="27" customHeight="1">
      <c r="A3" s="2"/>
      <c r="B3" s="79" t="s">
        <v>229</v>
      </c>
      <c r="C3" s="77"/>
      <c r="D3" s="138" t="s">
        <v>130</v>
      </c>
      <c r="E3" s="1279" t="s">
        <v>131</v>
      </c>
      <c r="F3" s="1223"/>
      <c r="G3" s="1223"/>
      <c r="H3" s="1223"/>
      <c r="I3" s="1223"/>
      <c r="J3" s="1224"/>
    </row>
    <row r="4" spans="1:15" ht="23.25" customHeight="1">
      <c r="A4" s="137">
        <v>468</v>
      </c>
      <c r="B4" s="81" t="s">
        <v>228</v>
      </c>
      <c r="C4" s="82"/>
      <c r="D4" s="136" t="s">
        <v>130</v>
      </c>
      <c r="E4" s="1280" t="s">
        <v>132</v>
      </c>
      <c r="F4" s="1232"/>
      <c r="G4" s="1232"/>
      <c r="H4" s="1232"/>
      <c r="I4" s="1232"/>
      <c r="J4" s="1233"/>
    </row>
    <row r="5" spans="1:15" ht="24" customHeight="1">
      <c r="A5" s="2"/>
      <c r="B5" s="31" t="s">
        <v>23</v>
      </c>
      <c r="D5" s="1281" t="s">
        <v>45</v>
      </c>
      <c r="E5" s="1282"/>
      <c r="F5" s="1282"/>
      <c r="G5" s="1282"/>
      <c r="H5" s="18" t="s">
        <v>42</v>
      </c>
      <c r="I5" s="85" t="s">
        <v>49</v>
      </c>
      <c r="J5" s="8"/>
    </row>
    <row r="6" spans="1:15" ht="15.75" customHeight="1">
      <c r="A6" s="2"/>
      <c r="B6" s="28"/>
      <c r="C6" s="55"/>
      <c r="D6" s="1236" t="s">
        <v>46</v>
      </c>
      <c r="E6" s="1237"/>
      <c r="F6" s="1237"/>
      <c r="G6" s="1237"/>
      <c r="H6" s="18" t="s">
        <v>36</v>
      </c>
      <c r="I6" s="85" t="s">
        <v>50</v>
      </c>
      <c r="J6" s="8"/>
    </row>
    <row r="7" spans="1:15" ht="15.75" customHeight="1">
      <c r="A7" s="2"/>
      <c r="B7" s="29"/>
      <c r="C7" s="56"/>
      <c r="D7" s="84" t="s">
        <v>48</v>
      </c>
      <c r="E7" s="1238" t="s">
        <v>47</v>
      </c>
      <c r="F7" s="1239"/>
      <c r="G7" s="123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75"/>
      <c r="E11" s="1275"/>
      <c r="F11" s="1275"/>
      <c r="G11" s="1275"/>
      <c r="H11" s="18" t="s">
        <v>42</v>
      </c>
      <c r="I11" s="86"/>
      <c r="J11" s="8"/>
    </row>
    <row r="12" spans="1:15" ht="15.75" customHeight="1">
      <c r="A12" s="2"/>
      <c r="B12" s="28"/>
      <c r="C12" s="55"/>
      <c r="D12" s="1231"/>
      <c r="E12" s="1231"/>
      <c r="F12" s="1231"/>
      <c r="G12" s="1231"/>
      <c r="H12" s="18" t="s">
        <v>36</v>
      </c>
      <c r="I12" s="86"/>
      <c r="J12" s="8"/>
    </row>
    <row r="13" spans="1:15" ht="15.75" customHeight="1">
      <c r="A13" s="2"/>
      <c r="B13" s="29"/>
      <c r="C13" s="56"/>
      <c r="D13" s="87"/>
      <c r="E13" s="1202"/>
      <c r="F13" s="1203"/>
      <c r="G13" s="1203"/>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25"/>
      <c r="F15" s="1225"/>
      <c r="G15" s="1227"/>
      <c r="H15" s="1227"/>
      <c r="I15" s="1227" t="s">
        <v>31</v>
      </c>
      <c r="J15" s="1228"/>
    </row>
    <row r="16" spans="1:15" ht="23.25" customHeight="1">
      <c r="A16" s="123" t="s">
        <v>26</v>
      </c>
      <c r="B16" s="38" t="s">
        <v>26</v>
      </c>
      <c r="C16" s="808"/>
      <c r="D16" s="809"/>
      <c r="E16" s="1269"/>
      <c r="F16" s="1270"/>
      <c r="G16" s="1269"/>
      <c r="H16" s="1270"/>
      <c r="I16" s="1269">
        <f>SUMIF(F49:F60,A16,I49:I60)+SUMIF(F49:F60,"PSU",I49:I60)</f>
        <v>0</v>
      </c>
      <c r="J16" s="1271"/>
    </row>
    <row r="17" spans="1:10" ht="23.25" customHeight="1">
      <c r="A17" s="123" t="s">
        <v>27</v>
      </c>
      <c r="B17" s="38" t="s">
        <v>27</v>
      </c>
      <c r="C17" s="808"/>
      <c r="D17" s="809"/>
      <c r="E17" s="1269"/>
      <c r="F17" s="1270"/>
      <c r="G17" s="1269"/>
      <c r="H17" s="1270"/>
      <c r="I17" s="1269">
        <f>SUMIF(F49:F60,A17,I49:I60)</f>
        <v>0</v>
      </c>
      <c r="J17" s="1271"/>
    </row>
    <row r="18" spans="1:10" ht="23.25" customHeight="1">
      <c r="A18" s="123" t="s">
        <v>28</v>
      </c>
      <c r="B18" s="38" t="s">
        <v>28</v>
      </c>
      <c r="C18" s="808"/>
      <c r="D18" s="809"/>
      <c r="E18" s="1269"/>
      <c r="F18" s="1270"/>
      <c r="G18" s="1269"/>
      <c r="H18" s="1270"/>
      <c r="I18" s="1269">
        <f>SUMIF(F49:F60,A18,I49:I60)</f>
        <v>0</v>
      </c>
      <c r="J18" s="1271"/>
    </row>
    <row r="19" spans="1:10" ht="23.25" customHeight="1">
      <c r="A19" s="123" t="s">
        <v>142</v>
      </c>
      <c r="B19" s="38" t="s">
        <v>29</v>
      </c>
      <c r="C19" s="808"/>
      <c r="D19" s="809"/>
      <c r="E19" s="1269"/>
      <c r="F19" s="1270"/>
      <c r="G19" s="1269"/>
      <c r="H19" s="1270"/>
      <c r="I19" s="1269">
        <f>SUMIF(F49:F60,A19,I49:I60)</f>
        <v>0</v>
      </c>
      <c r="J19" s="1271"/>
    </row>
    <row r="20" spans="1:10" ht="23.25" customHeight="1">
      <c r="A20" s="123" t="s">
        <v>143</v>
      </c>
      <c r="B20" s="38" t="s">
        <v>30</v>
      </c>
      <c r="C20" s="808"/>
      <c r="D20" s="809"/>
      <c r="E20" s="1269"/>
      <c r="F20" s="1270"/>
      <c r="G20" s="1269"/>
      <c r="H20" s="1270"/>
      <c r="I20" s="1269">
        <f>SUMIF(F49:F60,A20,I49:I60)</f>
        <v>0</v>
      </c>
      <c r="J20" s="1271"/>
    </row>
    <row r="21" spans="1:10" ht="23.25" customHeight="1">
      <c r="A21" s="2"/>
      <c r="B21" s="48" t="s">
        <v>31</v>
      </c>
      <c r="C21" s="810"/>
      <c r="D21" s="811"/>
      <c r="E21" s="1272"/>
      <c r="F21" s="1273"/>
      <c r="G21" s="1272"/>
      <c r="H21" s="1273"/>
      <c r="I21" s="1272">
        <f>SUM(I16:J20)</f>
        <v>0</v>
      </c>
      <c r="J21" s="1274"/>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63">
        <f>ZakladDPHSniVypocet</f>
        <v>0</v>
      </c>
      <c r="H23" s="1264"/>
      <c r="I23" s="1264"/>
      <c r="J23" s="815" t="str">
        <f t="shared" ref="J23:J28" si="0">Mena</f>
        <v>CZK</v>
      </c>
    </row>
    <row r="24" spans="1:10" ht="23.25" customHeight="1">
      <c r="A24" s="2">
        <f>(A23-INT(A23))*100</f>
        <v>0</v>
      </c>
      <c r="B24" s="38" t="s">
        <v>14</v>
      </c>
      <c r="C24" s="808"/>
      <c r="D24" s="809"/>
      <c r="E24" s="816">
        <f>SazbaDPH1</f>
        <v>15</v>
      </c>
      <c r="F24" s="813" t="s">
        <v>0</v>
      </c>
      <c r="G24" s="1265">
        <f>A23</f>
        <v>0</v>
      </c>
      <c r="H24" s="1266"/>
      <c r="I24" s="1266"/>
      <c r="J24" s="815" t="str">
        <f t="shared" si="0"/>
        <v>CZK</v>
      </c>
    </row>
    <row r="25" spans="1:10" ht="23.25" customHeight="1">
      <c r="A25" s="2">
        <f>G25*SazbaDPH2/100</f>
        <v>0</v>
      </c>
      <c r="B25" s="38" t="s">
        <v>15</v>
      </c>
      <c r="C25" s="808"/>
      <c r="D25" s="809"/>
      <c r="E25" s="816">
        <v>21</v>
      </c>
      <c r="F25" s="813" t="s">
        <v>0</v>
      </c>
      <c r="G25" s="1263">
        <f>I61</f>
        <v>0</v>
      </c>
      <c r="H25" s="1264"/>
      <c r="I25" s="1264"/>
      <c r="J25" s="815" t="str">
        <f t="shared" si="0"/>
        <v>CZK</v>
      </c>
    </row>
    <row r="26" spans="1:10" ht="23.25" customHeight="1">
      <c r="A26" s="2">
        <f>(A25-INT(A25))*100</f>
        <v>0</v>
      </c>
      <c r="B26" s="32" t="s">
        <v>16</v>
      </c>
      <c r="C26" s="68"/>
      <c r="D26" s="54"/>
      <c r="E26" s="69">
        <f>SazbaDPH2</f>
        <v>21</v>
      </c>
      <c r="F26" s="30" t="s">
        <v>0</v>
      </c>
      <c r="G26" s="1215">
        <f>A25</f>
        <v>0</v>
      </c>
      <c r="H26" s="1216"/>
      <c r="I26" s="1216"/>
      <c r="J26" s="37" t="str">
        <f t="shared" si="0"/>
        <v>CZK</v>
      </c>
    </row>
    <row r="27" spans="1:10" ht="23.25" customHeight="1" thickBot="1">
      <c r="A27" s="137">
        <f>SUM(G23:I26)</f>
        <v>0</v>
      </c>
      <c r="B27" s="31" t="s">
        <v>5</v>
      </c>
      <c r="C27" s="70"/>
      <c r="D27" s="71"/>
      <c r="E27" s="70"/>
      <c r="F27" s="16"/>
      <c r="G27" s="1267">
        <f>G29-(SUM(G23:I26))</f>
        <v>0</v>
      </c>
      <c r="H27" s="1267"/>
      <c r="I27" s="1267"/>
      <c r="J27" s="41" t="str">
        <f t="shared" si="0"/>
        <v>CZK</v>
      </c>
    </row>
    <row r="28" spans="1:10" ht="27.75" hidden="1" customHeight="1" thickBot="1">
      <c r="A28" s="2"/>
      <c r="B28" s="111" t="s">
        <v>25</v>
      </c>
      <c r="C28" s="112"/>
      <c r="D28" s="112"/>
      <c r="E28" s="113"/>
      <c r="F28" s="114"/>
      <c r="G28" s="1206">
        <f>ZakladDPHSniVypocet+ZakladDPHZaklVypocet</f>
        <v>0</v>
      </c>
      <c r="H28" s="1207"/>
      <c r="I28" s="1207"/>
      <c r="J28" s="115" t="str">
        <f t="shared" si="0"/>
        <v>CZK</v>
      </c>
    </row>
    <row r="29" spans="1:10" ht="27.75" customHeight="1" thickBot="1">
      <c r="A29" s="2">
        <f>(A27-INT(A27))*100</f>
        <v>0</v>
      </c>
      <c r="B29" s="111" t="s">
        <v>37</v>
      </c>
      <c r="C29" s="116"/>
      <c r="D29" s="116"/>
      <c r="E29" s="116"/>
      <c r="F29" s="117"/>
      <c r="G29" s="1206">
        <f>A27</f>
        <v>0</v>
      </c>
      <c r="H29" s="1206"/>
      <c r="I29" s="1206"/>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8"/>
      <c r="E34" s="1209"/>
      <c r="G34" s="1210"/>
      <c r="H34" s="1211"/>
      <c r="I34" s="1211"/>
      <c r="J34" s="25"/>
    </row>
    <row r="35" spans="1:10" ht="12.75" customHeight="1">
      <c r="A35" s="2"/>
      <c r="B35" s="2"/>
      <c r="D35" s="1268" t="s">
        <v>2</v>
      </c>
      <c r="E35" s="1268"/>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58"/>
      <c r="D39" s="1258"/>
      <c r="E39" s="1258"/>
      <c r="F39" s="823">
        <f>'Rozpočet SO_112'!AE356</f>
        <v>0</v>
      </c>
      <c r="G39" s="824">
        <f>'Rozpočet SO_112'!AF356</f>
        <v>0</v>
      </c>
      <c r="H39" s="825">
        <f>(F39*SazbaDPH1/100)+(G39*SazbaDPH2/100)</f>
        <v>0</v>
      </c>
      <c r="I39" s="825">
        <f>F39+G39+H39</f>
        <v>0</v>
      </c>
      <c r="J39" s="826" t="str">
        <f>IF(CenaCelkemVypocet=0,"",I39/CenaCelkemVypocet*100)</f>
        <v/>
      </c>
    </row>
    <row r="40" spans="1:10" ht="25.5" hidden="1" customHeight="1">
      <c r="A40" s="89">
        <v>2</v>
      </c>
      <c r="B40" s="827" t="s">
        <v>130</v>
      </c>
      <c r="C40" s="1262" t="s">
        <v>131</v>
      </c>
      <c r="D40" s="1262"/>
      <c r="E40" s="1262"/>
      <c r="F40" s="828">
        <f>'Rozpočet SO_112'!AE356</f>
        <v>0</v>
      </c>
      <c r="G40" s="829">
        <f>'Rozpočet SO_112'!AF356</f>
        <v>0</v>
      </c>
      <c r="H40" s="829">
        <f>(F40*SazbaDPH1/100)+(G40*SazbaDPH2/100)</f>
        <v>0</v>
      </c>
      <c r="I40" s="829">
        <f>F40+G40+H40</f>
        <v>0</v>
      </c>
      <c r="J40" s="830" t="str">
        <f>IF(CenaCelkemVypocet=0,"",I40/CenaCelkemVypocet*100)</f>
        <v/>
      </c>
    </row>
    <row r="41" spans="1:10" ht="25.5" hidden="1" customHeight="1">
      <c r="A41" s="89">
        <v>3</v>
      </c>
      <c r="B41" s="831" t="s">
        <v>130</v>
      </c>
      <c r="C41" s="1258" t="s">
        <v>132</v>
      </c>
      <c r="D41" s="1258"/>
      <c r="E41" s="1258"/>
      <c r="F41" s="832">
        <f>'Rozpočet SO_112'!AE356</f>
        <v>0</v>
      </c>
      <c r="G41" s="825">
        <f>'Rozpočet SO_112'!AF356</f>
        <v>0</v>
      </c>
      <c r="H41" s="825">
        <f>(F41*SazbaDPH1/100)+(G41*SazbaDPH2/100)</f>
        <v>0</v>
      </c>
      <c r="I41" s="825">
        <f>F41+G41+H41</f>
        <v>0</v>
      </c>
      <c r="J41" s="826" t="str">
        <f>IF(CenaCelkemVypocet=0,"",I41/CenaCelkemVypocet*100)</f>
        <v/>
      </c>
    </row>
    <row r="42" spans="1:10" ht="25.5" hidden="1" customHeight="1">
      <c r="A42" s="89"/>
      <c r="B42" s="1259" t="s">
        <v>138</v>
      </c>
      <c r="C42" s="1260"/>
      <c r="D42" s="1260"/>
      <c r="E42" s="1261"/>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56" t="s">
        <v>226</v>
      </c>
      <c r="D49" s="1257"/>
      <c r="E49" s="1257"/>
      <c r="F49" s="840" t="s">
        <v>26</v>
      </c>
      <c r="G49" s="841"/>
      <c r="H49" s="841"/>
      <c r="I49" s="841">
        <f>'Rozpočet SO_112'!G8</f>
        <v>0</v>
      </c>
      <c r="J49" s="842" t="str">
        <f>IF(I61=0,"",I49/I61*100)</f>
        <v/>
      </c>
    </row>
    <row r="50" spans="1:10" ht="36.75" customHeight="1">
      <c r="A50" s="127"/>
      <c r="B50" s="839" t="s">
        <v>225</v>
      </c>
      <c r="C50" s="1256" t="s">
        <v>224</v>
      </c>
      <c r="D50" s="1257"/>
      <c r="E50" s="1257"/>
      <c r="F50" s="840" t="s">
        <v>26</v>
      </c>
      <c r="G50" s="841"/>
      <c r="H50" s="841"/>
      <c r="I50" s="841">
        <f>'Rozpočet SO_112'!G178</f>
        <v>0</v>
      </c>
      <c r="J50" s="842" t="str">
        <f>IF(I61=0,"",I50/I61*100)</f>
        <v/>
      </c>
    </row>
    <row r="51" spans="1:10" ht="36.75" customHeight="1">
      <c r="A51" s="127"/>
      <c r="B51" s="839" t="s">
        <v>3399</v>
      </c>
      <c r="C51" s="1256" t="s">
        <v>3400</v>
      </c>
      <c r="D51" s="1257"/>
      <c r="E51" s="1257"/>
      <c r="F51" s="840" t="s">
        <v>26</v>
      </c>
      <c r="G51" s="841"/>
      <c r="H51" s="841"/>
      <c r="I51" s="841">
        <f>'Rozpočet SO_112'!G191</f>
        <v>0</v>
      </c>
      <c r="J51" s="842" t="str">
        <f>IF(I61=0,"",I51/I61*100)</f>
        <v/>
      </c>
    </row>
    <row r="52" spans="1:10" ht="36.75" customHeight="1">
      <c r="A52" s="127"/>
      <c r="B52" s="839" t="s">
        <v>209</v>
      </c>
      <c r="C52" s="1256" t="s">
        <v>208</v>
      </c>
      <c r="D52" s="1257"/>
      <c r="E52" s="1257"/>
      <c r="F52" s="840" t="s">
        <v>26</v>
      </c>
      <c r="G52" s="841"/>
      <c r="H52" s="841"/>
      <c r="I52" s="841">
        <f>'Rozpočet SO_112'!G261</f>
        <v>0</v>
      </c>
      <c r="J52" s="842" t="str">
        <f>IF(I61=0,"",I52/I61*100)</f>
        <v/>
      </c>
    </row>
    <row r="53" spans="1:10" ht="36.75" customHeight="1">
      <c r="A53" s="127"/>
      <c r="B53" s="839" t="s">
        <v>3401</v>
      </c>
      <c r="C53" s="1256" t="s">
        <v>3402</v>
      </c>
      <c r="D53" s="1257"/>
      <c r="E53" s="1257"/>
      <c r="F53" s="840" t="s">
        <v>26</v>
      </c>
      <c r="G53" s="841"/>
      <c r="H53" s="841"/>
      <c r="I53" s="841">
        <f>'Rozpočet SO_112'!G267</f>
        <v>0</v>
      </c>
      <c r="J53" s="842" t="str">
        <f>IF(I61=0,"",I53/I61*100)</f>
        <v/>
      </c>
    </row>
    <row r="54" spans="1:10" ht="36.75" customHeight="1">
      <c r="A54" s="127"/>
      <c r="B54" s="839" t="s">
        <v>3343</v>
      </c>
      <c r="C54" s="1256" t="s">
        <v>3344</v>
      </c>
      <c r="D54" s="1257"/>
      <c r="E54" s="1257"/>
      <c r="F54" s="840" t="s">
        <v>26</v>
      </c>
      <c r="G54" s="841"/>
      <c r="H54" s="841"/>
      <c r="I54" s="841">
        <f>'Rozpočet SO_112'!G273</f>
        <v>0</v>
      </c>
      <c r="J54" s="842" t="str">
        <f>IF(I61=0,"",I54/I61*100)</f>
        <v/>
      </c>
    </row>
    <row r="55" spans="1:10" ht="36.75" customHeight="1">
      <c r="A55" s="127"/>
      <c r="B55" s="839" t="s">
        <v>3403</v>
      </c>
      <c r="C55" s="1256" t="s">
        <v>3404</v>
      </c>
      <c r="D55" s="1257"/>
      <c r="E55" s="1257"/>
      <c r="F55" s="840" t="s">
        <v>26</v>
      </c>
      <c r="G55" s="841"/>
      <c r="H55" s="841"/>
      <c r="I55" s="841">
        <f>'Rozpočet SO_112'!G303</f>
        <v>0</v>
      </c>
      <c r="J55" s="842" t="str">
        <f>IF(I61=0,"",I55/I61*100)</f>
        <v/>
      </c>
    </row>
    <row r="56" spans="1:10" ht="36.75" customHeight="1">
      <c r="A56" s="127"/>
      <c r="B56" s="839" t="s">
        <v>201</v>
      </c>
      <c r="C56" s="1256" t="s">
        <v>200</v>
      </c>
      <c r="D56" s="1257"/>
      <c r="E56" s="1257"/>
      <c r="F56" s="840" t="s">
        <v>26</v>
      </c>
      <c r="G56" s="841"/>
      <c r="H56" s="841"/>
      <c r="I56" s="841">
        <f>'Rozpočet SO_112'!G307</f>
        <v>0</v>
      </c>
      <c r="J56" s="842" t="str">
        <f>IF(I61=0,"",I56/I61*100)</f>
        <v/>
      </c>
    </row>
    <row r="57" spans="1:10" ht="36.75" customHeight="1">
      <c r="A57" s="127"/>
      <c r="B57" s="839" t="s">
        <v>3345</v>
      </c>
      <c r="C57" s="1256" t="s">
        <v>3125</v>
      </c>
      <c r="D57" s="1257"/>
      <c r="E57" s="1257"/>
      <c r="F57" s="840" t="s">
        <v>27</v>
      </c>
      <c r="G57" s="841"/>
      <c r="H57" s="841"/>
      <c r="I57" s="841">
        <f>'Rozpočet SO_112'!G309</f>
        <v>0</v>
      </c>
      <c r="J57" s="842" t="str">
        <f>IF(I61=0,"",I57/I61*100)</f>
        <v/>
      </c>
    </row>
    <row r="58" spans="1:10" ht="36.75" customHeight="1">
      <c r="A58" s="127"/>
      <c r="B58" s="839" t="s">
        <v>3405</v>
      </c>
      <c r="C58" s="1256" t="s">
        <v>3406</v>
      </c>
      <c r="D58" s="1257"/>
      <c r="E58" s="1257"/>
      <c r="F58" s="840" t="s">
        <v>3407</v>
      </c>
      <c r="G58" s="841"/>
      <c r="H58" s="841"/>
      <c r="I58" s="841">
        <f>'Rozpočet SO_112'!G331</f>
        <v>0</v>
      </c>
      <c r="J58" s="842" t="str">
        <f>IF(I61=0,"",I58/I61*100)</f>
        <v/>
      </c>
    </row>
    <row r="59" spans="1:10" ht="36.75" customHeight="1">
      <c r="A59" s="127"/>
      <c r="B59" s="839" t="s">
        <v>142</v>
      </c>
      <c r="C59" s="1256" t="s">
        <v>29</v>
      </c>
      <c r="D59" s="1257"/>
      <c r="E59" s="1257"/>
      <c r="F59" s="840" t="s">
        <v>142</v>
      </c>
      <c r="G59" s="841"/>
      <c r="H59" s="841"/>
      <c r="I59" s="841">
        <f>'Rozpočet SO_112'!G349</f>
        <v>0</v>
      </c>
      <c r="J59" s="842" t="str">
        <f>IF(I61=0,"",I59/I61*100)</f>
        <v/>
      </c>
    </row>
    <row r="60" spans="1:10" ht="36.75" customHeight="1">
      <c r="A60" s="127"/>
      <c r="B60" s="839" t="s">
        <v>143</v>
      </c>
      <c r="C60" s="1256" t="s">
        <v>30</v>
      </c>
      <c r="D60" s="1257"/>
      <c r="E60" s="1257"/>
      <c r="F60" s="840" t="s">
        <v>143</v>
      </c>
      <c r="G60" s="841"/>
      <c r="H60" s="841"/>
      <c r="I60" s="841">
        <f>'Rozpočet SO_112'!G352</f>
        <v>0</v>
      </c>
      <c r="J60" s="842" t="str">
        <f>IF(I61=0,"",I60/I61*100)</f>
        <v/>
      </c>
    </row>
    <row r="61" spans="1:10" ht="25.5" customHeight="1">
      <c r="A61" s="121"/>
      <c r="B61" s="843" t="s">
        <v>1</v>
      </c>
      <c r="C61" s="844"/>
      <c r="D61" s="845"/>
      <c r="E61" s="845"/>
      <c r="F61" s="846"/>
      <c r="G61" s="847"/>
      <c r="H61" s="847"/>
      <c r="I61" s="847">
        <f>SUM(I49:I60)</f>
        <v>0</v>
      </c>
      <c r="J61" s="848">
        <f>SUM(J49:J60)</f>
        <v>0</v>
      </c>
    </row>
    <row r="62" spans="1:10">
      <c r="F62" s="88"/>
      <c r="G62" s="88"/>
      <c r="H62" s="88"/>
      <c r="I62" s="88"/>
      <c r="J62" s="122"/>
    </row>
    <row r="63" spans="1:10">
      <c r="F63" s="88"/>
      <c r="G63" s="88"/>
      <c r="H63" s="88"/>
      <c r="I63" s="88"/>
      <c r="J63" s="122"/>
    </row>
    <row r="64" spans="1:10">
      <c r="F64" s="88"/>
      <c r="G64" s="88"/>
      <c r="H64" s="88"/>
      <c r="I64" s="88"/>
      <c r="J64" s="122"/>
    </row>
    <row r="97" spans="6:7">
      <c r="F97">
        <v>0</v>
      </c>
      <c r="G97" s="88">
        <f>'Rekapitulace SO_112'!G25:I25</f>
        <v>0</v>
      </c>
    </row>
    <row r="99" spans="6:7">
      <c r="F99" s="88">
        <v>0</v>
      </c>
    </row>
  </sheetData>
  <mergeCells count="57">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G28:I28"/>
    <mergeCell ref="E20:F20"/>
    <mergeCell ref="G20:H20"/>
    <mergeCell ref="I20:J20"/>
    <mergeCell ref="E21:F21"/>
    <mergeCell ref="G21:H21"/>
    <mergeCell ref="I21:J21"/>
    <mergeCell ref="G23:I23"/>
    <mergeCell ref="G24:I24"/>
    <mergeCell ref="G25:I25"/>
    <mergeCell ref="G26:I26"/>
    <mergeCell ref="G27:I27"/>
    <mergeCell ref="C52:E52"/>
    <mergeCell ref="G29:I29"/>
    <mergeCell ref="D34:E34"/>
    <mergeCell ref="G34:I34"/>
    <mergeCell ref="D35:E35"/>
    <mergeCell ref="C39:E39"/>
    <mergeCell ref="C40:E40"/>
    <mergeCell ref="C41:E41"/>
    <mergeCell ref="B42:E42"/>
    <mergeCell ref="C49:E49"/>
    <mergeCell ref="C50:E50"/>
    <mergeCell ref="C51:E51"/>
    <mergeCell ref="C59:E59"/>
    <mergeCell ref="C60:E60"/>
    <mergeCell ref="C53:E53"/>
    <mergeCell ref="C54:E54"/>
    <mergeCell ref="C55:E55"/>
    <mergeCell ref="C56:E56"/>
    <mergeCell ref="C57:E57"/>
    <mergeCell ref="C58:E58"/>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tabSelected="1" workbookViewId="0">
      <pane ySplit="7" topLeftCell="A300" activePane="bottomLeft" state="frozen"/>
      <selection activeCell="A28" sqref="A28"/>
      <selection pane="bottomLeft" activeCell="G304" sqref="G304"/>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1" t="s">
        <v>7</v>
      </c>
      <c r="B1" s="1301"/>
      <c r="C1" s="1301"/>
      <c r="D1" s="1301"/>
      <c r="E1" s="1301"/>
      <c r="F1" s="1301"/>
      <c r="G1" s="1301"/>
      <c r="AG1" t="s">
        <v>144</v>
      </c>
    </row>
    <row r="2" spans="1:60" ht="25.15" customHeight="1">
      <c r="A2" s="849" t="s">
        <v>8</v>
      </c>
      <c r="B2" s="850" t="s">
        <v>43</v>
      </c>
      <c r="C2" s="1302" t="s">
        <v>44</v>
      </c>
      <c r="D2" s="1303"/>
      <c r="E2" s="1303"/>
      <c r="F2" s="1303"/>
      <c r="G2" s="1304"/>
      <c r="AG2" t="s">
        <v>145</v>
      </c>
    </row>
    <row r="3" spans="1:60" ht="25.15" customHeight="1">
      <c r="A3" s="849" t="s">
        <v>9</v>
      </c>
      <c r="B3" s="850" t="s">
        <v>130</v>
      </c>
      <c r="C3" s="1302" t="s">
        <v>131</v>
      </c>
      <c r="D3" s="1303"/>
      <c r="E3" s="1303"/>
      <c r="F3" s="1303"/>
      <c r="G3" s="1304"/>
      <c r="AC3" s="124" t="s">
        <v>145</v>
      </c>
      <c r="AG3" t="s">
        <v>146</v>
      </c>
    </row>
    <row r="4" spans="1:60" ht="25.15" customHeight="1">
      <c r="A4" s="851" t="s">
        <v>10</v>
      </c>
      <c r="B4" s="852" t="s">
        <v>130</v>
      </c>
      <c r="C4" s="1305" t="s">
        <v>132</v>
      </c>
      <c r="D4" s="1306"/>
      <c r="E4" s="1306"/>
      <c r="F4" s="1306"/>
      <c r="G4" s="1307"/>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SUMIF(AG9:AG177,"&lt;&gt;NOR",G9:G177)</f>
        <v>0</v>
      </c>
      <c r="H8" s="162"/>
      <c r="I8" s="162">
        <f>SUM(I9:I177)</f>
        <v>866426.02</v>
      </c>
      <c r="J8" s="162"/>
      <c r="K8" s="162">
        <f>SUM(K9:K177)</f>
        <v>2079586.7299999995</v>
      </c>
      <c r="L8" s="162"/>
      <c r="M8" s="162">
        <f>SUM(M9:M177)</f>
        <v>0</v>
      </c>
      <c r="N8" s="163"/>
      <c r="O8" s="163">
        <f>SUM(O9:O177)</f>
        <v>48.099999999999994</v>
      </c>
      <c r="P8" s="163"/>
      <c r="Q8" s="163">
        <f>SUM(Q9:Q177)</f>
        <v>826.13000000000011</v>
      </c>
      <c r="R8" s="162"/>
      <c r="S8" s="162"/>
      <c r="T8" s="162"/>
      <c r="U8" s="162"/>
      <c r="V8" s="162">
        <f>SUM(V9:V177)</f>
        <v>1701.7899999999997</v>
      </c>
      <c r="W8" s="162"/>
      <c r="X8" s="162"/>
      <c r="Y8" s="162"/>
      <c r="AG8" t="s">
        <v>252</v>
      </c>
    </row>
    <row r="9" spans="1:60" outlineLevel="1">
      <c r="A9" s="878">
        <v>1</v>
      </c>
      <c r="B9" s="879" t="s">
        <v>3408</v>
      </c>
      <c r="C9" s="880" t="s">
        <v>3409</v>
      </c>
      <c r="D9" s="881" t="s">
        <v>256</v>
      </c>
      <c r="E9" s="882">
        <v>30</v>
      </c>
      <c r="F9" s="883"/>
      <c r="G9" s="884">
        <f t="shared" ref="G9:G14" si="0">ROUND(E9*F9,2)</f>
        <v>0</v>
      </c>
      <c r="H9" s="154">
        <v>0</v>
      </c>
      <c r="I9" s="146">
        <f t="shared" ref="I9:I14" si="1">ROUND(E9*H9,2)</f>
        <v>0</v>
      </c>
      <c r="J9" s="154">
        <v>72.900000000000006</v>
      </c>
      <c r="K9" s="146">
        <f t="shared" ref="K9:K14" si="2">ROUND(E9*J9,2)</f>
        <v>2187</v>
      </c>
      <c r="L9" s="146">
        <v>21</v>
      </c>
      <c r="M9" s="146">
        <f t="shared" ref="M9:M14" si="3">G9*(1+L9/100)</f>
        <v>0</v>
      </c>
      <c r="N9" s="147">
        <v>0</v>
      </c>
      <c r="O9" s="147">
        <f t="shared" ref="O9:O14" si="4">ROUND(E9*N9,2)</f>
        <v>0</v>
      </c>
      <c r="P9" s="147">
        <v>0</v>
      </c>
      <c r="Q9" s="147">
        <f t="shared" ref="Q9:Q14" si="5">ROUND(E9*P9,2)</f>
        <v>0</v>
      </c>
      <c r="R9" s="146"/>
      <c r="S9" s="146" t="s">
        <v>255</v>
      </c>
      <c r="T9" s="146" t="s">
        <v>255</v>
      </c>
      <c r="U9" s="146">
        <v>0.17199999999999999</v>
      </c>
      <c r="V9" s="146">
        <f t="shared" ref="V9:V14" si="6">ROUND(E9*U9,2)</f>
        <v>5.16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3410</v>
      </c>
      <c r="C10" s="880" t="s">
        <v>3411</v>
      </c>
      <c r="D10" s="881" t="s">
        <v>256</v>
      </c>
      <c r="E10" s="882">
        <v>30</v>
      </c>
      <c r="F10" s="883"/>
      <c r="G10" s="884">
        <f t="shared" si="0"/>
        <v>0</v>
      </c>
      <c r="H10" s="154">
        <v>2.1800000000000002</v>
      </c>
      <c r="I10" s="146">
        <f t="shared" si="1"/>
        <v>65.400000000000006</v>
      </c>
      <c r="J10" s="154">
        <v>12.52</v>
      </c>
      <c r="K10" s="146">
        <f t="shared" si="2"/>
        <v>375.6</v>
      </c>
      <c r="L10" s="146">
        <v>21</v>
      </c>
      <c r="M10" s="146">
        <f t="shared" si="3"/>
        <v>0</v>
      </c>
      <c r="N10" s="147">
        <v>5.0000000000000002E-5</v>
      </c>
      <c r="O10" s="147">
        <f t="shared" si="4"/>
        <v>0</v>
      </c>
      <c r="P10" s="147">
        <v>0</v>
      </c>
      <c r="Q10" s="147">
        <f t="shared" si="5"/>
        <v>0</v>
      </c>
      <c r="R10" s="146"/>
      <c r="S10" s="146" t="s">
        <v>255</v>
      </c>
      <c r="T10" s="146" t="s">
        <v>255</v>
      </c>
      <c r="U10" s="146">
        <v>0.03</v>
      </c>
      <c r="V10" s="146">
        <f t="shared" si="6"/>
        <v>0.9</v>
      </c>
      <c r="W10" s="146"/>
      <c r="X10" s="146" t="s">
        <v>240</v>
      </c>
      <c r="Y10" s="146" t="s">
        <v>239</v>
      </c>
      <c r="Z10" s="145"/>
      <c r="AA10" s="145"/>
      <c r="AB10" s="145"/>
      <c r="AC10" s="145"/>
      <c r="AD10" s="145"/>
      <c r="AE10" s="145"/>
      <c r="AF10" s="145"/>
      <c r="AG10" s="145" t="s">
        <v>238</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3412</v>
      </c>
      <c r="C11" s="880" t="s">
        <v>3413</v>
      </c>
      <c r="D11" s="881" t="s">
        <v>347</v>
      </c>
      <c r="E11" s="882">
        <v>30</v>
      </c>
      <c r="F11" s="883"/>
      <c r="G11" s="884">
        <f t="shared" si="0"/>
        <v>0</v>
      </c>
      <c r="H11" s="154">
        <v>130.6</v>
      </c>
      <c r="I11" s="146">
        <f t="shared" si="1"/>
        <v>3918</v>
      </c>
      <c r="J11" s="154">
        <v>708.4</v>
      </c>
      <c r="K11" s="146">
        <f t="shared" si="2"/>
        <v>21252</v>
      </c>
      <c r="L11" s="146">
        <v>21</v>
      </c>
      <c r="M11" s="146">
        <f t="shared" si="3"/>
        <v>0</v>
      </c>
      <c r="N11" s="147">
        <v>2.99E-3</v>
      </c>
      <c r="O11" s="147">
        <f t="shared" si="4"/>
        <v>0.09</v>
      </c>
      <c r="P11" s="147">
        <v>0</v>
      </c>
      <c r="Q11" s="147">
        <f t="shared" si="5"/>
        <v>0</v>
      </c>
      <c r="R11" s="146"/>
      <c r="S11" s="146" t="s">
        <v>255</v>
      </c>
      <c r="T11" s="146" t="s">
        <v>255</v>
      </c>
      <c r="U11" s="146">
        <v>1.7</v>
      </c>
      <c r="V11" s="146">
        <f t="shared" si="6"/>
        <v>51</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3414</v>
      </c>
      <c r="C12" s="880" t="s">
        <v>3415</v>
      </c>
      <c r="D12" s="881" t="s">
        <v>347</v>
      </c>
      <c r="E12" s="882">
        <v>15</v>
      </c>
      <c r="F12" s="883"/>
      <c r="G12" s="884">
        <f t="shared" si="0"/>
        <v>0</v>
      </c>
      <c r="H12" s="154">
        <v>0</v>
      </c>
      <c r="I12" s="146">
        <f t="shared" si="1"/>
        <v>0</v>
      </c>
      <c r="J12" s="154">
        <v>191</v>
      </c>
      <c r="K12" s="146">
        <f t="shared" si="2"/>
        <v>2865</v>
      </c>
      <c r="L12" s="146">
        <v>21</v>
      </c>
      <c r="M12" s="146">
        <f t="shared" si="3"/>
        <v>0</v>
      </c>
      <c r="N12" s="147">
        <v>0</v>
      </c>
      <c r="O12" s="147">
        <f t="shared" si="4"/>
        <v>0</v>
      </c>
      <c r="P12" s="147">
        <v>0</v>
      </c>
      <c r="Q12" s="147">
        <f t="shared" si="5"/>
        <v>0</v>
      </c>
      <c r="R12" s="146"/>
      <c r="S12" s="146" t="s">
        <v>255</v>
      </c>
      <c r="T12" s="146" t="s">
        <v>255</v>
      </c>
      <c r="U12" s="146">
        <v>8.1949999999999995E-2</v>
      </c>
      <c r="V12" s="146">
        <f t="shared" si="6"/>
        <v>1.23</v>
      </c>
      <c r="W12" s="146"/>
      <c r="X12" s="146" t="s">
        <v>240</v>
      </c>
      <c r="Y12" s="146" t="s">
        <v>239</v>
      </c>
      <c r="Z12" s="145"/>
      <c r="AA12" s="145"/>
      <c r="AB12" s="145"/>
      <c r="AC12" s="145"/>
      <c r="AD12" s="145"/>
      <c r="AE12" s="145"/>
      <c r="AF12" s="145"/>
      <c r="AG12" s="145" t="s">
        <v>238</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3416</v>
      </c>
      <c r="C13" s="880" t="s">
        <v>3417</v>
      </c>
      <c r="D13" s="881" t="s">
        <v>347</v>
      </c>
      <c r="E13" s="882">
        <v>5</v>
      </c>
      <c r="F13" s="883"/>
      <c r="G13" s="884">
        <f t="shared" si="0"/>
        <v>0</v>
      </c>
      <c r="H13" s="154">
        <v>0</v>
      </c>
      <c r="I13" s="146">
        <f t="shared" si="1"/>
        <v>0</v>
      </c>
      <c r="J13" s="154">
        <v>264.5</v>
      </c>
      <c r="K13" s="146">
        <f t="shared" si="2"/>
        <v>1322.5</v>
      </c>
      <c r="L13" s="146">
        <v>21</v>
      </c>
      <c r="M13" s="146">
        <f t="shared" si="3"/>
        <v>0</v>
      </c>
      <c r="N13" s="147">
        <v>0</v>
      </c>
      <c r="O13" s="147">
        <f t="shared" si="4"/>
        <v>0</v>
      </c>
      <c r="P13" s="147">
        <v>0</v>
      </c>
      <c r="Q13" s="147">
        <f t="shared" si="5"/>
        <v>0</v>
      </c>
      <c r="R13" s="146"/>
      <c r="S13" s="146" t="s">
        <v>255</v>
      </c>
      <c r="T13" s="146" t="s">
        <v>255</v>
      </c>
      <c r="U13" s="146">
        <v>0.11347</v>
      </c>
      <c r="V13" s="146">
        <f t="shared" si="6"/>
        <v>0.56999999999999995</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ht="22.5" outlineLevel="1">
      <c r="A14" s="865">
        <v>6</v>
      </c>
      <c r="B14" s="866" t="s">
        <v>3418</v>
      </c>
      <c r="C14" s="867" t="s">
        <v>3419</v>
      </c>
      <c r="D14" s="868" t="s">
        <v>347</v>
      </c>
      <c r="E14" s="869">
        <v>20</v>
      </c>
      <c r="F14" s="870"/>
      <c r="G14" s="871">
        <f t="shared" si="0"/>
        <v>0</v>
      </c>
      <c r="H14" s="154">
        <v>0</v>
      </c>
      <c r="I14" s="146">
        <f t="shared" si="1"/>
        <v>0</v>
      </c>
      <c r="J14" s="154">
        <v>168.5</v>
      </c>
      <c r="K14" s="146">
        <f t="shared" si="2"/>
        <v>3370</v>
      </c>
      <c r="L14" s="146">
        <v>21</v>
      </c>
      <c r="M14" s="146">
        <f t="shared" si="3"/>
        <v>0</v>
      </c>
      <c r="N14" s="147">
        <v>0</v>
      </c>
      <c r="O14" s="147">
        <f t="shared" si="4"/>
        <v>0</v>
      </c>
      <c r="P14" s="147">
        <v>0</v>
      </c>
      <c r="Q14" s="147">
        <f t="shared" si="5"/>
        <v>0</v>
      </c>
      <c r="R14" s="146"/>
      <c r="S14" s="146" t="s">
        <v>255</v>
      </c>
      <c r="T14" s="146" t="s">
        <v>255</v>
      </c>
      <c r="U14" s="146">
        <v>0.28000000000000003</v>
      </c>
      <c r="V14" s="146">
        <f t="shared" si="6"/>
        <v>5.6</v>
      </c>
      <c r="W14" s="146"/>
      <c r="X14" s="146" t="s">
        <v>240</v>
      </c>
      <c r="Y14" s="146" t="s">
        <v>239</v>
      </c>
      <c r="Z14" s="145"/>
      <c r="AA14" s="145"/>
      <c r="AB14" s="145"/>
      <c r="AC14" s="145"/>
      <c r="AD14" s="145"/>
      <c r="AE14" s="145"/>
      <c r="AF14" s="145"/>
      <c r="AG14" s="145" t="s">
        <v>238</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2">
      <c r="A15" s="152"/>
      <c r="B15" s="151"/>
      <c r="C15" s="150" t="s">
        <v>3420</v>
      </c>
      <c r="D15" s="149"/>
      <c r="E15" s="148">
        <v>20</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7</v>
      </c>
      <c r="B16" s="879" t="s">
        <v>3421</v>
      </c>
      <c r="C16" s="880" t="s">
        <v>3422</v>
      </c>
      <c r="D16" s="881" t="s">
        <v>347</v>
      </c>
      <c r="E16" s="882">
        <v>20</v>
      </c>
      <c r="F16" s="883"/>
      <c r="G16" s="884">
        <f>ROUND(E16*F16,2)</f>
        <v>0</v>
      </c>
      <c r="H16" s="154">
        <v>0</v>
      </c>
      <c r="I16" s="146">
        <f>ROUND(E16*H16,2)</f>
        <v>0</v>
      </c>
      <c r="J16" s="154">
        <v>275</v>
      </c>
      <c r="K16" s="146">
        <f>ROUND(E16*J16,2)</f>
        <v>5500</v>
      </c>
      <c r="L16" s="146">
        <v>21</v>
      </c>
      <c r="M16" s="146">
        <f>G16*(1+L16/100)</f>
        <v>0</v>
      </c>
      <c r="N16" s="147">
        <v>0</v>
      </c>
      <c r="O16" s="147">
        <f>ROUND(E16*N16,2)</f>
        <v>0</v>
      </c>
      <c r="P16" s="147">
        <v>0</v>
      </c>
      <c r="Q16" s="147">
        <f>ROUND(E16*P16,2)</f>
        <v>0</v>
      </c>
      <c r="R16" s="146"/>
      <c r="S16" s="146" t="s">
        <v>255</v>
      </c>
      <c r="T16" s="146" t="s">
        <v>255</v>
      </c>
      <c r="U16" s="146">
        <v>0.66</v>
      </c>
      <c r="V16" s="146">
        <f>ROUND(E16*U16,2)</f>
        <v>13.2</v>
      </c>
      <c r="W16" s="146"/>
      <c r="X16" s="146" t="s">
        <v>240</v>
      </c>
      <c r="Y16" s="146" t="s">
        <v>239</v>
      </c>
      <c r="Z16" s="145"/>
      <c r="AA16" s="145"/>
      <c r="AB16" s="145"/>
      <c r="AC16" s="145"/>
      <c r="AD16" s="145"/>
      <c r="AE16" s="145"/>
      <c r="AF16" s="145"/>
      <c r="AG16" s="145" t="s">
        <v>238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1">
      <c r="A17" s="865">
        <v>8</v>
      </c>
      <c r="B17" s="866" t="s">
        <v>3423</v>
      </c>
      <c r="C17" s="867" t="s">
        <v>3424</v>
      </c>
      <c r="D17" s="868" t="s">
        <v>256</v>
      </c>
      <c r="E17" s="869">
        <v>214.5</v>
      </c>
      <c r="F17" s="870"/>
      <c r="G17" s="871">
        <f>ROUND(E17*F17,2)</f>
        <v>0</v>
      </c>
      <c r="H17" s="154">
        <v>0</v>
      </c>
      <c r="I17" s="146">
        <f>ROUND(E17*H17,2)</f>
        <v>0</v>
      </c>
      <c r="J17" s="154">
        <v>67.2</v>
      </c>
      <c r="K17" s="146">
        <f>ROUND(E17*J17,2)</f>
        <v>14414.4</v>
      </c>
      <c r="L17" s="146">
        <v>21</v>
      </c>
      <c r="M17" s="146">
        <f>G17*(1+L17/100)</f>
        <v>0</v>
      </c>
      <c r="N17" s="147">
        <v>0</v>
      </c>
      <c r="O17" s="147">
        <f>ROUND(E17*N17,2)</f>
        <v>0</v>
      </c>
      <c r="P17" s="147">
        <v>0.13800000000000001</v>
      </c>
      <c r="Q17" s="147">
        <f>ROUND(E17*P17,2)</f>
        <v>29.6</v>
      </c>
      <c r="R17" s="146"/>
      <c r="S17" s="146" t="s">
        <v>255</v>
      </c>
      <c r="T17" s="146" t="s">
        <v>255</v>
      </c>
      <c r="U17" s="146">
        <v>0.16</v>
      </c>
      <c r="V17" s="146">
        <f>ROUND(E17*U17,2)</f>
        <v>34.32</v>
      </c>
      <c r="W17" s="146"/>
      <c r="X17" s="146" t="s">
        <v>240</v>
      </c>
      <c r="Y17" s="146" t="s">
        <v>239</v>
      </c>
      <c r="Z17" s="145"/>
      <c r="AA17" s="145"/>
      <c r="AB17" s="145"/>
      <c r="AC17" s="145"/>
      <c r="AD17" s="145"/>
      <c r="AE17" s="145"/>
      <c r="AF17" s="145"/>
      <c r="AG17" s="145" t="s">
        <v>238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50" t="s">
        <v>3425</v>
      </c>
      <c r="D18" s="149"/>
      <c r="E18" s="148">
        <v>172.5</v>
      </c>
      <c r="F18" s="146"/>
      <c r="G18" s="146"/>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230</v>
      </c>
      <c r="AH18" s="145">
        <v>0</v>
      </c>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3">
      <c r="A19" s="152"/>
      <c r="B19" s="151"/>
      <c r="C19" s="150" t="s">
        <v>3426</v>
      </c>
      <c r="D19" s="149"/>
      <c r="E19" s="148">
        <v>42</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0</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9</v>
      </c>
      <c r="B20" s="866" t="s">
        <v>3427</v>
      </c>
      <c r="C20" s="867" t="s">
        <v>3428</v>
      </c>
      <c r="D20" s="868" t="s">
        <v>256</v>
      </c>
      <c r="E20" s="869">
        <v>214.5</v>
      </c>
      <c r="F20" s="870"/>
      <c r="G20" s="871">
        <f>ROUND(E20*F20,2)</f>
        <v>0</v>
      </c>
      <c r="H20" s="154">
        <v>0</v>
      </c>
      <c r="I20" s="146">
        <f>ROUND(E20*H20,2)</f>
        <v>0</v>
      </c>
      <c r="J20" s="154">
        <v>39.9</v>
      </c>
      <c r="K20" s="146">
        <f>ROUND(E20*J20,2)</f>
        <v>8558.5499999999993</v>
      </c>
      <c r="L20" s="146">
        <v>21</v>
      </c>
      <c r="M20" s="146">
        <f>G20*(1+L20/100)</f>
        <v>0</v>
      </c>
      <c r="N20" s="147">
        <v>0</v>
      </c>
      <c r="O20" s="147">
        <f>ROUND(E20*N20,2)</f>
        <v>0</v>
      </c>
      <c r="P20" s="147">
        <v>0.33</v>
      </c>
      <c r="Q20" s="147">
        <f>ROUND(E20*P20,2)</f>
        <v>70.790000000000006</v>
      </c>
      <c r="R20" s="146"/>
      <c r="S20" s="146" t="s">
        <v>255</v>
      </c>
      <c r="T20" s="146" t="s">
        <v>255</v>
      </c>
      <c r="U20" s="146">
        <v>0.06</v>
      </c>
      <c r="V20" s="146">
        <f>ROUND(E20*U20,2)</f>
        <v>12.87</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50" t="s">
        <v>3429</v>
      </c>
      <c r="D21" s="149"/>
      <c r="E21" s="148">
        <v>214.5</v>
      </c>
      <c r="F21" s="146"/>
      <c r="G21" s="146"/>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230</v>
      </c>
      <c r="AH21" s="145">
        <v>5</v>
      </c>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878">
        <v>10</v>
      </c>
      <c r="B22" s="879" t="s">
        <v>3430</v>
      </c>
      <c r="C22" s="880" t="s">
        <v>3431</v>
      </c>
      <c r="D22" s="881" t="s">
        <v>256</v>
      </c>
      <c r="E22" s="882">
        <v>790</v>
      </c>
      <c r="F22" s="883"/>
      <c r="G22" s="884">
        <f>ROUND(E22*F22,2)</f>
        <v>0</v>
      </c>
      <c r="H22" s="154">
        <v>0</v>
      </c>
      <c r="I22" s="146">
        <f>ROUND(E22*H22,2)</f>
        <v>0</v>
      </c>
      <c r="J22" s="154">
        <v>63.4</v>
      </c>
      <c r="K22" s="146">
        <f>ROUND(E22*J22,2)</f>
        <v>50086</v>
      </c>
      <c r="L22" s="146">
        <v>21</v>
      </c>
      <c r="M22" s="146">
        <f>G22*(1+L22/100)</f>
        <v>0</v>
      </c>
      <c r="N22" s="147">
        <v>0</v>
      </c>
      <c r="O22" s="147">
        <f>ROUND(E22*N22,2)</f>
        <v>0</v>
      </c>
      <c r="P22" s="147">
        <v>0.26400000000000001</v>
      </c>
      <c r="Q22" s="147">
        <f>ROUND(E22*P22,2)</f>
        <v>208.56</v>
      </c>
      <c r="R22" s="146"/>
      <c r="S22" s="146" t="s">
        <v>255</v>
      </c>
      <c r="T22" s="146" t="s">
        <v>255</v>
      </c>
      <c r="U22" s="146">
        <v>8.6999999999999994E-2</v>
      </c>
      <c r="V22" s="146">
        <f>ROUND(E22*U22,2)</f>
        <v>68.73</v>
      </c>
      <c r="W22" s="146"/>
      <c r="X22" s="146" t="s">
        <v>240</v>
      </c>
      <c r="Y22" s="146" t="s">
        <v>239</v>
      </c>
      <c r="Z22" s="145"/>
      <c r="AA22" s="145"/>
      <c r="AB22" s="145"/>
      <c r="AC22" s="145"/>
      <c r="AD22" s="145"/>
      <c r="AE22" s="145"/>
      <c r="AF22" s="145"/>
      <c r="AG22" s="145" t="s">
        <v>238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65">
        <v>11</v>
      </c>
      <c r="B23" s="866" t="s">
        <v>3432</v>
      </c>
      <c r="C23" s="867" t="s">
        <v>3433</v>
      </c>
      <c r="D23" s="868" t="s">
        <v>256</v>
      </c>
      <c r="E23" s="869">
        <v>790</v>
      </c>
      <c r="F23" s="870"/>
      <c r="G23" s="871">
        <f>ROUND(E23*F23,2)</f>
        <v>0</v>
      </c>
      <c r="H23" s="154">
        <v>0</v>
      </c>
      <c r="I23" s="146">
        <f>ROUND(E23*H23,2)</f>
        <v>0</v>
      </c>
      <c r="J23" s="154">
        <v>350</v>
      </c>
      <c r="K23" s="146">
        <f>ROUND(E23*J23,2)</f>
        <v>276500</v>
      </c>
      <c r="L23" s="146">
        <v>21</v>
      </c>
      <c r="M23" s="146">
        <f>G23*(1+L23/100)</f>
        <v>0</v>
      </c>
      <c r="N23" s="147">
        <v>0</v>
      </c>
      <c r="O23" s="147">
        <f>ROUND(E23*N23,2)</f>
        <v>0</v>
      </c>
      <c r="P23" s="147">
        <v>0.38313999999999998</v>
      </c>
      <c r="Q23" s="147">
        <f>ROUND(E23*P23,2)</f>
        <v>302.68</v>
      </c>
      <c r="R23" s="146"/>
      <c r="S23" s="146" t="s">
        <v>255</v>
      </c>
      <c r="T23" s="146" t="s">
        <v>255</v>
      </c>
      <c r="U23" s="146">
        <v>0.54</v>
      </c>
      <c r="V23" s="146">
        <f>ROUND(E23*U23,2)</f>
        <v>426.6</v>
      </c>
      <c r="W23" s="146"/>
      <c r="X23" s="146" t="s">
        <v>240</v>
      </c>
      <c r="Y23" s="146" t="s">
        <v>239</v>
      </c>
      <c r="Z23" s="145"/>
      <c r="AA23" s="145"/>
      <c r="AB23" s="145"/>
      <c r="AC23" s="145"/>
      <c r="AD23" s="145"/>
      <c r="AE23" s="145"/>
      <c r="AF23" s="145"/>
      <c r="AG23" s="145" t="s">
        <v>238</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2">
      <c r="A24" s="152"/>
      <c r="B24" s="151"/>
      <c r="C24" s="150" t="s">
        <v>3434</v>
      </c>
      <c r="D24" s="149"/>
      <c r="E24" s="148">
        <v>790</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878">
        <v>12</v>
      </c>
      <c r="B25" s="879" t="s">
        <v>3435</v>
      </c>
      <c r="C25" s="880" t="s">
        <v>3436</v>
      </c>
      <c r="D25" s="881" t="s">
        <v>256</v>
      </c>
      <c r="E25" s="882">
        <v>195</v>
      </c>
      <c r="F25" s="883"/>
      <c r="G25" s="884">
        <f>ROUND(E25*F25,2)</f>
        <v>0</v>
      </c>
      <c r="H25" s="154">
        <v>0</v>
      </c>
      <c r="I25" s="146">
        <f>ROUND(E25*H25,2)</f>
        <v>0</v>
      </c>
      <c r="J25" s="154">
        <v>219.5</v>
      </c>
      <c r="K25" s="146">
        <f>ROUND(E25*J25,2)</f>
        <v>42802.5</v>
      </c>
      <c r="L25" s="146">
        <v>21</v>
      </c>
      <c r="M25" s="146">
        <f>G25*(1+L25/100)</f>
        <v>0</v>
      </c>
      <c r="N25" s="147">
        <v>0</v>
      </c>
      <c r="O25" s="147">
        <f>ROUND(E25*N25,2)</f>
        <v>0</v>
      </c>
      <c r="P25" s="147">
        <v>0.11</v>
      </c>
      <c r="Q25" s="147">
        <f>ROUND(E25*P25,2)</f>
        <v>21.45</v>
      </c>
      <c r="R25" s="146"/>
      <c r="S25" s="146" t="s">
        <v>255</v>
      </c>
      <c r="T25" s="146" t="s">
        <v>255</v>
      </c>
      <c r="U25" s="146">
        <v>0.08</v>
      </c>
      <c r="V25" s="146">
        <f>ROUND(E25*U25,2)</f>
        <v>15.6</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865">
        <v>13</v>
      </c>
      <c r="B26" s="866" t="s">
        <v>3437</v>
      </c>
      <c r="C26" s="867" t="s">
        <v>3438</v>
      </c>
      <c r="D26" s="868" t="s">
        <v>315</v>
      </c>
      <c r="E26" s="869">
        <v>715</v>
      </c>
      <c r="F26" s="870"/>
      <c r="G26" s="871">
        <f>ROUND(E26*F26,2)</f>
        <v>0</v>
      </c>
      <c r="H26" s="154">
        <v>0</v>
      </c>
      <c r="I26" s="146">
        <f>ROUND(E26*H26,2)</f>
        <v>0</v>
      </c>
      <c r="J26" s="154">
        <v>100.5</v>
      </c>
      <c r="K26" s="146">
        <f>ROUND(E26*J26,2)</f>
        <v>71857.5</v>
      </c>
      <c r="L26" s="146">
        <v>21</v>
      </c>
      <c r="M26" s="146">
        <f>G26*(1+L26/100)</f>
        <v>0</v>
      </c>
      <c r="N26" s="147">
        <v>0</v>
      </c>
      <c r="O26" s="147">
        <f>ROUND(E26*N26,2)</f>
        <v>0</v>
      </c>
      <c r="P26" s="147">
        <v>0.27</v>
      </c>
      <c r="Q26" s="147">
        <f>ROUND(E26*P26,2)</f>
        <v>193.05</v>
      </c>
      <c r="R26" s="146"/>
      <c r="S26" s="146" t="s">
        <v>255</v>
      </c>
      <c r="T26" s="146" t="s">
        <v>255</v>
      </c>
      <c r="U26" s="146">
        <v>0.123</v>
      </c>
      <c r="V26" s="146">
        <f>ROUND(E26*U26,2)</f>
        <v>87.95</v>
      </c>
      <c r="W26" s="146"/>
      <c r="X26" s="146" t="s">
        <v>240</v>
      </c>
      <c r="Y26" s="146" t="s">
        <v>239</v>
      </c>
      <c r="Z26" s="145"/>
      <c r="AA26" s="145"/>
      <c r="AB26" s="145"/>
      <c r="AC26" s="145"/>
      <c r="AD26" s="145"/>
      <c r="AE26" s="145"/>
      <c r="AF26" s="145"/>
      <c r="AG26" s="145" t="s">
        <v>238</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3439</v>
      </c>
      <c r="D27" s="149"/>
      <c r="E27" s="148">
        <v>715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0</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865">
        <v>14</v>
      </c>
      <c r="B28" s="866" t="s">
        <v>1791</v>
      </c>
      <c r="C28" s="867" t="s">
        <v>1790</v>
      </c>
      <c r="D28" s="868" t="s">
        <v>567</v>
      </c>
      <c r="E28" s="869">
        <v>247.75765000000001</v>
      </c>
      <c r="F28" s="870"/>
      <c r="G28" s="871">
        <f>ROUND(E28*F28,2)</f>
        <v>0</v>
      </c>
      <c r="H28" s="154">
        <v>0</v>
      </c>
      <c r="I28" s="146">
        <f>ROUND(E28*H28,2)</f>
        <v>0</v>
      </c>
      <c r="J28" s="154">
        <v>89.6</v>
      </c>
      <c r="K28" s="146">
        <f>ROUND(E28*J28,2)</f>
        <v>22199.09</v>
      </c>
      <c r="L28" s="146">
        <v>21</v>
      </c>
      <c r="M28" s="146">
        <f>G28*(1+L28/100)</f>
        <v>0</v>
      </c>
      <c r="N28" s="147">
        <v>0</v>
      </c>
      <c r="O28" s="147">
        <f>ROUND(E28*N28,2)</f>
        <v>0</v>
      </c>
      <c r="P28" s="147">
        <v>0</v>
      </c>
      <c r="Q28" s="147">
        <f>ROUND(E28*P28,2)</f>
        <v>0</v>
      </c>
      <c r="R28" s="146"/>
      <c r="S28" s="146" t="s">
        <v>255</v>
      </c>
      <c r="T28" s="146" t="s">
        <v>255</v>
      </c>
      <c r="U28" s="146">
        <v>3.2000000000000001E-2</v>
      </c>
      <c r="V28" s="146">
        <f>ROUND(E28*U28,2)</f>
        <v>7.93</v>
      </c>
      <c r="W28" s="146"/>
      <c r="X28" s="146" t="s">
        <v>240</v>
      </c>
      <c r="Y28" s="146" t="s">
        <v>239</v>
      </c>
      <c r="Z28" s="145"/>
      <c r="AA28" s="145"/>
      <c r="AB28" s="145"/>
      <c r="AC28" s="145"/>
      <c r="AD28" s="145"/>
      <c r="AE28" s="145"/>
      <c r="AF28" s="145"/>
      <c r="AG28" s="145" t="s">
        <v>238</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2">
      <c r="A29" s="152"/>
      <c r="B29" s="151"/>
      <c r="C29" s="150" t="s">
        <v>3440</v>
      </c>
      <c r="D29" s="149"/>
      <c r="E29" s="148">
        <v>9.83</v>
      </c>
      <c r="F29" s="146"/>
      <c r="G29" s="146"/>
      <c r="H29" s="146"/>
      <c r="I29" s="146"/>
      <c r="J29" s="146"/>
      <c r="K29" s="146"/>
      <c r="L29" s="146"/>
      <c r="M29" s="146"/>
      <c r="N29" s="147"/>
      <c r="O29" s="147"/>
      <c r="P29" s="147"/>
      <c r="Q29" s="147"/>
      <c r="R29" s="146"/>
      <c r="S29" s="146"/>
      <c r="T29" s="146"/>
      <c r="U29" s="146"/>
      <c r="V29" s="146"/>
      <c r="W29" s="146"/>
      <c r="X29" s="146"/>
      <c r="Y29" s="146"/>
      <c r="Z29" s="145"/>
      <c r="AA29" s="145"/>
      <c r="AB29" s="145"/>
      <c r="AC29" s="145"/>
      <c r="AD29" s="145"/>
      <c r="AE29" s="145"/>
      <c r="AF29" s="145"/>
      <c r="AG29" s="145" t="s">
        <v>230</v>
      </c>
      <c r="AH29" s="145">
        <v>5</v>
      </c>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3">
      <c r="A30" s="152"/>
      <c r="B30" s="151"/>
      <c r="C30" s="150" t="s">
        <v>3441</v>
      </c>
      <c r="D30" s="149"/>
      <c r="E30" s="148">
        <v>68.790000000000006</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3">
      <c r="A31" s="152"/>
      <c r="B31" s="151"/>
      <c r="C31" s="150" t="s">
        <v>3442</v>
      </c>
      <c r="D31" s="149"/>
      <c r="E31" s="148">
        <v>38.18</v>
      </c>
      <c r="F31" s="146"/>
      <c r="G31" s="146"/>
      <c r="H31" s="146"/>
      <c r="I31" s="146"/>
      <c r="J31" s="146"/>
      <c r="K31" s="146"/>
      <c r="L31" s="146"/>
      <c r="M31" s="146"/>
      <c r="N31" s="147"/>
      <c r="O31" s="147"/>
      <c r="P31" s="147"/>
      <c r="Q31" s="147"/>
      <c r="R31" s="146"/>
      <c r="S31" s="146"/>
      <c r="T31" s="146"/>
      <c r="U31" s="146"/>
      <c r="V31" s="146"/>
      <c r="W31" s="146"/>
      <c r="X31" s="146"/>
      <c r="Y31" s="146"/>
      <c r="Z31" s="145"/>
      <c r="AA31" s="145"/>
      <c r="AB31" s="145"/>
      <c r="AC31" s="145"/>
      <c r="AD31" s="145"/>
      <c r="AE31" s="145"/>
      <c r="AF31" s="145"/>
      <c r="AG31" s="145" t="s">
        <v>230</v>
      </c>
      <c r="AH31" s="145">
        <v>5</v>
      </c>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3">
      <c r="A32" s="152"/>
      <c r="B32" s="151"/>
      <c r="C32" s="150" t="s">
        <v>3443</v>
      </c>
      <c r="D32" s="149"/>
      <c r="E32" s="148">
        <v>6.6749999999999998</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5</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3">
      <c r="A33" s="152"/>
      <c r="B33" s="151"/>
      <c r="C33" s="150" t="s">
        <v>3444</v>
      </c>
      <c r="D33" s="149"/>
      <c r="E33" s="148">
        <v>109.68265</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5</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3">
      <c r="A34" s="152"/>
      <c r="B34" s="151"/>
      <c r="C34" s="150" t="s">
        <v>3445</v>
      </c>
      <c r="D34" s="149"/>
      <c r="E34" s="148">
        <v>14.6</v>
      </c>
      <c r="F34" s="146"/>
      <c r="G34" s="146"/>
      <c r="H34" s="146"/>
      <c r="I34" s="146"/>
      <c r="J34" s="146"/>
      <c r="K34" s="146"/>
      <c r="L34" s="146"/>
      <c r="M34" s="146"/>
      <c r="N34" s="147"/>
      <c r="O34" s="147"/>
      <c r="P34" s="147"/>
      <c r="Q34" s="147"/>
      <c r="R34" s="146"/>
      <c r="S34" s="146"/>
      <c r="T34" s="146"/>
      <c r="U34" s="146"/>
      <c r="V34" s="146"/>
      <c r="W34" s="146"/>
      <c r="X34" s="146"/>
      <c r="Y34" s="146"/>
      <c r="Z34" s="145"/>
      <c r="AA34" s="145"/>
      <c r="AB34" s="145"/>
      <c r="AC34" s="145"/>
      <c r="AD34" s="145"/>
      <c r="AE34" s="145"/>
      <c r="AF34" s="145"/>
      <c r="AG34" s="145" t="s">
        <v>230</v>
      </c>
      <c r="AH34" s="145">
        <v>5</v>
      </c>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65">
        <v>15</v>
      </c>
      <c r="B35" s="866" t="s">
        <v>1788</v>
      </c>
      <c r="C35" s="867" t="s">
        <v>1787</v>
      </c>
      <c r="D35" s="868" t="s">
        <v>567</v>
      </c>
      <c r="E35" s="869">
        <v>818.93192999999997</v>
      </c>
      <c r="F35" s="870"/>
      <c r="G35" s="871">
        <f>ROUND(E35*F35,2)</f>
        <v>0</v>
      </c>
      <c r="H35" s="154">
        <v>0</v>
      </c>
      <c r="I35" s="146">
        <f>ROUND(E35*H35,2)</f>
        <v>0</v>
      </c>
      <c r="J35" s="154">
        <v>136</v>
      </c>
      <c r="K35" s="146">
        <f>ROUND(E35*J35,2)</f>
        <v>111374.74</v>
      </c>
      <c r="L35" s="146">
        <v>21</v>
      </c>
      <c r="M35" s="146">
        <f>G35*(1+L35/100)</f>
        <v>0</v>
      </c>
      <c r="N35" s="147">
        <v>0</v>
      </c>
      <c r="O35" s="147">
        <f>ROUND(E35*N35,2)</f>
        <v>0</v>
      </c>
      <c r="P35" s="147">
        <v>0</v>
      </c>
      <c r="Q35" s="147">
        <f>ROUND(E35*P35,2)</f>
        <v>0</v>
      </c>
      <c r="R35" s="146"/>
      <c r="S35" s="146" t="s">
        <v>255</v>
      </c>
      <c r="T35" s="146" t="s">
        <v>255</v>
      </c>
      <c r="U35" s="146">
        <v>0.106</v>
      </c>
      <c r="V35" s="146">
        <f>ROUND(E35*U35,2)</f>
        <v>86.81</v>
      </c>
      <c r="W35" s="146"/>
      <c r="X35" s="146" t="s">
        <v>240</v>
      </c>
      <c r="Y35" s="146" t="s">
        <v>239</v>
      </c>
      <c r="Z35" s="145"/>
      <c r="AA35" s="145"/>
      <c r="AB35" s="145"/>
      <c r="AC35" s="145"/>
      <c r="AD35" s="145"/>
      <c r="AE35" s="145"/>
      <c r="AF35" s="145"/>
      <c r="AG35" s="145" t="s">
        <v>238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3446</v>
      </c>
      <c r="D36" s="149"/>
      <c r="E36" s="148">
        <v>603.25458000000003</v>
      </c>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5</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3447</v>
      </c>
      <c r="D37" s="149"/>
      <c r="E37" s="148">
        <v>141.26599999999999</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3448</v>
      </c>
      <c r="D38" s="149"/>
      <c r="E38" s="148">
        <v>206.37</v>
      </c>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5</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3449</v>
      </c>
      <c r="D39" s="149"/>
      <c r="E39" s="148">
        <v>39.32</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3450</v>
      </c>
      <c r="D40" s="149"/>
      <c r="E40" s="148">
        <v>20.024999999999999</v>
      </c>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5</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3451</v>
      </c>
      <c r="D41" s="149"/>
      <c r="E41" s="148">
        <v>36.5</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3452</v>
      </c>
      <c r="D42" s="149"/>
      <c r="E42" s="148">
        <v>6.6247499999999997</v>
      </c>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3453</v>
      </c>
      <c r="D43" s="149"/>
      <c r="E43" s="148">
        <v>13.32925</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0</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3454</v>
      </c>
      <c r="D44" s="149"/>
      <c r="E44" s="148">
        <v>-247.75765000000001</v>
      </c>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5</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865">
        <v>16</v>
      </c>
      <c r="B45" s="866" t="s">
        <v>1780</v>
      </c>
      <c r="C45" s="867" t="s">
        <v>1779</v>
      </c>
      <c r="D45" s="868" t="s">
        <v>567</v>
      </c>
      <c r="E45" s="869">
        <v>818.93192999999997</v>
      </c>
      <c r="F45" s="870"/>
      <c r="G45" s="871">
        <f>ROUND(E45*F45,2)</f>
        <v>0</v>
      </c>
      <c r="H45" s="154">
        <v>0</v>
      </c>
      <c r="I45" s="146">
        <f>ROUND(E45*H45,2)</f>
        <v>0</v>
      </c>
      <c r="J45" s="154">
        <v>27.2</v>
      </c>
      <c r="K45" s="146">
        <f>ROUND(E45*J45,2)</f>
        <v>22274.95</v>
      </c>
      <c r="L45" s="146">
        <v>21</v>
      </c>
      <c r="M45" s="146">
        <f>G45*(1+L45/100)</f>
        <v>0</v>
      </c>
      <c r="N45" s="147">
        <v>0</v>
      </c>
      <c r="O45" s="147">
        <f>ROUND(E45*N45,2)</f>
        <v>0</v>
      </c>
      <c r="P45" s="147">
        <v>0</v>
      </c>
      <c r="Q45" s="147">
        <f>ROUND(E45*P45,2)</f>
        <v>0</v>
      </c>
      <c r="R45" s="146"/>
      <c r="S45" s="146" t="s">
        <v>255</v>
      </c>
      <c r="T45" s="146" t="s">
        <v>255</v>
      </c>
      <c r="U45" s="146">
        <v>4.3099999999999999E-2</v>
      </c>
      <c r="V45" s="146">
        <f>ROUND(E45*U45,2)</f>
        <v>35.299999999999997</v>
      </c>
      <c r="W45" s="146"/>
      <c r="X45" s="146" t="s">
        <v>240</v>
      </c>
      <c r="Y45" s="146" t="s">
        <v>239</v>
      </c>
      <c r="Z45" s="145"/>
      <c r="AA45" s="145"/>
      <c r="AB45" s="145"/>
      <c r="AC45" s="145"/>
      <c r="AD45" s="145"/>
      <c r="AE45" s="145"/>
      <c r="AF45" s="145"/>
      <c r="AG45" s="145" t="s">
        <v>238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2">
      <c r="A46" s="152"/>
      <c r="B46" s="151"/>
      <c r="C46" s="150" t="s">
        <v>3455</v>
      </c>
      <c r="D46" s="149"/>
      <c r="E46" s="148">
        <v>818.93192999999997</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5</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17</v>
      </c>
      <c r="B47" s="866" t="s">
        <v>3456</v>
      </c>
      <c r="C47" s="867" t="s">
        <v>3457</v>
      </c>
      <c r="D47" s="868" t="s">
        <v>567</v>
      </c>
      <c r="E47" s="869">
        <v>19.954000000000001</v>
      </c>
      <c r="F47" s="870"/>
      <c r="G47" s="871">
        <f>ROUND(E47*F47,2)</f>
        <v>0</v>
      </c>
      <c r="H47" s="154">
        <v>0</v>
      </c>
      <c r="I47" s="146">
        <f>ROUND(E47*H47,2)</f>
        <v>0</v>
      </c>
      <c r="J47" s="154">
        <v>51.4</v>
      </c>
      <c r="K47" s="146">
        <f>ROUND(E47*J47,2)</f>
        <v>1025.6400000000001</v>
      </c>
      <c r="L47" s="146">
        <v>21</v>
      </c>
      <c r="M47" s="146">
        <f>G47*(1+L47/100)</f>
        <v>0</v>
      </c>
      <c r="N47" s="147">
        <v>0</v>
      </c>
      <c r="O47" s="147">
        <f>ROUND(E47*N47,2)</f>
        <v>0</v>
      </c>
      <c r="P47" s="147">
        <v>0</v>
      </c>
      <c r="Q47" s="147">
        <f>ROUND(E47*P47,2)</f>
        <v>0</v>
      </c>
      <c r="R47" s="146"/>
      <c r="S47" s="146" t="s">
        <v>255</v>
      </c>
      <c r="T47" s="146" t="s">
        <v>255</v>
      </c>
      <c r="U47" s="146">
        <v>7.3999999999999996E-2</v>
      </c>
      <c r="V47" s="146">
        <f>ROUND(E47*U47,2)</f>
        <v>1.48</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3452</v>
      </c>
      <c r="D48" s="149"/>
      <c r="E48" s="148">
        <v>6.6247499999999997</v>
      </c>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3453</v>
      </c>
      <c r="D49" s="149"/>
      <c r="E49" s="148">
        <v>13.32925</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0</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ht="22.5" outlineLevel="1">
      <c r="A50" s="865">
        <v>18</v>
      </c>
      <c r="B50" s="866" t="s">
        <v>1774</v>
      </c>
      <c r="C50" s="867" t="s">
        <v>1773</v>
      </c>
      <c r="D50" s="868" t="s">
        <v>567</v>
      </c>
      <c r="E50" s="869">
        <v>1046.73558</v>
      </c>
      <c r="F50" s="870"/>
      <c r="G50" s="871">
        <f>ROUND(E50*F50,2)</f>
        <v>0</v>
      </c>
      <c r="H50" s="154">
        <v>0</v>
      </c>
      <c r="I50" s="146">
        <f>ROUND(E50*H50,2)</f>
        <v>0</v>
      </c>
      <c r="J50" s="154">
        <v>299</v>
      </c>
      <c r="K50" s="146">
        <f>ROUND(E50*J50,2)</f>
        <v>312973.94</v>
      </c>
      <c r="L50" s="146">
        <v>21</v>
      </c>
      <c r="M50" s="146">
        <f>G50*(1+L50/100)</f>
        <v>0</v>
      </c>
      <c r="N50" s="147">
        <v>0</v>
      </c>
      <c r="O50" s="147">
        <f>ROUND(E50*N50,2)</f>
        <v>0</v>
      </c>
      <c r="P50" s="147">
        <v>0</v>
      </c>
      <c r="Q50" s="147">
        <f>ROUND(E50*P50,2)</f>
        <v>0</v>
      </c>
      <c r="R50" s="146"/>
      <c r="S50" s="146" t="s">
        <v>255</v>
      </c>
      <c r="T50" s="146" t="s">
        <v>255</v>
      </c>
      <c r="U50" s="146">
        <v>1.0999999999999999E-2</v>
      </c>
      <c r="V50" s="146">
        <f>ROUND(E50*U50,2)</f>
        <v>11.51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3455</v>
      </c>
      <c r="D51" s="149"/>
      <c r="E51" s="148">
        <v>818.93192999999997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5</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3">
      <c r="A52" s="152"/>
      <c r="B52" s="151"/>
      <c r="C52" s="150" t="s">
        <v>3458</v>
      </c>
      <c r="D52" s="149"/>
      <c r="E52" s="148">
        <v>247.75765000000001</v>
      </c>
      <c r="F52" s="146"/>
      <c r="G52" s="146"/>
      <c r="H52" s="146"/>
      <c r="I52" s="146"/>
      <c r="J52" s="146"/>
      <c r="K52" s="146"/>
      <c r="L52" s="146"/>
      <c r="M52" s="146"/>
      <c r="N52" s="147"/>
      <c r="O52" s="147"/>
      <c r="P52" s="147"/>
      <c r="Q52" s="147"/>
      <c r="R52" s="146"/>
      <c r="S52" s="146"/>
      <c r="T52" s="146"/>
      <c r="U52" s="146"/>
      <c r="V52" s="146"/>
      <c r="W52" s="146"/>
      <c r="X52" s="146"/>
      <c r="Y52" s="146"/>
      <c r="Z52" s="145"/>
      <c r="AA52" s="145"/>
      <c r="AB52" s="145"/>
      <c r="AC52" s="145"/>
      <c r="AD52" s="145"/>
      <c r="AE52" s="145"/>
      <c r="AF52" s="145"/>
      <c r="AG52" s="145" t="s">
        <v>230</v>
      </c>
      <c r="AH52" s="145">
        <v>5</v>
      </c>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3">
      <c r="A53" s="152"/>
      <c r="B53" s="151"/>
      <c r="C53" s="150" t="s">
        <v>3459</v>
      </c>
      <c r="D53" s="149"/>
      <c r="E53" s="148">
        <v>-19.954000000000001</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19</v>
      </c>
      <c r="B54" s="866" t="s">
        <v>3352</v>
      </c>
      <c r="C54" s="867" t="s">
        <v>3353</v>
      </c>
      <c r="D54" s="868" t="s">
        <v>567</v>
      </c>
      <c r="E54" s="869">
        <v>5233.6778800000002</v>
      </c>
      <c r="F54" s="870"/>
      <c r="G54" s="871">
        <f>ROUND(E54*F54,2)</f>
        <v>0</v>
      </c>
      <c r="H54" s="154">
        <v>0</v>
      </c>
      <c r="I54" s="146">
        <f>ROUND(E54*H54,2)</f>
        <v>0</v>
      </c>
      <c r="J54" s="154">
        <v>23.5</v>
      </c>
      <c r="K54" s="146">
        <f>ROUND(E54*J54,2)</f>
        <v>122991.43</v>
      </c>
      <c r="L54" s="146">
        <v>21</v>
      </c>
      <c r="M54" s="146">
        <f>G54*(1+L54/100)</f>
        <v>0</v>
      </c>
      <c r="N54" s="147">
        <v>0</v>
      </c>
      <c r="O54" s="147">
        <f>ROUND(E54*N54,2)</f>
        <v>0</v>
      </c>
      <c r="P54" s="147">
        <v>0</v>
      </c>
      <c r="Q54" s="147">
        <f>ROUND(E54*P54,2)</f>
        <v>0</v>
      </c>
      <c r="R54" s="146"/>
      <c r="S54" s="146" t="s">
        <v>255</v>
      </c>
      <c r="T54" s="146" t="s">
        <v>255</v>
      </c>
      <c r="U54" s="146">
        <v>0</v>
      </c>
      <c r="V54" s="146">
        <f>ROUND(E54*U54,2)</f>
        <v>0</v>
      </c>
      <c r="W54" s="146"/>
      <c r="X54" s="146" t="s">
        <v>240</v>
      </c>
      <c r="Y54" s="146" t="s">
        <v>239</v>
      </c>
      <c r="Z54" s="145"/>
      <c r="AA54" s="145"/>
      <c r="AB54" s="145"/>
      <c r="AC54" s="145"/>
      <c r="AD54" s="145"/>
      <c r="AE54" s="145"/>
      <c r="AF54" s="145"/>
      <c r="AG54" s="145" t="s">
        <v>238</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50" t="s">
        <v>3460</v>
      </c>
      <c r="D55" s="149"/>
      <c r="E55" s="148">
        <v>5233.6778800000002</v>
      </c>
      <c r="F55" s="146"/>
      <c r="G55" s="146"/>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230</v>
      </c>
      <c r="AH55" s="145">
        <v>5</v>
      </c>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1">
      <c r="A56" s="865">
        <v>20</v>
      </c>
      <c r="B56" s="866" t="s">
        <v>1763</v>
      </c>
      <c r="C56" s="867" t="s">
        <v>1762</v>
      </c>
      <c r="D56" s="868" t="s">
        <v>567</v>
      </c>
      <c r="E56" s="869">
        <v>19.954000000000001</v>
      </c>
      <c r="F56" s="870"/>
      <c r="G56" s="871">
        <f>ROUND(E56*F56,2)</f>
        <v>0</v>
      </c>
      <c r="H56" s="154">
        <v>0</v>
      </c>
      <c r="I56" s="146">
        <f>ROUND(E56*H56,2)</f>
        <v>0</v>
      </c>
      <c r="J56" s="154">
        <v>139.5</v>
      </c>
      <c r="K56" s="146">
        <f>ROUND(E56*J56,2)</f>
        <v>2783.58</v>
      </c>
      <c r="L56" s="146">
        <v>21</v>
      </c>
      <c r="M56" s="146">
        <f>G56*(1+L56/100)</f>
        <v>0</v>
      </c>
      <c r="N56" s="147">
        <v>0</v>
      </c>
      <c r="O56" s="147">
        <f>ROUND(E56*N56,2)</f>
        <v>0</v>
      </c>
      <c r="P56" s="147">
        <v>0</v>
      </c>
      <c r="Q56" s="147">
        <f>ROUND(E56*P56,2)</f>
        <v>0</v>
      </c>
      <c r="R56" s="146"/>
      <c r="S56" s="146" t="s">
        <v>255</v>
      </c>
      <c r="T56" s="146" t="s">
        <v>255</v>
      </c>
      <c r="U56" s="146">
        <v>0.20200000000000001</v>
      </c>
      <c r="V56" s="146">
        <f>ROUND(E56*U56,2)</f>
        <v>4.03</v>
      </c>
      <c r="W56" s="146"/>
      <c r="X56" s="146" t="s">
        <v>240</v>
      </c>
      <c r="Y56" s="146" t="s">
        <v>239</v>
      </c>
      <c r="Z56" s="145"/>
      <c r="AA56" s="145"/>
      <c r="AB56" s="145"/>
      <c r="AC56" s="145"/>
      <c r="AD56" s="145"/>
      <c r="AE56" s="145"/>
      <c r="AF56" s="145"/>
      <c r="AG56" s="145" t="s">
        <v>238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2">
      <c r="A57" s="152"/>
      <c r="B57" s="151"/>
      <c r="C57" s="150" t="s">
        <v>3461</v>
      </c>
      <c r="D57" s="149"/>
      <c r="E57" s="148">
        <v>6.6247499999999997</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0</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3">
      <c r="A58" s="152"/>
      <c r="B58" s="151"/>
      <c r="C58" s="150" t="s">
        <v>3453</v>
      </c>
      <c r="D58" s="149"/>
      <c r="E58" s="148">
        <v>13.32925</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0</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878">
        <v>21</v>
      </c>
      <c r="B59" s="879" t="s">
        <v>3462</v>
      </c>
      <c r="C59" s="880" t="s">
        <v>3463</v>
      </c>
      <c r="D59" s="881" t="s">
        <v>256</v>
      </c>
      <c r="E59" s="882">
        <v>1890</v>
      </c>
      <c r="F59" s="883"/>
      <c r="G59" s="884">
        <f>ROUND(E59*F59,2)</f>
        <v>0</v>
      </c>
      <c r="H59" s="154">
        <v>1.98</v>
      </c>
      <c r="I59" s="146">
        <f>ROUND(E59*H59,2)</f>
        <v>3742.2</v>
      </c>
      <c r="J59" s="154">
        <v>25.22</v>
      </c>
      <c r="K59" s="146">
        <f>ROUND(E59*J59,2)</f>
        <v>47665.8</v>
      </c>
      <c r="L59" s="146">
        <v>21</v>
      </c>
      <c r="M59" s="146">
        <f>G59*(1+L59/100)</f>
        <v>0</v>
      </c>
      <c r="N59" s="147">
        <v>0</v>
      </c>
      <c r="O59" s="147">
        <f>ROUND(E59*N59,2)</f>
        <v>0</v>
      </c>
      <c r="P59" s="147">
        <v>0</v>
      </c>
      <c r="Q59" s="147">
        <f>ROUND(E59*P59,2)</f>
        <v>0</v>
      </c>
      <c r="R59" s="146"/>
      <c r="S59" s="146" t="s">
        <v>255</v>
      </c>
      <c r="T59" s="146" t="s">
        <v>255</v>
      </c>
      <c r="U59" s="146">
        <v>0.06</v>
      </c>
      <c r="V59" s="146">
        <f>ROUND(E59*U59,2)</f>
        <v>113.4</v>
      </c>
      <c r="W59" s="146"/>
      <c r="X59" s="146" t="s">
        <v>240</v>
      </c>
      <c r="Y59" s="146" t="s">
        <v>239</v>
      </c>
      <c r="Z59" s="145"/>
      <c r="AA59" s="145"/>
      <c r="AB59" s="145"/>
      <c r="AC59" s="145"/>
      <c r="AD59" s="145"/>
      <c r="AE59" s="145"/>
      <c r="AF59" s="145"/>
      <c r="AG59" s="145" t="s">
        <v>238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865">
        <v>22</v>
      </c>
      <c r="B60" s="866" t="s">
        <v>3464</v>
      </c>
      <c r="C60" s="867" t="s">
        <v>3465</v>
      </c>
      <c r="D60" s="868" t="s">
        <v>256</v>
      </c>
      <c r="E60" s="869">
        <v>1096.8264999999999</v>
      </c>
      <c r="F60" s="870"/>
      <c r="G60" s="871">
        <f>ROUND(E60*F60,2)</f>
        <v>0</v>
      </c>
      <c r="H60" s="154">
        <v>2.23</v>
      </c>
      <c r="I60" s="146">
        <f>ROUND(E60*H60,2)</f>
        <v>2445.92</v>
      </c>
      <c r="J60" s="154">
        <v>98.27</v>
      </c>
      <c r="K60" s="146">
        <f>ROUND(E60*J60,2)</f>
        <v>107785.14</v>
      </c>
      <c r="L60" s="146">
        <v>21</v>
      </c>
      <c r="M60" s="146">
        <f>G60*(1+L60/100)</f>
        <v>0</v>
      </c>
      <c r="N60" s="147">
        <v>0</v>
      </c>
      <c r="O60" s="147">
        <f>ROUND(E60*N60,2)</f>
        <v>0</v>
      </c>
      <c r="P60" s="147">
        <v>0</v>
      </c>
      <c r="Q60" s="147">
        <f>ROUND(E60*P60,2)</f>
        <v>0</v>
      </c>
      <c r="R60" s="146"/>
      <c r="S60" s="146" t="s">
        <v>255</v>
      </c>
      <c r="T60" s="146" t="s">
        <v>255</v>
      </c>
      <c r="U60" s="146">
        <v>0.18</v>
      </c>
      <c r="V60" s="146">
        <f>ROUND(E60*U60,2)</f>
        <v>197.43</v>
      </c>
      <c r="W60" s="146"/>
      <c r="X60" s="146" t="s">
        <v>240</v>
      </c>
      <c r="Y60" s="146" t="s">
        <v>239</v>
      </c>
      <c r="Z60" s="145"/>
      <c r="AA60" s="145"/>
      <c r="AB60" s="145"/>
      <c r="AC60" s="145"/>
      <c r="AD60" s="145"/>
      <c r="AE60" s="145"/>
      <c r="AF60" s="145"/>
      <c r="AG60" s="145" t="s">
        <v>238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2">
      <c r="A61" s="152"/>
      <c r="B61" s="151"/>
      <c r="C61" s="1299" t="s">
        <v>3466</v>
      </c>
      <c r="D61" s="1300"/>
      <c r="E61" s="1300"/>
      <c r="F61" s="1300"/>
      <c r="G61" s="1300"/>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outlineLevel="2">
      <c r="A62" s="152"/>
      <c r="B62" s="151"/>
      <c r="C62" s="150" t="s">
        <v>3467</v>
      </c>
      <c r="D62" s="149"/>
      <c r="E62" s="148">
        <v>1096.8264999999999</v>
      </c>
      <c r="F62" s="146"/>
      <c r="G62" s="146"/>
      <c r="H62" s="146"/>
      <c r="I62" s="146"/>
      <c r="J62" s="146"/>
      <c r="K62" s="146"/>
      <c r="L62" s="146"/>
      <c r="M62" s="146"/>
      <c r="N62" s="147"/>
      <c r="O62" s="147"/>
      <c r="P62" s="147"/>
      <c r="Q62" s="147"/>
      <c r="R62" s="146"/>
      <c r="S62" s="146"/>
      <c r="T62" s="146"/>
      <c r="U62" s="146"/>
      <c r="V62" s="146"/>
      <c r="W62" s="146"/>
      <c r="X62" s="146"/>
      <c r="Y62" s="146"/>
      <c r="Z62" s="145"/>
      <c r="AA62" s="145"/>
      <c r="AB62" s="145"/>
      <c r="AC62" s="145"/>
      <c r="AD62" s="145"/>
      <c r="AE62" s="145"/>
      <c r="AF62" s="145"/>
      <c r="AG62" s="145" t="s">
        <v>230</v>
      </c>
      <c r="AH62" s="145">
        <v>5</v>
      </c>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outlineLevel="1">
      <c r="A63" s="865">
        <v>23</v>
      </c>
      <c r="B63" s="866" t="s">
        <v>3468</v>
      </c>
      <c r="C63" s="867" t="s">
        <v>3469</v>
      </c>
      <c r="D63" s="868" t="s">
        <v>256</v>
      </c>
      <c r="E63" s="869">
        <v>282.60000000000002</v>
      </c>
      <c r="F63" s="870"/>
      <c r="G63" s="871">
        <f>ROUND(E63*F63,2)</f>
        <v>0</v>
      </c>
      <c r="H63" s="154">
        <v>0</v>
      </c>
      <c r="I63" s="146">
        <f>ROUND(E63*H63,2)</f>
        <v>0</v>
      </c>
      <c r="J63" s="154">
        <v>6.7</v>
      </c>
      <c r="K63" s="146">
        <f>ROUND(E63*J63,2)</f>
        <v>1893.42</v>
      </c>
      <c r="L63" s="146">
        <v>21</v>
      </c>
      <c r="M63" s="146">
        <f>G63*(1+L63/100)</f>
        <v>0</v>
      </c>
      <c r="N63" s="147">
        <v>0</v>
      </c>
      <c r="O63" s="147">
        <f>ROUND(E63*N63,2)</f>
        <v>0</v>
      </c>
      <c r="P63" s="147">
        <v>0</v>
      </c>
      <c r="Q63" s="147">
        <f>ROUND(E63*P63,2)</f>
        <v>0</v>
      </c>
      <c r="R63" s="146"/>
      <c r="S63" s="146" t="s">
        <v>255</v>
      </c>
      <c r="T63" s="146" t="s">
        <v>255</v>
      </c>
      <c r="U63" s="146">
        <v>7.0000000000000001E-3</v>
      </c>
      <c r="V63" s="146">
        <f>ROUND(E63*U63,2)</f>
        <v>1.98</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50" t="s">
        <v>3470</v>
      </c>
      <c r="D64" s="149"/>
      <c r="E64" s="148">
        <v>141.30000000000001</v>
      </c>
      <c r="F64" s="146"/>
      <c r="G64" s="146"/>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230</v>
      </c>
      <c r="AH64" s="145">
        <v>0</v>
      </c>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3">
      <c r="A65" s="152"/>
      <c r="B65" s="151"/>
      <c r="C65" s="150" t="s">
        <v>3471</v>
      </c>
      <c r="D65" s="149"/>
      <c r="E65" s="148">
        <v>141.30000000000001</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outlineLevel="1">
      <c r="A66" s="865">
        <v>24</v>
      </c>
      <c r="B66" s="866" t="s">
        <v>3472</v>
      </c>
      <c r="C66" s="867" t="s">
        <v>3473</v>
      </c>
      <c r="D66" s="868" t="s">
        <v>256</v>
      </c>
      <c r="E66" s="869">
        <v>283.5</v>
      </c>
      <c r="F66" s="870"/>
      <c r="G66" s="871">
        <f>ROUND(E66*F66,2)</f>
        <v>0</v>
      </c>
      <c r="H66" s="154">
        <v>0</v>
      </c>
      <c r="I66" s="146">
        <f>ROUND(E66*H66,2)</f>
        <v>0</v>
      </c>
      <c r="J66" s="154">
        <v>10</v>
      </c>
      <c r="K66" s="146">
        <f>ROUND(E66*J66,2)</f>
        <v>2835</v>
      </c>
      <c r="L66" s="146">
        <v>21</v>
      </c>
      <c r="M66" s="146">
        <f>G66*(1+L66/100)</f>
        <v>0</v>
      </c>
      <c r="N66" s="147">
        <v>0</v>
      </c>
      <c r="O66" s="147">
        <f>ROUND(E66*N66,2)</f>
        <v>0</v>
      </c>
      <c r="P66" s="147">
        <v>0</v>
      </c>
      <c r="Q66" s="147">
        <f>ROUND(E66*P66,2)</f>
        <v>0</v>
      </c>
      <c r="R66" s="146"/>
      <c r="S66" s="146" t="s">
        <v>255</v>
      </c>
      <c r="T66" s="146" t="s">
        <v>255</v>
      </c>
      <c r="U66" s="146">
        <v>8.0000000000000002E-3</v>
      </c>
      <c r="V66" s="146">
        <f>ROUND(E66*U66,2)</f>
        <v>2.27</v>
      </c>
      <c r="W66" s="146"/>
      <c r="X66" s="146" t="s">
        <v>240</v>
      </c>
      <c r="Y66" s="146" t="s">
        <v>239</v>
      </c>
      <c r="Z66" s="145"/>
      <c r="AA66" s="145"/>
      <c r="AB66" s="145"/>
      <c r="AC66" s="145"/>
      <c r="AD66" s="145"/>
      <c r="AE66" s="145"/>
      <c r="AF66" s="145"/>
      <c r="AG66" s="145" t="s">
        <v>238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outlineLevel="2">
      <c r="A67" s="152"/>
      <c r="B67" s="151"/>
      <c r="C67" s="150" t="s">
        <v>3474</v>
      </c>
      <c r="D67" s="149"/>
      <c r="E67" s="148">
        <v>283.5</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1">
      <c r="A68" s="865">
        <v>25</v>
      </c>
      <c r="B68" s="866" t="s">
        <v>3475</v>
      </c>
      <c r="C68" s="867" t="s">
        <v>3476</v>
      </c>
      <c r="D68" s="868" t="s">
        <v>256</v>
      </c>
      <c r="E68" s="869">
        <v>141.30000000000001</v>
      </c>
      <c r="F68" s="870"/>
      <c r="G68" s="871">
        <f>ROUND(E68*F68,2)</f>
        <v>0</v>
      </c>
      <c r="H68" s="154">
        <v>0</v>
      </c>
      <c r="I68" s="146">
        <f>ROUND(E68*H68,2)</f>
        <v>0</v>
      </c>
      <c r="J68" s="154">
        <v>24.5</v>
      </c>
      <c r="K68" s="146">
        <f>ROUND(E68*J68,2)</f>
        <v>3461.85</v>
      </c>
      <c r="L68" s="146">
        <v>21</v>
      </c>
      <c r="M68" s="146">
        <f>G68*(1+L68/100)</f>
        <v>0</v>
      </c>
      <c r="N68" s="147">
        <v>0</v>
      </c>
      <c r="O68" s="147">
        <f>ROUND(E68*N68,2)</f>
        <v>0</v>
      </c>
      <c r="P68" s="147">
        <v>0</v>
      </c>
      <c r="Q68" s="147">
        <f>ROUND(E68*P68,2)</f>
        <v>0</v>
      </c>
      <c r="R68" s="146"/>
      <c r="S68" s="146" t="s">
        <v>255</v>
      </c>
      <c r="T68" s="146" t="s">
        <v>255</v>
      </c>
      <c r="U68" s="146">
        <v>1.2E-2</v>
      </c>
      <c r="V68" s="146">
        <f>ROUND(E68*U68,2)</f>
        <v>1.7</v>
      </c>
      <c r="W68" s="146"/>
      <c r="X68" s="146" t="s">
        <v>240</v>
      </c>
      <c r="Y68" s="146" t="s">
        <v>239</v>
      </c>
      <c r="Z68" s="145"/>
      <c r="AA68" s="145"/>
      <c r="AB68" s="145"/>
      <c r="AC68" s="145"/>
      <c r="AD68" s="145"/>
      <c r="AE68" s="145"/>
      <c r="AF68" s="145"/>
      <c r="AG68" s="145" t="s">
        <v>238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outlineLevel="2">
      <c r="A69" s="152"/>
      <c r="B69" s="151"/>
      <c r="C69" s="150" t="s">
        <v>3477</v>
      </c>
      <c r="D69" s="149"/>
      <c r="E69" s="148">
        <v>141.30000000000001</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1">
      <c r="A70" s="865">
        <v>26</v>
      </c>
      <c r="B70" s="866" t="s">
        <v>3478</v>
      </c>
      <c r="C70" s="867" t="s">
        <v>3479</v>
      </c>
      <c r="D70" s="868" t="s">
        <v>347</v>
      </c>
      <c r="E70" s="869">
        <v>276</v>
      </c>
      <c r="F70" s="870"/>
      <c r="G70" s="871">
        <f>ROUND(E70*F70,2)</f>
        <v>0</v>
      </c>
      <c r="H70" s="154">
        <v>0</v>
      </c>
      <c r="I70" s="146">
        <f>ROUND(E70*H70,2)</f>
        <v>0</v>
      </c>
      <c r="J70" s="154">
        <v>48.9</v>
      </c>
      <c r="K70" s="146">
        <f>ROUND(E70*J70,2)</f>
        <v>13496.4</v>
      </c>
      <c r="L70" s="146">
        <v>21</v>
      </c>
      <c r="M70" s="146">
        <f>G70*(1+L70/100)</f>
        <v>0</v>
      </c>
      <c r="N70" s="147">
        <v>0</v>
      </c>
      <c r="O70" s="147">
        <f>ROUND(E70*N70,2)</f>
        <v>0</v>
      </c>
      <c r="P70" s="147">
        <v>0</v>
      </c>
      <c r="Q70" s="147">
        <f>ROUND(E70*P70,2)</f>
        <v>0</v>
      </c>
      <c r="R70" s="146"/>
      <c r="S70" s="146" t="s">
        <v>255</v>
      </c>
      <c r="T70" s="146" t="s">
        <v>255</v>
      </c>
      <c r="U70" s="146">
        <v>0.121</v>
      </c>
      <c r="V70" s="146">
        <f>ROUND(E70*U70,2)</f>
        <v>33.4</v>
      </c>
      <c r="W70" s="146"/>
      <c r="X70" s="146" t="s">
        <v>240</v>
      </c>
      <c r="Y70" s="146" t="s">
        <v>239</v>
      </c>
      <c r="Z70" s="145"/>
      <c r="AA70" s="145"/>
      <c r="AB70" s="145"/>
      <c r="AC70" s="145"/>
      <c r="AD70" s="145"/>
      <c r="AE70" s="145"/>
      <c r="AF70" s="145"/>
      <c r="AG70" s="145" t="s">
        <v>238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2">
      <c r="A71" s="152"/>
      <c r="B71" s="151"/>
      <c r="C71" s="150" t="s">
        <v>3480</v>
      </c>
      <c r="D71" s="149"/>
      <c r="E71" s="148">
        <v>276</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5</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27</v>
      </c>
      <c r="B72" s="866" t="s">
        <v>3481</v>
      </c>
      <c r="C72" s="867" t="s">
        <v>3482</v>
      </c>
      <c r="D72" s="868" t="s">
        <v>347</v>
      </c>
      <c r="E72" s="869">
        <v>19</v>
      </c>
      <c r="F72" s="870"/>
      <c r="G72" s="871">
        <f>ROUND(E72*F72,2)</f>
        <v>0</v>
      </c>
      <c r="H72" s="154">
        <v>0</v>
      </c>
      <c r="I72" s="146">
        <f>ROUND(E72*H72,2)</f>
        <v>0</v>
      </c>
      <c r="J72" s="154">
        <v>585</v>
      </c>
      <c r="K72" s="146">
        <f>ROUND(E72*J72,2)</f>
        <v>11115</v>
      </c>
      <c r="L72" s="146">
        <v>21</v>
      </c>
      <c r="M72" s="146">
        <f>G72*(1+L72/100)</f>
        <v>0</v>
      </c>
      <c r="N72" s="147">
        <v>0</v>
      </c>
      <c r="O72" s="147">
        <f>ROUND(E72*N72,2)</f>
        <v>0</v>
      </c>
      <c r="P72" s="147">
        <v>0</v>
      </c>
      <c r="Q72" s="147">
        <f>ROUND(E72*P72,2)</f>
        <v>0</v>
      </c>
      <c r="R72" s="146"/>
      <c r="S72" s="146" t="s">
        <v>255</v>
      </c>
      <c r="T72" s="146" t="s">
        <v>255</v>
      </c>
      <c r="U72" s="146">
        <v>1.2849999999999999</v>
      </c>
      <c r="V72" s="146">
        <f>ROUND(E72*U72,2)</f>
        <v>24.42</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50" t="s">
        <v>3483</v>
      </c>
      <c r="D73" s="149"/>
      <c r="E73" s="148">
        <v>19</v>
      </c>
      <c r="F73" s="146"/>
      <c r="G73" s="146"/>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230</v>
      </c>
      <c r="AH73" s="145">
        <v>5</v>
      </c>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1">
      <c r="A74" s="865">
        <v>28</v>
      </c>
      <c r="B74" s="866" t="s">
        <v>3484</v>
      </c>
      <c r="C74" s="867" t="s">
        <v>3485</v>
      </c>
      <c r="D74" s="868" t="s">
        <v>315</v>
      </c>
      <c r="E74" s="869">
        <v>108.6</v>
      </c>
      <c r="F74" s="870"/>
      <c r="G74" s="871">
        <f>ROUND(E74*F74,2)</f>
        <v>0</v>
      </c>
      <c r="H74" s="154">
        <v>0</v>
      </c>
      <c r="I74" s="146">
        <f>ROUND(E74*H74,2)</f>
        <v>0</v>
      </c>
      <c r="J74" s="154">
        <v>474.5</v>
      </c>
      <c r="K74" s="146">
        <f>ROUND(E74*J74,2)</f>
        <v>51530.7</v>
      </c>
      <c r="L74" s="146">
        <v>21</v>
      </c>
      <c r="M74" s="146">
        <f>G74*(1+L74/100)</f>
        <v>0</v>
      </c>
      <c r="N74" s="147">
        <v>0</v>
      </c>
      <c r="O74" s="147">
        <f>ROUND(E74*N74,2)</f>
        <v>0</v>
      </c>
      <c r="P74" s="147">
        <v>0</v>
      </c>
      <c r="Q74" s="147">
        <f>ROUND(E74*P74,2)</f>
        <v>0</v>
      </c>
      <c r="R74" s="146"/>
      <c r="S74" s="146" t="s">
        <v>255</v>
      </c>
      <c r="T74" s="146" t="s">
        <v>255</v>
      </c>
      <c r="U74" s="146">
        <v>0.94199999999999995</v>
      </c>
      <c r="V74" s="146">
        <f>ROUND(E74*U74,2)</f>
        <v>102.3</v>
      </c>
      <c r="W74" s="146"/>
      <c r="X74" s="146" t="s">
        <v>240</v>
      </c>
      <c r="Y74" s="146" t="s">
        <v>239</v>
      </c>
      <c r="Z74" s="145"/>
      <c r="AA74" s="145"/>
      <c r="AB74" s="145"/>
      <c r="AC74" s="145"/>
      <c r="AD74" s="145"/>
      <c r="AE74" s="145"/>
      <c r="AF74" s="145"/>
      <c r="AG74" s="145" t="s">
        <v>238</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50" t="s">
        <v>3486</v>
      </c>
      <c r="D75" s="149"/>
      <c r="E75" s="148">
        <v>57.6</v>
      </c>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v>0</v>
      </c>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50" t="s">
        <v>3348</v>
      </c>
      <c r="D76" s="149"/>
      <c r="E76" s="148">
        <v>51</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0</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865">
        <v>29</v>
      </c>
      <c r="B77" s="866" t="s">
        <v>3487</v>
      </c>
      <c r="C77" s="867" t="s">
        <v>3488</v>
      </c>
      <c r="D77" s="868" t="s">
        <v>256</v>
      </c>
      <c r="E77" s="869">
        <v>147.9</v>
      </c>
      <c r="F77" s="870"/>
      <c r="G77" s="871">
        <f>ROUND(E77*F77,2)</f>
        <v>0</v>
      </c>
      <c r="H77" s="154">
        <v>0</v>
      </c>
      <c r="I77" s="146">
        <f>ROUND(E77*H77,2)</f>
        <v>0</v>
      </c>
      <c r="J77" s="154">
        <v>22.5</v>
      </c>
      <c r="K77" s="146">
        <f>ROUND(E77*J77,2)</f>
        <v>3327.75</v>
      </c>
      <c r="L77" s="146">
        <v>21</v>
      </c>
      <c r="M77" s="146">
        <f>G77*(1+L77/100)</f>
        <v>0</v>
      </c>
      <c r="N77" s="147">
        <v>0</v>
      </c>
      <c r="O77" s="147">
        <f>ROUND(E77*N77,2)</f>
        <v>0</v>
      </c>
      <c r="P77" s="147">
        <v>0</v>
      </c>
      <c r="Q77" s="147">
        <f>ROUND(E77*P77,2)</f>
        <v>0</v>
      </c>
      <c r="R77" s="146"/>
      <c r="S77" s="146" t="s">
        <v>255</v>
      </c>
      <c r="T77" s="146" t="s">
        <v>255</v>
      </c>
      <c r="U77" s="146">
        <v>4.9000000000000002E-2</v>
      </c>
      <c r="V77" s="146">
        <f>ROUND(E77*U77,2)</f>
        <v>7.25</v>
      </c>
      <c r="W77" s="146"/>
      <c r="X77" s="146" t="s">
        <v>240</v>
      </c>
      <c r="Y77" s="146" t="s">
        <v>239</v>
      </c>
      <c r="Z77" s="145"/>
      <c r="AA77" s="145"/>
      <c r="AB77" s="145"/>
      <c r="AC77" s="145"/>
      <c r="AD77" s="145"/>
      <c r="AE77" s="145"/>
      <c r="AF77" s="145"/>
      <c r="AG77" s="145" t="s">
        <v>238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2">
      <c r="A78" s="152"/>
      <c r="B78" s="151"/>
      <c r="C78" s="150" t="s">
        <v>3489</v>
      </c>
      <c r="D78" s="149"/>
      <c r="E78" s="148">
        <v>147.9</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5</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65">
        <v>30</v>
      </c>
      <c r="B79" s="866" t="s">
        <v>3490</v>
      </c>
      <c r="C79" s="867" t="s">
        <v>3491</v>
      </c>
      <c r="D79" s="868" t="s">
        <v>256</v>
      </c>
      <c r="E79" s="869">
        <v>2037.5</v>
      </c>
      <c r="F79" s="870"/>
      <c r="G79" s="871">
        <f>ROUND(E79*F79,2)</f>
        <v>0</v>
      </c>
      <c r="H79" s="154">
        <v>0</v>
      </c>
      <c r="I79" s="146">
        <f>ROUND(E79*H79,2)</f>
        <v>0</v>
      </c>
      <c r="J79" s="154">
        <v>1.5</v>
      </c>
      <c r="K79" s="146">
        <f>ROUND(E79*J79,2)</f>
        <v>3056.25</v>
      </c>
      <c r="L79" s="146">
        <v>21</v>
      </c>
      <c r="M79" s="146">
        <f>G79*(1+L79/100)</f>
        <v>0</v>
      </c>
      <c r="N79" s="147">
        <v>0</v>
      </c>
      <c r="O79" s="147">
        <f>ROUND(E79*N79,2)</f>
        <v>0</v>
      </c>
      <c r="P79" s="147">
        <v>0</v>
      </c>
      <c r="Q79" s="147">
        <f>ROUND(E79*P79,2)</f>
        <v>0</v>
      </c>
      <c r="R79" s="146"/>
      <c r="S79" s="146" t="s">
        <v>255</v>
      </c>
      <c r="T79" s="146" t="s">
        <v>255</v>
      </c>
      <c r="U79" s="146">
        <v>1E-3</v>
      </c>
      <c r="V79" s="146">
        <f>ROUND(E79*U79,2)</f>
        <v>2.04</v>
      </c>
      <c r="W79" s="146"/>
      <c r="X79" s="146" t="s">
        <v>240</v>
      </c>
      <c r="Y79" s="146" t="s">
        <v>239</v>
      </c>
      <c r="Z79" s="145"/>
      <c r="AA79" s="145"/>
      <c r="AB79" s="145"/>
      <c r="AC79" s="145"/>
      <c r="AD79" s="145"/>
      <c r="AE79" s="145"/>
      <c r="AF79" s="145"/>
      <c r="AG79" s="145" t="s">
        <v>238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2">
      <c r="A80" s="152"/>
      <c r="B80" s="151"/>
      <c r="C80" s="150" t="s">
        <v>3492</v>
      </c>
      <c r="D80" s="149"/>
      <c r="E80" s="148">
        <v>147.5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0</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50" t="s">
        <v>3493</v>
      </c>
      <c r="D81" s="149"/>
      <c r="E81" s="148">
        <v>1890</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0</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65">
        <v>31</v>
      </c>
      <c r="B82" s="866" t="s">
        <v>3494</v>
      </c>
      <c r="C82" s="867" t="s">
        <v>3495</v>
      </c>
      <c r="D82" s="868" t="s">
        <v>256</v>
      </c>
      <c r="E82" s="869">
        <v>2037.9</v>
      </c>
      <c r="F82" s="870"/>
      <c r="G82" s="871">
        <f>ROUND(E82*F82,2)</f>
        <v>0</v>
      </c>
      <c r="H82" s="154">
        <v>0</v>
      </c>
      <c r="I82" s="146">
        <f>ROUND(E82*H82,2)</f>
        <v>0</v>
      </c>
      <c r="J82" s="154">
        <v>5.7</v>
      </c>
      <c r="K82" s="146">
        <f>ROUND(E82*J82,2)</f>
        <v>11616.03</v>
      </c>
      <c r="L82" s="146">
        <v>21</v>
      </c>
      <c r="M82" s="146">
        <f>G82*(1+L82/100)</f>
        <v>0</v>
      </c>
      <c r="N82" s="147">
        <v>0</v>
      </c>
      <c r="O82" s="147">
        <f>ROUND(E82*N82,2)</f>
        <v>0</v>
      </c>
      <c r="P82" s="147">
        <v>0</v>
      </c>
      <c r="Q82" s="147">
        <f>ROUND(E82*P82,2)</f>
        <v>0</v>
      </c>
      <c r="R82" s="146"/>
      <c r="S82" s="146" t="s">
        <v>255</v>
      </c>
      <c r="T82" s="146" t="s">
        <v>255</v>
      </c>
      <c r="U82" s="146">
        <v>1.4999999999999999E-2</v>
      </c>
      <c r="V82" s="146">
        <f>ROUND(E82*U82,2)</f>
        <v>30.57</v>
      </c>
      <c r="W82" s="146"/>
      <c r="X82" s="146" t="s">
        <v>240</v>
      </c>
      <c r="Y82" s="146" t="s">
        <v>239</v>
      </c>
      <c r="Z82" s="145"/>
      <c r="AA82" s="145"/>
      <c r="AB82" s="145"/>
      <c r="AC82" s="145"/>
      <c r="AD82" s="145"/>
      <c r="AE82" s="145"/>
      <c r="AF82" s="145"/>
      <c r="AG82" s="145" t="s">
        <v>238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2">
      <c r="A83" s="152"/>
      <c r="B83" s="151"/>
      <c r="C83" s="150" t="s">
        <v>3496</v>
      </c>
      <c r="D83" s="149"/>
      <c r="E83" s="148">
        <v>147.9</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5</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50" t="s">
        <v>3497</v>
      </c>
      <c r="D84" s="149"/>
      <c r="E84" s="148">
        <v>1890</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0</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65">
        <v>32</v>
      </c>
      <c r="B85" s="866" t="s">
        <v>3498</v>
      </c>
      <c r="C85" s="867" t="s">
        <v>3499</v>
      </c>
      <c r="D85" s="868" t="s">
        <v>347</v>
      </c>
      <c r="E85" s="869">
        <v>276</v>
      </c>
      <c r="F85" s="870"/>
      <c r="G85" s="871">
        <f>ROUND(E85*F85,2)</f>
        <v>0</v>
      </c>
      <c r="H85" s="154">
        <v>0.74</v>
      </c>
      <c r="I85" s="146">
        <f>ROUND(E85*H85,2)</f>
        <v>204.24</v>
      </c>
      <c r="J85" s="154">
        <v>74.959999999999994</v>
      </c>
      <c r="K85" s="146">
        <f>ROUND(E85*J85,2)</f>
        <v>20688.96</v>
      </c>
      <c r="L85" s="146">
        <v>21</v>
      </c>
      <c r="M85" s="146">
        <f>G85*(1+L85/100)</f>
        <v>0</v>
      </c>
      <c r="N85" s="147">
        <v>0</v>
      </c>
      <c r="O85" s="147">
        <f>ROUND(E85*N85,2)</f>
        <v>0</v>
      </c>
      <c r="P85" s="147">
        <v>0</v>
      </c>
      <c r="Q85" s="147">
        <f>ROUND(E85*P85,2)</f>
        <v>0</v>
      </c>
      <c r="R85" s="146"/>
      <c r="S85" s="146" t="s">
        <v>255</v>
      </c>
      <c r="T85" s="146" t="s">
        <v>255</v>
      </c>
      <c r="U85" s="146">
        <v>0.16200000000000001</v>
      </c>
      <c r="V85" s="146">
        <f>ROUND(E85*U85,2)</f>
        <v>44.71</v>
      </c>
      <c r="W85" s="146"/>
      <c r="X85" s="146" t="s">
        <v>240</v>
      </c>
      <c r="Y85" s="146" t="s">
        <v>239</v>
      </c>
      <c r="Z85" s="145"/>
      <c r="AA85" s="145"/>
      <c r="AB85" s="145"/>
      <c r="AC85" s="145"/>
      <c r="AD85" s="145"/>
      <c r="AE85" s="145"/>
      <c r="AF85" s="145"/>
      <c r="AG85" s="145" t="s">
        <v>238</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2">
      <c r="A86" s="152"/>
      <c r="B86" s="151"/>
      <c r="C86" s="150" t="s">
        <v>3500</v>
      </c>
      <c r="D86" s="149"/>
      <c r="E86" s="148">
        <v>36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5</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3501</v>
      </c>
      <c r="D87" s="149"/>
      <c r="E87" s="148">
        <v>18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5</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3">
      <c r="A88" s="152"/>
      <c r="B88" s="151"/>
      <c r="C88" s="150" t="s">
        <v>3502</v>
      </c>
      <c r="D88" s="149"/>
      <c r="E88" s="148">
        <v>48</v>
      </c>
      <c r="F88" s="146"/>
      <c r="G88" s="146"/>
      <c r="H88" s="146"/>
      <c r="I88" s="146"/>
      <c r="J88" s="146"/>
      <c r="K88" s="146"/>
      <c r="L88" s="146"/>
      <c r="M88" s="146"/>
      <c r="N88" s="147"/>
      <c r="O88" s="147"/>
      <c r="P88" s="147"/>
      <c r="Q88" s="147"/>
      <c r="R88" s="146"/>
      <c r="S88" s="146"/>
      <c r="T88" s="146"/>
      <c r="U88" s="146"/>
      <c r="V88" s="146"/>
      <c r="W88" s="146"/>
      <c r="X88" s="146"/>
      <c r="Y88" s="146"/>
      <c r="Z88" s="145"/>
      <c r="AA88" s="145"/>
      <c r="AB88" s="145"/>
      <c r="AC88" s="145"/>
      <c r="AD88" s="145"/>
      <c r="AE88" s="145"/>
      <c r="AF88" s="145"/>
      <c r="AG88" s="145" t="s">
        <v>230</v>
      </c>
      <c r="AH88" s="145">
        <v>5</v>
      </c>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3">
      <c r="A89" s="152"/>
      <c r="B89" s="151"/>
      <c r="C89" s="150" t="s">
        <v>3503</v>
      </c>
      <c r="D89" s="149"/>
      <c r="E89" s="148">
        <v>144</v>
      </c>
      <c r="F89" s="146"/>
      <c r="G89" s="146"/>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230</v>
      </c>
      <c r="AH89" s="145">
        <v>5</v>
      </c>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3">
      <c r="A90" s="152"/>
      <c r="B90" s="151"/>
      <c r="C90" s="150" t="s">
        <v>3504</v>
      </c>
      <c r="D90" s="149"/>
      <c r="E90" s="148">
        <v>30</v>
      </c>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v>5</v>
      </c>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865">
        <v>33</v>
      </c>
      <c r="B91" s="866" t="s">
        <v>3505</v>
      </c>
      <c r="C91" s="867" t="s">
        <v>3506</v>
      </c>
      <c r="D91" s="868" t="s">
        <v>347</v>
      </c>
      <c r="E91" s="869">
        <v>19</v>
      </c>
      <c r="F91" s="870"/>
      <c r="G91" s="871">
        <f>ROUND(E91*F91,2)</f>
        <v>0</v>
      </c>
      <c r="H91" s="154">
        <v>1.49</v>
      </c>
      <c r="I91" s="146">
        <f>ROUND(E91*H91,2)</f>
        <v>28.31</v>
      </c>
      <c r="J91" s="154">
        <v>159.01</v>
      </c>
      <c r="K91" s="146">
        <f>ROUND(E91*J91,2)</f>
        <v>3021.19</v>
      </c>
      <c r="L91" s="146">
        <v>21</v>
      </c>
      <c r="M91" s="146">
        <f>G91*(1+L91/100)</f>
        <v>0</v>
      </c>
      <c r="N91" s="147">
        <v>0</v>
      </c>
      <c r="O91" s="147">
        <f>ROUND(E91*N91,2)</f>
        <v>0</v>
      </c>
      <c r="P91" s="147">
        <v>0</v>
      </c>
      <c r="Q91" s="147">
        <f>ROUND(E91*P91,2)</f>
        <v>0</v>
      </c>
      <c r="R91" s="146"/>
      <c r="S91" s="146" t="s">
        <v>255</v>
      </c>
      <c r="T91" s="146" t="s">
        <v>255</v>
      </c>
      <c r="U91" s="146">
        <v>0.34200000000000003</v>
      </c>
      <c r="V91" s="146">
        <f>ROUND(E91*U91,2)</f>
        <v>6.5</v>
      </c>
      <c r="W91" s="146"/>
      <c r="X91" s="146" t="s">
        <v>240</v>
      </c>
      <c r="Y91" s="146" t="s">
        <v>239</v>
      </c>
      <c r="Z91" s="145"/>
      <c r="AA91" s="145"/>
      <c r="AB91" s="145"/>
      <c r="AC91" s="145"/>
      <c r="AD91" s="145"/>
      <c r="AE91" s="145"/>
      <c r="AF91" s="145"/>
      <c r="AG91" s="145" t="s">
        <v>238</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2">
      <c r="A92" s="152"/>
      <c r="B92" s="151"/>
      <c r="C92" s="150" t="s">
        <v>3507</v>
      </c>
      <c r="D92" s="149"/>
      <c r="E92" s="148">
        <v>1</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5</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50" t="s">
        <v>3508</v>
      </c>
      <c r="D93" s="149"/>
      <c r="E93" s="148">
        <v>1</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5</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50" t="s">
        <v>3509</v>
      </c>
      <c r="D94" s="149"/>
      <c r="E94" s="148">
        <v>1</v>
      </c>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v>5</v>
      </c>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3510</v>
      </c>
      <c r="D95" s="149"/>
      <c r="E95" s="148">
        <v>5</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5</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3">
      <c r="A96" s="152"/>
      <c r="B96" s="151"/>
      <c r="C96" s="150" t="s">
        <v>3511</v>
      </c>
      <c r="D96" s="149"/>
      <c r="E96" s="148">
        <v>5</v>
      </c>
      <c r="F96" s="146"/>
      <c r="G96" s="146"/>
      <c r="H96" s="146"/>
      <c r="I96" s="146"/>
      <c r="J96" s="146"/>
      <c r="K96" s="146"/>
      <c r="L96" s="146"/>
      <c r="M96" s="146"/>
      <c r="N96" s="147"/>
      <c r="O96" s="147"/>
      <c r="P96" s="147"/>
      <c r="Q96" s="147"/>
      <c r="R96" s="146"/>
      <c r="S96" s="146"/>
      <c r="T96" s="146"/>
      <c r="U96" s="146"/>
      <c r="V96" s="146"/>
      <c r="W96" s="146"/>
      <c r="X96" s="146"/>
      <c r="Y96" s="146"/>
      <c r="Z96" s="145"/>
      <c r="AA96" s="145"/>
      <c r="AB96" s="145"/>
      <c r="AC96" s="145"/>
      <c r="AD96" s="145"/>
      <c r="AE96" s="145"/>
      <c r="AF96" s="145"/>
      <c r="AG96" s="145" t="s">
        <v>230</v>
      </c>
      <c r="AH96" s="145">
        <v>5</v>
      </c>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3">
      <c r="A97" s="152"/>
      <c r="B97" s="151"/>
      <c r="C97" s="150" t="s">
        <v>3512</v>
      </c>
      <c r="D97" s="149"/>
      <c r="E97" s="148">
        <v>4</v>
      </c>
      <c r="F97" s="146"/>
      <c r="G97" s="146"/>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230</v>
      </c>
      <c r="AH97" s="145">
        <v>5</v>
      </c>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3">
      <c r="A98" s="152"/>
      <c r="B98" s="151"/>
      <c r="C98" s="150" t="s">
        <v>3513</v>
      </c>
      <c r="D98" s="149"/>
      <c r="E98" s="148">
        <v>1</v>
      </c>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5</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3514</v>
      </c>
      <c r="D99" s="149"/>
      <c r="E99" s="148">
        <v>1</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5</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outlineLevel="1">
      <c r="A100" s="865">
        <v>34</v>
      </c>
      <c r="B100" s="866" t="s">
        <v>3515</v>
      </c>
      <c r="C100" s="867" t="s">
        <v>3516</v>
      </c>
      <c r="D100" s="868" t="s">
        <v>347</v>
      </c>
      <c r="E100" s="869">
        <v>57</v>
      </c>
      <c r="F100" s="870"/>
      <c r="G100" s="871">
        <f>ROUND(E100*F100,2)</f>
        <v>0</v>
      </c>
      <c r="H100" s="154">
        <v>87.18</v>
      </c>
      <c r="I100" s="146">
        <f>ROUND(E100*H100,2)</f>
        <v>4969.26</v>
      </c>
      <c r="J100" s="154">
        <v>406.32</v>
      </c>
      <c r="K100" s="146">
        <f>ROUND(E100*J100,2)</f>
        <v>23160.240000000002</v>
      </c>
      <c r="L100" s="146">
        <v>21</v>
      </c>
      <c r="M100" s="146">
        <f>G100*(1+L100/100)</f>
        <v>0</v>
      </c>
      <c r="N100" s="147">
        <v>5.5999999999999995E-4</v>
      </c>
      <c r="O100" s="147">
        <f>ROUND(E100*N100,2)</f>
        <v>0.03</v>
      </c>
      <c r="P100" s="147">
        <v>0</v>
      </c>
      <c r="Q100" s="147">
        <f>ROUND(E100*P100,2)</f>
        <v>0</v>
      </c>
      <c r="R100" s="146"/>
      <c r="S100" s="146" t="s">
        <v>255</v>
      </c>
      <c r="T100" s="146" t="s">
        <v>255</v>
      </c>
      <c r="U100" s="146">
        <v>0.874</v>
      </c>
      <c r="V100" s="146">
        <f>ROUND(E100*U100,2)</f>
        <v>49.82</v>
      </c>
      <c r="W100" s="146"/>
      <c r="X100" s="146" t="s">
        <v>240</v>
      </c>
      <c r="Y100" s="146" t="s">
        <v>239</v>
      </c>
      <c r="Z100" s="145"/>
      <c r="AA100" s="145"/>
      <c r="AB100" s="145"/>
      <c r="AC100" s="145"/>
      <c r="AD100" s="145"/>
      <c r="AE100" s="145"/>
      <c r="AF100" s="145"/>
      <c r="AG100" s="145" t="s">
        <v>238</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2">
      <c r="A101" s="152"/>
      <c r="B101" s="151"/>
      <c r="C101" s="150" t="s">
        <v>3517</v>
      </c>
      <c r="D101" s="149"/>
      <c r="E101" s="148">
        <v>57</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865">
        <v>35</v>
      </c>
      <c r="B102" s="866" t="s">
        <v>3518</v>
      </c>
      <c r="C102" s="867" t="s">
        <v>3519</v>
      </c>
      <c r="D102" s="868" t="s">
        <v>347</v>
      </c>
      <c r="E102" s="869">
        <v>242</v>
      </c>
      <c r="F102" s="870"/>
      <c r="G102" s="871">
        <f>ROUND(E102*F102,2)</f>
        <v>0</v>
      </c>
      <c r="H102" s="154">
        <v>1.49</v>
      </c>
      <c r="I102" s="146">
        <f>ROUND(E102*H102,2)</f>
        <v>360.58</v>
      </c>
      <c r="J102" s="154">
        <v>86.51</v>
      </c>
      <c r="K102" s="146">
        <f>ROUND(E102*J102,2)</f>
        <v>20935.419999999998</v>
      </c>
      <c r="L102" s="146">
        <v>21</v>
      </c>
      <c r="M102" s="146">
        <f>G102*(1+L102/100)</f>
        <v>0</v>
      </c>
      <c r="N102" s="147">
        <v>0</v>
      </c>
      <c r="O102" s="147">
        <f>ROUND(E102*N102,2)</f>
        <v>0</v>
      </c>
      <c r="P102" s="147">
        <v>0</v>
      </c>
      <c r="Q102" s="147">
        <f>ROUND(E102*P102,2)</f>
        <v>0</v>
      </c>
      <c r="R102" s="146"/>
      <c r="S102" s="146" t="s">
        <v>255</v>
      </c>
      <c r="T102" s="146" t="s">
        <v>255</v>
      </c>
      <c r="U102" s="146">
        <v>0.187</v>
      </c>
      <c r="V102" s="146">
        <f>ROUND(E102*U102,2)</f>
        <v>45.25</v>
      </c>
      <c r="W102" s="146"/>
      <c r="X102" s="146" t="s">
        <v>240</v>
      </c>
      <c r="Y102" s="146" t="s">
        <v>239</v>
      </c>
      <c r="Z102" s="145"/>
      <c r="AA102" s="145"/>
      <c r="AB102" s="145"/>
      <c r="AC102" s="145"/>
      <c r="AD102" s="145"/>
      <c r="AE102" s="145"/>
      <c r="AF102" s="145"/>
      <c r="AG102" s="145" t="s">
        <v>238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2">
      <c r="A103" s="152"/>
      <c r="B103" s="151"/>
      <c r="C103" s="150" t="s">
        <v>3520</v>
      </c>
      <c r="D103" s="149"/>
      <c r="E103" s="148">
        <v>170</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5</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3521</v>
      </c>
      <c r="D104" s="149"/>
      <c r="E104" s="148">
        <v>72</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5</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1">
      <c r="A105" s="865">
        <v>36</v>
      </c>
      <c r="B105" s="866" t="s">
        <v>3522</v>
      </c>
      <c r="C105" s="867" t="s">
        <v>3523</v>
      </c>
      <c r="D105" s="868" t="s">
        <v>256</v>
      </c>
      <c r="E105" s="869">
        <v>147.9</v>
      </c>
      <c r="F105" s="870"/>
      <c r="G105" s="871">
        <f>ROUND(E105*F105,2)</f>
        <v>0</v>
      </c>
      <c r="H105" s="154">
        <v>0.03</v>
      </c>
      <c r="I105" s="146">
        <f>ROUND(E105*H105,2)</f>
        <v>4.4400000000000004</v>
      </c>
      <c r="J105" s="154">
        <v>5.17</v>
      </c>
      <c r="K105" s="146">
        <f>ROUND(E105*J105,2)</f>
        <v>764.64</v>
      </c>
      <c r="L105" s="146">
        <v>21</v>
      </c>
      <c r="M105" s="146">
        <f>G105*(1+L105/100)</f>
        <v>0</v>
      </c>
      <c r="N105" s="147">
        <v>0</v>
      </c>
      <c r="O105" s="147">
        <f>ROUND(E105*N105,2)</f>
        <v>0</v>
      </c>
      <c r="P105" s="147">
        <v>0</v>
      </c>
      <c r="Q105" s="147">
        <f>ROUND(E105*P105,2)</f>
        <v>0</v>
      </c>
      <c r="R105" s="146"/>
      <c r="S105" s="146" t="s">
        <v>255</v>
      </c>
      <c r="T105" s="146" t="s">
        <v>255</v>
      </c>
      <c r="U105" s="146">
        <v>3.5000000000000001E-3</v>
      </c>
      <c r="V105" s="146">
        <f>ROUND(E105*U105,2)</f>
        <v>0.52</v>
      </c>
      <c r="W105" s="146"/>
      <c r="X105" s="146" t="s">
        <v>240</v>
      </c>
      <c r="Y105" s="146" t="s">
        <v>239</v>
      </c>
      <c r="Z105" s="145"/>
      <c r="AA105" s="145"/>
      <c r="AB105" s="145"/>
      <c r="AC105" s="145"/>
      <c r="AD105" s="145"/>
      <c r="AE105" s="145"/>
      <c r="AF105" s="145"/>
      <c r="AG105" s="145" t="s">
        <v>238</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2">
      <c r="A106" s="152"/>
      <c r="B106" s="151"/>
      <c r="C106" s="150" t="s">
        <v>3496</v>
      </c>
      <c r="D106" s="149"/>
      <c r="E106" s="148">
        <v>147.9</v>
      </c>
      <c r="F106" s="146"/>
      <c r="G106" s="146"/>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230</v>
      </c>
      <c r="AH106" s="145">
        <v>5</v>
      </c>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1">
      <c r="A107" s="865">
        <v>37</v>
      </c>
      <c r="B107" s="866" t="s">
        <v>3524</v>
      </c>
      <c r="C107" s="867" t="s">
        <v>3525</v>
      </c>
      <c r="D107" s="868" t="s">
        <v>347</v>
      </c>
      <c r="E107" s="869">
        <v>537</v>
      </c>
      <c r="F107" s="870"/>
      <c r="G107" s="871">
        <f>ROUND(E107*F107,2)</f>
        <v>0</v>
      </c>
      <c r="H107" s="154">
        <v>0</v>
      </c>
      <c r="I107" s="146">
        <f>ROUND(E107*H107,2)</f>
        <v>0</v>
      </c>
      <c r="J107" s="154">
        <v>23.8</v>
      </c>
      <c r="K107" s="146">
        <f>ROUND(E107*J107,2)</f>
        <v>12780.6</v>
      </c>
      <c r="L107" s="146">
        <v>21</v>
      </c>
      <c r="M107" s="146">
        <f>G107*(1+L107/100)</f>
        <v>0</v>
      </c>
      <c r="N107" s="147">
        <v>0</v>
      </c>
      <c r="O107" s="147">
        <f>ROUND(E107*N107,2)</f>
        <v>0</v>
      </c>
      <c r="P107" s="147">
        <v>0</v>
      </c>
      <c r="Q107" s="147">
        <f>ROUND(E107*P107,2)</f>
        <v>0</v>
      </c>
      <c r="R107" s="146"/>
      <c r="S107" s="146" t="s">
        <v>255</v>
      </c>
      <c r="T107" s="146" t="s">
        <v>255</v>
      </c>
      <c r="U107" s="146">
        <v>5.7000000000000002E-2</v>
      </c>
      <c r="V107" s="146">
        <f>ROUND(E107*U107,2)</f>
        <v>30.61</v>
      </c>
      <c r="W107" s="146"/>
      <c r="X107" s="146" t="s">
        <v>240</v>
      </c>
      <c r="Y107" s="146" t="s">
        <v>239</v>
      </c>
      <c r="Z107" s="145"/>
      <c r="AA107" s="145"/>
      <c r="AB107" s="145"/>
      <c r="AC107" s="145"/>
      <c r="AD107" s="145"/>
      <c r="AE107" s="145"/>
      <c r="AF107" s="145"/>
      <c r="AG107" s="145" t="s">
        <v>238</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299" t="s">
        <v>3526</v>
      </c>
      <c r="D108" s="1300"/>
      <c r="E108" s="1300"/>
      <c r="F108" s="1300"/>
      <c r="G108" s="1300"/>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2">
      <c r="A109" s="152"/>
      <c r="B109" s="151"/>
      <c r="C109" s="150" t="s">
        <v>3527</v>
      </c>
      <c r="D109" s="149"/>
      <c r="E109" s="148">
        <v>537</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0</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1">
      <c r="A110" s="865">
        <v>38</v>
      </c>
      <c r="B110" s="866" t="s">
        <v>3528</v>
      </c>
      <c r="C110" s="867" t="s">
        <v>3529</v>
      </c>
      <c r="D110" s="868" t="s">
        <v>256</v>
      </c>
      <c r="E110" s="869">
        <v>147.9</v>
      </c>
      <c r="F110" s="870"/>
      <c r="G110" s="871">
        <f>ROUND(E110*F110,2)</f>
        <v>0</v>
      </c>
      <c r="H110" s="154">
        <v>0</v>
      </c>
      <c r="I110" s="146">
        <f>ROUND(E110*H110,2)</f>
        <v>0</v>
      </c>
      <c r="J110" s="154">
        <v>68.2</v>
      </c>
      <c r="K110" s="146">
        <f>ROUND(E110*J110,2)</f>
        <v>10086.780000000001</v>
      </c>
      <c r="L110" s="146">
        <v>21</v>
      </c>
      <c r="M110" s="146">
        <f>G110*(1+L110/100)</f>
        <v>0</v>
      </c>
      <c r="N110" s="147">
        <v>0</v>
      </c>
      <c r="O110" s="147">
        <f>ROUND(E110*N110,2)</f>
        <v>0</v>
      </c>
      <c r="P110" s="147">
        <v>0</v>
      </c>
      <c r="Q110" s="147">
        <f>ROUND(E110*P110,2)</f>
        <v>0</v>
      </c>
      <c r="R110" s="146"/>
      <c r="S110" s="146" t="s">
        <v>255</v>
      </c>
      <c r="T110" s="146" t="s">
        <v>255</v>
      </c>
      <c r="U110" s="146">
        <v>0.16</v>
      </c>
      <c r="V110" s="146">
        <f>ROUND(E110*U110,2)</f>
        <v>23.66</v>
      </c>
      <c r="W110" s="146"/>
      <c r="X110" s="146" t="s">
        <v>240</v>
      </c>
      <c r="Y110" s="146" t="s">
        <v>239</v>
      </c>
      <c r="Z110" s="145"/>
      <c r="AA110" s="145"/>
      <c r="AB110" s="145"/>
      <c r="AC110" s="145"/>
      <c r="AD110" s="145"/>
      <c r="AE110" s="145"/>
      <c r="AF110" s="145"/>
      <c r="AG110" s="145" t="s">
        <v>238</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2">
      <c r="A111" s="152"/>
      <c r="B111" s="151"/>
      <c r="C111" s="150" t="s">
        <v>3530</v>
      </c>
      <c r="D111" s="149"/>
      <c r="E111" s="148">
        <v>147.9</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0</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865">
        <v>39</v>
      </c>
      <c r="B112" s="866" t="s">
        <v>3531</v>
      </c>
      <c r="C112" s="867" t="s">
        <v>3532</v>
      </c>
      <c r="D112" s="868" t="s">
        <v>256</v>
      </c>
      <c r="E112" s="869">
        <v>1890</v>
      </c>
      <c r="F112" s="870"/>
      <c r="G112" s="871">
        <f>ROUND(E112*F112,2)</f>
        <v>0</v>
      </c>
      <c r="H112" s="154">
        <v>0</v>
      </c>
      <c r="I112" s="146">
        <f>ROUND(E112*H112,2)</f>
        <v>0</v>
      </c>
      <c r="J112" s="154">
        <v>1.1499999999999999</v>
      </c>
      <c r="K112" s="146">
        <f>ROUND(E112*J112,2)</f>
        <v>2173.5</v>
      </c>
      <c r="L112" s="146">
        <v>21</v>
      </c>
      <c r="M112" s="146">
        <f>G112*(1+L112/100)</f>
        <v>0</v>
      </c>
      <c r="N112" s="147">
        <v>0</v>
      </c>
      <c r="O112" s="147">
        <f>ROUND(E112*N112,2)</f>
        <v>0</v>
      </c>
      <c r="P112" s="147">
        <v>0</v>
      </c>
      <c r="Q112" s="147">
        <f>ROUND(E112*P112,2)</f>
        <v>0</v>
      </c>
      <c r="R112" s="146"/>
      <c r="S112" s="146" t="s">
        <v>255</v>
      </c>
      <c r="T112" s="146" t="s">
        <v>255</v>
      </c>
      <c r="U112" s="146">
        <v>2E-3</v>
      </c>
      <c r="V112" s="146">
        <f>ROUND(E112*U112,2)</f>
        <v>3.78</v>
      </c>
      <c r="W112" s="146"/>
      <c r="X112" s="146" t="s">
        <v>240</v>
      </c>
      <c r="Y112" s="146" t="s">
        <v>239</v>
      </c>
      <c r="Z112" s="145"/>
      <c r="AA112" s="145"/>
      <c r="AB112" s="145"/>
      <c r="AC112" s="145"/>
      <c r="AD112" s="145"/>
      <c r="AE112" s="145"/>
      <c r="AF112" s="145"/>
      <c r="AG112" s="145" t="s">
        <v>238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2">
      <c r="A113" s="152"/>
      <c r="B113" s="151"/>
      <c r="C113" s="150" t="s">
        <v>3533</v>
      </c>
      <c r="D113" s="149"/>
      <c r="E113" s="148">
        <v>1890</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5</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40</v>
      </c>
      <c r="B114" s="866" t="s">
        <v>3534</v>
      </c>
      <c r="C114" s="867" t="s">
        <v>3535</v>
      </c>
      <c r="D114" s="868" t="s">
        <v>567</v>
      </c>
      <c r="E114" s="869">
        <v>95.62</v>
      </c>
      <c r="F114" s="870"/>
      <c r="G114" s="871">
        <f>ROUND(E114*F114,2)</f>
        <v>0</v>
      </c>
      <c r="H114" s="154">
        <v>49.5</v>
      </c>
      <c r="I114" s="146">
        <f>ROUND(E114*H114,2)</f>
        <v>4733.1899999999996</v>
      </c>
      <c r="J114" s="154">
        <v>108.5</v>
      </c>
      <c r="K114" s="146">
        <f>ROUND(E114*J114,2)</f>
        <v>10374.77</v>
      </c>
      <c r="L114" s="146">
        <v>21</v>
      </c>
      <c r="M114" s="146">
        <f>G114*(1+L114/100)</f>
        <v>0</v>
      </c>
      <c r="N114" s="147">
        <v>0</v>
      </c>
      <c r="O114" s="147">
        <f>ROUND(E114*N114,2)</f>
        <v>0</v>
      </c>
      <c r="P114" s="147">
        <v>0</v>
      </c>
      <c r="Q114" s="147">
        <f>ROUND(E114*P114,2)</f>
        <v>0</v>
      </c>
      <c r="R114" s="146"/>
      <c r="S114" s="146" t="s">
        <v>255</v>
      </c>
      <c r="T114" s="146" t="s">
        <v>255</v>
      </c>
      <c r="U114" s="146">
        <v>0.26</v>
      </c>
      <c r="V114" s="146">
        <f>ROUND(E114*U114,2)</f>
        <v>24.86</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50" t="s">
        <v>3536</v>
      </c>
      <c r="D115" s="149"/>
      <c r="E115" s="148">
        <v>6.13</v>
      </c>
      <c r="F115" s="146"/>
      <c r="G115" s="146"/>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230</v>
      </c>
      <c r="AH115" s="145">
        <v>0</v>
      </c>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50" t="s">
        <v>3537</v>
      </c>
      <c r="D116" s="149"/>
      <c r="E116" s="148">
        <v>56.7</v>
      </c>
      <c r="F116" s="146"/>
      <c r="G116" s="146"/>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230</v>
      </c>
      <c r="AH116" s="145">
        <v>0</v>
      </c>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3">
      <c r="A117" s="152"/>
      <c r="B117" s="151"/>
      <c r="C117" s="150" t="s">
        <v>3538</v>
      </c>
      <c r="D117" s="149"/>
      <c r="E117" s="148">
        <v>32.79</v>
      </c>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v>0</v>
      </c>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865">
        <v>41</v>
      </c>
      <c r="B118" s="866" t="s">
        <v>3539</v>
      </c>
      <c r="C118" s="867" t="s">
        <v>3540</v>
      </c>
      <c r="D118" s="868" t="s">
        <v>567</v>
      </c>
      <c r="E118" s="869">
        <v>95.62</v>
      </c>
      <c r="F118" s="870"/>
      <c r="G118" s="871">
        <f>ROUND(E118*F118,2)</f>
        <v>0</v>
      </c>
      <c r="H118" s="154">
        <v>0</v>
      </c>
      <c r="I118" s="146">
        <f>ROUND(E118*H118,2)</f>
        <v>0</v>
      </c>
      <c r="J118" s="154">
        <v>762</v>
      </c>
      <c r="K118" s="146">
        <f>ROUND(E118*J118,2)</f>
        <v>72862.44</v>
      </c>
      <c r="L118" s="146">
        <v>21</v>
      </c>
      <c r="M118" s="146">
        <f>G118*(1+L118/100)</f>
        <v>0</v>
      </c>
      <c r="N118" s="147">
        <v>0</v>
      </c>
      <c r="O118" s="147">
        <f>ROUND(E118*N118,2)</f>
        <v>0</v>
      </c>
      <c r="P118" s="147">
        <v>0</v>
      </c>
      <c r="Q118" s="147">
        <f>ROUND(E118*P118,2)</f>
        <v>0</v>
      </c>
      <c r="R118" s="146"/>
      <c r="S118" s="146" t="s">
        <v>255</v>
      </c>
      <c r="T118" s="146" t="s">
        <v>255</v>
      </c>
      <c r="U118" s="146">
        <v>0.88400000000000001</v>
      </c>
      <c r="V118" s="146">
        <f>ROUND(E118*U118,2)</f>
        <v>84.53</v>
      </c>
      <c r="W118" s="146"/>
      <c r="X118" s="146" t="s">
        <v>240</v>
      </c>
      <c r="Y118" s="146" t="s">
        <v>239</v>
      </c>
      <c r="Z118" s="145"/>
      <c r="AA118" s="145"/>
      <c r="AB118" s="145"/>
      <c r="AC118" s="145"/>
      <c r="AD118" s="145"/>
      <c r="AE118" s="145"/>
      <c r="AF118" s="145"/>
      <c r="AG118" s="145" t="s">
        <v>238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2">
      <c r="A119" s="152"/>
      <c r="B119" s="151"/>
      <c r="C119" s="150" t="s">
        <v>3541</v>
      </c>
      <c r="D119" s="149"/>
      <c r="E119" s="148">
        <v>95.62</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5</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ht="22.5" outlineLevel="1">
      <c r="A120" s="865">
        <v>42</v>
      </c>
      <c r="B120" s="866" t="s">
        <v>1742</v>
      </c>
      <c r="C120" s="867" t="s">
        <v>1741</v>
      </c>
      <c r="D120" s="868" t="s">
        <v>567</v>
      </c>
      <c r="E120" s="869">
        <v>1046.73558</v>
      </c>
      <c r="F120" s="870"/>
      <c r="G120" s="871">
        <f>ROUND(E120*F120,2)</f>
        <v>0</v>
      </c>
      <c r="H120" s="154">
        <v>0</v>
      </c>
      <c r="I120" s="146">
        <f>ROUND(E120*H120,2)</f>
        <v>0</v>
      </c>
      <c r="J120" s="154">
        <v>490</v>
      </c>
      <c r="K120" s="146">
        <f>ROUND(E120*J120,2)</f>
        <v>512900.43</v>
      </c>
      <c r="L120" s="146">
        <v>21</v>
      </c>
      <c r="M120" s="146">
        <f>G120*(1+L120/100)</f>
        <v>0</v>
      </c>
      <c r="N120" s="147">
        <v>0</v>
      </c>
      <c r="O120" s="147">
        <f>ROUND(E120*N120,2)</f>
        <v>0</v>
      </c>
      <c r="P120" s="147">
        <v>0</v>
      </c>
      <c r="Q120" s="147">
        <f>ROUND(E120*P120,2)</f>
        <v>0</v>
      </c>
      <c r="R120" s="146"/>
      <c r="S120" s="146" t="s">
        <v>255</v>
      </c>
      <c r="T120" s="146" t="s">
        <v>255</v>
      </c>
      <c r="U120" s="146">
        <v>0</v>
      </c>
      <c r="V120" s="146">
        <f>ROUND(E120*U120,2)</f>
        <v>0</v>
      </c>
      <c r="W120" s="146"/>
      <c r="X120" s="146" t="s">
        <v>240</v>
      </c>
      <c r="Y120" s="146" t="s">
        <v>239</v>
      </c>
      <c r="Z120" s="145"/>
      <c r="AA120" s="145"/>
      <c r="AB120" s="145"/>
      <c r="AC120" s="145"/>
      <c r="AD120" s="145"/>
      <c r="AE120" s="145"/>
      <c r="AF120" s="145"/>
      <c r="AG120" s="145" t="s">
        <v>238</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2">
      <c r="A121" s="152"/>
      <c r="B121" s="151"/>
      <c r="C121" s="150" t="s">
        <v>3542</v>
      </c>
      <c r="D121" s="149"/>
      <c r="E121" s="148">
        <v>1046.73558</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5</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ht="22.5" outlineLevel="1">
      <c r="A122" s="878">
        <v>43</v>
      </c>
      <c r="B122" s="879" t="s">
        <v>3543</v>
      </c>
      <c r="C122" s="880" t="s">
        <v>3544</v>
      </c>
      <c r="D122" s="881" t="s">
        <v>2193</v>
      </c>
      <c r="E122" s="882">
        <v>19</v>
      </c>
      <c r="F122" s="883"/>
      <c r="G122" s="884">
        <f>ROUND(E122*F122,2)</f>
        <v>0</v>
      </c>
      <c r="H122" s="154">
        <v>0</v>
      </c>
      <c r="I122" s="146">
        <f>ROUND(E122*H122,2)</f>
        <v>0</v>
      </c>
      <c r="J122" s="154">
        <v>1860</v>
      </c>
      <c r="K122" s="146">
        <f>ROUND(E122*J122,2)</f>
        <v>35340</v>
      </c>
      <c r="L122" s="146">
        <v>21</v>
      </c>
      <c r="M122" s="146">
        <f>G122*(1+L122/100)</f>
        <v>0</v>
      </c>
      <c r="N122" s="147">
        <v>0</v>
      </c>
      <c r="O122" s="147">
        <f>ROUND(E122*N122,2)</f>
        <v>0</v>
      </c>
      <c r="P122" s="147">
        <v>0</v>
      </c>
      <c r="Q122" s="147">
        <f>ROUND(E122*P122,2)</f>
        <v>0</v>
      </c>
      <c r="R122" s="146"/>
      <c r="S122" s="146" t="s">
        <v>242</v>
      </c>
      <c r="T122" s="146" t="s">
        <v>241</v>
      </c>
      <c r="U122" s="146">
        <v>0</v>
      </c>
      <c r="V122" s="146">
        <f>ROUND(E122*U122,2)</f>
        <v>0</v>
      </c>
      <c r="W122" s="146"/>
      <c r="X122" s="146" t="s">
        <v>240</v>
      </c>
      <c r="Y122" s="146" t="s">
        <v>239</v>
      </c>
      <c r="Z122" s="145"/>
      <c r="AA122" s="145"/>
      <c r="AB122" s="145"/>
      <c r="AC122" s="145"/>
      <c r="AD122" s="145"/>
      <c r="AE122" s="145"/>
      <c r="AF122" s="145"/>
      <c r="AG122" s="145" t="s">
        <v>238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1">
      <c r="A123" s="865">
        <v>44</v>
      </c>
      <c r="B123" s="866" t="s">
        <v>3545</v>
      </c>
      <c r="C123" s="867" t="s">
        <v>3546</v>
      </c>
      <c r="D123" s="868" t="s">
        <v>243</v>
      </c>
      <c r="E123" s="869">
        <v>25.2</v>
      </c>
      <c r="F123" s="870"/>
      <c r="G123" s="871">
        <f>ROUND(E123*F123,2)</f>
        <v>0</v>
      </c>
      <c r="H123" s="154">
        <v>146.5</v>
      </c>
      <c r="I123" s="146">
        <f>ROUND(E123*H123,2)</f>
        <v>3691.8</v>
      </c>
      <c r="J123" s="154">
        <v>0</v>
      </c>
      <c r="K123" s="146">
        <f>ROUND(E123*J123,2)</f>
        <v>0</v>
      </c>
      <c r="L123" s="146">
        <v>21</v>
      </c>
      <c r="M123" s="146">
        <f>G123*(1+L123/100)</f>
        <v>0</v>
      </c>
      <c r="N123" s="147">
        <v>1E-3</v>
      </c>
      <c r="O123" s="147">
        <f>ROUND(E123*N123,2)</f>
        <v>0.03</v>
      </c>
      <c r="P123" s="147">
        <v>0</v>
      </c>
      <c r="Q123" s="147">
        <f>ROUND(E123*P123,2)</f>
        <v>0</v>
      </c>
      <c r="R123" s="146" t="s">
        <v>284</v>
      </c>
      <c r="S123" s="146" t="s">
        <v>255</v>
      </c>
      <c r="T123" s="146" t="s">
        <v>255</v>
      </c>
      <c r="U123" s="146">
        <v>0</v>
      </c>
      <c r="V123" s="146">
        <f>ROUND(E123*U123,2)</f>
        <v>0</v>
      </c>
      <c r="W123" s="146"/>
      <c r="X123" s="146" t="s">
        <v>283</v>
      </c>
      <c r="Y123" s="146" t="s">
        <v>239</v>
      </c>
      <c r="Z123" s="145"/>
      <c r="AA123" s="145"/>
      <c r="AB123" s="145"/>
      <c r="AC123" s="145"/>
      <c r="AD123" s="145"/>
      <c r="AE123" s="145"/>
      <c r="AF123" s="145"/>
      <c r="AG123" s="145" t="s">
        <v>282</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2">
      <c r="A124" s="152"/>
      <c r="B124" s="151"/>
      <c r="C124" s="150" t="s">
        <v>3547</v>
      </c>
      <c r="D124" s="149"/>
      <c r="E124" s="148">
        <v>25.2</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0</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865">
        <v>45</v>
      </c>
      <c r="B125" s="866" t="s">
        <v>3548</v>
      </c>
      <c r="C125" s="867" t="s">
        <v>3549</v>
      </c>
      <c r="D125" s="868" t="s">
        <v>243</v>
      </c>
      <c r="E125" s="869">
        <v>8.51</v>
      </c>
      <c r="F125" s="870"/>
      <c r="G125" s="871">
        <f>ROUND(E125*F125,2)</f>
        <v>0</v>
      </c>
      <c r="H125" s="154">
        <v>125.5</v>
      </c>
      <c r="I125" s="146">
        <f>ROUND(E125*H125,2)</f>
        <v>1068.01</v>
      </c>
      <c r="J125" s="154">
        <v>0</v>
      </c>
      <c r="K125" s="146">
        <f>ROUND(E125*J125,2)</f>
        <v>0</v>
      </c>
      <c r="L125" s="146">
        <v>21</v>
      </c>
      <c r="M125" s="146">
        <f>G125*(1+L125/100)</f>
        <v>0</v>
      </c>
      <c r="N125" s="147">
        <v>1E-3</v>
      </c>
      <c r="O125" s="147">
        <f>ROUND(E125*N125,2)</f>
        <v>0.01</v>
      </c>
      <c r="P125" s="147">
        <v>0</v>
      </c>
      <c r="Q125" s="147">
        <f>ROUND(E125*P125,2)</f>
        <v>0</v>
      </c>
      <c r="R125" s="146" t="s">
        <v>284</v>
      </c>
      <c r="S125" s="146" t="s">
        <v>255</v>
      </c>
      <c r="T125" s="146" t="s">
        <v>255</v>
      </c>
      <c r="U125" s="146">
        <v>0</v>
      </c>
      <c r="V125" s="146">
        <f>ROUND(E125*U125,2)</f>
        <v>0</v>
      </c>
      <c r="W125" s="146"/>
      <c r="X125" s="146" t="s">
        <v>283</v>
      </c>
      <c r="Y125" s="146" t="s">
        <v>239</v>
      </c>
      <c r="Z125" s="145"/>
      <c r="AA125" s="145"/>
      <c r="AB125" s="145"/>
      <c r="AC125" s="145"/>
      <c r="AD125" s="145"/>
      <c r="AE125" s="145"/>
      <c r="AF125" s="145"/>
      <c r="AG125" s="145" t="s">
        <v>282</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2">
      <c r="A126" s="152"/>
      <c r="B126" s="151"/>
      <c r="C126" s="150" t="s">
        <v>3550</v>
      </c>
      <c r="D126" s="149"/>
      <c r="E126" s="148">
        <v>8.51</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0</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865">
        <v>46</v>
      </c>
      <c r="B127" s="866" t="s">
        <v>3551</v>
      </c>
      <c r="C127" s="867" t="s">
        <v>3552</v>
      </c>
      <c r="D127" s="868" t="s">
        <v>567</v>
      </c>
      <c r="E127" s="869">
        <v>77.715000000000003</v>
      </c>
      <c r="F127" s="870"/>
      <c r="G127" s="871">
        <f>ROUND(E127*F127,2)</f>
        <v>0</v>
      </c>
      <c r="H127" s="154">
        <v>3025</v>
      </c>
      <c r="I127" s="146">
        <f>ROUND(E127*H127,2)</f>
        <v>235087.88</v>
      </c>
      <c r="J127" s="154">
        <v>0</v>
      </c>
      <c r="K127" s="146">
        <f>ROUND(E127*J127,2)</f>
        <v>0</v>
      </c>
      <c r="L127" s="146">
        <v>21</v>
      </c>
      <c r="M127" s="146">
        <f>G127*(1+L127/100)</f>
        <v>0</v>
      </c>
      <c r="N127" s="147">
        <v>0.35</v>
      </c>
      <c r="O127" s="147">
        <f>ROUND(E127*N127,2)</f>
        <v>27.2</v>
      </c>
      <c r="P127" s="147">
        <v>0</v>
      </c>
      <c r="Q127" s="147">
        <f>ROUND(E127*P127,2)</f>
        <v>0</v>
      </c>
      <c r="R127" s="146" t="s">
        <v>284</v>
      </c>
      <c r="S127" s="146" t="s">
        <v>255</v>
      </c>
      <c r="T127" s="146" t="s">
        <v>255</v>
      </c>
      <c r="U127" s="146">
        <v>0</v>
      </c>
      <c r="V127" s="146">
        <f>ROUND(E127*U127,2)</f>
        <v>0</v>
      </c>
      <c r="W127" s="146"/>
      <c r="X127" s="146" t="s">
        <v>283</v>
      </c>
      <c r="Y127" s="146" t="s">
        <v>239</v>
      </c>
      <c r="Z127" s="145"/>
      <c r="AA127" s="145"/>
      <c r="AB127" s="145"/>
      <c r="AC127" s="145"/>
      <c r="AD127" s="145"/>
      <c r="AE127" s="145"/>
      <c r="AF127" s="145"/>
      <c r="AG127" s="145" t="s">
        <v>282</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2">
      <c r="A128" s="152"/>
      <c r="B128" s="151"/>
      <c r="C128" s="150" t="s">
        <v>3553</v>
      </c>
      <c r="D128" s="149"/>
      <c r="E128" s="148">
        <v>77.715000000000003</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865">
        <v>47</v>
      </c>
      <c r="B129" s="866" t="s">
        <v>3554</v>
      </c>
      <c r="C129" s="867" t="s">
        <v>3555</v>
      </c>
      <c r="D129" s="868" t="s">
        <v>567</v>
      </c>
      <c r="E129" s="869">
        <v>22.561499999999999</v>
      </c>
      <c r="F129" s="870"/>
      <c r="G129" s="871">
        <f>ROUND(E129*F129,2)</f>
        <v>0</v>
      </c>
      <c r="H129" s="154">
        <v>610</v>
      </c>
      <c r="I129" s="146">
        <f>ROUND(E129*H129,2)</f>
        <v>13762.52</v>
      </c>
      <c r="J129" s="154">
        <v>0</v>
      </c>
      <c r="K129" s="146">
        <f>ROUND(E129*J129,2)</f>
        <v>0</v>
      </c>
      <c r="L129" s="146">
        <v>21</v>
      </c>
      <c r="M129" s="146">
        <f>G129*(1+L129/100)</f>
        <v>0</v>
      </c>
      <c r="N129" s="147">
        <v>0.6</v>
      </c>
      <c r="O129" s="147">
        <f>ROUND(E129*N129,2)</f>
        <v>13.54</v>
      </c>
      <c r="P129" s="147">
        <v>0</v>
      </c>
      <c r="Q129" s="147">
        <f>ROUND(E129*P129,2)</f>
        <v>0</v>
      </c>
      <c r="R129" s="146" t="s">
        <v>284</v>
      </c>
      <c r="S129" s="146" t="s">
        <v>255</v>
      </c>
      <c r="T129" s="146" t="s">
        <v>255</v>
      </c>
      <c r="U129" s="146">
        <v>0</v>
      </c>
      <c r="V129" s="146">
        <f>ROUND(E129*U129,2)</f>
        <v>0</v>
      </c>
      <c r="W129" s="146"/>
      <c r="X129" s="146" t="s">
        <v>283</v>
      </c>
      <c r="Y129" s="146" t="s">
        <v>239</v>
      </c>
      <c r="Z129" s="145"/>
      <c r="AA129" s="145"/>
      <c r="AB129" s="145"/>
      <c r="AC129" s="145"/>
      <c r="AD129" s="145"/>
      <c r="AE129" s="145"/>
      <c r="AF129" s="145"/>
      <c r="AG129" s="145" t="s">
        <v>282</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2">
      <c r="A130" s="152"/>
      <c r="B130" s="151"/>
      <c r="C130" s="150" t="s">
        <v>3556</v>
      </c>
      <c r="D130" s="149"/>
      <c r="E130" s="148">
        <v>7.7714999999999996</v>
      </c>
      <c r="F130" s="146"/>
      <c r="G130" s="146"/>
      <c r="H130" s="146"/>
      <c r="I130" s="146"/>
      <c r="J130" s="146"/>
      <c r="K130" s="146"/>
      <c r="L130" s="146"/>
      <c r="M130" s="146"/>
      <c r="N130" s="147"/>
      <c r="O130" s="147"/>
      <c r="P130" s="147"/>
      <c r="Q130" s="147"/>
      <c r="R130" s="146"/>
      <c r="S130" s="146"/>
      <c r="T130" s="146"/>
      <c r="U130" s="146"/>
      <c r="V130" s="146"/>
      <c r="W130" s="146"/>
      <c r="X130" s="146"/>
      <c r="Y130" s="146"/>
      <c r="Z130" s="145"/>
      <c r="AA130" s="145"/>
      <c r="AB130" s="145"/>
      <c r="AC130" s="145"/>
      <c r="AD130" s="145"/>
      <c r="AE130" s="145"/>
      <c r="AF130" s="145"/>
      <c r="AG130" s="145" t="s">
        <v>230</v>
      </c>
      <c r="AH130" s="145">
        <v>0</v>
      </c>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3">
      <c r="A131" s="152"/>
      <c r="B131" s="151"/>
      <c r="C131" s="150" t="s">
        <v>3557</v>
      </c>
      <c r="D131" s="149"/>
      <c r="E131" s="148">
        <v>14.79</v>
      </c>
      <c r="F131" s="146"/>
      <c r="G131" s="146"/>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230</v>
      </c>
      <c r="AH131" s="145">
        <v>5</v>
      </c>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1">
      <c r="A132" s="865">
        <v>48</v>
      </c>
      <c r="B132" s="866" t="s">
        <v>3558</v>
      </c>
      <c r="C132" s="867" t="s">
        <v>3559</v>
      </c>
      <c r="D132" s="868" t="s">
        <v>3560</v>
      </c>
      <c r="E132" s="869">
        <v>0.1479</v>
      </c>
      <c r="F132" s="870"/>
      <c r="G132" s="871">
        <f>ROUND(E132*F132,2)</f>
        <v>0</v>
      </c>
      <c r="H132" s="154">
        <v>337</v>
      </c>
      <c r="I132" s="146">
        <f>ROUND(E132*H132,2)</f>
        <v>49.84</v>
      </c>
      <c r="J132" s="154">
        <v>0</v>
      </c>
      <c r="K132" s="146">
        <f>ROUND(E132*J132,2)</f>
        <v>0</v>
      </c>
      <c r="L132" s="146">
        <v>21</v>
      </c>
      <c r="M132" s="146">
        <f>G132*(1+L132/100)</f>
        <v>0</v>
      </c>
      <c r="N132" s="147">
        <v>1E-3</v>
      </c>
      <c r="O132" s="147">
        <f>ROUND(E132*N132,2)</f>
        <v>0</v>
      </c>
      <c r="P132" s="147">
        <v>0</v>
      </c>
      <c r="Q132" s="147">
        <f>ROUND(E132*P132,2)</f>
        <v>0</v>
      </c>
      <c r="R132" s="146" t="s">
        <v>284</v>
      </c>
      <c r="S132" s="146" t="s">
        <v>255</v>
      </c>
      <c r="T132" s="146" t="s">
        <v>255</v>
      </c>
      <c r="U132" s="146">
        <v>0</v>
      </c>
      <c r="V132" s="146">
        <f>ROUND(E132*U132,2)</f>
        <v>0</v>
      </c>
      <c r="W132" s="146"/>
      <c r="X132" s="146" t="s">
        <v>283</v>
      </c>
      <c r="Y132" s="146" t="s">
        <v>239</v>
      </c>
      <c r="Z132" s="145"/>
      <c r="AA132" s="145"/>
      <c r="AB132" s="145"/>
      <c r="AC132" s="145"/>
      <c r="AD132" s="145"/>
      <c r="AE132" s="145"/>
      <c r="AF132" s="145"/>
      <c r="AG132" s="145" t="s">
        <v>282</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2">
      <c r="A133" s="152"/>
      <c r="B133" s="151"/>
      <c r="C133" s="150" t="s">
        <v>3561</v>
      </c>
      <c r="D133" s="149"/>
      <c r="E133" s="148">
        <v>0.1479</v>
      </c>
      <c r="F133" s="146"/>
      <c r="G133" s="146"/>
      <c r="H133" s="146"/>
      <c r="I133" s="146"/>
      <c r="J133" s="146"/>
      <c r="K133" s="146"/>
      <c r="L133" s="146"/>
      <c r="M133" s="146"/>
      <c r="N133" s="147"/>
      <c r="O133" s="147"/>
      <c r="P133" s="147"/>
      <c r="Q133" s="147"/>
      <c r="R133" s="146"/>
      <c r="S133" s="146"/>
      <c r="T133" s="146"/>
      <c r="U133" s="146"/>
      <c r="V133" s="146"/>
      <c r="W133" s="146"/>
      <c r="X133" s="146"/>
      <c r="Y133" s="146"/>
      <c r="Z133" s="145"/>
      <c r="AA133" s="145"/>
      <c r="AB133" s="145"/>
      <c r="AC133" s="145"/>
      <c r="AD133" s="145"/>
      <c r="AE133" s="145"/>
      <c r="AF133" s="145"/>
      <c r="AG133" s="145" t="s">
        <v>230</v>
      </c>
      <c r="AH133" s="145">
        <v>5</v>
      </c>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865">
        <v>49</v>
      </c>
      <c r="B134" s="866" t="s">
        <v>3562</v>
      </c>
      <c r="C134" s="867" t="s">
        <v>3563</v>
      </c>
      <c r="D134" s="868" t="s">
        <v>567</v>
      </c>
      <c r="E134" s="869">
        <v>15.542999999999999</v>
      </c>
      <c r="F134" s="870"/>
      <c r="G134" s="871">
        <f>ROUND(E134*F134,2)</f>
        <v>0</v>
      </c>
      <c r="H134" s="154">
        <v>2210</v>
      </c>
      <c r="I134" s="146">
        <f>ROUND(E134*H134,2)</f>
        <v>34350.03</v>
      </c>
      <c r="J134" s="154">
        <v>0</v>
      </c>
      <c r="K134" s="146">
        <f>ROUND(E134*J134,2)</f>
        <v>0</v>
      </c>
      <c r="L134" s="146">
        <v>21</v>
      </c>
      <c r="M134" s="146">
        <f>G134*(1+L134/100)</f>
        <v>0</v>
      </c>
      <c r="N134" s="147">
        <v>0.41499999999999998</v>
      </c>
      <c r="O134" s="147">
        <f>ROUND(E134*N134,2)</f>
        <v>6.45</v>
      </c>
      <c r="P134" s="147">
        <v>0</v>
      </c>
      <c r="Q134" s="147">
        <f>ROUND(E134*P134,2)</f>
        <v>0</v>
      </c>
      <c r="R134" s="146"/>
      <c r="S134" s="146" t="s">
        <v>242</v>
      </c>
      <c r="T134" s="146" t="s">
        <v>255</v>
      </c>
      <c r="U134" s="146">
        <v>0</v>
      </c>
      <c r="V134" s="146">
        <f>ROUND(E134*U134,2)</f>
        <v>0</v>
      </c>
      <c r="W134" s="146"/>
      <c r="X134" s="146" t="s">
        <v>283</v>
      </c>
      <c r="Y134" s="146" t="s">
        <v>239</v>
      </c>
      <c r="Z134" s="145"/>
      <c r="AA134" s="145"/>
      <c r="AB134" s="145"/>
      <c r="AC134" s="145"/>
      <c r="AD134" s="145"/>
      <c r="AE134" s="145"/>
      <c r="AF134" s="145"/>
      <c r="AG134" s="145" t="s">
        <v>282</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3564</v>
      </c>
      <c r="D135" s="149"/>
      <c r="E135" s="148">
        <v>15.542999999999999</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0</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50</v>
      </c>
      <c r="B136" s="866" t="s">
        <v>3565</v>
      </c>
      <c r="C136" s="867" t="s">
        <v>3566</v>
      </c>
      <c r="D136" s="868" t="s">
        <v>2193</v>
      </c>
      <c r="E136" s="869">
        <v>1</v>
      </c>
      <c r="F136" s="870"/>
      <c r="G136" s="871">
        <f>ROUND(E136*F136,2)</f>
        <v>0</v>
      </c>
      <c r="H136" s="154">
        <v>17999</v>
      </c>
      <c r="I136" s="146">
        <f>ROUND(E136*H136,2)</f>
        <v>17999</v>
      </c>
      <c r="J136" s="154">
        <v>0</v>
      </c>
      <c r="K136" s="146">
        <f>ROUND(E136*J136,2)</f>
        <v>0</v>
      </c>
      <c r="L136" s="146">
        <v>21</v>
      </c>
      <c r="M136" s="146">
        <f>G136*(1+L136/100)</f>
        <v>0</v>
      </c>
      <c r="N136" s="147">
        <v>0</v>
      </c>
      <c r="O136" s="147">
        <f>ROUND(E136*N136,2)</f>
        <v>0</v>
      </c>
      <c r="P136" s="147">
        <v>0</v>
      </c>
      <c r="Q136" s="147">
        <f>ROUND(E136*P136,2)</f>
        <v>0</v>
      </c>
      <c r="R136" s="146"/>
      <c r="S136" s="146" t="s">
        <v>242</v>
      </c>
      <c r="T136" s="146" t="s">
        <v>241</v>
      </c>
      <c r="U136" s="146">
        <v>0</v>
      </c>
      <c r="V136" s="146">
        <f>ROUND(E136*U136,2)</f>
        <v>0</v>
      </c>
      <c r="W136" s="146"/>
      <c r="X136" s="146" t="s">
        <v>283</v>
      </c>
      <c r="Y136" s="146" t="s">
        <v>239</v>
      </c>
      <c r="Z136" s="145"/>
      <c r="AA136" s="145"/>
      <c r="AB136" s="145"/>
      <c r="AC136" s="145"/>
      <c r="AD136" s="145"/>
      <c r="AE136" s="145"/>
      <c r="AF136" s="145"/>
      <c r="AG136" s="145" t="s">
        <v>282</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33.75" outlineLevel="2">
      <c r="A137" s="152"/>
      <c r="B137" s="151"/>
      <c r="C137" s="1299" t="s">
        <v>3567</v>
      </c>
      <c r="D137" s="1300"/>
      <c r="E137" s="1300"/>
      <c r="F137" s="1300"/>
      <c r="G137" s="1300"/>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53" t="str">
        <f>C137</f>
        <v>Okrasný strom s hvězdicovitým listem podobným javoru, který se na podzim zbarvuje do odstínů žluté, oranžové, růžové, červené až vínové a to vše na jednom stromě. Plodem je cca 3 cm široká dekorativní kulička. Kůra je velmi zajímavá, hluboce nepravidelně zvrásněná.</v>
      </c>
      <c r="BB137" s="145"/>
      <c r="BC137" s="145"/>
      <c r="BD137" s="145"/>
      <c r="BE137" s="145"/>
      <c r="BF137" s="145"/>
      <c r="BG137" s="145"/>
      <c r="BH137" s="145"/>
    </row>
    <row r="138" spans="1:60" ht="22.5" outlineLevel="3">
      <c r="A138" s="152"/>
      <c r="B138" s="151"/>
      <c r="C138" s="1283" t="s">
        <v>3568</v>
      </c>
      <c r="D138" s="1284"/>
      <c r="E138" s="1284"/>
      <c r="F138" s="1284"/>
      <c r="G138" s="1284"/>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53" t="str">
        <f>C138</f>
        <v>Ambroně rostou středně rychle, v dobře propustné, nevysychavé, živné, mírně kyselé půdě. Na zimu zajistíme, především u mladších jedinců, zimní kryt.</v>
      </c>
      <c r="BB138" s="145"/>
      <c r="BC138" s="145"/>
      <c r="BD138" s="145"/>
      <c r="BE138" s="145"/>
      <c r="BF138" s="145"/>
      <c r="BG138" s="145"/>
      <c r="BH138" s="145"/>
    </row>
    <row r="139" spans="1:60" outlineLevel="1">
      <c r="A139" s="865">
        <v>51</v>
      </c>
      <c r="B139" s="866" t="s">
        <v>3569</v>
      </c>
      <c r="C139" s="867" t="s">
        <v>3570</v>
      </c>
      <c r="D139" s="868" t="s">
        <v>347</v>
      </c>
      <c r="E139" s="869">
        <v>1</v>
      </c>
      <c r="F139" s="870"/>
      <c r="G139" s="871">
        <f>ROUND(E139*F139,2)</f>
        <v>0</v>
      </c>
      <c r="H139" s="154">
        <v>22799</v>
      </c>
      <c r="I139" s="146">
        <f>ROUND(E139*H139,2)</f>
        <v>22799</v>
      </c>
      <c r="J139" s="154">
        <v>0</v>
      </c>
      <c r="K139" s="146">
        <f>ROUND(E139*J139,2)</f>
        <v>0</v>
      </c>
      <c r="L139" s="146">
        <v>21</v>
      </c>
      <c r="M139" s="146">
        <f>G139*(1+L139/100)</f>
        <v>0</v>
      </c>
      <c r="N139" s="147">
        <v>1.5E-3</v>
      </c>
      <c r="O139" s="147">
        <f>ROUND(E139*N139,2)</f>
        <v>0</v>
      </c>
      <c r="P139" s="147">
        <v>0</v>
      </c>
      <c r="Q139" s="147">
        <f>ROUND(E139*P139,2)</f>
        <v>0</v>
      </c>
      <c r="R139" s="146"/>
      <c r="S139" s="146" t="s">
        <v>242</v>
      </c>
      <c r="T139" s="146" t="s">
        <v>241</v>
      </c>
      <c r="U139" s="146">
        <v>0</v>
      </c>
      <c r="V139" s="146">
        <f>ROUND(E139*U139,2)</f>
        <v>0</v>
      </c>
      <c r="W139" s="146"/>
      <c r="X139" s="146" t="s">
        <v>283</v>
      </c>
      <c r="Y139" s="146" t="s">
        <v>239</v>
      </c>
      <c r="Z139" s="145"/>
      <c r="AA139" s="145"/>
      <c r="AB139" s="145"/>
      <c r="AC139" s="145"/>
      <c r="AD139" s="145"/>
      <c r="AE139" s="145"/>
      <c r="AF139" s="145"/>
      <c r="AG139" s="145" t="s">
        <v>282</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45" outlineLevel="2">
      <c r="A140" s="152"/>
      <c r="B140" s="151"/>
      <c r="C140" s="1299" t="s">
        <v>3571</v>
      </c>
      <c r="D140" s="1300"/>
      <c r="E140" s="1300"/>
      <c r="F140" s="1300"/>
      <c r="G140" s="1300"/>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53" t="str">
        <f>C140</f>
        <v>Červenolistý buk, Velmi elegantní strom. Jedná se o opadavý strom s nepravidelně přepadavými větvemi. Sytě vínové listy jsou opadavé, velmi lesklé, široce vejčité, 4-6 cm velké a na podzim se mění na výrazně měděnou. Pokud nejsou plně osluněné, ztrácí svůj temný odstín a přechází do tmavě zelené. Dorůstá do výšky 4-8 m.</v>
      </c>
      <c r="BB140" s="145"/>
      <c r="BC140" s="145"/>
      <c r="BD140" s="145"/>
      <c r="BE140" s="145"/>
      <c r="BF140" s="145"/>
      <c r="BG140" s="145"/>
      <c r="BH140" s="145"/>
    </row>
    <row r="141" spans="1:60" ht="45" outlineLevel="3">
      <c r="A141" s="152"/>
      <c r="B141" s="151"/>
      <c r="C141" s="1283" t="s">
        <v>3572</v>
      </c>
      <c r="D141" s="1284"/>
      <c r="E141" s="1284"/>
      <c r="F141" s="1284"/>
      <c r="G141" s="1284"/>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53" t="str">
        <f>C141</f>
        <v>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v>
      </c>
      <c r="BB141" s="145"/>
      <c r="BC141" s="145"/>
      <c r="BD141" s="145"/>
      <c r="BE141" s="145"/>
      <c r="BF141" s="145"/>
      <c r="BG141" s="145"/>
      <c r="BH141" s="145"/>
    </row>
    <row r="142" spans="1:60" outlineLevel="1">
      <c r="A142" s="865">
        <v>52</v>
      </c>
      <c r="B142" s="866" t="s">
        <v>3573</v>
      </c>
      <c r="C142" s="867" t="s">
        <v>3574</v>
      </c>
      <c r="D142" s="868" t="s">
        <v>2193</v>
      </c>
      <c r="E142" s="869">
        <v>36</v>
      </c>
      <c r="F142" s="870"/>
      <c r="G142" s="871">
        <f>ROUND(E142*F142,2)</f>
        <v>0</v>
      </c>
      <c r="H142" s="154">
        <v>499</v>
      </c>
      <c r="I142" s="146">
        <f>ROUND(E142*H142,2)</f>
        <v>17964</v>
      </c>
      <c r="J142" s="154">
        <v>0</v>
      </c>
      <c r="K142" s="146">
        <f>ROUND(E142*J142,2)</f>
        <v>0</v>
      </c>
      <c r="L142" s="146">
        <v>21</v>
      </c>
      <c r="M142" s="146">
        <f>G142*(1+L142/100)</f>
        <v>0</v>
      </c>
      <c r="N142" s="147">
        <v>0</v>
      </c>
      <c r="O142" s="147">
        <f>ROUND(E142*N142,2)</f>
        <v>0</v>
      </c>
      <c r="P142" s="147">
        <v>0</v>
      </c>
      <c r="Q142" s="147">
        <f>ROUND(E142*P142,2)</f>
        <v>0</v>
      </c>
      <c r="R142" s="146"/>
      <c r="S142" s="146" t="s">
        <v>242</v>
      </c>
      <c r="T142" s="146" t="s">
        <v>241</v>
      </c>
      <c r="U142" s="146">
        <v>0</v>
      </c>
      <c r="V142" s="146">
        <f>ROUND(E142*U142,2)</f>
        <v>0</v>
      </c>
      <c r="W142" s="146"/>
      <c r="X142" s="146" t="s">
        <v>283</v>
      </c>
      <c r="Y142" s="146" t="s">
        <v>239</v>
      </c>
      <c r="Z142" s="145"/>
      <c r="AA142" s="145"/>
      <c r="AB142" s="145"/>
      <c r="AC142" s="145"/>
      <c r="AD142" s="145"/>
      <c r="AE142" s="145"/>
      <c r="AF142" s="145"/>
      <c r="AG142" s="145" t="s">
        <v>282</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ht="45" outlineLevel="2">
      <c r="A143" s="152"/>
      <c r="B143" s="151"/>
      <c r="C143" s="1299" t="s">
        <v>3575</v>
      </c>
      <c r="D143" s="1300"/>
      <c r="E143" s="1300"/>
      <c r="F143" s="1300"/>
      <c r="G143" s="1300"/>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234</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53" t="str">
        <f>C143</f>
        <v>opadavý keř, který dorůstá do výšky zhruba 120 cm. Má kulovitý habitus. Název je opravdu výstižný, jelikož díky svým vybarveným listům připomíná ohnivou kouli. Na první pohled Vás okouzlí barva listů, ta je přímo ohnivě červená. Kvete spíše nenápadně, od května do června. Zajímavější jsou růžově oranžové plody. Po opadu listí je stále co sledovat, jelikož i větve jsou ozdobné.</v>
      </c>
      <c r="BB143" s="145"/>
      <c r="BC143" s="145"/>
      <c r="BD143" s="145"/>
      <c r="BE143" s="145"/>
      <c r="BF143" s="145"/>
      <c r="BG143" s="145"/>
      <c r="BH143" s="145"/>
    </row>
    <row r="144" spans="1:60" ht="22.5" outlineLevel="3">
      <c r="A144" s="152"/>
      <c r="B144" s="151"/>
      <c r="C144" s="1283" t="s">
        <v>3576</v>
      </c>
      <c r="D144" s="1284"/>
      <c r="E144" s="1284"/>
      <c r="F144" s="1284"/>
      <c r="G144" s="1284"/>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234</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53" t="str">
        <f>C144</f>
        <v>Rozrůstá se spíše do šířky. Je nenáročný na typ půdy nebo umístění, ovšem nevyhovují mu zamokřená místa. Je mrazuvzdorný do cca -34 stupňů.</v>
      </c>
      <c r="BB144" s="145"/>
      <c r="BC144" s="145"/>
      <c r="BD144" s="145"/>
      <c r="BE144" s="145"/>
      <c r="BF144" s="145"/>
      <c r="BG144" s="145"/>
      <c r="BH144" s="145"/>
    </row>
    <row r="145" spans="1:60" outlineLevel="1">
      <c r="A145" s="865">
        <v>53</v>
      </c>
      <c r="B145" s="866" t="s">
        <v>3577</v>
      </c>
      <c r="C145" s="867" t="s">
        <v>3578</v>
      </c>
      <c r="D145" s="868" t="s">
        <v>2193</v>
      </c>
      <c r="E145" s="869">
        <v>18</v>
      </c>
      <c r="F145" s="870"/>
      <c r="G145" s="871">
        <f>ROUND(E145*F145,2)</f>
        <v>0</v>
      </c>
      <c r="H145" s="154">
        <v>799</v>
      </c>
      <c r="I145" s="146">
        <f>ROUND(E145*H145,2)</f>
        <v>14382</v>
      </c>
      <c r="J145" s="154">
        <v>0</v>
      </c>
      <c r="K145" s="146">
        <f>ROUND(E145*J145,2)</f>
        <v>0</v>
      </c>
      <c r="L145" s="146">
        <v>21</v>
      </c>
      <c r="M145" s="146">
        <f>G145*(1+L145/100)</f>
        <v>0</v>
      </c>
      <c r="N145" s="147">
        <v>0</v>
      </c>
      <c r="O145" s="147">
        <f>ROUND(E145*N145,2)</f>
        <v>0</v>
      </c>
      <c r="P145" s="147">
        <v>0</v>
      </c>
      <c r="Q145" s="147">
        <f>ROUND(E145*P145,2)</f>
        <v>0</v>
      </c>
      <c r="R145" s="146"/>
      <c r="S145" s="146" t="s">
        <v>242</v>
      </c>
      <c r="T145" s="146" t="s">
        <v>241</v>
      </c>
      <c r="U145" s="146">
        <v>0</v>
      </c>
      <c r="V145" s="146">
        <f>ROUND(E145*U145,2)</f>
        <v>0</v>
      </c>
      <c r="W145" s="146"/>
      <c r="X145" s="146" t="s">
        <v>283</v>
      </c>
      <c r="Y145" s="146" t="s">
        <v>239</v>
      </c>
      <c r="Z145" s="145"/>
      <c r="AA145" s="145"/>
      <c r="AB145" s="145"/>
      <c r="AC145" s="145"/>
      <c r="AD145" s="145"/>
      <c r="AE145" s="145"/>
      <c r="AF145" s="145"/>
      <c r="AG145" s="145" t="s">
        <v>282</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ht="33.75" outlineLevel="2">
      <c r="A146" s="152"/>
      <c r="B146" s="151"/>
      <c r="C146" s="1299" t="s">
        <v>3579</v>
      </c>
      <c r="D146" s="1300"/>
      <c r="E146" s="1300"/>
      <c r="F146" s="1300"/>
      <c r="G146" s="1300"/>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234</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53" t="str">
        <f>C146</f>
        <v>vyšší, rychle rostoucí, stálezelený keř, dorůstající do výšky 2-4 m, a šířky 1-2 m. Kvete bíle, v průběhu dubna až května. Plodem jsou drobné, černé a nejedlé boule. Vyžaduje polostinné až stinné stanoviště. Keř je vhodný do živých plotů. Je jedovatý.</v>
      </c>
      <c r="BB146" s="145"/>
      <c r="BC146" s="145"/>
      <c r="BD146" s="145"/>
      <c r="BE146" s="145"/>
      <c r="BF146" s="145"/>
      <c r="BG146" s="145"/>
      <c r="BH146" s="145"/>
    </row>
    <row r="147" spans="1:60" ht="90" outlineLevel="3">
      <c r="A147" s="152"/>
      <c r="B147" s="151"/>
      <c r="C147" s="1283" t="s">
        <v>3580</v>
      </c>
      <c r="D147" s="1284"/>
      <c r="E147" s="1284"/>
      <c r="F147" s="1284"/>
      <c r="G147" s="1284"/>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234</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53" t="str">
        <f>C147</f>
        <v>Roste rychle, všemi směry ale přednostně do výšky, takže brzy vytvoří pěkný, hustý, stálezelený keř. Potřebuje vlhkou, ale v žádném případě mokrou půdu, přednostně mírně kyselé reakce, bohatou na živiny. Ideální na slunce, ale snese i polostín či stín. Pokud začnou listy žloutnout, bývá to nedostatkem živin, nebo chlorózou (přemírou vápna v půdě), nebo výsadbou v těžkém jílu. Dodejte jí hořkou sůl při chloróze, nebo upravte pH půdy na kyselou reakci, nebo ji mírně vyvyšte nad terén, pokud jste ji zasadili do jílu. V zimě, pokud nemrzne a není zmrzlá zem, zalévejte! Rostlina by neměla vyschnout před zamrznutím země. V případě omrznutí listů nebo větviček stačí na jaře zakrátit. Obráží spolehlivě a bujně. Dobře mrazuvzdorná do cca -24°C, krátkodobě zvládla už i -27°C.</v>
      </c>
      <c r="BB147" s="145"/>
      <c r="BC147" s="145"/>
      <c r="BD147" s="145"/>
      <c r="BE147" s="145"/>
      <c r="BF147" s="145"/>
      <c r="BG147" s="145"/>
      <c r="BH147" s="145"/>
    </row>
    <row r="148" spans="1:60" outlineLevel="1">
      <c r="A148" s="865">
        <v>54</v>
      </c>
      <c r="B148" s="866" t="s">
        <v>3581</v>
      </c>
      <c r="C148" s="867" t="s">
        <v>3582</v>
      </c>
      <c r="D148" s="868" t="s">
        <v>347</v>
      </c>
      <c r="E148" s="869">
        <v>1</v>
      </c>
      <c r="F148" s="870"/>
      <c r="G148" s="871">
        <f>ROUND(E148*F148,2)</f>
        <v>0</v>
      </c>
      <c r="H148" s="154">
        <v>5599</v>
      </c>
      <c r="I148" s="146">
        <f>ROUND(E148*H148,2)</f>
        <v>5599</v>
      </c>
      <c r="J148" s="154">
        <v>0</v>
      </c>
      <c r="K148" s="146">
        <f>ROUND(E148*J148,2)</f>
        <v>0</v>
      </c>
      <c r="L148" s="146">
        <v>21</v>
      </c>
      <c r="M148" s="146">
        <f>G148*(1+L148/100)</f>
        <v>0</v>
      </c>
      <c r="N148" s="147">
        <v>0.01</v>
      </c>
      <c r="O148" s="147">
        <f>ROUND(E148*N148,2)</f>
        <v>0.01</v>
      </c>
      <c r="P148" s="147">
        <v>0</v>
      </c>
      <c r="Q148" s="147">
        <f>ROUND(E148*P148,2)</f>
        <v>0</v>
      </c>
      <c r="R148" s="146"/>
      <c r="S148" s="146" t="s">
        <v>242</v>
      </c>
      <c r="T148" s="146" t="s">
        <v>241</v>
      </c>
      <c r="U148" s="146">
        <v>0</v>
      </c>
      <c r="V148" s="146">
        <f>ROUND(E148*U148,2)</f>
        <v>0</v>
      </c>
      <c r="W148" s="146"/>
      <c r="X148" s="146" t="s">
        <v>283</v>
      </c>
      <c r="Y148" s="146" t="s">
        <v>239</v>
      </c>
      <c r="Z148" s="145"/>
      <c r="AA148" s="145"/>
      <c r="AB148" s="145"/>
      <c r="AC148" s="145"/>
      <c r="AD148" s="145"/>
      <c r="AE148" s="145"/>
      <c r="AF148" s="145"/>
      <c r="AG148" s="145" t="s">
        <v>282</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22.5" outlineLevel="2">
      <c r="A149" s="152"/>
      <c r="B149" s="151"/>
      <c r="C149" s="1299" t="s">
        <v>3583</v>
      </c>
      <c r="D149" s="1300"/>
      <c r="E149" s="1300"/>
      <c r="F149" s="1300"/>
      <c r="G149" s="1300"/>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53" t="str">
        <f>C149</f>
        <v>Převislý kultivar, listy jsou zelené, na podzim se zbarvují do žluta nebo oranžova. Kvete nenápadně, v průběhu dubna. Vyhovují mu středně vlhké, propustné půdy, na slunci.</v>
      </c>
      <c r="BB149" s="145"/>
      <c r="BC149" s="145"/>
      <c r="BD149" s="145"/>
      <c r="BE149" s="145"/>
      <c r="BF149" s="145"/>
      <c r="BG149" s="145"/>
      <c r="BH149" s="145"/>
    </row>
    <row r="150" spans="1:60" ht="45" outlineLevel="3">
      <c r="A150" s="152"/>
      <c r="B150" s="151"/>
      <c r="C150" s="1283" t="s">
        <v>3572</v>
      </c>
      <c r="D150" s="1284"/>
      <c r="E150" s="1284"/>
      <c r="F150" s="1284"/>
      <c r="G150" s="1284"/>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234</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53" t="str">
        <f>C150</f>
        <v>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v>
      </c>
      <c r="BB150" s="145"/>
      <c r="BC150" s="145"/>
      <c r="BD150" s="145"/>
      <c r="BE150" s="145"/>
      <c r="BF150" s="145"/>
      <c r="BG150" s="145"/>
      <c r="BH150" s="145"/>
    </row>
    <row r="151" spans="1:60" outlineLevel="1">
      <c r="A151" s="865">
        <v>55</v>
      </c>
      <c r="B151" s="866" t="s">
        <v>3584</v>
      </c>
      <c r="C151" s="867" t="s">
        <v>3585</v>
      </c>
      <c r="D151" s="868" t="s">
        <v>2193</v>
      </c>
      <c r="E151" s="869">
        <v>48</v>
      </c>
      <c r="F151" s="870"/>
      <c r="G151" s="871">
        <f>ROUND(E151*F151,2)</f>
        <v>0</v>
      </c>
      <c r="H151" s="154">
        <v>899</v>
      </c>
      <c r="I151" s="146">
        <f>ROUND(E151*H151,2)</f>
        <v>43152</v>
      </c>
      <c r="J151" s="154">
        <v>0</v>
      </c>
      <c r="K151" s="146">
        <f>ROUND(E151*J151,2)</f>
        <v>0</v>
      </c>
      <c r="L151" s="146">
        <v>21</v>
      </c>
      <c r="M151" s="146">
        <f>G151*(1+L151/100)</f>
        <v>0</v>
      </c>
      <c r="N151" s="147">
        <v>0</v>
      </c>
      <c r="O151" s="147">
        <f>ROUND(E151*N151,2)</f>
        <v>0</v>
      </c>
      <c r="P151" s="147">
        <v>0</v>
      </c>
      <c r="Q151" s="147">
        <f>ROUND(E151*P151,2)</f>
        <v>0</v>
      </c>
      <c r="R151" s="146"/>
      <c r="S151" s="146" t="s">
        <v>242</v>
      </c>
      <c r="T151" s="146" t="s">
        <v>241</v>
      </c>
      <c r="U151" s="146">
        <v>0</v>
      </c>
      <c r="V151" s="146">
        <f>ROUND(E151*U151,2)</f>
        <v>0</v>
      </c>
      <c r="W151" s="146"/>
      <c r="X151" s="146" t="s">
        <v>283</v>
      </c>
      <c r="Y151" s="146" t="s">
        <v>239</v>
      </c>
      <c r="Z151" s="145"/>
      <c r="AA151" s="145"/>
      <c r="AB151" s="145"/>
      <c r="AC151" s="145"/>
      <c r="AD151" s="145"/>
      <c r="AE151" s="145"/>
      <c r="AF151" s="145"/>
      <c r="AG151" s="145" t="s">
        <v>282</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2">
      <c r="A152" s="152"/>
      <c r="B152" s="151"/>
      <c r="C152" s="1299" t="s">
        <v>3586</v>
      </c>
      <c r="D152" s="1300"/>
      <c r="E152" s="1300"/>
      <c r="F152" s="1300"/>
      <c r="G152" s="1300"/>
      <c r="H152" s="146"/>
      <c r="I152" s="146"/>
      <c r="J152" s="146"/>
      <c r="K152" s="146"/>
      <c r="L152" s="146"/>
      <c r="M152" s="146"/>
      <c r="N152" s="147"/>
      <c r="O152" s="147"/>
      <c r="P152" s="147"/>
      <c r="Q152" s="147"/>
      <c r="R152" s="146"/>
      <c r="S152" s="146"/>
      <c r="T152" s="146"/>
      <c r="U152" s="146"/>
      <c r="V152" s="146"/>
      <c r="W152" s="146"/>
      <c r="X152" s="146"/>
      <c r="Y152" s="146"/>
      <c r="Z152" s="145"/>
      <c r="AA152" s="145"/>
      <c r="AB152" s="145"/>
      <c r="AC152" s="145"/>
      <c r="AD152" s="145"/>
      <c r="AE152" s="145"/>
      <c r="AF152" s="145"/>
      <c r="AG152" s="145" t="s">
        <v>234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53" t="str">
        <f>C152</f>
        <v>Kompaktní a vzpřímená odrůda s oranžově žlutým listí a červenými stonky. Je to velmi výrazná odrůda. Dorůstá do výšky okolo 90 - 120 cm, záleží na podmínkách.</v>
      </c>
      <c r="BB152" s="145"/>
      <c r="BC152" s="145"/>
      <c r="BD152" s="145"/>
      <c r="BE152" s="145"/>
      <c r="BF152" s="145"/>
      <c r="BG152" s="145"/>
      <c r="BH152" s="145"/>
    </row>
    <row r="153" spans="1:60" ht="67.5" outlineLevel="3">
      <c r="A153" s="152"/>
      <c r="B153" s="151"/>
      <c r="C153" s="1283" t="s">
        <v>3587</v>
      </c>
      <c r="D153" s="1284"/>
      <c r="E153" s="1284"/>
      <c r="F153" s="1284"/>
      <c r="G153" s="1284"/>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234</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53" t="str">
        <f>C153</f>
        <v>Dřišťál je hustě větvený, listnatý, opadavý keř, ceněný pro velké množství výrazně zbarvených kultivarů, které prozáří jakýkoliv kout zahrady. Vhodný i pro výsadby do nádob. Kvete v průběhu května až června, nevýraznými, zpravidla žlutými květy. Vysazujeme jej na slunné až polostinné stanoviště, ve stinném není barva listů tolik intenzivní. Preferuje dobře propustnou, běžnou, mírně vlhkou půdu. Dobře snáší řez. Doporučujeme jej pěstovat trvale zamulčovaný. Plně mrazuvzdorný do -30°C.</v>
      </c>
      <c r="BB153" s="145"/>
      <c r="BC153" s="145"/>
      <c r="BD153" s="145"/>
      <c r="BE153" s="145"/>
      <c r="BF153" s="145"/>
      <c r="BG153" s="145"/>
      <c r="BH153" s="145"/>
    </row>
    <row r="154" spans="1:60" outlineLevel="1">
      <c r="A154" s="878">
        <v>56</v>
      </c>
      <c r="B154" s="879" t="s">
        <v>3588</v>
      </c>
      <c r="C154" s="880" t="s">
        <v>3589</v>
      </c>
      <c r="D154" s="881" t="s">
        <v>347</v>
      </c>
      <c r="E154" s="882">
        <v>72</v>
      </c>
      <c r="F154" s="883"/>
      <c r="G154" s="884">
        <f>ROUND(E154*F154,2)</f>
        <v>0</v>
      </c>
      <c r="H154" s="154">
        <v>499</v>
      </c>
      <c r="I154" s="146">
        <f>ROUND(E154*H154,2)</f>
        <v>35928</v>
      </c>
      <c r="J154" s="154">
        <v>0</v>
      </c>
      <c r="K154" s="146">
        <f>ROUND(E154*J154,2)</f>
        <v>0</v>
      </c>
      <c r="L154" s="146">
        <v>21</v>
      </c>
      <c r="M154" s="146">
        <f>G154*(1+L154/100)</f>
        <v>0</v>
      </c>
      <c r="N154" s="147">
        <v>1.5E-3</v>
      </c>
      <c r="O154" s="147">
        <f>ROUND(E154*N154,2)</f>
        <v>0.11</v>
      </c>
      <c r="P154" s="147">
        <v>0</v>
      </c>
      <c r="Q154" s="147">
        <f>ROUND(E154*P154,2)</f>
        <v>0</v>
      </c>
      <c r="R154" s="146"/>
      <c r="S154" s="146" t="s">
        <v>242</v>
      </c>
      <c r="T154" s="146" t="s">
        <v>241</v>
      </c>
      <c r="U154" s="146">
        <v>0</v>
      </c>
      <c r="V154" s="146">
        <f>ROUND(E154*U154,2)</f>
        <v>0</v>
      </c>
      <c r="W154" s="146"/>
      <c r="X154" s="146" t="s">
        <v>283</v>
      </c>
      <c r="Y154" s="146" t="s">
        <v>239</v>
      </c>
      <c r="Z154" s="145"/>
      <c r="AA154" s="145"/>
      <c r="AB154" s="145"/>
      <c r="AC154" s="145"/>
      <c r="AD154" s="145"/>
      <c r="AE154" s="145"/>
      <c r="AF154" s="145"/>
      <c r="AG154" s="145" t="s">
        <v>282</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865">
        <v>57</v>
      </c>
      <c r="B155" s="866" t="s">
        <v>3590</v>
      </c>
      <c r="C155" s="867" t="s">
        <v>3591</v>
      </c>
      <c r="D155" s="868" t="s">
        <v>347</v>
      </c>
      <c r="E155" s="869">
        <v>5</v>
      </c>
      <c r="F155" s="870"/>
      <c r="G155" s="871">
        <f>ROUND(E155*F155,2)</f>
        <v>0</v>
      </c>
      <c r="H155" s="154">
        <v>30999</v>
      </c>
      <c r="I155" s="146">
        <f>ROUND(E155*H155,2)</f>
        <v>154995</v>
      </c>
      <c r="J155" s="154">
        <v>0</v>
      </c>
      <c r="K155" s="146">
        <f>ROUND(E155*J155,2)</f>
        <v>0</v>
      </c>
      <c r="L155" s="146">
        <v>21</v>
      </c>
      <c r="M155" s="146">
        <f>G155*(1+L155/100)</f>
        <v>0</v>
      </c>
      <c r="N155" s="147">
        <v>0.01</v>
      </c>
      <c r="O155" s="147">
        <f>ROUND(E155*N155,2)</f>
        <v>0.05</v>
      </c>
      <c r="P155" s="147">
        <v>0</v>
      </c>
      <c r="Q155" s="147">
        <f>ROUND(E155*P155,2)</f>
        <v>0</v>
      </c>
      <c r="R155" s="146"/>
      <c r="S155" s="146" t="s">
        <v>242</v>
      </c>
      <c r="T155" s="146" t="s">
        <v>241</v>
      </c>
      <c r="U155" s="146">
        <v>0</v>
      </c>
      <c r="V155" s="146">
        <f>ROUND(E155*U155,2)</f>
        <v>0</v>
      </c>
      <c r="W155" s="146"/>
      <c r="X155" s="146" t="s">
        <v>283</v>
      </c>
      <c r="Y155" s="146" t="s">
        <v>239</v>
      </c>
      <c r="Z155" s="145"/>
      <c r="AA155" s="145"/>
      <c r="AB155" s="145"/>
      <c r="AC155" s="145"/>
      <c r="AD155" s="145"/>
      <c r="AE155" s="145"/>
      <c r="AF155" s="145"/>
      <c r="AG155" s="145" t="s">
        <v>282</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33.75" outlineLevel="2">
      <c r="A156" s="152"/>
      <c r="B156" s="151"/>
      <c r="C156" s="1299" t="s">
        <v>3592</v>
      </c>
      <c r="D156" s="1300"/>
      <c r="E156" s="1300"/>
      <c r="F156" s="1300"/>
      <c r="G156" s="1300"/>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53" t="str">
        <f>C156</f>
        <v>Listnatý, opadavý strom, dorůstající do výšky až 6m. U nás se běžně používá do živých plotů. Zelené listy se na podzim zbarvují do žluto-oranžova. Vysazujeme na slunce, či do polostínu do hlinitopísčitých půd. Dobře snáší řez na konci května, v případě živých plotů na konci května a září.</v>
      </c>
      <c r="BB156" s="145"/>
      <c r="BC156" s="145"/>
      <c r="BD156" s="145"/>
      <c r="BE156" s="145"/>
      <c r="BF156" s="145"/>
      <c r="BG156" s="145"/>
      <c r="BH156" s="145"/>
    </row>
    <row r="157" spans="1:60" ht="22.5" outlineLevel="3">
      <c r="A157" s="152"/>
      <c r="B157" s="151"/>
      <c r="C157" s="1283" t="s">
        <v>3593</v>
      </c>
      <c r="D157" s="1284"/>
      <c r="E157" s="1284"/>
      <c r="F157" s="1284"/>
      <c r="G157" s="1284"/>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53" t="str">
        <f>C157</f>
        <v>Vysazujeme na slunce, či do polostínu do hlinitopísčitých půd. Dobře snáší řez na konci května, v případě živých plotů na konci května a září. Mrazuvzdorný do min. -34°C.</v>
      </c>
      <c r="BB157" s="145"/>
      <c r="BC157" s="145"/>
      <c r="BD157" s="145"/>
      <c r="BE157" s="145"/>
      <c r="BF157" s="145"/>
      <c r="BG157" s="145"/>
      <c r="BH157" s="145"/>
    </row>
    <row r="158" spans="1:60" outlineLevel="1">
      <c r="A158" s="878">
        <v>58</v>
      </c>
      <c r="B158" s="879" t="s">
        <v>3594</v>
      </c>
      <c r="C158" s="880" t="s">
        <v>3595</v>
      </c>
      <c r="D158" s="881" t="s">
        <v>2193</v>
      </c>
      <c r="E158" s="882">
        <v>144</v>
      </c>
      <c r="F158" s="883"/>
      <c r="G158" s="884">
        <f>ROUND(E158*F158,2)</f>
        <v>0</v>
      </c>
      <c r="H158" s="154">
        <v>104</v>
      </c>
      <c r="I158" s="146">
        <f>ROUND(E158*H158,2)</f>
        <v>14976</v>
      </c>
      <c r="J158" s="154">
        <v>0</v>
      </c>
      <c r="K158" s="146">
        <f>ROUND(E158*J158,2)</f>
        <v>0</v>
      </c>
      <c r="L158" s="146">
        <v>21</v>
      </c>
      <c r="M158" s="146">
        <f>G158*(1+L158/100)</f>
        <v>0</v>
      </c>
      <c r="N158" s="147">
        <v>0</v>
      </c>
      <c r="O158" s="147">
        <f>ROUND(E158*N158,2)</f>
        <v>0</v>
      </c>
      <c r="P158" s="147">
        <v>0</v>
      </c>
      <c r="Q158" s="147">
        <f>ROUND(E158*P158,2)</f>
        <v>0</v>
      </c>
      <c r="R158" s="146"/>
      <c r="S158" s="146" t="s">
        <v>242</v>
      </c>
      <c r="T158" s="146" t="s">
        <v>241</v>
      </c>
      <c r="U158" s="146">
        <v>0</v>
      </c>
      <c r="V158" s="146">
        <f>ROUND(E158*U158,2)</f>
        <v>0</v>
      </c>
      <c r="W158" s="146"/>
      <c r="X158" s="146" t="s">
        <v>283</v>
      </c>
      <c r="Y158" s="146" t="s">
        <v>239</v>
      </c>
      <c r="Z158" s="145"/>
      <c r="AA158" s="145"/>
      <c r="AB158" s="145"/>
      <c r="AC158" s="145"/>
      <c r="AD158" s="145"/>
      <c r="AE158" s="145"/>
      <c r="AF158" s="145"/>
      <c r="AG158" s="145" t="s">
        <v>282</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1">
      <c r="A159" s="865">
        <v>59</v>
      </c>
      <c r="B159" s="866" t="s">
        <v>3596</v>
      </c>
      <c r="C159" s="867" t="s">
        <v>3597</v>
      </c>
      <c r="D159" s="868" t="s">
        <v>347</v>
      </c>
      <c r="E159" s="869">
        <v>5</v>
      </c>
      <c r="F159" s="870"/>
      <c r="G159" s="871">
        <f>ROUND(E159*F159,2)</f>
        <v>0</v>
      </c>
      <c r="H159" s="154">
        <v>1199</v>
      </c>
      <c r="I159" s="146">
        <f>ROUND(E159*H159,2)</f>
        <v>5995</v>
      </c>
      <c r="J159" s="154">
        <v>0</v>
      </c>
      <c r="K159" s="146">
        <f>ROUND(E159*J159,2)</f>
        <v>0</v>
      </c>
      <c r="L159" s="146">
        <v>21</v>
      </c>
      <c r="M159" s="146">
        <f>G159*(1+L159/100)</f>
        <v>0</v>
      </c>
      <c r="N159" s="147">
        <v>0.01</v>
      </c>
      <c r="O159" s="147">
        <f>ROUND(E159*N159,2)</f>
        <v>0.05</v>
      </c>
      <c r="P159" s="147">
        <v>0</v>
      </c>
      <c r="Q159" s="147">
        <f>ROUND(E159*P159,2)</f>
        <v>0</v>
      </c>
      <c r="R159" s="146"/>
      <c r="S159" s="146" t="s">
        <v>242</v>
      </c>
      <c r="T159" s="146" t="s">
        <v>241</v>
      </c>
      <c r="U159" s="146">
        <v>0</v>
      </c>
      <c r="V159" s="146">
        <f>ROUND(E159*U159,2)</f>
        <v>0</v>
      </c>
      <c r="W159" s="146"/>
      <c r="X159" s="146" t="s">
        <v>283</v>
      </c>
      <c r="Y159" s="146" t="s">
        <v>239</v>
      </c>
      <c r="Z159" s="145"/>
      <c r="AA159" s="145"/>
      <c r="AB159" s="145"/>
      <c r="AC159" s="145"/>
      <c r="AD159" s="145"/>
      <c r="AE159" s="145"/>
      <c r="AF159" s="145"/>
      <c r="AG159" s="145" t="s">
        <v>282</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ht="33.75" outlineLevel="2">
      <c r="A160" s="152"/>
      <c r="B160" s="151"/>
      <c r="C160" s="1299" t="s">
        <v>3598</v>
      </c>
      <c r="D160" s="1300"/>
      <c r="E160" s="1300"/>
      <c r="F160" s="1300"/>
      <c r="G160" s="1300"/>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234</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53" t="str">
        <f>C160</f>
        <v>Koruna je kompaktní, oválného tvaru. Růst je poměrně rychlé a habitus je vzpřímený. Má opadavé listy střední velikosti. Jsou trojcípé, přes léto mají sytě zelenou barvu, řepíky jsou červené. Na podzim se listy zahalují do sytě vínově červené až karmínové barvy.</v>
      </c>
      <c r="BB160" s="145"/>
      <c r="BC160" s="145"/>
      <c r="BD160" s="145"/>
      <c r="BE160" s="145"/>
      <c r="BF160" s="145"/>
      <c r="BG160" s="145"/>
      <c r="BH160" s="145"/>
    </row>
    <row r="161" spans="1:60" ht="45" outlineLevel="3">
      <c r="A161" s="152"/>
      <c r="B161" s="151"/>
      <c r="C161" s="1283" t="s">
        <v>3599</v>
      </c>
      <c r="D161" s="1284"/>
      <c r="E161" s="1284"/>
      <c r="F161" s="1284"/>
      <c r="G161" s="1284"/>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234</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53" t="str">
        <f>C161</f>
        <v>Javor červený vyžaduje vlhčí, nevysychavé, ale dobře propustné úrodné půdy, nejlépe s kyselou reakcí. Je citlivý na sucho a suchý vzduch. Vyžaduje světlé stanoviště. Plně mrazuvzdorný do -40°C. Můžete jej jakkoli stříhat a tvarovat, nejlépe na podzim po opadu listů nebo během zimy v bezmrazém období.</v>
      </c>
      <c r="BB161" s="145"/>
      <c r="BC161" s="145"/>
      <c r="BD161" s="145"/>
      <c r="BE161" s="145"/>
      <c r="BF161" s="145"/>
      <c r="BG161" s="145"/>
      <c r="BH161" s="145"/>
    </row>
    <row r="162" spans="1:60" outlineLevel="1">
      <c r="A162" s="865">
        <v>60</v>
      </c>
      <c r="B162" s="866" t="s">
        <v>3600</v>
      </c>
      <c r="C162" s="867" t="s">
        <v>3601</v>
      </c>
      <c r="D162" s="868" t="s">
        <v>2193</v>
      </c>
      <c r="E162" s="869">
        <v>4</v>
      </c>
      <c r="F162" s="870"/>
      <c r="G162" s="871">
        <f>ROUND(E162*F162,2)</f>
        <v>0</v>
      </c>
      <c r="H162" s="154">
        <v>37999</v>
      </c>
      <c r="I162" s="146">
        <f>ROUND(E162*H162,2)</f>
        <v>151996</v>
      </c>
      <c r="J162" s="154">
        <v>0</v>
      </c>
      <c r="K162" s="146">
        <f>ROUND(E162*J162,2)</f>
        <v>0</v>
      </c>
      <c r="L162" s="146">
        <v>21</v>
      </c>
      <c r="M162" s="146">
        <f>G162*(1+L162/100)</f>
        <v>0</v>
      </c>
      <c r="N162" s="147">
        <v>0</v>
      </c>
      <c r="O162" s="147">
        <f>ROUND(E162*N162,2)</f>
        <v>0</v>
      </c>
      <c r="P162" s="147">
        <v>0</v>
      </c>
      <c r="Q162" s="147">
        <f>ROUND(E162*P162,2)</f>
        <v>0</v>
      </c>
      <c r="R162" s="146"/>
      <c r="S162" s="146" t="s">
        <v>242</v>
      </c>
      <c r="T162" s="146" t="s">
        <v>241</v>
      </c>
      <c r="U162" s="146">
        <v>0</v>
      </c>
      <c r="V162" s="146">
        <f>ROUND(E162*U162,2)</f>
        <v>0</v>
      </c>
      <c r="W162" s="146"/>
      <c r="X162" s="146" t="s">
        <v>283</v>
      </c>
      <c r="Y162" s="146" t="s">
        <v>239</v>
      </c>
      <c r="Z162" s="145"/>
      <c r="AA162" s="145"/>
      <c r="AB162" s="145"/>
      <c r="AC162" s="145"/>
      <c r="AD162" s="145"/>
      <c r="AE162" s="145"/>
      <c r="AF162" s="145"/>
      <c r="AG162" s="145" t="s">
        <v>282</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ht="45" outlineLevel="2">
      <c r="A163" s="152"/>
      <c r="B163" s="151"/>
      <c r="C163" s="1299" t="s">
        <v>3602</v>
      </c>
      <c r="D163" s="1300"/>
      <c r="E163" s="1300"/>
      <c r="F163" s="1300"/>
      <c r="G163" s="1300"/>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234</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53" t="str">
        <f>C163</f>
        <v>Středně vzrůstný strom, koruna má kompaktní tvar. Listy mají svěží zelenou barvu, která postupně tmavne, tvarově nevybočují. V průběhu dubna a května dřevina nakvétá bílými květy, které intenzivně voní. Rostlina může nakvétat před olistěním. Po květech následují dekorativní plody, červeně vybarvené, které dozrávají začátkem podzimu a zajímavé jsou především pro ptactvo.</v>
      </c>
      <c r="BB163" s="145"/>
      <c r="BC163" s="145"/>
      <c r="BD163" s="145"/>
      <c r="BE163" s="145"/>
      <c r="BF163" s="145"/>
      <c r="BG163" s="145"/>
      <c r="BH163" s="145"/>
    </row>
    <row r="164" spans="1:60" ht="22.5" outlineLevel="3">
      <c r="A164" s="152"/>
      <c r="B164" s="151"/>
      <c r="C164" s="1283" t="s">
        <v>3603</v>
      </c>
      <c r="D164" s="1284"/>
      <c r="E164" s="1284"/>
      <c r="F164" s="1284"/>
      <c r="G164" s="1284"/>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234</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53" t="str">
        <f>C164</f>
        <v>Vyžaduje živné, propustné, středně vlhké půdy. Preferuje výsadbu na slunná stanoviště. Plně mrazuvzdorná. V případě potřeby lze lehce ořezat a omezit tak velikost.</v>
      </c>
      <c r="BB164" s="145"/>
      <c r="BC164" s="145"/>
      <c r="BD164" s="145"/>
      <c r="BE164" s="145"/>
      <c r="BF164" s="145"/>
      <c r="BG164" s="145"/>
      <c r="BH164" s="145"/>
    </row>
    <row r="165" spans="1:60" outlineLevel="1">
      <c r="A165" s="865">
        <v>61</v>
      </c>
      <c r="B165" s="866" t="s">
        <v>3604</v>
      </c>
      <c r="C165" s="867" t="s">
        <v>3605</v>
      </c>
      <c r="D165" s="868" t="s">
        <v>347</v>
      </c>
      <c r="E165" s="869">
        <v>1</v>
      </c>
      <c r="F165" s="870"/>
      <c r="G165" s="871">
        <f>ROUND(E165*F165,2)</f>
        <v>0</v>
      </c>
      <c r="H165" s="154">
        <v>12999</v>
      </c>
      <c r="I165" s="146">
        <f>ROUND(E165*H165,2)</f>
        <v>12999</v>
      </c>
      <c r="J165" s="154">
        <v>0</v>
      </c>
      <c r="K165" s="146">
        <f>ROUND(E165*J165,2)</f>
        <v>0</v>
      </c>
      <c r="L165" s="146">
        <v>21</v>
      </c>
      <c r="M165" s="146">
        <f>G165*(1+L165/100)</f>
        <v>0</v>
      </c>
      <c r="N165" s="147">
        <v>1.5E-3</v>
      </c>
      <c r="O165" s="147">
        <f>ROUND(E165*N165,2)</f>
        <v>0</v>
      </c>
      <c r="P165" s="147">
        <v>0</v>
      </c>
      <c r="Q165" s="147">
        <f>ROUND(E165*P165,2)</f>
        <v>0</v>
      </c>
      <c r="R165" s="146"/>
      <c r="S165" s="146" t="s">
        <v>242</v>
      </c>
      <c r="T165" s="146" t="s">
        <v>241</v>
      </c>
      <c r="U165" s="146">
        <v>0</v>
      </c>
      <c r="V165" s="146">
        <f>ROUND(E165*U165,2)</f>
        <v>0</v>
      </c>
      <c r="W165" s="146"/>
      <c r="X165" s="146" t="s">
        <v>283</v>
      </c>
      <c r="Y165" s="146" t="s">
        <v>239</v>
      </c>
      <c r="Z165" s="145"/>
      <c r="AA165" s="145"/>
      <c r="AB165" s="145"/>
      <c r="AC165" s="145"/>
      <c r="AD165" s="145"/>
      <c r="AE165" s="145"/>
      <c r="AF165" s="145"/>
      <c r="AG165" s="145" t="s">
        <v>282</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ht="33.75" outlineLevel="2">
      <c r="A166" s="152"/>
      <c r="B166" s="151"/>
      <c r="C166" s="1299" t="s">
        <v>3606</v>
      </c>
      <c r="D166" s="1300"/>
      <c r="E166" s="1300"/>
      <c r="F166" s="1300"/>
      <c r="G166" s="1300"/>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53" t="str">
        <f>C166</f>
        <v>Kultivar tvoří velmi pěknou převislou korunu, větve jsou široce klenuté. Lichozpeřené listy mají tmavě zelenou barvu, dosahují délka 15-20cm. Na podzim listy žloutnou. Krásná solitéra, vhodná do parkových výsadeb, ale i do běžných zahrad.</v>
      </c>
      <c r="BB166" s="145"/>
      <c r="BC166" s="145"/>
      <c r="BD166" s="145"/>
      <c r="BE166" s="145"/>
      <c r="BF166" s="145"/>
      <c r="BG166" s="145"/>
      <c r="BH166" s="145"/>
    </row>
    <row r="167" spans="1:60" ht="22.5" outlineLevel="3">
      <c r="A167" s="152"/>
      <c r="B167" s="151"/>
      <c r="C167" s="1283" t="s">
        <v>3607</v>
      </c>
      <c r="D167" s="1284"/>
      <c r="E167" s="1284"/>
      <c r="F167" s="1284"/>
      <c r="G167" s="1284"/>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234</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53" t="str">
        <f>C167</f>
        <v>Preferuje vlhkou a bohatou půdu. Je málo náchylný k větru. Dobře mrazuodolný. Ideální pro slunné stanoviště nebo do polostínu.</v>
      </c>
      <c r="BB167" s="145"/>
      <c r="BC167" s="145"/>
      <c r="BD167" s="145"/>
      <c r="BE167" s="145"/>
      <c r="BF167" s="145"/>
      <c r="BG167" s="145"/>
      <c r="BH167" s="145"/>
    </row>
    <row r="168" spans="1:60" outlineLevel="1">
      <c r="A168" s="865">
        <v>62</v>
      </c>
      <c r="B168" s="866" t="s">
        <v>3608</v>
      </c>
      <c r="C168" s="867" t="s">
        <v>3609</v>
      </c>
      <c r="D168" s="868" t="s">
        <v>2193</v>
      </c>
      <c r="E168" s="869">
        <v>30</v>
      </c>
      <c r="F168" s="870"/>
      <c r="G168" s="871">
        <f>ROUND(E168*F168,2)</f>
        <v>0</v>
      </c>
      <c r="H168" s="154">
        <v>699</v>
      </c>
      <c r="I168" s="146">
        <f>ROUND(E168*H168,2)</f>
        <v>20970</v>
      </c>
      <c r="J168" s="154">
        <v>0</v>
      </c>
      <c r="K168" s="146">
        <f>ROUND(E168*J168,2)</f>
        <v>0</v>
      </c>
      <c r="L168" s="146">
        <v>21</v>
      </c>
      <c r="M168" s="146">
        <f>G168*(1+L168/100)</f>
        <v>0</v>
      </c>
      <c r="N168" s="147">
        <v>0</v>
      </c>
      <c r="O168" s="147">
        <f>ROUND(E168*N168,2)</f>
        <v>0</v>
      </c>
      <c r="P168" s="147">
        <v>0</v>
      </c>
      <c r="Q168" s="147">
        <f>ROUND(E168*P168,2)</f>
        <v>0</v>
      </c>
      <c r="R168" s="146"/>
      <c r="S168" s="146" t="s">
        <v>242</v>
      </c>
      <c r="T168" s="146" t="s">
        <v>241</v>
      </c>
      <c r="U168" s="146">
        <v>0</v>
      </c>
      <c r="V168" s="146">
        <f>ROUND(E168*U168,2)</f>
        <v>0</v>
      </c>
      <c r="W168" s="146"/>
      <c r="X168" s="146" t="s">
        <v>283</v>
      </c>
      <c r="Y168" s="146" t="s">
        <v>239</v>
      </c>
      <c r="Z168" s="145"/>
      <c r="AA168" s="145"/>
      <c r="AB168" s="145"/>
      <c r="AC168" s="145"/>
      <c r="AD168" s="145"/>
      <c r="AE168" s="145"/>
      <c r="AF168" s="145"/>
      <c r="AG168" s="145" t="s">
        <v>282</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45" outlineLevel="2">
      <c r="A169" s="152"/>
      <c r="B169" s="151"/>
      <c r="C169" s="1299" t="s">
        <v>3610</v>
      </c>
      <c r="D169" s="1300"/>
      <c r="E169" s="1300"/>
      <c r="F169" s="1300"/>
      <c r="G169" s="1300"/>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234</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53" t="str">
        <f>C169</f>
        <v>Kultivar dorůstá do výšky 1-1,5 m. Jedná se o poloopadavý keř, listy má tmavě zelené, lesklé, vejčité, podlouhlé listy se zubatým okrajem. Květy jsou složené v kulovitých květenstvích, poupata jsou růžová a rozkvétají bíle. Jsou vonné. Rostlina kvete v dubnu až květnu. Plody jsou červené peckovice, které po dozrání černají.</v>
      </c>
      <c r="BB169" s="145"/>
      <c r="BC169" s="145"/>
      <c r="BD169" s="145"/>
      <c r="BE169" s="145"/>
      <c r="BF169" s="145"/>
      <c r="BG169" s="145"/>
      <c r="BH169" s="145"/>
    </row>
    <row r="170" spans="1:60" ht="22.5" outlineLevel="3">
      <c r="A170" s="152"/>
      <c r="B170" s="151"/>
      <c r="C170" s="1283" t="s">
        <v>3611</v>
      </c>
      <c r="D170" s="1284"/>
      <c r="E170" s="1284"/>
      <c r="F170" s="1284"/>
      <c r="G170" s="1284"/>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53" t="str">
        <f>C170</f>
        <v>Preferuje polostinné až slunné stanoviště. Vyžaduje propustné, humózní, vlhčí půdy. Hodí se jako solitéra i do volných menších keřových skupin.</v>
      </c>
      <c r="BB170" s="145"/>
      <c r="BC170" s="145"/>
      <c r="BD170" s="145"/>
      <c r="BE170" s="145"/>
      <c r="BF170" s="145"/>
      <c r="BG170" s="145"/>
      <c r="BH170" s="145"/>
    </row>
    <row r="171" spans="1:60" outlineLevel="1">
      <c r="A171" s="878">
        <v>63</v>
      </c>
      <c r="B171" s="879" t="s">
        <v>3612</v>
      </c>
      <c r="C171" s="880" t="s">
        <v>3613</v>
      </c>
      <c r="D171" s="881" t="s">
        <v>347</v>
      </c>
      <c r="E171" s="882">
        <v>170</v>
      </c>
      <c r="F171" s="883"/>
      <c r="G171" s="884">
        <f>ROUND(E171*F171,2)</f>
        <v>0</v>
      </c>
      <c r="H171" s="154">
        <v>109</v>
      </c>
      <c r="I171" s="146">
        <f>ROUND(E171*H171,2)</f>
        <v>18530</v>
      </c>
      <c r="J171" s="154">
        <v>0</v>
      </c>
      <c r="K171" s="146">
        <f>ROUND(E171*J171,2)</f>
        <v>0</v>
      </c>
      <c r="L171" s="146">
        <v>21</v>
      </c>
      <c r="M171" s="146">
        <f>G171*(1+L171/100)</f>
        <v>0</v>
      </c>
      <c r="N171" s="147">
        <v>3.0000000000000001E-3</v>
      </c>
      <c r="O171" s="147">
        <f>ROUND(E171*N171,2)</f>
        <v>0.51</v>
      </c>
      <c r="P171" s="147">
        <v>0</v>
      </c>
      <c r="Q171" s="147">
        <f>ROUND(E171*P171,2)</f>
        <v>0</v>
      </c>
      <c r="R171" s="146"/>
      <c r="S171" s="146" t="s">
        <v>242</v>
      </c>
      <c r="T171" s="146" t="s">
        <v>241</v>
      </c>
      <c r="U171" s="146">
        <v>0</v>
      </c>
      <c r="V171" s="146">
        <f>ROUND(E171*U171,2)</f>
        <v>0</v>
      </c>
      <c r="W171" s="146"/>
      <c r="X171" s="146" t="s">
        <v>283</v>
      </c>
      <c r="Y171" s="146" t="s">
        <v>239</v>
      </c>
      <c r="Z171" s="145"/>
      <c r="AA171" s="145"/>
      <c r="AB171" s="145"/>
      <c r="AC171" s="145"/>
      <c r="AD171" s="145"/>
      <c r="AE171" s="145"/>
      <c r="AF171" s="145"/>
      <c r="AG171" s="145" t="s">
        <v>282</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1">
      <c r="A172" s="865">
        <v>64</v>
      </c>
      <c r="B172" s="866" t="s">
        <v>3614</v>
      </c>
      <c r="C172" s="867" t="s">
        <v>3615</v>
      </c>
      <c r="D172" s="868" t="s">
        <v>347</v>
      </c>
      <c r="E172" s="869">
        <v>1</v>
      </c>
      <c r="F172" s="870"/>
      <c r="G172" s="871">
        <f>ROUND(E172*F172,2)</f>
        <v>0</v>
      </c>
      <c r="H172" s="154">
        <v>14990</v>
      </c>
      <c r="I172" s="146">
        <f>ROUND(E172*H172,2)</f>
        <v>14990</v>
      </c>
      <c r="J172" s="154">
        <v>0</v>
      </c>
      <c r="K172" s="146">
        <f>ROUND(E172*J172,2)</f>
        <v>0</v>
      </c>
      <c r="L172" s="146">
        <v>21</v>
      </c>
      <c r="M172" s="146">
        <f>G172*(1+L172/100)</f>
        <v>0</v>
      </c>
      <c r="N172" s="147">
        <v>1.4999999999999999E-2</v>
      </c>
      <c r="O172" s="147">
        <f>ROUND(E172*N172,2)</f>
        <v>0.02</v>
      </c>
      <c r="P172" s="147">
        <v>0</v>
      </c>
      <c r="Q172" s="147">
        <f>ROUND(E172*P172,2)</f>
        <v>0</v>
      </c>
      <c r="R172" s="146"/>
      <c r="S172" s="146" t="s">
        <v>242</v>
      </c>
      <c r="T172" s="146" t="s">
        <v>241</v>
      </c>
      <c r="U172" s="146">
        <v>0</v>
      </c>
      <c r="V172" s="146">
        <f>ROUND(E172*U172,2)</f>
        <v>0</v>
      </c>
      <c r="W172" s="146"/>
      <c r="X172" s="146" t="s">
        <v>283</v>
      </c>
      <c r="Y172" s="146" t="s">
        <v>239</v>
      </c>
      <c r="Z172" s="145"/>
      <c r="AA172" s="145"/>
      <c r="AB172" s="145"/>
      <c r="AC172" s="145"/>
      <c r="AD172" s="145"/>
      <c r="AE172" s="145"/>
      <c r="AF172" s="145"/>
      <c r="AG172" s="145" t="s">
        <v>282</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ht="56.25" outlineLevel="2">
      <c r="A173" s="152"/>
      <c r="B173" s="151"/>
      <c r="C173" s="1299" t="s">
        <v>3616</v>
      </c>
      <c r="D173" s="1300"/>
      <c r="E173" s="1300"/>
      <c r="F173" s="1300"/>
      <c r="G173" s="1300"/>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53" t="str">
        <f>C173</f>
        <v>Impozantní strom dorůstající do výšky 25 m. Velké listy jsou až 22 cm široké, tvarově se podobají listům javoru. Mají svěží zelenou barvu, na podzim žloutnou. Kvete v květnu, nenápadnou, zelenou barvou, květy dozrávají v pichlavé kuličky. Ty na stromě visí celou zimu a působí velmi dekorativně. Zajímavá je i borka, která se odlupuje a tudíž kmen zanechává skvrnitý v barvách šedé, zelené, krémové a hnědé. Celkový růst je středně rychlý až rychlý. Výhodou je, že snáší znečištěné ovzduší.</v>
      </c>
      <c r="BB173" s="145"/>
      <c r="BC173" s="145"/>
      <c r="BD173" s="145"/>
      <c r="BE173" s="145"/>
      <c r="BF173" s="145"/>
      <c r="BG173" s="145"/>
      <c r="BH173" s="145"/>
    </row>
    <row r="174" spans="1:60" ht="33.75" outlineLevel="3">
      <c r="A174" s="152"/>
      <c r="B174" s="151"/>
      <c r="C174" s="1283" t="s">
        <v>3617</v>
      </c>
      <c r="D174" s="1284"/>
      <c r="E174" s="1284"/>
      <c r="F174" s="1284"/>
      <c r="G174" s="1284"/>
      <c r="H174" s="146"/>
      <c r="I174" s="146"/>
      <c r="J174" s="146"/>
      <c r="K174" s="146"/>
      <c r="L174" s="146"/>
      <c r="M174" s="146"/>
      <c r="N174" s="147"/>
      <c r="O174" s="147"/>
      <c r="P174" s="147"/>
      <c r="Q174" s="147"/>
      <c r="R174" s="146"/>
      <c r="S174" s="146"/>
      <c r="T174" s="146"/>
      <c r="U174" s="146"/>
      <c r="V174" s="146"/>
      <c r="W174" s="146"/>
      <c r="X174" s="146"/>
      <c r="Y174" s="146"/>
      <c r="Z174" s="145"/>
      <c r="AA174" s="145"/>
      <c r="AB174" s="145"/>
      <c r="AC174" s="145"/>
      <c r="AD174" s="145"/>
      <c r="AE174" s="145"/>
      <c r="AF174" s="145"/>
      <c r="AG174" s="145" t="s">
        <v>234</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53" t="str">
        <f>C174</f>
        <v>Není náročný na půdní typ, ale když si může vybrat, dává přednost vlhčí, křemičité zemi. Řez je vhodné provést před rašením na konci zimy. Výborně snáší extrémní výkyvy teplot a dočasné zamokření. Plně mrazuvzdorný do -34°C.</v>
      </c>
      <c r="BB174" s="145"/>
      <c r="BC174" s="145"/>
      <c r="BD174" s="145"/>
      <c r="BE174" s="145"/>
      <c r="BF174" s="145"/>
      <c r="BG174" s="145"/>
      <c r="BH174" s="145"/>
    </row>
    <row r="175" spans="1:60" outlineLevel="1">
      <c r="A175" s="865">
        <v>65</v>
      </c>
      <c r="B175" s="866" t="s">
        <v>3618</v>
      </c>
      <c r="C175" s="867" t="s">
        <v>3619</v>
      </c>
      <c r="D175" s="868" t="s">
        <v>2193</v>
      </c>
      <c r="E175" s="869">
        <v>1112</v>
      </c>
      <c r="F175" s="870"/>
      <c r="G175" s="871">
        <f>ROUND(E175*F175,2)</f>
        <v>0</v>
      </c>
      <c r="H175" s="154">
        <v>4.2</v>
      </c>
      <c r="I175" s="146">
        <f>ROUND(E175*H175,2)</f>
        <v>4670.3999999999996</v>
      </c>
      <c r="J175" s="154">
        <v>0</v>
      </c>
      <c r="K175" s="146">
        <f>ROUND(E175*J175,2)</f>
        <v>0</v>
      </c>
      <c r="L175" s="146">
        <v>21</v>
      </c>
      <c r="M175" s="146">
        <f>G175*(1+L175/100)</f>
        <v>0</v>
      </c>
      <c r="N175" s="147">
        <v>0</v>
      </c>
      <c r="O175" s="147">
        <f>ROUND(E175*N175,2)</f>
        <v>0</v>
      </c>
      <c r="P175" s="147">
        <v>0</v>
      </c>
      <c r="Q175" s="147">
        <f>ROUND(E175*P175,2)</f>
        <v>0</v>
      </c>
      <c r="R175" s="146"/>
      <c r="S175" s="146" t="s">
        <v>242</v>
      </c>
      <c r="T175" s="146" t="s">
        <v>241</v>
      </c>
      <c r="U175" s="146">
        <v>0</v>
      </c>
      <c r="V175" s="146">
        <f>ROUND(E175*U175,2)</f>
        <v>0</v>
      </c>
      <c r="W175" s="146"/>
      <c r="X175" s="146" t="s">
        <v>283</v>
      </c>
      <c r="Y175" s="146" t="s">
        <v>239</v>
      </c>
      <c r="Z175" s="145"/>
      <c r="AA175" s="145"/>
      <c r="AB175" s="145"/>
      <c r="AC175" s="145"/>
      <c r="AD175" s="145"/>
      <c r="AE175" s="145"/>
      <c r="AF175" s="145"/>
      <c r="AG175" s="145" t="s">
        <v>282</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2">
      <c r="A176" s="152"/>
      <c r="B176" s="151"/>
      <c r="C176" s="150" t="s">
        <v>3620</v>
      </c>
      <c r="D176" s="149"/>
      <c r="E176" s="148">
        <v>76</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outlineLevel="3">
      <c r="A177" s="152"/>
      <c r="B177" s="151"/>
      <c r="C177" s="150" t="s">
        <v>3621</v>
      </c>
      <c r="D177" s="149"/>
      <c r="E177" s="148">
        <v>1036</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c r="A178" s="858" t="s">
        <v>253</v>
      </c>
      <c r="B178" s="859" t="s">
        <v>225</v>
      </c>
      <c r="C178" s="860" t="s">
        <v>224</v>
      </c>
      <c r="D178" s="861"/>
      <c r="E178" s="862"/>
      <c r="F178" s="863"/>
      <c r="G178" s="864">
        <f>SUMIF(AG179:AG190,"&lt;&gt;NOR",G179:G190)</f>
        <v>0</v>
      </c>
      <c r="H178" s="162"/>
      <c r="I178" s="162">
        <f>SUM(I179:I190)</f>
        <v>8027.29</v>
      </c>
      <c r="J178" s="162"/>
      <c r="K178" s="162">
        <f>SUM(K179:K190)</f>
        <v>160933.26999999999</v>
      </c>
      <c r="L178" s="162"/>
      <c r="M178" s="162">
        <f>SUM(M179:M190)</f>
        <v>0</v>
      </c>
      <c r="N178" s="163"/>
      <c r="O178" s="163">
        <f>SUM(O179:O190)</f>
        <v>0.75</v>
      </c>
      <c r="P178" s="163"/>
      <c r="Q178" s="163">
        <f>SUM(Q179:Q190)</f>
        <v>0</v>
      </c>
      <c r="R178" s="162"/>
      <c r="S178" s="162"/>
      <c r="T178" s="162"/>
      <c r="U178" s="162"/>
      <c r="V178" s="162">
        <f>SUM(V179:V190)</f>
        <v>154.85999999999999</v>
      </c>
      <c r="W178" s="162"/>
      <c r="X178" s="162"/>
      <c r="Y178" s="162"/>
      <c r="AG178" t="s">
        <v>252</v>
      </c>
    </row>
    <row r="179" spans="1:60" outlineLevel="1">
      <c r="A179" s="865">
        <v>66</v>
      </c>
      <c r="B179" s="866" t="s">
        <v>3622</v>
      </c>
      <c r="C179" s="867" t="s">
        <v>3623</v>
      </c>
      <c r="D179" s="868" t="s">
        <v>256</v>
      </c>
      <c r="E179" s="869">
        <v>141.30000000000001</v>
      </c>
      <c r="F179" s="870"/>
      <c r="G179" s="871">
        <f>ROUND(E179*F179,2)</f>
        <v>0</v>
      </c>
      <c r="H179" s="154">
        <v>0.62</v>
      </c>
      <c r="I179" s="146">
        <f>ROUND(E179*H179,2)</f>
        <v>87.61</v>
      </c>
      <c r="J179" s="154">
        <v>20.38</v>
      </c>
      <c r="K179" s="146">
        <f>ROUND(E179*J179,2)</f>
        <v>2879.69</v>
      </c>
      <c r="L179" s="146">
        <v>21</v>
      </c>
      <c r="M179" s="146">
        <f>G179*(1+L179/100)</f>
        <v>0</v>
      </c>
      <c r="N179" s="147">
        <v>3.0000000000000001E-5</v>
      </c>
      <c r="O179" s="147">
        <f>ROUND(E179*N179,2)</f>
        <v>0</v>
      </c>
      <c r="P179" s="147">
        <v>0</v>
      </c>
      <c r="Q179" s="147">
        <f>ROUND(E179*P179,2)</f>
        <v>0</v>
      </c>
      <c r="R179" s="146"/>
      <c r="S179" s="146" t="s">
        <v>255</v>
      </c>
      <c r="T179" s="146" t="s">
        <v>255</v>
      </c>
      <c r="U179" s="146">
        <v>4.3999999999999997E-2</v>
      </c>
      <c r="V179" s="146">
        <f>ROUND(E179*U179,2)</f>
        <v>6.22</v>
      </c>
      <c r="W179" s="146"/>
      <c r="X179" s="146" t="s">
        <v>240</v>
      </c>
      <c r="Y179" s="146" t="s">
        <v>239</v>
      </c>
      <c r="Z179" s="145"/>
      <c r="AA179" s="145"/>
      <c r="AB179" s="145"/>
      <c r="AC179" s="145"/>
      <c r="AD179" s="145"/>
      <c r="AE179" s="145"/>
      <c r="AF179" s="145"/>
      <c r="AG179" s="145" t="s">
        <v>238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2">
      <c r="A180" s="152"/>
      <c r="B180" s="151"/>
      <c r="C180" s="150" t="s">
        <v>3624</v>
      </c>
      <c r="D180" s="149"/>
      <c r="E180" s="148">
        <v>141.30000000000001</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1">
      <c r="A181" s="865">
        <v>67</v>
      </c>
      <c r="B181" s="866" t="s">
        <v>3625</v>
      </c>
      <c r="C181" s="867" t="s">
        <v>3626</v>
      </c>
      <c r="D181" s="868" t="s">
        <v>256</v>
      </c>
      <c r="E181" s="869">
        <v>1581.3264999999999</v>
      </c>
      <c r="F181" s="870"/>
      <c r="G181" s="871">
        <f>ROUND(E181*F181,2)</f>
        <v>0</v>
      </c>
      <c r="H181" s="154">
        <v>0</v>
      </c>
      <c r="I181" s="146">
        <f>ROUND(E181*H181,2)</f>
        <v>0</v>
      </c>
      <c r="J181" s="154">
        <v>99.95</v>
      </c>
      <c r="K181" s="146">
        <f>ROUND(E181*J181,2)</f>
        <v>158053.57999999999</v>
      </c>
      <c r="L181" s="146">
        <v>21</v>
      </c>
      <c r="M181" s="146">
        <f>G181*(1+L181/100)</f>
        <v>0</v>
      </c>
      <c r="N181" s="147">
        <v>4.2000000000000002E-4</v>
      </c>
      <c r="O181" s="147">
        <f>ROUND(E181*N181,2)</f>
        <v>0.66</v>
      </c>
      <c r="P181" s="147">
        <v>0</v>
      </c>
      <c r="Q181" s="147">
        <f>ROUND(E181*P181,2)</f>
        <v>0</v>
      </c>
      <c r="R181" s="146"/>
      <c r="S181" s="146" t="s">
        <v>242</v>
      </c>
      <c r="T181" s="146" t="s">
        <v>3627</v>
      </c>
      <c r="U181" s="146">
        <v>9.4E-2</v>
      </c>
      <c r="V181" s="146">
        <f>ROUND(E181*U181,2)</f>
        <v>148.63999999999999</v>
      </c>
      <c r="W181" s="146"/>
      <c r="X181" s="146" t="s">
        <v>240</v>
      </c>
      <c r="Y181" s="146" t="s">
        <v>239</v>
      </c>
      <c r="Z181" s="145"/>
      <c r="AA181" s="145"/>
      <c r="AB181" s="145"/>
      <c r="AC181" s="145"/>
      <c r="AD181" s="145"/>
      <c r="AE181" s="145"/>
      <c r="AF181" s="145"/>
      <c r="AG181" s="145" t="s">
        <v>238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2">
      <c r="A182" s="152"/>
      <c r="B182" s="151"/>
      <c r="C182" s="1299" t="s">
        <v>3466</v>
      </c>
      <c r="D182" s="1300"/>
      <c r="E182" s="1300"/>
      <c r="F182" s="1300"/>
      <c r="G182" s="1300"/>
      <c r="H182" s="146"/>
      <c r="I182" s="146"/>
      <c r="J182" s="146"/>
      <c r="K182" s="146"/>
      <c r="L182" s="146"/>
      <c r="M182" s="146"/>
      <c r="N182" s="147"/>
      <c r="O182" s="147"/>
      <c r="P182" s="147"/>
      <c r="Q182" s="147"/>
      <c r="R182" s="146"/>
      <c r="S182" s="146"/>
      <c r="T182" s="146"/>
      <c r="U182" s="146"/>
      <c r="V182" s="146"/>
      <c r="W182" s="146"/>
      <c r="X182" s="146"/>
      <c r="Y182" s="146"/>
      <c r="Z182" s="145"/>
      <c r="AA182" s="145"/>
      <c r="AB182" s="145"/>
      <c r="AC182" s="145"/>
      <c r="AD182" s="145"/>
      <c r="AE182" s="145"/>
      <c r="AF182" s="145"/>
      <c r="AG182" s="145" t="s">
        <v>234</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3">
      <c r="A183" s="152"/>
      <c r="B183" s="151"/>
      <c r="C183" s="1283" t="s">
        <v>3628</v>
      </c>
      <c r="D183" s="1284"/>
      <c r="E183" s="1284"/>
      <c r="F183" s="1284"/>
      <c r="G183" s="1284"/>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3467</v>
      </c>
      <c r="D184" s="149"/>
      <c r="E184" s="148">
        <v>1096.8264999999999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3">
      <c r="A185" s="152"/>
      <c r="B185" s="151"/>
      <c r="C185" s="150" t="s">
        <v>3629</v>
      </c>
      <c r="D185" s="149"/>
      <c r="E185" s="148">
        <v>381.8</v>
      </c>
      <c r="F185" s="146"/>
      <c r="G185" s="146"/>
      <c r="H185" s="146"/>
      <c r="I185" s="146"/>
      <c r="J185" s="146"/>
      <c r="K185" s="146"/>
      <c r="L185" s="146"/>
      <c r="M185" s="146"/>
      <c r="N185" s="147"/>
      <c r="O185" s="147"/>
      <c r="P185" s="147"/>
      <c r="Q185" s="147"/>
      <c r="R185" s="146"/>
      <c r="S185" s="146"/>
      <c r="T185" s="146"/>
      <c r="U185" s="146"/>
      <c r="V185" s="146"/>
      <c r="W185" s="146"/>
      <c r="X185" s="146"/>
      <c r="Y185" s="146"/>
      <c r="Z185" s="145"/>
      <c r="AA185" s="145"/>
      <c r="AB185" s="145"/>
      <c r="AC185" s="145"/>
      <c r="AD185" s="145"/>
      <c r="AE185" s="145"/>
      <c r="AF185" s="145"/>
      <c r="AG185" s="145" t="s">
        <v>230</v>
      </c>
      <c r="AH185" s="145">
        <v>5</v>
      </c>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3">
      <c r="A186" s="152"/>
      <c r="B186" s="151"/>
      <c r="C186" s="150" t="s">
        <v>3630</v>
      </c>
      <c r="D186" s="149"/>
      <c r="E186" s="148">
        <v>4.4000000000000004</v>
      </c>
      <c r="F186" s="146"/>
      <c r="G186" s="146"/>
      <c r="H186" s="146"/>
      <c r="I186" s="146"/>
      <c r="J186" s="146"/>
      <c r="K186" s="146"/>
      <c r="L186" s="146"/>
      <c r="M186" s="146"/>
      <c r="N186" s="147"/>
      <c r="O186" s="147"/>
      <c r="P186" s="147"/>
      <c r="Q186" s="147"/>
      <c r="R186" s="146"/>
      <c r="S186" s="146"/>
      <c r="T186" s="146"/>
      <c r="U186" s="146"/>
      <c r="V186" s="146"/>
      <c r="W186" s="146"/>
      <c r="X186" s="146"/>
      <c r="Y186" s="146"/>
      <c r="Z186" s="145"/>
      <c r="AA186" s="145"/>
      <c r="AB186" s="145"/>
      <c r="AC186" s="145"/>
      <c r="AD186" s="145"/>
      <c r="AE186" s="145"/>
      <c r="AF186" s="145"/>
      <c r="AG186" s="145" t="s">
        <v>230</v>
      </c>
      <c r="AH186" s="145">
        <v>5</v>
      </c>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3">
      <c r="A187" s="152"/>
      <c r="B187" s="151"/>
      <c r="C187" s="150" t="s">
        <v>3631</v>
      </c>
      <c r="D187" s="149"/>
      <c r="E187" s="148">
        <v>98.3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5</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outlineLevel="1">
      <c r="A188" s="865">
        <v>68</v>
      </c>
      <c r="B188" s="866" t="s">
        <v>3632</v>
      </c>
      <c r="C188" s="867" t="s">
        <v>3633</v>
      </c>
      <c r="D188" s="868" t="s">
        <v>256</v>
      </c>
      <c r="E188" s="869">
        <v>283.56</v>
      </c>
      <c r="F188" s="870"/>
      <c r="G188" s="871">
        <f>ROUND(E188*F188,2)</f>
        <v>0</v>
      </c>
      <c r="H188" s="154">
        <v>28</v>
      </c>
      <c r="I188" s="146">
        <f>ROUND(E188*H188,2)</f>
        <v>7939.68</v>
      </c>
      <c r="J188" s="154">
        <v>0</v>
      </c>
      <c r="K188" s="146">
        <f>ROUND(E188*J188,2)</f>
        <v>0</v>
      </c>
      <c r="L188" s="146">
        <v>21</v>
      </c>
      <c r="M188" s="146">
        <f>G188*(1+L188/100)</f>
        <v>0</v>
      </c>
      <c r="N188" s="147">
        <v>2.9999999999999997E-4</v>
      </c>
      <c r="O188" s="147">
        <f>ROUND(E188*N188,2)</f>
        <v>0.09</v>
      </c>
      <c r="P188" s="147">
        <v>0</v>
      </c>
      <c r="Q188" s="147">
        <f>ROUND(E188*P188,2)</f>
        <v>0</v>
      </c>
      <c r="R188" s="146" t="s">
        <v>284</v>
      </c>
      <c r="S188" s="146" t="s">
        <v>255</v>
      </c>
      <c r="T188" s="146" t="s">
        <v>255</v>
      </c>
      <c r="U188" s="146">
        <v>0</v>
      </c>
      <c r="V188" s="146">
        <f>ROUND(E188*U188,2)</f>
        <v>0</v>
      </c>
      <c r="W188" s="146"/>
      <c r="X188" s="146" t="s">
        <v>283</v>
      </c>
      <c r="Y188" s="146" t="s">
        <v>239</v>
      </c>
      <c r="Z188" s="145"/>
      <c r="AA188" s="145"/>
      <c r="AB188" s="145"/>
      <c r="AC188" s="145"/>
      <c r="AD188" s="145"/>
      <c r="AE188" s="145"/>
      <c r="AF188" s="145"/>
      <c r="AG188" s="145" t="s">
        <v>282</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50" t="s">
        <v>3634</v>
      </c>
      <c r="D189" s="149"/>
      <c r="E189" s="148">
        <v>169.56</v>
      </c>
      <c r="F189" s="146"/>
      <c r="G189" s="146"/>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230</v>
      </c>
      <c r="AH189" s="145">
        <v>5</v>
      </c>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3">
      <c r="A190" s="152"/>
      <c r="B190" s="151"/>
      <c r="C190" s="150" t="s">
        <v>3635</v>
      </c>
      <c r="D190" s="149"/>
      <c r="E190" s="148">
        <v>114</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5</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858" t="s">
        <v>253</v>
      </c>
      <c r="B191" s="859" t="s">
        <v>3399</v>
      </c>
      <c r="C191" s="860" t="s">
        <v>3400</v>
      </c>
      <c r="D191" s="861"/>
      <c r="E191" s="862"/>
      <c r="F191" s="863"/>
      <c r="G191" s="864">
        <f>SUMIF(AG192:AG260,"&lt;&gt;NOR",G192:G260)</f>
        <v>0</v>
      </c>
      <c r="H191" s="162"/>
      <c r="I191" s="162">
        <f>SUM(I192:I260)</f>
        <v>2200558.62</v>
      </c>
      <c r="J191" s="162"/>
      <c r="K191" s="162">
        <f>SUM(K192:K260)</f>
        <v>746219.7300000001</v>
      </c>
      <c r="L191" s="162"/>
      <c r="M191" s="162">
        <f>SUM(M192:M260)</f>
        <v>0</v>
      </c>
      <c r="N191" s="163"/>
      <c r="O191" s="163">
        <f>SUM(O192:O260)</f>
        <v>2173.0300000000002</v>
      </c>
      <c r="P191" s="163"/>
      <c r="Q191" s="163">
        <f>SUM(Q192:Q260)</f>
        <v>0</v>
      </c>
      <c r="R191" s="162"/>
      <c r="S191" s="162"/>
      <c r="T191" s="162"/>
      <c r="U191" s="162"/>
      <c r="V191" s="162">
        <f>SUM(V192:V260)</f>
        <v>1147.3</v>
      </c>
      <c r="W191" s="162"/>
      <c r="X191" s="162"/>
      <c r="Y191" s="162"/>
      <c r="AG191" t="s">
        <v>252</v>
      </c>
    </row>
    <row r="192" spans="1:60" outlineLevel="1">
      <c r="A192" s="865">
        <v>69</v>
      </c>
      <c r="B192" s="866" t="s">
        <v>3636</v>
      </c>
      <c r="C192" s="867" t="s">
        <v>3637</v>
      </c>
      <c r="D192" s="868" t="s">
        <v>256</v>
      </c>
      <c r="E192" s="869">
        <v>146</v>
      </c>
      <c r="F192" s="870"/>
      <c r="G192" s="871">
        <f>ROUND(E192*F192,2)</f>
        <v>0</v>
      </c>
      <c r="H192" s="154">
        <v>42.53</v>
      </c>
      <c r="I192" s="146">
        <f>ROUND(E192*H192,2)</f>
        <v>6209.38</v>
      </c>
      <c r="J192" s="154">
        <v>14.77</v>
      </c>
      <c r="K192" s="146">
        <f>ROUND(E192*J192,2)</f>
        <v>2156.42</v>
      </c>
      <c r="L192" s="146">
        <v>21</v>
      </c>
      <c r="M192" s="146">
        <f>G192*(1+L192/100)</f>
        <v>0</v>
      </c>
      <c r="N192" s="147">
        <v>0.12144000000000001</v>
      </c>
      <c r="O192" s="147">
        <f>ROUND(E192*N192,2)</f>
        <v>17.73</v>
      </c>
      <c r="P192" s="147">
        <v>0</v>
      </c>
      <c r="Q192" s="147">
        <f>ROUND(E192*P192,2)</f>
        <v>0</v>
      </c>
      <c r="R192" s="146"/>
      <c r="S192" s="146" t="s">
        <v>255</v>
      </c>
      <c r="T192" s="146" t="s">
        <v>255</v>
      </c>
      <c r="U192" s="146">
        <v>2.4E-2</v>
      </c>
      <c r="V192" s="146">
        <f>ROUND(E192*U192,2)</f>
        <v>3.5</v>
      </c>
      <c r="W192" s="146"/>
      <c r="X192" s="146" t="s">
        <v>240</v>
      </c>
      <c r="Y192" s="146" t="s">
        <v>239</v>
      </c>
      <c r="Z192" s="145"/>
      <c r="AA192" s="145"/>
      <c r="AB192" s="145"/>
      <c r="AC192" s="145"/>
      <c r="AD192" s="145"/>
      <c r="AE192" s="145"/>
      <c r="AF192" s="145"/>
      <c r="AG192" s="145" t="s">
        <v>238</v>
      </c>
      <c r="AH192" s="145"/>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outlineLevel="2">
      <c r="A193" s="152"/>
      <c r="B193" s="151"/>
      <c r="C193" s="150" t="s">
        <v>3638</v>
      </c>
      <c r="D193" s="149"/>
      <c r="E193" s="148">
        <v>146</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5</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1">
      <c r="A194" s="865">
        <v>70</v>
      </c>
      <c r="B194" s="866" t="s">
        <v>3639</v>
      </c>
      <c r="C194" s="867" t="s">
        <v>3640</v>
      </c>
      <c r="D194" s="868" t="s">
        <v>256</v>
      </c>
      <c r="E194" s="869">
        <v>1483.0264999999999</v>
      </c>
      <c r="F194" s="870"/>
      <c r="G194" s="871">
        <f>ROUND(E194*F194,2)</f>
        <v>0</v>
      </c>
      <c r="H194" s="154">
        <v>280.08999999999997</v>
      </c>
      <c r="I194" s="146">
        <f>ROUND(E194*H194,2)</f>
        <v>415380.89</v>
      </c>
      <c r="J194" s="154">
        <v>65.41</v>
      </c>
      <c r="K194" s="146">
        <f>ROUND(E194*J194,2)</f>
        <v>97004.76</v>
      </c>
      <c r="L194" s="146">
        <v>21</v>
      </c>
      <c r="M194" s="146">
        <f>G194*(1+L194/100)</f>
        <v>0</v>
      </c>
      <c r="N194" s="147">
        <v>0.60104000000000002</v>
      </c>
      <c r="O194" s="147">
        <f>ROUND(E194*N194,2)</f>
        <v>891.36</v>
      </c>
      <c r="P194" s="147">
        <v>0</v>
      </c>
      <c r="Q194" s="147">
        <f>ROUND(E194*P194,2)</f>
        <v>0</v>
      </c>
      <c r="R194" s="146"/>
      <c r="S194" s="146" t="s">
        <v>255</v>
      </c>
      <c r="T194" s="146" t="s">
        <v>255</v>
      </c>
      <c r="U194" s="146">
        <v>5.8999999999999997E-2</v>
      </c>
      <c r="V194" s="146">
        <f>ROUND(E194*U194,2)</f>
        <v>87.5</v>
      </c>
      <c r="W194" s="146"/>
      <c r="X194" s="146" t="s">
        <v>240</v>
      </c>
      <c r="Y194" s="146" t="s">
        <v>239</v>
      </c>
      <c r="Z194" s="145"/>
      <c r="AA194" s="145"/>
      <c r="AB194" s="145"/>
      <c r="AC194" s="145"/>
      <c r="AD194" s="145"/>
      <c r="AE194" s="145"/>
      <c r="AF194" s="145"/>
      <c r="AG194" s="145" t="s">
        <v>238</v>
      </c>
      <c r="AH194" s="145"/>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outlineLevel="2">
      <c r="A195" s="152"/>
      <c r="B195" s="151"/>
      <c r="C195" s="1299" t="s">
        <v>3466</v>
      </c>
      <c r="D195" s="1300"/>
      <c r="E195" s="1300"/>
      <c r="F195" s="1300"/>
      <c r="G195" s="1300"/>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234</v>
      </c>
      <c r="AH195" s="145"/>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3">
      <c r="A196" s="152"/>
      <c r="B196" s="151"/>
      <c r="C196" s="1283" t="s">
        <v>3628</v>
      </c>
      <c r="D196" s="1284"/>
      <c r="E196" s="1284"/>
      <c r="F196" s="1284"/>
      <c r="G196" s="1284"/>
      <c r="H196" s="146"/>
      <c r="I196" s="146"/>
      <c r="J196" s="146"/>
      <c r="K196" s="146"/>
      <c r="L196" s="146"/>
      <c r="M196" s="146"/>
      <c r="N196" s="147"/>
      <c r="O196" s="147"/>
      <c r="P196" s="147"/>
      <c r="Q196" s="147"/>
      <c r="R196" s="146"/>
      <c r="S196" s="146"/>
      <c r="T196" s="146"/>
      <c r="U196" s="146"/>
      <c r="V196" s="146"/>
      <c r="W196" s="146"/>
      <c r="X196" s="146"/>
      <c r="Y196" s="146"/>
      <c r="Z196" s="145"/>
      <c r="AA196" s="145"/>
      <c r="AB196" s="145"/>
      <c r="AC196" s="145"/>
      <c r="AD196" s="145"/>
      <c r="AE196" s="145"/>
      <c r="AF196" s="145"/>
      <c r="AG196" s="145" t="s">
        <v>234</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50" t="s">
        <v>3467</v>
      </c>
      <c r="D197" s="149"/>
      <c r="E197" s="148">
        <v>1096.8264999999999</v>
      </c>
      <c r="F197" s="146"/>
      <c r="G197" s="146"/>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230</v>
      </c>
      <c r="AH197" s="145">
        <v>5</v>
      </c>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3">
      <c r="A198" s="152"/>
      <c r="B198" s="151"/>
      <c r="C198" s="150" t="s">
        <v>3629</v>
      </c>
      <c r="D198" s="149"/>
      <c r="E198" s="148">
        <v>381.8</v>
      </c>
      <c r="F198" s="146"/>
      <c r="G198" s="146"/>
      <c r="H198" s="146"/>
      <c r="I198" s="146"/>
      <c r="J198" s="146"/>
      <c r="K198" s="146"/>
      <c r="L198" s="146"/>
      <c r="M198" s="146"/>
      <c r="N198" s="147"/>
      <c r="O198" s="147"/>
      <c r="P198" s="147"/>
      <c r="Q198" s="147"/>
      <c r="R198" s="146"/>
      <c r="S198" s="146"/>
      <c r="T198" s="146"/>
      <c r="U198" s="146"/>
      <c r="V198" s="146"/>
      <c r="W198" s="146"/>
      <c r="X198" s="146"/>
      <c r="Y198" s="146"/>
      <c r="Z198" s="145"/>
      <c r="AA198" s="145"/>
      <c r="AB198" s="145"/>
      <c r="AC198" s="145"/>
      <c r="AD198" s="145"/>
      <c r="AE198" s="145"/>
      <c r="AF198" s="145"/>
      <c r="AG198" s="145" t="s">
        <v>230</v>
      </c>
      <c r="AH198" s="145">
        <v>5</v>
      </c>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3">
      <c r="A199" s="152"/>
      <c r="B199" s="151"/>
      <c r="C199" s="150" t="s">
        <v>3630</v>
      </c>
      <c r="D199" s="149"/>
      <c r="E199" s="148">
        <v>4.4000000000000004</v>
      </c>
      <c r="F199" s="146"/>
      <c r="G199" s="146"/>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230</v>
      </c>
      <c r="AH199" s="145">
        <v>5</v>
      </c>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71</v>
      </c>
      <c r="B200" s="866" t="s">
        <v>3641</v>
      </c>
      <c r="C200" s="867" t="s">
        <v>3642</v>
      </c>
      <c r="D200" s="868" t="s">
        <v>256</v>
      </c>
      <c r="E200" s="869">
        <v>244.3</v>
      </c>
      <c r="F200" s="870"/>
      <c r="G200" s="871">
        <f>ROUND(E200*F200,2)</f>
        <v>0</v>
      </c>
      <c r="H200" s="154">
        <v>164.05</v>
      </c>
      <c r="I200" s="146">
        <f>ROUND(E200*H200,2)</f>
        <v>40077.42</v>
      </c>
      <c r="J200" s="154">
        <v>29.95</v>
      </c>
      <c r="K200" s="146">
        <f>ROUND(E200*J200,2)</f>
        <v>7316.79</v>
      </c>
      <c r="L200" s="146">
        <v>21</v>
      </c>
      <c r="M200" s="146">
        <f>G200*(1+L200/100)</f>
        <v>0</v>
      </c>
      <c r="N200" s="147">
        <v>0.378</v>
      </c>
      <c r="O200" s="147">
        <f>ROUND(E200*N200,2)</f>
        <v>92.35</v>
      </c>
      <c r="P200" s="147">
        <v>0</v>
      </c>
      <c r="Q200" s="147">
        <f>ROUND(E200*P200,2)</f>
        <v>0</v>
      </c>
      <c r="R200" s="146"/>
      <c r="S200" s="146" t="s">
        <v>255</v>
      </c>
      <c r="T200" s="146" t="s">
        <v>255</v>
      </c>
      <c r="U200" s="146">
        <v>2.5999999999999999E-2</v>
      </c>
      <c r="V200" s="146">
        <f>ROUND(E200*U200,2)</f>
        <v>6.35</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50" t="s">
        <v>3631</v>
      </c>
      <c r="D201" s="149"/>
      <c r="E201" s="148">
        <v>98.3</v>
      </c>
      <c r="F201" s="146"/>
      <c r="G201" s="146"/>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230</v>
      </c>
      <c r="AH201" s="145">
        <v>5</v>
      </c>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3">
      <c r="A202" s="152"/>
      <c r="B202" s="151"/>
      <c r="C202" s="150" t="s">
        <v>3638</v>
      </c>
      <c r="D202" s="149"/>
      <c r="E202" s="148">
        <v>146</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5</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65">
        <v>72</v>
      </c>
      <c r="B203" s="866" t="s">
        <v>3643</v>
      </c>
      <c r="C203" s="867" t="s">
        <v>3644</v>
      </c>
      <c r="D203" s="868" t="s">
        <v>256</v>
      </c>
      <c r="E203" s="869">
        <v>687.9</v>
      </c>
      <c r="F203" s="870"/>
      <c r="G203" s="871">
        <f>ROUND(E203*F203,2)</f>
        <v>0</v>
      </c>
      <c r="H203" s="154">
        <v>218.77</v>
      </c>
      <c r="I203" s="146">
        <f>ROUND(E203*H203,2)</f>
        <v>150491.88</v>
      </c>
      <c r="J203" s="154">
        <v>34.729999999999997</v>
      </c>
      <c r="K203" s="146">
        <f>ROUND(E203*J203,2)</f>
        <v>23890.77</v>
      </c>
      <c r="L203" s="146">
        <v>21</v>
      </c>
      <c r="M203" s="146">
        <f>G203*(1+L203/100)</f>
        <v>0</v>
      </c>
      <c r="N203" s="147">
        <v>0.441</v>
      </c>
      <c r="O203" s="147">
        <f>ROUND(E203*N203,2)</f>
        <v>303.36</v>
      </c>
      <c r="P203" s="147">
        <v>0</v>
      </c>
      <c r="Q203" s="147">
        <f>ROUND(E203*P203,2)</f>
        <v>0</v>
      </c>
      <c r="R203" s="146"/>
      <c r="S203" s="146" t="s">
        <v>255</v>
      </c>
      <c r="T203" s="146" t="s">
        <v>255</v>
      </c>
      <c r="U203" s="146">
        <v>2.9000000000000001E-2</v>
      </c>
      <c r="V203" s="146">
        <f>ROUND(E203*U203,2)</f>
        <v>19.95</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outlineLevel="2">
      <c r="A204" s="152"/>
      <c r="B204" s="151"/>
      <c r="C204" s="150" t="s">
        <v>3645</v>
      </c>
      <c r="D204" s="149"/>
      <c r="E204" s="148">
        <v>687.9</v>
      </c>
      <c r="F204" s="146"/>
      <c r="G204" s="146"/>
      <c r="H204" s="146"/>
      <c r="I204" s="146"/>
      <c r="J204" s="146"/>
      <c r="K204" s="146"/>
      <c r="L204" s="146"/>
      <c r="M204" s="146"/>
      <c r="N204" s="147"/>
      <c r="O204" s="147"/>
      <c r="P204" s="147"/>
      <c r="Q204" s="147"/>
      <c r="R204" s="146"/>
      <c r="S204" s="146"/>
      <c r="T204" s="146"/>
      <c r="U204" s="146"/>
      <c r="V204" s="146"/>
      <c r="W204" s="146"/>
      <c r="X204" s="146"/>
      <c r="Y204" s="146"/>
      <c r="Z204" s="145"/>
      <c r="AA204" s="145"/>
      <c r="AB204" s="145"/>
      <c r="AC204" s="145"/>
      <c r="AD204" s="145"/>
      <c r="AE204" s="145"/>
      <c r="AF204" s="145"/>
      <c r="AG204" s="145" t="s">
        <v>230</v>
      </c>
      <c r="AH204" s="145">
        <v>5</v>
      </c>
      <c r="AI204" s="145"/>
      <c r="AJ204" s="145"/>
      <c r="AK204" s="145"/>
      <c r="AL204" s="145"/>
      <c r="AM204" s="145"/>
      <c r="AN204" s="145"/>
      <c r="AO204" s="145"/>
      <c r="AP204" s="145"/>
      <c r="AQ204" s="145"/>
      <c r="AR204" s="145"/>
      <c r="AS204" s="145"/>
      <c r="AT204" s="145"/>
      <c r="AU204" s="145"/>
      <c r="AV204" s="145"/>
      <c r="AW204" s="145"/>
      <c r="AX204" s="145"/>
      <c r="AY204" s="145"/>
      <c r="AZ204" s="145"/>
      <c r="BA204" s="145"/>
      <c r="BB204" s="145"/>
      <c r="BC204" s="145"/>
      <c r="BD204" s="145"/>
      <c r="BE204" s="145"/>
      <c r="BF204" s="145"/>
      <c r="BG204" s="145"/>
      <c r="BH204" s="145"/>
    </row>
    <row r="205" spans="1:60" ht="22.5" outlineLevel="1">
      <c r="A205" s="865">
        <v>73</v>
      </c>
      <c r="B205" s="866" t="s">
        <v>3646</v>
      </c>
      <c r="C205" s="867" t="s">
        <v>3647</v>
      </c>
      <c r="D205" s="868" t="s">
        <v>256</v>
      </c>
      <c r="E205" s="869">
        <v>1096.8264999999999</v>
      </c>
      <c r="F205" s="870"/>
      <c r="G205" s="871">
        <f>ROUND(E205*F205,2)</f>
        <v>0</v>
      </c>
      <c r="H205" s="154">
        <v>202.27</v>
      </c>
      <c r="I205" s="146">
        <f>ROUND(E205*H205,2)</f>
        <v>221855.1</v>
      </c>
      <c r="J205" s="154">
        <v>34.729999999999997</v>
      </c>
      <c r="K205" s="146">
        <f>ROUND(E205*J205,2)</f>
        <v>38092.78</v>
      </c>
      <c r="L205" s="146">
        <v>21</v>
      </c>
      <c r="M205" s="146">
        <f>G205*(1+L205/100)</f>
        <v>0</v>
      </c>
      <c r="N205" s="147">
        <v>0.441</v>
      </c>
      <c r="O205" s="147">
        <f>ROUND(E205*N205,2)</f>
        <v>483.7</v>
      </c>
      <c r="P205" s="147">
        <v>0</v>
      </c>
      <c r="Q205" s="147">
        <f>ROUND(E205*P205,2)</f>
        <v>0</v>
      </c>
      <c r="R205" s="146"/>
      <c r="S205" s="146" t="s">
        <v>255</v>
      </c>
      <c r="T205" s="146" t="s">
        <v>255</v>
      </c>
      <c r="U205" s="146">
        <v>2.9000000000000001E-2</v>
      </c>
      <c r="V205" s="146">
        <f>ROUND(E205*U205,2)</f>
        <v>31.81</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outlineLevel="2">
      <c r="A206" s="152"/>
      <c r="B206" s="151"/>
      <c r="C206" s="1299" t="s">
        <v>3466</v>
      </c>
      <c r="D206" s="1300"/>
      <c r="E206" s="1300"/>
      <c r="F206" s="1300"/>
      <c r="G206" s="1300"/>
      <c r="H206" s="146"/>
      <c r="I206" s="146"/>
      <c r="J206" s="146"/>
      <c r="K206" s="146"/>
      <c r="L206" s="146"/>
      <c r="M206" s="146"/>
      <c r="N206" s="147"/>
      <c r="O206" s="147"/>
      <c r="P206" s="147"/>
      <c r="Q206" s="147"/>
      <c r="R206" s="146"/>
      <c r="S206" s="146"/>
      <c r="T206" s="146"/>
      <c r="U206" s="146"/>
      <c r="V206" s="146"/>
      <c r="W206" s="146"/>
      <c r="X206" s="146"/>
      <c r="Y206" s="146"/>
      <c r="Z206" s="145"/>
      <c r="AA206" s="145"/>
      <c r="AB206" s="145"/>
      <c r="AC206" s="145"/>
      <c r="AD206" s="145"/>
      <c r="AE206" s="145"/>
      <c r="AF206" s="145"/>
      <c r="AG206" s="145" t="s">
        <v>234</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outlineLevel="2">
      <c r="A207" s="152"/>
      <c r="B207" s="151"/>
      <c r="C207" s="150" t="s">
        <v>3467</v>
      </c>
      <c r="D207" s="149"/>
      <c r="E207" s="148">
        <v>1096.8264999999999</v>
      </c>
      <c r="F207" s="146"/>
      <c r="G207" s="146"/>
      <c r="H207" s="146"/>
      <c r="I207" s="146"/>
      <c r="J207" s="146"/>
      <c r="K207" s="146"/>
      <c r="L207" s="146"/>
      <c r="M207" s="146"/>
      <c r="N207" s="147"/>
      <c r="O207" s="147"/>
      <c r="P207" s="147"/>
      <c r="Q207" s="147"/>
      <c r="R207" s="146"/>
      <c r="S207" s="146"/>
      <c r="T207" s="146"/>
      <c r="U207" s="146"/>
      <c r="V207" s="146"/>
      <c r="W207" s="146"/>
      <c r="X207" s="146"/>
      <c r="Y207" s="146"/>
      <c r="Z207" s="145"/>
      <c r="AA207" s="145"/>
      <c r="AB207" s="145"/>
      <c r="AC207" s="145"/>
      <c r="AD207" s="145"/>
      <c r="AE207" s="145"/>
      <c r="AF207" s="145"/>
      <c r="AG207" s="145" t="s">
        <v>230</v>
      </c>
      <c r="AH207" s="145">
        <v>5</v>
      </c>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ht="22.5" outlineLevel="1">
      <c r="A208" s="878">
        <v>74</v>
      </c>
      <c r="B208" s="879" t="s">
        <v>3648</v>
      </c>
      <c r="C208" s="880" t="s">
        <v>3649</v>
      </c>
      <c r="D208" s="881" t="s">
        <v>256</v>
      </c>
      <c r="E208" s="882">
        <v>146</v>
      </c>
      <c r="F208" s="883"/>
      <c r="G208" s="884">
        <f>ROUND(E208*F208,2)</f>
        <v>0</v>
      </c>
      <c r="H208" s="154">
        <v>25.92</v>
      </c>
      <c r="I208" s="146">
        <f>ROUND(E208*H208,2)</f>
        <v>3784.32</v>
      </c>
      <c r="J208" s="154">
        <v>13.88</v>
      </c>
      <c r="K208" s="146">
        <f>ROUND(E208*J208,2)</f>
        <v>2026.48</v>
      </c>
      <c r="L208" s="146">
        <v>21</v>
      </c>
      <c r="M208" s="146">
        <f>G208*(1+L208/100)</f>
        <v>0</v>
      </c>
      <c r="N208" s="147">
        <v>8.0960000000000004E-2</v>
      </c>
      <c r="O208" s="147">
        <f>ROUND(E208*N208,2)</f>
        <v>11.82</v>
      </c>
      <c r="P208" s="147">
        <v>0</v>
      </c>
      <c r="Q208" s="147">
        <f>ROUND(E208*P208,2)</f>
        <v>0</v>
      </c>
      <c r="R208" s="146"/>
      <c r="S208" s="146" t="s">
        <v>255</v>
      </c>
      <c r="T208" s="146" t="s">
        <v>255</v>
      </c>
      <c r="U208" s="146">
        <v>2.3E-2</v>
      </c>
      <c r="V208" s="146">
        <f>ROUND(E208*U208,2)</f>
        <v>3.36</v>
      </c>
      <c r="W208" s="146"/>
      <c r="X208" s="146" t="s">
        <v>240</v>
      </c>
      <c r="Y208" s="146" t="s">
        <v>239</v>
      </c>
      <c r="Z208" s="145"/>
      <c r="AA208" s="145"/>
      <c r="AB208" s="145"/>
      <c r="AC208" s="145"/>
      <c r="AD208" s="145"/>
      <c r="AE208" s="145"/>
      <c r="AF208" s="145"/>
      <c r="AG208" s="145" t="s">
        <v>238</v>
      </c>
      <c r="AH208" s="145"/>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1">
      <c r="A209" s="865">
        <v>75</v>
      </c>
      <c r="B209" s="866" t="s">
        <v>3650</v>
      </c>
      <c r="C209" s="867" t="s">
        <v>3651</v>
      </c>
      <c r="D209" s="868" t="s">
        <v>256</v>
      </c>
      <c r="E209" s="869">
        <v>98.3</v>
      </c>
      <c r="F209" s="870"/>
      <c r="G209" s="871">
        <f>ROUND(E209*F209,2)</f>
        <v>0</v>
      </c>
      <c r="H209" s="154">
        <v>355.61</v>
      </c>
      <c r="I209" s="146">
        <f>ROUND(E209*H209,2)</f>
        <v>34956.46</v>
      </c>
      <c r="J209" s="154">
        <v>38.89</v>
      </c>
      <c r="K209" s="146">
        <f>ROUND(E209*J209,2)</f>
        <v>3822.89</v>
      </c>
      <c r="L209" s="146">
        <v>21</v>
      </c>
      <c r="M209" s="146">
        <f>G209*(1+L209/100)</f>
        <v>0</v>
      </c>
      <c r="N209" s="147">
        <v>0.38313999999999998</v>
      </c>
      <c r="O209" s="147">
        <f>ROUND(E209*N209,2)</f>
        <v>37.659999999999997</v>
      </c>
      <c r="P209" s="147">
        <v>0</v>
      </c>
      <c r="Q209" s="147">
        <f>ROUND(E209*P209,2)</f>
        <v>0</v>
      </c>
      <c r="R209" s="146"/>
      <c r="S209" s="146" t="s">
        <v>255</v>
      </c>
      <c r="T209" s="146" t="s">
        <v>255</v>
      </c>
      <c r="U209" s="146">
        <v>2.5999999999999999E-2</v>
      </c>
      <c r="V209" s="146">
        <f>ROUND(E209*U209,2)</f>
        <v>2.56</v>
      </c>
      <c r="W209" s="146"/>
      <c r="X209" s="146" t="s">
        <v>240</v>
      </c>
      <c r="Y209" s="146" t="s">
        <v>239</v>
      </c>
      <c r="Z209" s="145"/>
      <c r="AA209" s="145"/>
      <c r="AB209" s="145"/>
      <c r="AC209" s="145"/>
      <c r="AD209" s="145"/>
      <c r="AE209" s="145"/>
      <c r="AF209" s="145"/>
      <c r="AG209" s="145" t="s">
        <v>238</v>
      </c>
      <c r="AH209" s="145"/>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2">
      <c r="A210" s="152"/>
      <c r="B210" s="151"/>
      <c r="C210" s="150" t="s">
        <v>3631</v>
      </c>
      <c r="D210" s="149"/>
      <c r="E210" s="148">
        <v>98.3</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5</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ht="22.5" outlineLevel="1">
      <c r="A211" s="865">
        <v>76</v>
      </c>
      <c r="B211" s="866" t="s">
        <v>3652</v>
      </c>
      <c r="C211" s="867" t="s">
        <v>3653</v>
      </c>
      <c r="D211" s="868" t="s">
        <v>256</v>
      </c>
      <c r="E211" s="869">
        <v>385.6</v>
      </c>
      <c r="F211" s="870"/>
      <c r="G211" s="871">
        <f>ROUND(E211*F211,2)</f>
        <v>0</v>
      </c>
      <c r="H211" s="154">
        <v>7.37</v>
      </c>
      <c r="I211" s="146">
        <f>ROUND(E211*H211,2)</f>
        <v>2841.87</v>
      </c>
      <c r="J211" s="154">
        <v>1.33</v>
      </c>
      <c r="K211" s="146">
        <f>ROUND(E211*J211,2)</f>
        <v>512.85</v>
      </c>
      <c r="L211" s="146">
        <v>21</v>
      </c>
      <c r="M211" s="146">
        <f>G211*(1+L211/100)</f>
        <v>0</v>
      </c>
      <c r="N211" s="147">
        <v>5.0000000000000001E-4</v>
      </c>
      <c r="O211" s="147">
        <f>ROUND(E211*N211,2)</f>
        <v>0.19</v>
      </c>
      <c r="P211" s="147">
        <v>0</v>
      </c>
      <c r="Q211" s="147">
        <f>ROUND(E211*P211,2)</f>
        <v>0</v>
      </c>
      <c r="R211" s="146"/>
      <c r="S211" s="146" t="s">
        <v>255</v>
      </c>
      <c r="T211" s="146" t="s">
        <v>255</v>
      </c>
      <c r="U211" s="146">
        <v>2E-3</v>
      </c>
      <c r="V211" s="146">
        <f>ROUND(E211*U211,2)</f>
        <v>0.77</v>
      </c>
      <c r="W211" s="146"/>
      <c r="X211" s="146" t="s">
        <v>240</v>
      </c>
      <c r="Y211" s="146" t="s">
        <v>239</v>
      </c>
      <c r="Z211" s="145"/>
      <c r="AA211" s="145"/>
      <c r="AB211" s="145"/>
      <c r="AC211" s="145"/>
      <c r="AD211" s="145"/>
      <c r="AE211" s="145"/>
      <c r="AF211" s="145"/>
      <c r="AG211" s="145" t="s">
        <v>238</v>
      </c>
      <c r="AH211" s="145"/>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outlineLevel="2">
      <c r="A212" s="152"/>
      <c r="B212" s="151"/>
      <c r="C212" s="150" t="s">
        <v>3654</v>
      </c>
      <c r="D212" s="149"/>
      <c r="E212" s="148">
        <v>287.3</v>
      </c>
      <c r="F212" s="146"/>
      <c r="G212" s="146"/>
      <c r="H212" s="146"/>
      <c r="I212" s="146"/>
      <c r="J212" s="146"/>
      <c r="K212" s="146"/>
      <c r="L212" s="146"/>
      <c r="M212" s="146"/>
      <c r="N212" s="147"/>
      <c r="O212" s="147"/>
      <c r="P212" s="147"/>
      <c r="Q212" s="147"/>
      <c r="R212" s="146"/>
      <c r="S212" s="146"/>
      <c r="T212" s="146"/>
      <c r="U212" s="146"/>
      <c r="V212" s="146"/>
      <c r="W212" s="146"/>
      <c r="X212" s="146"/>
      <c r="Y212" s="146"/>
      <c r="Z212" s="145"/>
      <c r="AA212" s="145"/>
      <c r="AB212" s="145"/>
      <c r="AC212" s="145"/>
      <c r="AD212" s="145"/>
      <c r="AE212" s="145"/>
      <c r="AF212" s="145"/>
      <c r="AG212" s="145" t="s">
        <v>230</v>
      </c>
      <c r="AH212" s="145">
        <v>5</v>
      </c>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outlineLevel="3">
      <c r="A213" s="152"/>
      <c r="B213" s="151"/>
      <c r="C213" s="150" t="s">
        <v>3631</v>
      </c>
      <c r="D213" s="149"/>
      <c r="E213" s="148">
        <v>98.3</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5</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1">
      <c r="A214" s="865">
        <v>77</v>
      </c>
      <c r="B214" s="866" t="s">
        <v>3655</v>
      </c>
      <c r="C214" s="867" t="s">
        <v>3656</v>
      </c>
      <c r="D214" s="868" t="s">
        <v>256</v>
      </c>
      <c r="E214" s="869">
        <v>287.3</v>
      </c>
      <c r="F214" s="870"/>
      <c r="G214" s="871">
        <f>ROUND(E214*F214,2)</f>
        <v>0</v>
      </c>
      <c r="H214" s="154">
        <v>241.94</v>
      </c>
      <c r="I214" s="146">
        <f>ROUND(E214*H214,2)</f>
        <v>69509.36</v>
      </c>
      <c r="J214" s="154">
        <v>25.06</v>
      </c>
      <c r="K214" s="146">
        <f>ROUND(E214*J214,2)</f>
        <v>7199.74</v>
      </c>
      <c r="L214" s="146">
        <v>21</v>
      </c>
      <c r="M214" s="146">
        <f>G214*(1+L214/100)</f>
        <v>0</v>
      </c>
      <c r="N214" s="147">
        <v>0.10373</v>
      </c>
      <c r="O214" s="147">
        <f>ROUND(E214*N214,2)</f>
        <v>29.8</v>
      </c>
      <c r="P214" s="147">
        <v>0</v>
      </c>
      <c r="Q214" s="147">
        <f>ROUND(E214*P214,2)</f>
        <v>0</v>
      </c>
      <c r="R214" s="146"/>
      <c r="S214" s="146" t="s">
        <v>255</v>
      </c>
      <c r="T214" s="146" t="s">
        <v>255</v>
      </c>
      <c r="U214" s="146">
        <v>1.4999999999999999E-2</v>
      </c>
      <c r="V214" s="146">
        <f>ROUND(E214*U214,2)</f>
        <v>4.3099999999999996</v>
      </c>
      <c r="W214" s="146"/>
      <c r="X214" s="146" t="s">
        <v>240</v>
      </c>
      <c r="Y214" s="146" t="s">
        <v>239</v>
      </c>
      <c r="Z214" s="145"/>
      <c r="AA214" s="145"/>
      <c r="AB214" s="145"/>
      <c r="AC214" s="145"/>
      <c r="AD214" s="145"/>
      <c r="AE214" s="145"/>
      <c r="AF214" s="145"/>
      <c r="AG214" s="145" t="s">
        <v>238</v>
      </c>
      <c r="AH214" s="145"/>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2">
      <c r="A215" s="152"/>
      <c r="B215" s="151"/>
      <c r="C215" s="1299" t="s">
        <v>3657</v>
      </c>
      <c r="D215" s="1300"/>
      <c r="E215" s="1300"/>
      <c r="F215" s="1300"/>
      <c r="G215" s="1300"/>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234</v>
      </c>
      <c r="AH215" s="145"/>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outlineLevel="2">
      <c r="A216" s="152"/>
      <c r="B216" s="151"/>
      <c r="C216" s="150" t="s">
        <v>3658</v>
      </c>
      <c r="D216" s="149"/>
      <c r="E216" s="148">
        <v>189</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3659</v>
      </c>
      <c r="D217" s="149"/>
      <c r="E217" s="148">
        <v>98.3</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1">
      <c r="A218" s="878">
        <v>78</v>
      </c>
      <c r="B218" s="879" t="s">
        <v>3660</v>
      </c>
      <c r="C218" s="880" t="s">
        <v>3661</v>
      </c>
      <c r="D218" s="881" t="s">
        <v>256</v>
      </c>
      <c r="E218" s="882">
        <v>98.3</v>
      </c>
      <c r="F218" s="883"/>
      <c r="G218" s="884">
        <f>ROUND(E218*F218,2)</f>
        <v>0</v>
      </c>
      <c r="H218" s="154">
        <v>408.9</v>
      </c>
      <c r="I218" s="146">
        <f>ROUND(E218*H218,2)</f>
        <v>40194.870000000003</v>
      </c>
      <c r="J218" s="154">
        <v>44.6</v>
      </c>
      <c r="K218" s="146">
        <f>ROUND(E218*J218,2)</f>
        <v>4384.18</v>
      </c>
      <c r="L218" s="146">
        <v>21</v>
      </c>
      <c r="M218" s="146">
        <f>G218*(1+L218/100)</f>
        <v>0</v>
      </c>
      <c r="N218" s="147">
        <v>0.18151999999999999</v>
      </c>
      <c r="O218" s="147">
        <f>ROUND(E218*N218,2)</f>
        <v>17.84</v>
      </c>
      <c r="P218" s="147">
        <v>0</v>
      </c>
      <c r="Q218" s="147">
        <f>ROUND(E218*P218,2)</f>
        <v>0</v>
      </c>
      <c r="R218" s="146"/>
      <c r="S218" s="146" t="s">
        <v>255</v>
      </c>
      <c r="T218" s="146" t="s">
        <v>255</v>
      </c>
      <c r="U218" s="146">
        <v>2.7E-2</v>
      </c>
      <c r="V218" s="146">
        <f>ROUND(E218*U218,2)</f>
        <v>2.65</v>
      </c>
      <c r="W218" s="146"/>
      <c r="X218" s="146" t="s">
        <v>240</v>
      </c>
      <c r="Y218" s="146" t="s">
        <v>239</v>
      </c>
      <c r="Z218" s="145"/>
      <c r="AA218" s="145"/>
      <c r="AB218" s="145"/>
      <c r="AC218" s="145"/>
      <c r="AD218" s="145"/>
      <c r="AE218" s="145"/>
      <c r="AF218" s="145"/>
      <c r="AG218" s="145" t="s">
        <v>238</v>
      </c>
      <c r="AH218" s="145"/>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1">
      <c r="A219" s="865">
        <v>79</v>
      </c>
      <c r="B219" s="866" t="s">
        <v>3662</v>
      </c>
      <c r="C219" s="867" t="s">
        <v>3663</v>
      </c>
      <c r="D219" s="868" t="s">
        <v>256</v>
      </c>
      <c r="E219" s="869">
        <v>687.9</v>
      </c>
      <c r="F219" s="870"/>
      <c r="G219" s="871">
        <f>ROUND(E219*F219,2)</f>
        <v>0</v>
      </c>
      <c r="H219" s="154">
        <v>43.67</v>
      </c>
      <c r="I219" s="146">
        <f>ROUND(E219*H219,2)</f>
        <v>30040.59</v>
      </c>
      <c r="J219" s="154">
        <v>243.33</v>
      </c>
      <c r="K219" s="146">
        <f>ROUND(E219*J219,2)</f>
        <v>167386.71</v>
      </c>
      <c r="L219" s="146">
        <v>21</v>
      </c>
      <c r="M219" s="146">
        <f>G219*(1+L219/100)</f>
        <v>0</v>
      </c>
      <c r="N219" s="147">
        <v>7.3899999999999993E-2</v>
      </c>
      <c r="O219" s="147">
        <f>ROUND(E219*N219,2)</f>
        <v>50.84</v>
      </c>
      <c r="P219" s="147">
        <v>0</v>
      </c>
      <c r="Q219" s="147">
        <f>ROUND(E219*P219,2)</f>
        <v>0</v>
      </c>
      <c r="R219" s="146"/>
      <c r="S219" s="146" t="s">
        <v>255</v>
      </c>
      <c r="T219" s="146" t="s">
        <v>255</v>
      </c>
      <c r="U219" s="146">
        <v>0.45200000000000001</v>
      </c>
      <c r="V219" s="146">
        <f>ROUND(E219*U219,2)</f>
        <v>310.93</v>
      </c>
      <c r="W219" s="146"/>
      <c r="X219" s="146" t="s">
        <v>240</v>
      </c>
      <c r="Y219" s="146" t="s">
        <v>239</v>
      </c>
      <c r="Z219" s="145"/>
      <c r="AA219" s="145"/>
      <c r="AB219" s="145"/>
      <c r="AC219" s="145"/>
      <c r="AD219" s="145"/>
      <c r="AE219" s="145"/>
      <c r="AF219" s="145"/>
      <c r="AG219" s="145" t="s">
        <v>238</v>
      </c>
      <c r="AH219" s="145"/>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2">
      <c r="A220" s="152"/>
      <c r="B220" s="151"/>
      <c r="C220" s="150" t="s">
        <v>3664</v>
      </c>
      <c r="D220" s="149"/>
      <c r="E220" s="148">
        <v>687.9</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outlineLevel="1">
      <c r="A221" s="865">
        <v>80</v>
      </c>
      <c r="B221" s="866" t="s">
        <v>3665</v>
      </c>
      <c r="C221" s="867" t="s">
        <v>3666</v>
      </c>
      <c r="D221" s="868" t="s">
        <v>256</v>
      </c>
      <c r="E221" s="869">
        <v>381.8</v>
      </c>
      <c r="F221" s="870"/>
      <c r="G221" s="871">
        <f>ROUND(E221*F221,2)</f>
        <v>0</v>
      </c>
      <c r="H221" s="154">
        <v>43.67</v>
      </c>
      <c r="I221" s="146">
        <f>ROUND(E221*H221,2)</f>
        <v>16673.21</v>
      </c>
      <c r="J221" s="154">
        <v>258.33</v>
      </c>
      <c r="K221" s="146">
        <f>ROUND(E221*J221,2)</f>
        <v>98630.39</v>
      </c>
      <c r="L221" s="146">
        <v>21</v>
      </c>
      <c r="M221" s="146">
        <f>G221*(1+L221/100)</f>
        <v>0</v>
      </c>
      <c r="N221" s="147">
        <v>7.3899999999999993E-2</v>
      </c>
      <c r="O221" s="147">
        <f>ROUND(E221*N221,2)</f>
        <v>28.22</v>
      </c>
      <c r="P221" s="147">
        <v>0</v>
      </c>
      <c r="Q221" s="147">
        <f>ROUND(E221*P221,2)</f>
        <v>0</v>
      </c>
      <c r="R221" s="146"/>
      <c r="S221" s="146" t="s">
        <v>255</v>
      </c>
      <c r="T221" s="146" t="s">
        <v>255</v>
      </c>
      <c r="U221" s="146">
        <v>0.47799999999999998</v>
      </c>
      <c r="V221" s="146">
        <f>ROUND(E221*U221,2)</f>
        <v>182.5</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299" t="s">
        <v>3628</v>
      </c>
      <c r="D222" s="1300"/>
      <c r="E222" s="1300"/>
      <c r="F222" s="1300"/>
      <c r="G222" s="1300"/>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234</v>
      </c>
      <c r="AH222" s="145"/>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outlineLevel="2">
      <c r="A223" s="152"/>
      <c r="B223" s="151"/>
      <c r="C223" s="150" t="s">
        <v>3667</v>
      </c>
      <c r="D223" s="149"/>
      <c r="E223" s="148"/>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outlineLevel="3">
      <c r="A224" s="152"/>
      <c r="B224" s="151"/>
      <c r="C224" s="150" t="s">
        <v>3668</v>
      </c>
      <c r="D224" s="149"/>
      <c r="E224" s="148">
        <v>30</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3669</v>
      </c>
      <c r="D225" s="149"/>
      <c r="E225" s="148">
        <v>28.9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outlineLevel="3">
      <c r="A226" s="152"/>
      <c r="B226" s="151"/>
      <c r="C226" s="150" t="s">
        <v>3670</v>
      </c>
      <c r="D226" s="149"/>
      <c r="E226" s="148">
        <v>322.89999999999998</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outlineLevel="1">
      <c r="A227" s="865">
        <v>81</v>
      </c>
      <c r="B227" s="866" t="s">
        <v>3671</v>
      </c>
      <c r="C227" s="867" t="s">
        <v>3672</v>
      </c>
      <c r="D227" s="868" t="s">
        <v>315</v>
      </c>
      <c r="E227" s="869">
        <v>68.7</v>
      </c>
      <c r="F227" s="870"/>
      <c r="G227" s="871">
        <f>ROUND(E227*F227,2)</f>
        <v>0</v>
      </c>
      <c r="H227" s="154">
        <v>18.18</v>
      </c>
      <c r="I227" s="146">
        <f>ROUND(E227*H227,2)</f>
        <v>1248.97</v>
      </c>
      <c r="J227" s="154">
        <v>254.82</v>
      </c>
      <c r="K227" s="146">
        <f>ROUND(E227*J227,2)</f>
        <v>17506.13</v>
      </c>
      <c r="L227" s="146">
        <v>21</v>
      </c>
      <c r="M227" s="146">
        <f>G227*(1+L227/100)</f>
        <v>0</v>
      </c>
      <c r="N227" s="147">
        <v>3.6000000000000002E-4</v>
      </c>
      <c r="O227" s="147">
        <f>ROUND(E227*N227,2)</f>
        <v>0.02</v>
      </c>
      <c r="P227" s="147">
        <v>0</v>
      </c>
      <c r="Q227" s="147">
        <f>ROUND(E227*P227,2)</f>
        <v>0</v>
      </c>
      <c r="R227" s="146"/>
      <c r="S227" s="146" t="s">
        <v>255</v>
      </c>
      <c r="T227" s="146" t="s">
        <v>255</v>
      </c>
      <c r="U227" s="146">
        <v>0.43</v>
      </c>
      <c r="V227" s="146">
        <f>ROUND(E227*U227,2)</f>
        <v>29.54</v>
      </c>
      <c r="W227" s="146"/>
      <c r="X227" s="146" t="s">
        <v>240</v>
      </c>
      <c r="Y227" s="146" t="s">
        <v>239</v>
      </c>
      <c r="Z227" s="145"/>
      <c r="AA227" s="145"/>
      <c r="AB227" s="145"/>
      <c r="AC227" s="145"/>
      <c r="AD227" s="145"/>
      <c r="AE227" s="145"/>
      <c r="AF227" s="145"/>
      <c r="AG227" s="145" t="s">
        <v>238</v>
      </c>
      <c r="AH227" s="145"/>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outlineLevel="2">
      <c r="A228" s="152"/>
      <c r="B228" s="151"/>
      <c r="C228" s="150" t="s">
        <v>3673</v>
      </c>
      <c r="D228" s="149"/>
      <c r="E228" s="148">
        <v>39</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outlineLevel="3">
      <c r="A229" s="152"/>
      <c r="B229" s="151"/>
      <c r="C229" s="150" t="s">
        <v>3674</v>
      </c>
      <c r="D229" s="149"/>
      <c r="E229" s="148">
        <v>29.7</v>
      </c>
      <c r="F229" s="146"/>
      <c r="G229" s="146"/>
      <c r="H229" s="146"/>
      <c r="I229" s="146"/>
      <c r="J229" s="146"/>
      <c r="K229" s="146"/>
      <c r="L229" s="146"/>
      <c r="M229" s="146"/>
      <c r="N229" s="147"/>
      <c r="O229" s="147"/>
      <c r="P229" s="147"/>
      <c r="Q229" s="147"/>
      <c r="R229" s="146"/>
      <c r="S229" s="146"/>
      <c r="T229" s="146"/>
      <c r="U229" s="146"/>
      <c r="V229" s="146"/>
      <c r="W229" s="146"/>
      <c r="X229" s="146"/>
      <c r="Y229" s="146"/>
      <c r="Z229" s="145"/>
      <c r="AA229" s="145"/>
      <c r="AB229" s="145"/>
      <c r="AC229" s="145"/>
      <c r="AD229" s="145"/>
      <c r="AE229" s="145"/>
      <c r="AF229" s="145"/>
      <c r="AG229" s="145" t="s">
        <v>230</v>
      </c>
      <c r="AH229" s="145">
        <v>0</v>
      </c>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1">
      <c r="A230" s="865">
        <v>82</v>
      </c>
      <c r="B230" s="866" t="s">
        <v>3675</v>
      </c>
      <c r="C230" s="867" t="s">
        <v>3676</v>
      </c>
      <c r="D230" s="868" t="s">
        <v>256</v>
      </c>
      <c r="E230" s="869">
        <v>4.4000000000000004</v>
      </c>
      <c r="F230" s="870"/>
      <c r="G230" s="871">
        <f>ROUND(E230*F230,2)</f>
        <v>0</v>
      </c>
      <c r="H230" s="154">
        <v>43.74</v>
      </c>
      <c r="I230" s="146">
        <f>ROUND(E230*H230,2)</f>
        <v>192.46</v>
      </c>
      <c r="J230" s="154">
        <v>330.76</v>
      </c>
      <c r="K230" s="146">
        <f>ROUND(E230*J230,2)</f>
        <v>1455.34</v>
      </c>
      <c r="L230" s="146">
        <v>21</v>
      </c>
      <c r="M230" s="146">
        <f>G230*(1+L230/100)</f>
        <v>0</v>
      </c>
      <c r="N230" s="147">
        <v>7.4099999999999999E-2</v>
      </c>
      <c r="O230" s="147">
        <f>ROUND(E230*N230,2)</f>
        <v>0.33</v>
      </c>
      <c r="P230" s="147">
        <v>0</v>
      </c>
      <c r="Q230" s="147">
        <f>ROUND(E230*P230,2)</f>
        <v>0</v>
      </c>
      <c r="R230" s="146"/>
      <c r="S230" s="146" t="s">
        <v>255</v>
      </c>
      <c r="T230" s="146" t="s">
        <v>255</v>
      </c>
      <c r="U230" s="146">
        <v>0.61</v>
      </c>
      <c r="V230" s="146">
        <f>ROUND(E230*U230,2)</f>
        <v>2.68</v>
      </c>
      <c r="W230" s="146"/>
      <c r="X230" s="146" t="s">
        <v>240</v>
      </c>
      <c r="Y230" s="146" t="s">
        <v>239</v>
      </c>
      <c r="Z230" s="145"/>
      <c r="AA230" s="145"/>
      <c r="AB230" s="145"/>
      <c r="AC230" s="145"/>
      <c r="AD230" s="145"/>
      <c r="AE230" s="145"/>
      <c r="AF230" s="145"/>
      <c r="AG230" s="145" t="s">
        <v>238</v>
      </c>
      <c r="AH230" s="145"/>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outlineLevel="2">
      <c r="A231" s="152"/>
      <c r="B231" s="151"/>
      <c r="C231" s="150" t="s">
        <v>3677</v>
      </c>
      <c r="D231" s="149"/>
      <c r="E231" s="148">
        <v>1.4</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outlineLevel="3">
      <c r="A232" s="152"/>
      <c r="B232" s="151"/>
      <c r="C232" s="150" t="s">
        <v>3678</v>
      </c>
      <c r="D232" s="149"/>
      <c r="E232" s="148">
        <v>1.4</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3679</v>
      </c>
      <c r="D233" s="149"/>
      <c r="E233" s="148">
        <v>1.6</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1">
      <c r="A234" s="865">
        <v>83</v>
      </c>
      <c r="B234" s="866" t="s">
        <v>3680</v>
      </c>
      <c r="C234" s="867" t="s">
        <v>3681</v>
      </c>
      <c r="D234" s="868" t="s">
        <v>256</v>
      </c>
      <c r="E234" s="869">
        <v>66.75</v>
      </c>
      <c r="F234" s="870"/>
      <c r="G234" s="871">
        <f>ROUND(E234*F234,2)</f>
        <v>0</v>
      </c>
      <c r="H234" s="154">
        <v>442.42</v>
      </c>
      <c r="I234" s="146">
        <f>ROUND(E234*H234,2)</f>
        <v>29531.54</v>
      </c>
      <c r="J234" s="154">
        <v>183.58</v>
      </c>
      <c r="K234" s="146">
        <f>ROUND(E234*J234,2)</f>
        <v>12253.97</v>
      </c>
      <c r="L234" s="146">
        <v>21</v>
      </c>
      <c r="M234" s="146">
        <f>G234*(1+L234/100)</f>
        <v>0</v>
      </c>
      <c r="N234" s="147">
        <v>0.18107999999999999</v>
      </c>
      <c r="O234" s="147">
        <f>ROUND(E234*N234,2)</f>
        <v>12.09</v>
      </c>
      <c r="P234" s="147">
        <v>0</v>
      </c>
      <c r="Q234" s="147">
        <f>ROUND(E234*P234,2)</f>
        <v>0</v>
      </c>
      <c r="R234" s="146"/>
      <c r="S234" s="146" t="s">
        <v>255</v>
      </c>
      <c r="T234" s="146" t="s">
        <v>255</v>
      </c>
      <c r="U234" s="146">
        <v>0.375</v>
      </c>
      <c r="V234" s="146">
        <f>ROUND(E234*U234,2)</f>
        <v>25.03</v>
      </c>
      <c r="W234" s="146"/>
      <c r="X234" s="146" t="s">
        <v>240</v>
      </c>
      <c r="Y234" s="146" t="s">
        <v>239</v>
      </c>
      <c r="Z234" s="145"/>
      <c r="AA234" s="145"/>
      <c r="AB234" s="145"/>
      <c r="AC234" s="145"/>
      <c r="AD234" s="145"/>
      <c r="AE234" s="145"/>
      <c r="AF234" s="145"/>
      <c r="AG234" s="145" t="s">
        <v>238</v>
      </c>
      <c r="AH234" s="145"/>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2">
      <c r="A235" s="152"/>
      <c r="B235" s="151"/>
      <c r="C235" s="150" t="s">
        <v>3682</v>
      </c>
      <c r="D235" s="149"/>
      <c r="E235" s="148">
        <v>30.25</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outlineLevel="3">
      <c r="A236" s="152"/>
      <c r="B236" s="151"/>
      <c r="C236" s="150" t="s">
        <v>3683</v>
      </c>
      <c r="D236" s="149"/>
      <c r="E236" s="148">
        <v>29.25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outlineLevel="3">
      <c r="A237" s="152"/>
      <c r="B237" s="151"/>
      <c r="C237" s="150" t="s">
        <v>3684</v>
      </c>
      <c r="D237" s="149"/>
      <c r="E237" s="148">
        <v>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1">
      <c r="A238" s="865">
        <v>84</v>
      </c>
      <c r="B238" s="866" t="s">
        <v>3685</v>
      </c>
      <c r="C238" s="867" t="s">
        <v>3686</v>
      </c>
      <c r="D238" s="868" t="s">
        <v>567</v>
      </c>
      <c r="E238" s="869">
        <v>54.841329999999999</v>
      </c>
      <c r="F238" s="870"/>
      <c r="G238" s="871">
        <f>ROUND(E238*F238,2)</f>
        <v>0</v>
      </c>
      <c r="H238" s="154">
        <v>0</v>
      </c>
      <c r="I238" s="146">
        <f>ROUND(E238*H238,2)</f>
        <v>0</v>
      </c>
      <c r="J238" s="154">
        <v>1260</v>
      </c>
      <c r="K238" s="146">
        <f>ROUND(E238*J238,2)</f>
        <v>69100.08</v>
      </c>
      <c r="L238" s="146">
        <v>21</v>
      </c>
      <c r="M238" s="146">
        <f>G238*(1+L238/100)</f>
        <v>0</v>
      </c>
      <c r="N238" s="147">
        <v>0</v>
      </c>
      <c r="O238" s="147">
        <f>ROUND(E238*N238,2)</f>
        <v>0</v>
      </c>
      <c r="P238" s="147">
        <v>0</v>
      </c>
      <c r="Q238" s="147">
        <f>ROUND(E238*P238,2)</f>
        <v>0</v>
      </c>
      <c r="R238" s="146"/>
      <c r="S238" s="146" t="s">
        <v>255</v>
      </c>
      <c r="T238" s="146" t="s">
        <v>255</v>
      </c>
      <c r="U238" s="146">
        <v>3</v>
      </c>
      <c r="V238" s="146">
        <f>ROUND(E238*U238,2)</f>
        <v>164.52</v>
      </c>
      <c r="W238" s="146"/>
      <c r="X238" s="146" t="s">
        <v>240</v>
      </c>
      <c r="Y238" s="146" t="s">
        <v>239</v>
      </c>
      <c r="Z238" s="145"/>
      <c r="AA238" s="145"/>
      <c r="AB238" s="145"/>
      <c r="AC238" s="145"/>
      <c r="AD238" s="145"/>
      <c r="AE238" s="145"/>
      <c r="AF238" s="145"/>
      <c r="AG238" s="145" t="s">
        <v>238</v>
      </c>
      <c r="AH238" s="145"/>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outlineLevel="2">
      <c r="A239" s="152"/>
      <c r="B239" s="151"/>
      <c r="C239" s="1299" t="s">
        <v>3466</v>
      </c>
      <c r="D239" s="1300"/>
      <c r="E239" s="1300"/>
      <c r="F239" s="1300"/>
      <c r="G239" s="1300"/>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234</v>
      </c>
      <c r="AH239" s="145"/>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2">
      <c r="A240" s="152"/>
      <c r="B240" s="151"/>
      <c r="C240" s="150" t="s">
        <v>3687</v>
      </c>
      <c r="D240" s="149"/>
      <c r="E240" s="148">
        <v>54.841329999999999</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5</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ht="22.5" outlineLevel="1">
      <c r="A241" s="878">
        <v>85</v>
      </c>
      <c r="B241" s="879" t="s">
        <v>3688</v>
      </c>
      <c r="C241" s="880" t="s">
        <v>3689</v>
      </c>
      <c r="D241" s="881" t="s">
        <v>347</v>
      </c>
      <c r="E241" s="882">
        <v>1</v>
      </c>
      <c r="F241" s="883"/>
      <c r="G241" s="884">
        <f>ROUND(E241*F241,2)</f>
        <v>0</v>
      </c>
      <c r="H241" s="154">
        <v>132.57</v>
      </c>
      <c r="I241" s="146">
        <f>ROUND(E241*H241,2)</f>
        <v>132.57</v>
      </c>
      <c r="J241" s="154">
        <v>284.43</v>
      </c>
      <c r="K241" s="146">
        <f>ROUND(E241*J241,2)</f>
        <v>284.43</v>
      </c>
      <c r="L241" s="146">
        <v>21</v>
      </c>
      <c r="M241" s="146">
        <f>G241*(1+L241/100)</f>
        <v>0</v>
      </c>
      <c r="N241" s="147">
        <v>0.12723000000000001</v>
      </c>
      <c r="O241" s="147">
        <f>ROUND(E241*N241,2)</f>
        <v>0.13</v>
      </c>
      <c r="P241" s="147">
        <v>0</v>
      </c>
      <c r="Q241" s="147">
        <f>ROUND(E241*P241,2)</f>
        <v>0</v>
      </c>
      <c r="R241" s="146"/>
      <c r="S241" s="146" t="s">
        <v>255</v>
      </c>
      <c r="T241" s="146" t="s">
        <v>255</v>
      </c>
      <c r="U241" s="146">
        <v>0.61567000000000005</v>
      </c>
      <c r="V241" s="146">
        <f>ROUND(E241*U241,2)</f>
        <v>0.62</v>
      </c>
      <c r="W241" s="146"/>
      <c r="X241" s="146" t="s">
        <v>240</v>
      </c>
      <c r="Y241" s="146" t="s">
        <v>239</v>
      </c>
      <c r="Z241" s="145"/>
      <c r="AA241" s="145"/>
      <c r="AB241" s="145"/>
      <c r="AC241" s="145"/>
      <c r="AD241" s="145"/>
      <c r="AE241" s="145"/>
      <c r="AF241" s="145"/>
      <c r="AG241" s="145" t="s">
        <v>238</v>
      </c>
      <c r="AH241" s="145"/>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ht="22.5" outlineLevel="1">
      <c r="A242" s="865">
        <v>86</v>
      </c>
      <c r="B242" s="866" t="s">
        <v>3690</v>
      </c>
      <c r="C242" s="867" t="s">
        <v>3691</v>
      </c>
      <c r="D242" s="868" t="s">
        <v>256</v>
      </c>
      <c r="E242" s="869">
        <v>1096.8264999999999</v>
      </c>
      <c r="F242" s="870"/>
      <c r="G242" s="871">
        <f>ROUND(E242*F242,2)</f>
        <v>0</v>
      </c>
      <c r="H242" s="154">
        <v>0</v>
      </c>
      <c r="I242" s="146">
        <f>ROUND(E242*H242,2)</f>
        <v>0</v>
      </c>
      <c r="J242" s="154">
        <v>176.14</v>
      </c>
      <c r="K242" s="146">
        <f>ROUND(E242*J242,2)</f>
        <v>193195.02</v>
      </c>
      <c r="L242" s="146">
        <v>21</v>
      </c>
      <c r="M242" s="146">
        <f>G242*(1+L242/100)</f>
        <v>0</v>
      </c>
      <c r="N242" s="147">
        <v>1.1000000000000001E-3</v>
      </c>
      <c r="O242" s="147">
        <f>ROUND(E242*N242,2)</f>
        <v>1.21</v>
      </c>
      <c r="P242" s="147">
        <v>0</v>
      </c>
      <c r="Q242" s="147">
        <f>ROUND(E242*P242,2)</f>
        <v>0</v>
      </c>
      <c r="R242" s="146"/>
      <c r="S242" s="146" t="s">
        <v>242</v>
      </c>
      <c r="T242" s="146" t="s">
        <v>3627</v>
      </c>
      <c r="U242" s="146">
        <v>0.245</v>
      </c>
      <c r="V242" s="146">
        <f>ROUND(E242*U242,2)</f>
        <v>268.72000000000003</v>
      </c>
      <c r="W242" s="146"/>
      <c r="X242" s="146" t="s">
        <v>240</v>
      </c>
      <c r="Y242" s="146" t="s">
        <v>239</v>
      </c>
      <c r="Z242" s="145"/>
      <c r="AA242" s="145"/>
      <c r="AB242" s="145"/>
      <c r="AC242" s="145"/>
      <c r="AD242" s="145"/>
      <c r="AE242" s="145"/>
      <c r="AF242" s="145"/>
      <c r="AG242" s="145" t="s">
        <v>238</v>
      </c>
      <c r="AH242" s="145"/>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2">
      <c r="A243" s="152"/>
      <c r="B243" s="151"/>
      <c r="C243" s="150" t="s">
        <v>3692</v>
      </c>
      <c r="D243" s="149"/>
      <c r="E243" s="148">
        <v>1022.8</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outlineLevel="3">
      <c r="A244" s="152"/>
      <c r="B244" s="151"/>
      <c r="C244" s="150" t="s">
        <v>3693</v>
      </c>
      <c r="D244" s="149"/>
      <c r="E244" s="148">
        <v>37.5</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outlineLevel="3">
      <c r="A245" s="152"/>
      <c r="B245" s="151"/>
      <c r="C245" s="150" t="s">
        <v>3694</v>
      </c>
      <c r="D245" s="149"/>
      <c r="E245" s="148">
        <v>36.526499999999999</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1">
      <c r="A246" s="865">
        <v>87</v>
      </c>
      <c r="B246" s="866" t="s">
        <v>3695</v>
      </c>
      <c r="C246" s="867" t="s">
        <v>3696</v>
      </c>
      <c r="D246" s="868" t="s">
        <v>256</v>
      </c>
      <c r="E246" s="869">
        <v>1206.5091500000001</v>
      </c>
      <c r="F246" s="870"/>
      <c r="G246" s="871">
        <f>ROUND(E246*F246,2)</f>
        <v>0</v>
      </c>
      <c r="H246" s="154">
        <v>447</v>
      </c>
      <c r="I246" s="146">
        <f>ROUND(E246*H246,2)</f>
        <v>539309.59</v>
      </c>
      <c r="J246" s="154">
        <v>0</v>
      </c>
      <c r="K246" s="146">
        <f>ROUND(E246*J246,2)</f>
        <v>0</v>
      </c>
      <c r="L246" s="146">
        <v>21</v>
      </c>
      <c r="M246" s="146">
        <f>G246*(1+L246/100)</f>
        <v>0</v>
      </c>
      <c r="N246" s="147">
        <v>1.0800000000000001E-2</v>
      </c>
      <c r="O246" s="147">
        <f>ROUND(E246*N246,2)</f>
        <v>13.03</v>
      </c>
      <c r="P246" s="147">
        <v>0</v>
      </c>
      <c r="Q246" s="147">
        <f>ROUND(E246*P246,2)</f>
        <v>0</v>
      </c>
      <c r="R246" s="146" t="s">
        <v>284</v>
      </c>
      <c r="S246" s="146" t="s">
        <v>255</v>
      </c>
      <c r="T246" s="146" t="s">
        <v>255</v>
      </c>
      <c r="U246" s="146">
        <v>0</v>
      </c>
      <c r="V246" s="146">
        <f>ROUND(E246*U246,2)</f>
        <v>0</v>
      </c>
      <c r="W246" s="146"/>
      <c r="X246" s="146" t="s">
        <v>283</v>
      </c>
      <c r="Y246" s="146" t="s">
        <v>239</v>
      </c>
      <c r="Z246" s="145"/>
      <c r="AA246" s="145"/>
      <c r="AB246" s="145"/>
      <c r="AC246" s="145"/>
      <c r="AD246" s="145"/>
      <c r="AE246" s="145"/>
      <c r="AF246" s="145"/>
      <c r="AG246" s="145" t="s">
        <v>282</v>
      </c>
      <c r="AH246" s="145"/>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outlineLevel="2">
      <c r="A247" s="152"/>
      <c r="B247" s="151"/>
      <c r="C247" s="1299" t="s">
        <v>3697</v>
      </c>
      <c r="D247" s="1300"/>
      <c r="E247" s="1300"/>
      <c r="F247" s="1300"/>
      <c r="G247" s="1300"/>
      <c r="H247" s="146"/>
      <c r="I247" s="146"/>
      <c r="J247" s="146"/>
      <c r="K247" s="146"/>
      <c r="L247" s="146"/>
      <c r="M247" s="146"/>
      <c r="N247" s="147"/>
      <c r="O247" s="147"/>
      <c r="P247" s="147"/>
      <c r="Q247" s="147"/>
      <c r="R247" s="146"/>
      <c r="S247" s="146"/>
      <c r="T247" s="146"/>
      <c r="U247" s="146"/>
      <c r="V247" s="146"/>
      <c r="W247" s="146"/>
      <c r="X247" s="146"/>
      <c r="Y247" s="146"/>
      <c r="Z247" s="145"/>
      <c r="AA247" s="145"/>
      <c r="AB247" s="145"/>
      <c r="AC247" s="145"/>
      <c r="AD247" s="145"/>
      <c r="AE247" s="145"/>
      <c r="AF247" s="145"/>
      <c r="AG247" s="145" t="s">
        <v>234</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3">
      <c r="A248" s="152"/>
      <c r="B248" s="151"/>
      <c r="C248" s="1283" t="s">
        <v>3698</v>
      </c>
      <c r="D248" s="1284"/>
      <c r="E248" s="1284"/>
      <c r="F248" s="1284"/>
      <c r="G248" s="1284"/>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234</v>
      </c>
      <c r="AH248" s="145"/>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283" t="s">
        <v>3699</v>
      </c>
      <c r="D249" s="1284"/>
      <c r="E249" s="1284"/>
      <c r="F249" s="1284"/>
      <c r="G249" s="1284"/>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234</v>
      </c>
      <c r="AH249" s="145"/>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2">
      <c r="A250" s="152"/>
      <c r="B250" s="151"/>
      <c r="C250" s="150" t="s">
        <v>3700</v>
      </c>
      <c r="D250" s="149"/>
      <c r="E250" s="148">
        <v>1206.5091500000001</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5</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1">
      <c r="A251" s="878">
        <v>88</v>
      </c>
      <c r="B251" s="879" t="s">
        <v>3701</v>
      </c>
      <c r="C251" s="880" t="s">
        <v>3702</v>
      </c>
      <c r="D251" s="881" t="s">
        <v>347</v>
      </c>
      <c r="E251" s="882">
        <v>1</v>
      </c>
      <c r="F251" s="883"/>
      <c r="G251" s="884">
        <f>ROUND(E251*F251,2)</f>
        <v>0</v>
      </c>
      <c r="H251" s="154">
        <v>4265</v>
      </c>
      <c r="I251" s="146">
        <f>ROUND(E251*H251,2)</f>
        <v>4265</v>
      </c>
      <c r="J251" s="154">
        <v>0</v>
      </c>
      <c r="K251" s="146">
        <f>ROUND(E251*J251,2)</f>
        <v>0</v>
      </c>
      <c r="L251" s="146">
        <v>21</v>
      </c>
      <c r="M251" s="146">
        <f>G251*(1+L251/100)</f>
        <v>0</v>
      </c>
      <c r="N251" s="147">
        <v>3.3799999999999997E-2</v>
      </c>
      <c r="O251" s="147">
        <f>ROUND(E251*N251,2)</f>
        <v>0.03</v>
      </c>
      <c r="P251" s="147">
        <v>0</v>
      </c>
      <c r="Q251" s="147">
        <f>ROUND(E251*P251,2)</f>
        <v>0</v>
      </c>
      <c r="R251" s="146"/>
      <c r="S251" s="146" t="s">
        <v>242</v>
      </c>
      <c r="T251" s="146" t="s">
        <v>255</v>
      </c>
      <c r="U251" s="146">
        <v>0</v>
      </c>
      <c r="V251" s="146">
        <f>ROUND(E251*U251,2)</f>
        <v>0</v>
      </c>
      <c r="W251" s="146"/>
      <c r="X251" s="146" t="s">
        <v>283</v>
      </c>
      <c r="Y251" s="146" t="s">
        <v>239</v>
      </c>
      <c r="Z251" s="145"/>
      <c r="AA251" s="145"/>
      <c r="AB251" s="145"/>
      <c r="AC251" s="145"/>
      <c r="AD251" s="145"/>
      <c r="AE251" s="145"/>
      <c r="AF251" s="145"/>
      <c r="AG251" s="145" t="s">
        <v>282</v>
      </c>
      <c r="AH251" s="145"/>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ht="22.5" outlineLevel="1">
      <c r="A252" s="865">
        <v>89</v>
      </c>
      <c r="B252" s="866" t="s">
        <v>3703</v>
      </c>
      <c r="C252" s="867" t="s">
        <v>3704</v>
      </c>
      <c r="D252" s="868" t="s">
        <v>256</v>
      </c>
      <c r="E252" s="869">
        <v>4.84</v>
      </c>
      <c r="F252" s="870"/>
      <c r="G252" s="871">
        <f>ROUND(E252*F252,2)</f>
        <v>0</v>
      </c>
      <c r="H252" s="154">
        <v>825</v>
      </c>
      <c r="I252" s="146">
        <f>ROUND(E252*H252,2)</f>
        <v>3993</v>
      </c>
      <c r="J252" s="154">
        <v>0</v>
      </c>
      <c r="K252" s="146">
        <f>ROUND(E252*J252,2)</f>
        <v>0</v>
      </c>
      <c r="L252" s="146">
        <v>21</v>
      </c>
      <c r="M252" s="146">
        <f>G252*(1+L252/100)</f>
        <v>0</v>
      </c>
      <c r="N252" s="147">
        <v>0.17824000000000001</v>
      </c>
      <c r="O252" s="147">
        <f>ROUND(E252*N252,2)</f>
        <v>0.86</v>
      </c>
      <c r="P252" s="147">
        <v>0</v>
      </c>
      <c r="Q252" s="147">
        <f>ROUND(E252*P252,2)</f>
        <v>0</v>
      </c>
      <c r="R252" s="146" t="s">
        <v>284</v>
      </c>
      <c r="S252" s="146" t="s">
        <v>255</v>
      </c>
      <c r="T252" s="146" t="s">
        <v>255</v>
      </c>
      <c r="U252" s="146">
        <v>0</v>
      </c>
      <c r="V252" s="146">
        <f>ROUND(E252*U252,2)</f>
        <v>0</v>
      </c>
      <c r="W252" s="146"/>
      <c r="X252" s="146" t="s">
        <v>283</v>
      </c>
      <c r="Y252" s="146" t="s">
        <v>239</v>
      </c>
      <c r="Z252" s="145"/>
      <c r="AA252" s="145"/>
      <c r="AB252" s="145"/>
      <c r="AC252" s="145"/>
      <c r="AD252" s="145"/>
      <c r="AE252" s="145"/>
      <c r="AF252" s="145"/>
      <c r="AG252" s="145" t="s">
        <v>282</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50" t="s">
        <v>3705</v>
      </c>
      <c r="D253" s="149"/>
      <c r="E253" s="148">
        <v>4.84</v>
      </c>
      <c r="F253" s="146"/>
      <c r="G253" s="146"/>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230</v>
      </c>
      <c r="AH253" s="145">
        <v>5</v>
      </c>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1">
      <c r="A254" s="865">
        <v>90</v>
      </c>
      <c r="B254" s="866" t="s">
        <v>3706</v>
      </c>
      <c r="C254" s="867" t="s">
        <v>3707</v>
      </c>
      <c r="D254" s="868" t="s">
        <v>256</v>
      </c>
      <c r="E254" s="869">
        <v>2.94</v>
      </c>
      <c r="F254" s="870"/>
      <c r="G254" s="871">
        <f>ROUND(E254*F254,2)</f>
        <v>0</v>
      </c>
      <c r="H254" s="154">
        <v>595</v>
      </c>
      <c r="I254" s="146">
        <f>ROUND(E254*H254,2)</f>
        <v>1749.3</v>
      </c>
      <c r="J254" s="154">
        <v>0</v>
      </c>
      <c r="K254" s="146">
        <f>ROUND(E254*J254,2)</f>
        <v>0</v>
      </c>
      <c r="L254" s="146">
        <v>21</v>
      </c>
      <c r="M254" s="146">
        <f>G254*(1+L254/100)</f>
        <v>0</v>
      </c>
      <c r="N254" s="147">
        <v>0.17244999999999999</v>
      </c>
      <c r="O254" s="147">
        <f>ROUND(E254*N254,2)</f>
        <v>0.51</v>
      </c>
      <c r="P254" s="147">
        <v>0</v>
      </c>
      <c r="Q254" s="147">
        <f>ROUND(E254*P254,2)</f>
        <v>0</v>
      </c>
      <c r="R254" s="146" t="s">
        <v>284</v>
      </c>
      <c r="S254" s="146" t="s">
        <v>255</v>
      </c>
      <c r="T254" s="146" t="s">
        <v>255</v>
      </c>
      <c r="U254" s="146">
        <v>0</v>
      </c>
      <c r="V254" s="146">
        <f>ROUND(E254*U254,2)</f>
        <v>0</v>
      </c>
      <c r="W254" s="146"/>
      <c r="X254" s="146" t="s">
        <v>283</v>
      </c>
      <c r="Y254" s="146" t="s">
        <v>239</v>
      </c>
      <c r="Z254" s="145"/>
      <c r="AA254" s="145"/>
      <c r="AB254" s="145"/>
      <c r="AC254" s="145"/>
      <c r="AD254" s="145"/>
      <c r="AE254" s="145"/>
      <c r="AF254" s="145"/>
      <c r="AG254" s="145" t="s">
        <v>282</v>
      </c>
      <c r="AH254" s="145"/>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2">
      <c r="A255" s="152"/>
      <c r="B255" s="151"/>
      <c r="C255" s="150" t="s">
        <v>3708</v>
      </c>
      <c r="D255" s="149"/>
      <c r="E255" s="148">
        <v>2.94</v>
      </c>
      <c r="F255" s="146"/>
      <c r="G255" s="146"/>
      <c r="H255" s="146"/>
      <c r="I255" s="146"/>
      <c r="J255" s="146"/>
      <c r="K255" s="146"/>
      <c r="L255" s="146"/>
      <c r="M255" s="146"/>
      <c r="N255" s="147"/>
      <c r="O255" s="147"/>
      <c r="P255" s="147"/>
      <c r="Q255" s="147"/>
      <c r="R255" s="146"/>
      <c r="S255" s="146"/>
      <c r="T255" s="146"/>
      <c r="U255" s="146"/>
      <c r="V255" s="146"/>
      <c r="W255" s="146"/>
      <c r="X255" s="146"/>
      <c r="Y255" s="146"/>
      <c r="Z255" s="145"/>
      <c r="AA255" s="145"/>
      <c r="AB255" s="145"/>
      <c r="AC255" s="145"/>
      <c r="AD255" s="145"/>
      <c r="AE255" s="145"/>
      <c r="AF255" s="145"/>
      <c r="AG255" s="145" t="s">
        <v>230</v>
      </c>
      <c r="AH255" s="145">
        <v>0</v>
      </c>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1">
      <c r="A256" s="865">
        <v>91</v>
      </c>
      <c r="B256" s="866" t="s">
        <v>3709</v>
      </c>
      <c r="C256" s="867" t="s">
        <v>3710</v>
      </c>
      <c r="D256" s="868" t="s">
        <v>256</v>
      </c>
      <c r="E256" s="869">
        <v>791.08500000000004</v>
      </c>
      <c r="F256" s="870"/>
      <c r="G256" s="871">
        <f>ROUND(E256*F256,2)</f>
        <v>0</v>
      </c>
      <c r="H256" s="154">
        <v>454</v>
      </c>
      <c r="I256" s="146">
        <f>ROUND(E256*H256,2)</f>
        <v>359152.59</v>
      </c>
      <c r="J256" s="154">
        <v>0</v>
      </c>
      <c r="K256" s="146">
        <f>ROUND(E256*J256,2)</f>
        <v>0</v>
      </c>
      <c r="L256" s="146">
        <v>21</v>
      </c>
      <c r="M256" s="146">
        <f>G256*(1+L256/100)</f>
        <v>0</v>
      </c>
      <c r="N256" s="147">
        <v>0.13100000000000001</v>
      </c>
      <c r="O256" s="147">
        <f>ROUND(E256*N256,2)</f>
        <v>103.63</v>
      </c>
      <c r="P256" s="147">
        <v>0</v>
      </c>
      <c r="Q256" s="147">
        <f>ROUND(E256*P256,2)</f>
        <v>0</v>
      </c>
      <c r="R256" s="146" t="s">
        <v>284</v>
      </c>
      <c r="S256" s="146" t="s">
        <v>255</v>
      </c>
      <c r="T256" s="146" t="s">
        <v>255</v>
      </c>
      <c r="U256" s="146">
        <v>0</v>
      </c>
      <c r="V256" s="146">
        <f>ROUND(E256*U256,2)</f>
        <v>0</v>
      </c>
      <c r="W256" s="146"/>
      <c r="X256" s="146" t="s">
        <v>283</v>
      </c>
      <c r="Y256" s="146" t="s">
        <v>239</v>
      </c>
      <c r="Z256" s="145"/>
      <c r="AA256" s="145"/>
      <c r="AB256" s="145"/>
      <c r="AC256" s="145"/>
      <c r="AD256" s="145"/>
      <c r="AE256" s="145"/>
      <c r="AF256" s="145"/>
      <c r="AG256" s="145" t="s">
        <v>282</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3711</v>
      </c>
      <c r="D257" s="149"/>
      <c r="E257" s="148">
        <v>791.08500000000004</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5</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outlineLevel="1">
      <c r="A258" s="865">
        <v>92</v>
      </c>
      <c r="B258" s="866" t="s">
        <v>3712</v>
      </c>
      <c r="C258" s="867" t="s">
        <v>3713</v>
      </c>
      <c r="D258" s="868" t="s">
        <v>256</v>
      </c>
      <c r="E258" s="869">
        <v>436.13</v>
      </c>
      <c r="F258" s="870"/>
      <c r="G258" s="871">
        <f>ROUND(E258*F258,2)</f>
        <v>0</v>
      </c>
      <c r="H258" s="154">
        <v>525</v>
      </c>
      <c r="I258" s="146">
        <f>ROUND(E258*H258,2)</f>
        <v>228968.25</v>
      </c>
      <c r="J258" s="154">
        <v>0</v>
      </c>
      <c r="K258" s="146">
        <f>ROUND(E258*J258,2)</f>
        <v>0</v>
      </c>
      <c r="L258" s="146">
        <v>21</v>
      </c>
      <c r="M258" s="146">
        <f>G258*(1+L258/100)</f>
        <v>0</v>
      </c>
      <c r="N258" s="147">
        <v>0.17499999999999999</v>
      </c>
      <c r="O258" s="147">
        <f>ROUND(E258*N258,2)</f>
        <v>76.319999999999993</v>
      </c>
      <c r="P258" s="147">
        <v>0</v>
      </c>
      <c r="Q258" s="147">
        <f>ROUND(E258*P258,2)</f>
        <v>0</v>
      </c>
      <c r="R258" s="146" t="s">
        <v>284</v>
      </c>
      <c r="S258" s="146" t="s">
        <v>255</v>
      </c>
      <c r="T258" s="146" t="s">
        <v>255</v>
      </c>
      <c r="U258" s="146">
        <v>0</v>
      </c>
      <c r="V258" s="146">
        <f>ROUND(E258*U258,2)</f>
        <v>0</v>
      </c>
      <c r="W258" s="146"/>
      <c r="X258" s="146" t="s">
        <v>283</v>
      </c>
      <c r="Y258" s="146" t="s">
        <v>239</v>
      </c>
      <c r="Z258" s="145"/>
      <c r="AA258" s="145"/>
      <c r="AB258" s="145"/>
      <c r="AC258" s="145"/>
      <c r="AD258" s="145"/>
      <c r="AE258" s="145"/>
      <c r="AF258" s="145"/>
      <c r="AG258" s="145" t="s">
        <v>282</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3714</v>
      </c>
      <c r="D259" s="149"/>
      <c r="E259" s="148">
        <v>439.07</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outlineLevel="3">
      <c r="A260" s="152"/>
      <c r="B260" s="151"/>
      <c r="C260" s="150" t="s">
        <v>3715</v>
      </c>
      <c r="D260" s="149"/>
      <c r="E260" s="148">
        <v>-2.94</v>
      </c>
      <c r="F260" s="146"/>
      <c r="G260" s="146"/>
      <c r="H260" s="146"/>
      <c r="I260" s="146"/>
      <c r="J260" s="146"/>
      <c r="K260" s="146"/>
      <c r="L260" s="146"/>
      <c r="M260" s="146"/>
      <c r="N260" s="147"/>
      <c r="O260" s="147"/>
      <c r="P260" s="147"/>
      <c r="Q260" s="147"/>
      <c r="R260" s="146"/>
      <c r="S260" s="146"/>
      <c r="T260" s="146"/>
      <c r="U260" s="146"/>
      <c r="V260" s="146"/>
      <c r="W260" s="146"/>
      <c r="X260" s="146"/>
      <c r="Y260" s="146"/>
      <c r="Z260" s="145"/>
      <c r="AA260" s="145"/>
      <c r="AB260" s="145"/>
      <c r="AC260" s="145"/>
      <c r="AD260" s="145"/>
      <c r="AE260" s="145"/>
      <c r="AF260" s="145"/>
      <c r="AG260" s="145" t="s">
        <v>230</v>
      </c>
      <c r="AH260" s="145">
        <v>5</v>
      </c>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c r="A261" s="858" t="s">
        <v>253</v>
      </c>
      <c r="B261" s="859" t="s">
        <v>209</v>
      </c>
      <c r="C261" s="860" t="s">
        <v>208</v>
      </c>
      <c r="D261" s="861"/>
      <c r="E261" s="862"/>
      <c r="F261" s="863"/>
      <c r="G261" s="864">
        <f>SUMIF(AG262:AG266,"&lt;&gt;NOR",G262:G266)</f>
        <v>0</v>
      </c>
      <c r="H261" s="162"/>
      <c r="I261" s="162">
        <f>SUM(I262:I266)</f>
        <v>127634.4</v>
      </c>
      <c r="J261" s="162"/>
      <c r="K261" s="162">
        <f>SUM(K262:K266)</f>
        <v>12927.6</v>
      </c>
      <c r="L261" s="162"/>
      <c r="M261" s="162">
        <f>SUM(M262:M266)</f>
        <v>0</v>
      </c>
      <c r="N261" s="163"/>
      <c r="O261" s="163">
        <f>SUM(O262:O266)</f>
        <v>27.36</v>
      </c>
      <c r="P261" s="163"/>
      <c r="Q261" s="163">
        <f>SUM(Q262:Q266)</f>
        <v>0</v>
      </c>
      <c r="R261" s="162"/>
      <c r="S261" s="162"/>
      <c r="T261" s="162"/>
      <c r="U261" s="162"/>
      <c r="V261" s="162">
        <f>SUM(V262:V266)</f>
        <v>30.78</v>
      </c>
      <c r="W261" s="162"/>
      <c r="X261" s="162"/>
      <c r="Y261" s="162"/>
      <c r="AG261" t="s">
        <v>252</v>
      </c>
    </row>
    <row r="262" spans="1:60" outlineLevel="1">
      <c r="A262" s="865">
        <v>93</v>
      </c>
      <c r="B262" s="866" t="s">
        <v>3716</v>
      </c>
      <c r="C262" s="867" t="s">
        <v>3717</v>
      </c>
      <c r="D262" s="868" t="s">
        <v>256</v>
      </c>
      <c r="E262" s="869">
        <v>114</v>
      </c>
      <c r="F262" s="870"/>
      <c r="G262" s="871">
        <f>ROUND(E262*F262,2)</f>
        <v>0</v>
      </c>
      <c r="H262" s="154">
        <v>1119.5999999999999</v>
      </c>
      <c r="I262" s="146">
        <f>ROUND(E262*H262,2)</f>
        <v>127634.4</v>
      </c>
      <c r="J262" s="154">
        <v>113.4</v>
      </c>
      <c r="K262" s="146">
        <f>ROUND(E262*J262,2)</f>
        <v>12927.6</v>
      </c>
      <c r="L262" s="146">
        <v>21</v>
      </c>
      <c r="M262" s="146">
        <f>G262*(1+L262/100)</f>
        <v>0</v>
      </c>
      <c r="N262" s="147">
        <v>0.24</v>
      </c>
      <c r="O262" s="147">
        <f>ROUND(E262*N262,2)</f>
        <v>27.36</v>
      </c>
      <c r="P262" s="147">
        <v>0</v>
      </c>
      <c r="Q262" s="147">
        <f>ROUND(E262*P262,2)</f>
        <v>0</v>
      </c>
      <c r="R262" s="146"/>
      <c r="S262" s="146" t="s">
        <v>255</v>
      </c>
      <c r="T262" s="146" t="s">
        <v>255</v>
      </c>
      <c r="U262" s="146">
        <v>0.27</v>
      </c>
      <c r="V262" s="146">
        <f>ROUND(E262*U262,2)</f>
        <v>30.78</v>
      </c>
      <c r="W262" s="146"/>
      <c r="X262" s="146" t="s">
        <v>240</v>
      </c>
      <c r="Y262" s="146" t="s">
        <v>239</v>
      </c>
      <c r="Z262" s="145"/>
      <c r="AA262" s="145"/>
      <c r="AB262" s="145"/>
      <c r="AC262" s="145"/>
      <c r="AD262" s="145"/>
      <c r="AE262" s="145"/>
      <c r="AF262" s="145"/>
      <c r="AG262" s="145" t="s">
        <v>238</v>
      </c>
      <c r="AH262" s="145"/>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outlineLevel="2">
      <c r="A263" s="152"/>
      <c r="B263" s="151"/>
      <c r="C263" s="150" t="s">
        <v>3718</v>
      </c>
      <c r="D263" s="149"/>
      <c r="E263" s="148">
        <v>30.6</v>
      </c>
      <c r="F263" s="146"/>
      <c r="G263" s="146"/>
      <c r="H263" s="146"/>
      <c r="I263" s="146"/>
      <c r="J263" s="146"/>
      <c r="K263" s="146"/>
      <c r="L263" s="146"/>
      <c r="M263" s="146"/>
      <c r="N263" s="147"/>
      <c r="O263" s="147"/>
      <c r="P263" s="147"/>
      <c r="Q263" s="147"/>
      <c r="R263" s="146"/>
      <c r="S263" s="146"/>
      <c r="T263" s="146"/>
      <c r="U263" s="146"/>
      <c r="V263" s="146"/>
      <c r="W263" s="146"/>
      <c r="X263" s="146"/>
      <c r="Y263" s="146"/>
      <c r="Z263" s="145"/>
      <c r="AA263" s="145"/>
      <c r="AB263" s="145"/>
      <c r="AC263" s="145"/>
      <c r="AD263" s="145"/>
      <c r="AE263" s="145"/>
      <c r="AF263" s="145"/>
      <c r="AG263" s="145" t="s">
        <v>230</v>
      </c>
      <c r="AH263" s="145">
        <v>0</v>
      </c>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3">
      <c r="A264" s="152"/>
      <c r="B264" s="151"/>
      <c r="C264" s="150" t="s">
        <v>3719</v>
      </c>
      <c r="D264" s="149"/>
      <c r="E264" s="148">
        <v>35.200000000000003</v>
      </c>
      <c r="F264" s="146"/>
      <c r="G264" s="146"/>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230</v>
      </c>
      <c r="AH264" s="145">
        <v>0</v>
      </c>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3">
      <c r="A265" s="152"/>
      <c r="B265" s="151"/>
      <c r="C265" s="150" t="s">
        <v>3720</v>
      </c>
      <c r="D265" s="149"/>
      <c r="E265" s="148">
        <v>39</v>
      </c>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v>0</v>
      </c>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50" t="s">
        <v>3721</v>
      </c>
      <c r="D266" s="149"/>
      <c r="E266" s="148">
        <v>9.1999999999999993</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0</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c r="A267" s="858" t="s">
        <v>253</v>
      </c>
      <c r="B267" s="859" t="s">
        <v>3401</v>
      </c>
      <c r="C267" s="860" t="s">
        <v>3402</v>
      </c>
      <c r="D267" s="861"/>
      <c r="E267" s="862"/>
      <c r="F267" s="863"/>
      <c r="G267" s="864">
        <f>SUMIF(AG268:AG272,"&lt;&gt;NOR",G268:G272)</f>
        <v>0</v>
      </c>
      <c r="H267" s="162"/>
      <c r="I267" s="162">
        <f>SUM(I268:I272)</f>
        <v>3563.79</v>
      </c>
      <c r="J267" s="162"/>
      <c r="K267" s="162">
        <f>SUM(K268:K272)</f>
        <v>30596.21</v>
      </c>
      <c r="L267" s="162"/>
      <c r="M267" s="162">
        <f>SUM(M268:M272)</f>
        <v>0</v>
      </c>
      <c r="N267" s="163"/>
      <c r="O267" s="163">
        <f>SUM(O268:O272)</f>
        <v>0.12</v>
      </c>
      <c r="P267" s="163"/>
      <c r="Q267" s="163">
        <f>SUM(Q268:Q272)</f>
        <v>0</v>
      </c>
      <c r="R267" s="162"/>
      <c r="S267" s="162"/>
      <c r="T267" s="162"/>
      <c r="U267" s="162"/>
      <c r="V267" s="162">
        <f>SUM(V268:V272)</f>
        <v>1.18</v>
      </c>
      <c r="W267" s="162"/>
      <c r="X267" s="162"/>
      <c r="Y267" s="162"/>
      <c r="AG267" t="s">
        <v>252</v>
      </c>
    </row>
    <row r="268" spans="1:60" outlineLevel="1">
      <c r="A268" s="878">
        <v>94</v>
      </c>
      <c r="B268" s="879" t="s">
        <v>3722</v>
      </c>
      <c r="C268" s="880" t="s">
        <v>3723</v>
      </c>
      <c r="D268" s="881" t="s">
        <v>347</v>
      </c>
      <c r="E268" s="882">
        <v>1</v>
      </c>
      <c r="F268" s="883"/>
      <c r="G268" s="884">
        <f>ROUND(E268*F268,2)</f>
        <v>0</v>
      </c>
      <c r="H268" s="154">
        <v>8.7899999999999991</v>
      </c>
      <c r="I268" s="146">
        <f>ROUND(E268*H268,2)</f>
        <v>8.7899999999999991</v>
      </c>
      <c r="J268" s="154">
        <v>596.21</v>
      </c>
      <c r="K268" s="146">
        <f>ROUND(E268*J268,2)</f>
        <v>596.21</v>
      </c>
      <c r="L268" s="146">
        <v>21</v>
      </c>
      <c r="M268" s="146">
        <f>G268*(1+L268/100)</f>
        <v>0</v>
      </c>
      <c r="N268" s="147">
        <v>7.0200000000000002E-3</v>
      </c>
      <c r="O268" s="147">
        <f>ROUND(E268*N268,2)</f>
        <v>0.01</v>
      </c>
      <c r="P268" s="147">
        <v>0</v>
      </c>
      <c r="Q268" s="147">
        <f>ROUND(E268*P268,2)</f>
        <v>0</v>
      </c>
      <c r="R268" s="146"/>
      <c r="S268" s="146" t="s">
        <v>255</v>
      </c>
      <c r="T268" s="146" t="s">
        <v>255</v>
      </c>
      <c r="U268" s="146">
        <v>1.18</v>
      </c>
      <c r="V268" s="146">
        <f>ROUND(E268*U268,2)</f>
        <v>1.18</v>
      </c>
      <c r="W268" s="146"/>
      <c r="X268" s="146" t="s">
        <v>240</v>
      </c>
      <c r="Y268" s="146" t="s">
        <v>239</v>
      </c>
      <c r="Z268" s="145"/>
      <c r="AA268" s="145"/>
      <c r="AB268" s="145"/>
      <c r="AC268" s="145"/>
      <c r="AD268" s="145"/>
      <c r="AE268" s="145"/>
      <c r="AF268" s="145"/>
      <c r="AG268" s="145" t="s">
        <v>238</v>
      </c>
      <c r="AH268" s="145"/>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1">
      <c r="A269" s="865">
        <v>95</v>
      </c>
      <c r="B269" s="866" t="s">
        <v>3724</v>
      </c>
      <c r="C269" s="867" t="s">
        <v>3725</v>
      </c>
      <c r="D269" s="868" t="s">
        <v>2193</v>
      </c>
      <c r="E269" s="869">
        <v>1</v>
      </c>
      <c r="F269" s="870"/>
      <c r="G269" s="871">
        <f>ROUND(E269*F269,2)</f>
        <v>0</v>
      </c>
      <c r="H269" s="154">
        <v>0</v>
      </c>
      <c r="I269" s="146">
        <f>ROUND(E269*H269,2)</f>
        <v>0</v>
      </c>
      <c r="J269" s="154">
        <v>30000</v>
      </c>
      <c r="K269" s="146">
        <f>ROUND(E269*J269,2)</f>
        <v>30000</v>
      </c>
      <c r="L269" s="146">
        <v>21</v>
      </c>
      <c r="M269" s="146">
        <f>G269*(1+L269/100)</f>
        <v>0</v>
      </c>
      <c r="N269" s="147">
        <v>0</v>
      </c>
      <c r="O269" s="147">
        <f>ROUND(E269*N269,2)</f>
        <v>0</v>
      </c>
      <c r="P269" s="147">
        <v>0</v>
      </c>
      <c r="Q269" s="147">
        <f>ROUND(E269*P269,2)</f>
        <v>0</v>
      </c>
      <c r="R269" s="146"/>
      <c r="S269" s="146" t="s">
        <v>242</v>
      </c>
      <c r="T269" s="146" t="s">
        <v>241</v>
      </c>
      <c r="U269" s="146">
        <v>0</v>
      </c>
      <c r="V269" s="146">
        <f>ROUND(E269*U269,2)</f>
        <v>0</v>
      </c>
      <c r="W269" s="146"/>
      <c r="X269" s="146" t="s">
        <v>240</v>
      </c>
      <c r="Y269" s="146" t="s">
        <v>239</v>
      </c>
      <c r="Z269" s="145"/>
      <c r="AA269" s="145"/>
      <c r="AB269" s="145"/>
      <c r="AC269" s="145"/>
      <c r="AD269" s="145"/>
      <c r="AE269" s="145"/>
      <c r="AF269" s="145"/>
      <c r="AG269" s="145" t="s">
        <v>238</v>
      </c>
      <c r="AH269" s="145"/>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2">
      <c r="A270" s="152"/>
      <c r="B270" s="151"/>
      <c r="C270" s="1299" t="s">
        <v>3726</v>
      </c>
      <c r="D270" s="1300"/>
      <c r="E270" s="1300"/>
      <c r="F270" s="1300"/>
      <c r="G270" s="1300"/>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234</v>
      </c>
      <c r="AH270" s="145"/>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283" t="s">
        <v>3727</v>
      </c>
      <c r="D271" s="1284"/>
      <c r="E271" s="1284"/>
      <c r="F271" s="1284"/>
      <c r="G271" s="1284"/>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234</v>
      </c>
      <c r="AH271" s="145"/>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1">
      <c r="A272" s="878">
        <v>96</v>
      </c>
      <c r="B272" s="879" t="s">
        <v>3728</v>
      </c>
      <c r="C272" s="880" t="s">
        <v>3729</v>
      </c>
      <c r="D272" s="881" t="s">
        <v>347</v>
      </c>
      <c r="E272" s="882">
        <v>1</v>
      </c>
      <c r="F272" s="883"/>
      <c r="G272" s="884">
        <f>ROUND(E272*F272,2)</f>
        <v>0</v>
      </c>
      <c r="H272" s="154">
        <v>3555</v>
      </c>
      <c r="I272" s="146">
        <f>ROUND(E272*H272,2)</f>
        <v>3555</v>
      </c>
      <c r="J272" s="154">
        <v>0</v>
      </c>
      <c r="K272" s="146">
        <f>ROUND(E272*J272,2)</f>
        <v>0</v>
      </c>
      <c r="L272" s="146">
        <v>21</v>
      </c>
      <c r="M272" s="146">
        <f>G272*(1+L272/100)</f>
        <v>0</v>
      </c>
      <c r="N272" s="147">
        <v>0.105</v>
      </c>
      <c r="O272" s="147">
        <f>ROUND(E272*N272,2)</f>
        <v>0.11</v>
      </c>
      <c r="P272" s="147">
        <v>0</v>
      </c>
      <c r="Q272" s="147">
        <f>ROUND(E272*P272,2)</f>
        <v>0</v>
      </c>
      <c r="R272" s="146" t="s">
        <v>284</v>
      </c>
      <c r="S272" s="146" t="s">
        <v>255</v>
      </c>
      <c r="T272" s="146" t="s">
        <v>255</v>
      </c>
      <c r="U272" s="146">
        <v>0</v>
      </c>
      <c r="V272" s="146">
        <f>ROUND(E272*U272,2)</f>
        <v>0</v>
      </c>
      <c r="W272" s="146"/>
      <c r="X272" s="146" t="s">
        <v>283</v>
      </c>
      <c r="Y272" s="146" t="s">
        <v>239</v>
      </c>
      <c r="Z272" s="145"/>
      <c r="AA272" s="145"/>
      <c r="AB272" s="145"/>
      <c r="AC272" s="145"/>
      <c r="AD272" s="145"/>
      <c r="AE272" s="145"/>
      <c r="AF272" s="145"/>
      <c r="AG272" s="145" t="s">
        <v>282</v>
      </c>
      <c r="AH272" s="145"/>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c r="A273" s="858" t="s">
        <v>253</v>
      </c>
      <c r="B273" s="859" t="s">
        <v>3343</v>
      </c>
      <c r="C273" s="860" t="s">
        <v>3344</v>
      </c>
      <c r="D273" s="861"/>
      <c r="E273" s="862"/>
      <c r="F273" s="863"/>
      <c r="G273" s="864">
        <f>SUMIF(AG274:AG302,"&lt;&gt;NOR",G274:G302)</f>
        <v>0</v>
      </c>
      <c r="H273" s="162"/>
      <c r="I273" s="162">
        <f>SUM(I274:I302)</f>
        <v>514737.44000000006</v>
      </c>
      <c r="J273" s="162"/>
      <c r="K273" s="162">
        <f>SUM(K274:K302)</f>
        <v>430647.11000000004</v>
      </c>
      <c r="L273" s="162"/>
      <c r="M273" s="162">
        <f>SUM(M274:M302)</f>
        <v>0</v>
      </c>
      <c r="N273" s="163"/>
      <c r="O273" s="163">
        <f>SUM(O274:O302)</f>
        <v>354.77999999999992</v>
      </c>
      <c r="P273" s="163"/>
      <c r="Q273" s="163">
        <f>SUM(Q274:Q302)</f>
        <v>0</v>
      </c>
      <c r="R273" s="162"/>
      <c r="S273" s="162"/>
      <c r="T273" s="162"/>
      <c r="U273" s="162"/>
      <c r="V273" s="162">
        <f>SUM(V274:V302)</f>
        <v>520.39</v>
      </c>
      <c r="W273" s="162"/>
      <c r="X273" s="162"/>
      <c r="Y273" s="162"/>
      <c r="AG273" t="s">
        <v>252</v>
      </c>
    </row>
    <row r="274" spans="1:60" outlineLevel="1">
      <c r="A274" s="865">
        <v>97</v>
      </c>
      <c r="B274" s="866" t="s">
        <v>3730</v>
      </c>
      <c r="C274" s="867" t="s">
        <v>3731</v>
      </c>
      <c r="D274" s="868" t="s">
        <v>347</v>
      </c>
      <c r="E274" s="869">
        <v>3</v>
      </c>
      <c r="F274" s="870"/>
      <c r="G274" s="871">
        <f>ROUND(E274*F274,2)</f>
        <v>0</v>
      </c>
      <c r="H274" s="154">
        <v>394.65</v>
      </c>
      <c r="I274" s="146">
        <f>ROUND(E274*H274,2)</f>
        <v>1183.95</v>
      </c>
      <c r="J274" s="154">
        <v>381.35</v>
      </c>
      <c r="K274" s="146">
        <f>ROUND(E274*J274,2)</f>
        <v>1144.05</v>
      </c>
      <c r="L274" s="146">
        <v>21</v>
      </c>
      <c r="M274" s="146">
        <f>G274*(1+L274/100)</f>
        <v>0</v>
      </c>
      <c r="N274" s="147">
        <v>0.25080000000000002</v>
      </c>
      <c r="O274" s="147">
        <f>ROUND(E274*N274,2)</f>
        <v>0.75</v>
      </c>
      <c r="P274" s="147">
        <v>0</v>
      </c>
      <c r="Q274" s="147">
        <f>ROUND(E274*P274,2)</f>
        <v>0</v>
      </c>
      <c r="R274" s="146"/>
      <c r="S274" s="146" t="s">
        <v>255</v>
      </c>
      <c r="T274" s="146" t="s">
        <v>255</v>
      </c>
      <c r="U274" s="146">
        <v>0.81799999999999995</v>
      </c>
      <c r="V274" s="146">
        <f>ROUND(E274*U274,2)</f>
        <v>2.4500000000000002</v>
      </c>
      <c r="W274" s="146"/>
      <c r="X274" s="146" t="s">
        <v>240</v>
      </c>
      <c r="Y274" s="146" t="s">
        <v>239</v>
      </c>
      <c r="Z274" s="145"/>
      <c r="AA274" s="145"/>
      <c r="AB274" s="145"/>
      <c r="AC274" s="145"/>
      <c r="AD274" s="145"/>
      <c r="AE274" s="145"/>
      <c r="AF274" s="145"/>
      <c r="AG274" s="145" t="s">
        <v>238</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outlineLevel="2">
      <c r="A275" s="152"/>
      <c r="B275" s="151"/>
      <c r="C275" s="150" t="s">
        <v>3732</v>
      </c>
      <c r="D275" s="149"/>
      <c r="E275" s="148">
        <v>3</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ht="22.5" outlineLevel="1">
      <c r="A276" s="865">
        <v>98</v>
      </c>
      <c r="B276" s="866" t="s">
        <v>3733</v>
      </c>
      <c r="C276" s="867" t="s">
        <v>3734</v>
      </c>
      <c r="D276" s="868" t="s">
        <v>347</v>
      </c>
      <c r="E276" s="869">
        <v>3</v>
      </c>
      <c r="F276" s="870"/>
      <c r="G276" s="871">
        <f>ROUND(E276*F276,2)</f>
        <v>0</v>
      </c>
      <c r="H276" s="154">
        <v>225.26</v>
      </c>
      <c r="I276" s="146">
        <f>ROUND(E276*H276,2)</f>
        <v>675.78</v>
      </c>
      <c r="J276" s="154">
        <v>93.24</v>
      </c>
      <c r="K276" s="146">
        <f>ROUND(E276*J276,2)</f>
        <v>279.72000000000003</v>
      </c>
      <c r="L276" s="146">
        <v>21</v>
      </c>
      <c r="M276" s="146">
        <f>G276*(1+L276/100)</f>
        <v>0</v>
      </c>
      <c r="N276" s="147">
        <v>0</v>
      </c>
      <c r="O276" s="147">
        <f>ROUND(E276*N276,2)</f>
        <v>0</v>
      </c>
      <c r="P276" s="147">
        <v>0</v>
      </c>
      <c r="Q276" s="147">
        <f>ROUND(E276*P276,2)</f>
        <v>0</v>
      </c>
      <c r="R276" s="146"/>
      <c r="S276" s="146" t="s">
        <v>255</v>
      </c>
      <c r="T276" s="146" t="s">
        <v>255</v>
      </c>
      <c r="U276" s="146">
        <v>0.2</v>
      </c>
      <c r="V276" s="146">
        <f>ROUND(E276*U276,2)</f>
        <v>0.6</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50" t="s">
        <v>3735</v>
      </c>
      <c r="D277" s="149"/>
      <c r="E277" s="148">
        <v>2</v>
      </c>
      <c r="F277" s="146"/>
      <c r="G277" s="146"/>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230</v>
      </c>
      <c r="AH277" s="145">
        <v>0</v>
      </c>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3">
      <c r="A278" s="152"/>
      <c r="B278" s="151"/>
      <c r="C278" s="150" t="s">
        <v>3736</v>
      </c>
      <c r="D278" s="149"/>
      <c r="E278" s="148">
        <v>1</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ht="22.5" outlineLevel="1">
      <c r="A279" s="865">
        <v>99</v>
      </c>
      <c r="B279" s="866" t="s">
        <v>3737</v>
      </c>
      <c r="C279" s="867" t="s">
        <v>3738</v>
      </c>
      <c r="D279" s="868" t="s">
        <v>315</v>
      </c>
      <c r="E279" s="869">
        <v>15</v>
      </c>
      <c r="F279" s="870"/>
      <c r="G279" s="871">
        <f>ROUND(E279*F279,2)</f>
        <v>0</v>
      </c>
      <c r="H279" s="154">
        <v>107.46</v>
      </c>
      <c r="I279" s="146">
        <f>ROUND(E279*H279,2)</f>
        <v>1611.9</v>
      </c>
      <c r="J279" s="154">
        <v>42.54</v>
      </c>
      <c r="K279" s="146">
        <f>ROUND(E279*J279,2)</f>
        <v>638.1</v>
      </c>
      <c r="L279" s="146">
        <v>21</v>
      </c>
      <c r="M279" s="146">
        <f>G279*(1+L279/100)</f>
        <v>0</v>
      </c>
      <c r="N279" s="147">
        <v>3.5E-4</v>
      </c>
      <c r="O279" s="147">
        <f>ROUND(E279*N279,2)</f>
        <v>0.01</v>
      </c>
      <c r="P279" s="147">
        <v>0</v>
      </c>
      <c r="Q279" s="147">
        <f>ROUND(E279*P279,2)</f>
        <v>0</v>
      </c>
      <c r="R279" s="146"/>
      <c r="S279" s="146" t="s">
        <v>255</v>
      </c>
      <c r="T279" s="146" t="s">
        <v>255</v>
      </c>
      <c r="U279" s="146">
        <v>8.6999999999999994E-2</v>
      </c>
      <c r="V279" s="146">
        <f>ROUND(E279*U279,2)</f>
        <v>1.31</v>
      </c>
      <c r="W279" s="146"/>
      <c r="X279" s="146" t="s">
        <v>240</v>
      </c>
      <c r="Y279" s="146" t="s">
        <v>239</v>
      </c>
      <c r="Z279" s="145"/>
      <c r="AA279" s="145"/>
      <c r="AB279" s="145"/>
      <c r="AC279" s="145"/>
      <c r="AD279" s="145"/>
      <c r="AE279" s="145"/>
      <c r="AF279" s="145"/>
      <c r="AG279" s="145" t="s">
        <v>238</v>
      </c>
      <c r="AH279" s="145"/>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outlineLevel="2">
      <c r="A280" s="152"/>
      <c r="B280" s="151"/>
      <c r="C280" s="150" t="s">
        <v>3739</v>
      </c>
      <c r="D280" s="149"/>
      <c r="E280" s="148">
        <v>15</v>
      </c>
      <c r="F280" s="146"/>
      <c r="G280" s="146"/>
      <c r="H280" s="146"/>
      <c r="I280" s="146"/>
      <c r="J280" s="146"/>
      <c r="K280" s="146"/>
      <c r="L280" s="146"/>
      <c r="M280" s="146"/>
      <c r="N280" s="147"/>
      <c r="O280" s="147"/>
      <c r="P280" s="147"/>
      <c r="Q280" s="147"/>
      <c r="R280" s="146"/>
      <c r="S280" s="146"/>
      <c r="T280" s="146"/>
      <c r="U280" s="146"/>
      <c r="V280" s="146"/>
      <c r="W280" s="146"/>
      <c r="X280" s="146"/>
      <c r="Y280" s="146"/>
      <c r="Z280" s="145"/>
      <c r="AA280" s="145"/>
      <c r="AB280" s="145"/>
      <c r="AC280" s="145"/>
      <c r="AD280" s="145"/>
      <c r="AE280" s="145"/>
      <c r="AF280" s="145"/>
      <c r="AG280" s="145" t="s">
        <v>230</v>
      </c>
      <c r="AH280" s="145">
        <v>0</v>
      </c>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ht="22.5" outlineLevel="1">
      <c r="A281" s="878">
        <v>100</v>
      </c>
      <c r="B281" s="879" t="s">
        <v>3740</v>
      </c>
      <c r="C281" s="880" t="s">
        <v>3741</v>
      </c>
      <c r="D281" s="881" t="s">
        <v>315</v>
      </c>
      <c r="E281" s="882">
        <v>896</v>
      </c>
      <c r="F281" s="883"/>
      <c r="G281" s="884">
        <f t="shared" ref="G281:G286" si="7">ROUND(E281*F281,2)</f>
        <v>0</v>
      </c>
      <c r="H281" s="154">
        <v>350.11</v>
      </c>
      <c r="I281" s="146">
        <f t="shared" ref="I281:I286" si="8">ROUND(E281*H281,2)</f>
        <v>313698.56</v>
      </c>
      <c r="J281" s="154">
        <v>138.38999999999999</v>
      </c>
      <c r="K281" s="146">
        <f t="shared" ref="K281:K286" si="9">ROUND(E281*J281,2)</f>
        <v>123997.44</v>
      </c>
      <c r="L281" s="146">
        <v>21</v>
      </c>
      <c r="M281" s="146">
        <f t="shared" ref="M281:M286" si="10">G281*(1+L281/100)</f>
        <v>0</v>
      </c>
      <c r="N281" s="147">
        <v>0.22133</v>
      </c>
      <c r="O281" s="147">
        <f t="shared" ref="O281:O286" si="11">ROUND(E281*N281,2)</f>
        <v>198.31</v>
      </c>
      <c r="P281" s="147">
        <v>0</v>
      </c>
      <c r="Q281" s="147">
        <f t="shared" ref="Q281:Q286" si="12">ROUND(E281*P281,2)</f>
        <v>0</v>
      </c>
      <c r="R281" s="146"/>
      <c r="S281" s="146" t="s">
        <v>255</v>
      </c>
      <c r="T281" s="146" t="s">
        <v>255</v>
      </c>
      <c r="U281" s="146">
        <v>0.27200000000000002</v>
      </c>
      <c r="V281" s="146">
        <f t="shared" ref="V281:V286" si="13">ROUND(E281*U281,2)</f>
        <v>243.71</v>
      </c>
      <c r="W281" s="146"/>
      <c r="X281" s="146" t="s">
        <v>240</v>
      </c>
      <c r="Y281" s="146" t="s">
        <v>239</v>
      </c>
      <c r="Z281" s="145"/>
      <c r="AA281" s="145"/>
      <c r="AB281" s="145"/>
      <c r="AC281" s="145"/>
      <c r="AD281" s="145"/>
      <c r="AE281" s="145"/>
      <c r="AF281" s="145"/>
      <c r="AG281" s="145" t="s">
        <v>238</v>
      </c>
      <c r="AH281" s="145"/>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ht="22.5" outlineLevel="1">
      <c r="A282" s="878">
        <v>101</v>
      </c>
      <c r="B282" s="879" t="s">
        <v>3742</v>
      </c>
      <c r="C282" s="880" t="s">
        <v>3743</v>
      </c>
      <c r="D282" s="881" t="s">
        <v>315</v>
      </c>
      <c r="E282" s="882">
        <v>366</v>
      </c>
      <c r="F282" s="883"/>
      <c r="G282" s="884">
        <f t="shared" si="7"/>
        <v>0</v>
      </c>
      <c r="H282" s="154">
        <v>431.61</v>
      </c>
      <c r="I282" s="146">
        <f t="shared" si="8"/>
        <v>157969.26</v>
      </c>
      <c r="J282" s="154">
        <v>138.38999999999999</v>
      </c>
      <c r="K282" s="146">
        <f t="shared" si="9"/>
        <v>50650.74</v>
      </c>
      <c r="L282" s="146">
        <v>21</v>
      </c>
      <c r="M282" s="146">
        <f t="shared" si="10"/>
        <v>0</v>
      </c>
      <c r="N282" s="147">
        <v>0.25768999999999997</v>
      </c>
      <c r="O282" s="147">
        <f t="shared" si="11"/>
        <v>94.31</v>
      </c>
      <c r="P282" s="147">
        <v>0</v>
      </c>
      <c r="Q282" s="147">
        <f t="shared" si="12"/>
        <v>0</v>
      </c>
      <c r="R282" s="146"/>
      <c r="S282" s="146" t="s">
        <v>255</v>
      </c>
      <c r="T282" s="146" t="s">
        <v>255</v>
      </c>
      <c r="U282" s="146">
        <v>0.27200000000000002</v>
      </c>
      <c r="V282" s="146">
        <f t="shared" si="13"/>
        <v>99.55</v>
      </c>
      <c r="W282" s="146"/>
      <c r="X282" s="146" t="s">
        <v>240</v>
      </c>
      <c r="Y282" s="146" t="s">
        <v>239</v>
      </c>
      <c r="Z282" s="145"/>
      <c r="AA282" s="145"/>
      <c r="AB282" s="145"/>
      <c r="AC282" s="145"/>
      <c r="AD282" s="145"/>
      <c r="AE282" s="145"/>
      <c r="AF282" s="145"/>
      <c r="AG282" s="145" t="s">
        <v>238</v>
      </c>
      <c r="AH282" s="145"/>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78">
        <v>102</v>
      </c>
      <c r="B283" s="879" t="s">
        <v>3744</v>
      </c>
      <c r="C283" s="880" t="s">
        <v>3745</v>
      </c>
      <c r="D283" s="881" t="s">
        <v>315</v>
      </c>
      <c r="E283" s="882">
        <v>118.5</v>
      </c>
      <c r="F283" s="883"/>
      <c r="G283" s="884">
        <f t="shared" si="7"/>
        <v>0</v>
      </c>
      <c r="H283" s="154">
        <v>274.14</v>
      </c>
      <c r="I283" s="146">
        <f t="shared" si="8"/>
        <v>32485.59</v>
      </c>
      <c r="J283" s="154">
        <v>160.86000000000001</v>
      </c>
      <c r="K283" s="146">
        <f t="shared" si="9"/>
        <v>19061.91</v>
      </c>
      <c r="L283" s="146">
        <v>21</v>
      </c>
      <c r="M283" s="146">
        <f t="shared" si="10"/>
        <v>0</v>
      </c>
      <c r="N283" s="147">
        <v>0.18113000000000001</v>
      </c>
      <c r="O283" s="147">
        <f t="shared" si="11"/>
        <v>21.46</v>
      </c>
      <c r="P283" s="147">
        <v>0</v>
      </c>
      <c r="Q283" s="147">
        <f t="shared" si="12"/>
        <v>0</v>
      </c>
      <c r="R283" s="146"/>
      <c r="S283" s="146" t="s">
        <v>255</v>
      </c>
      <c r="T283" s="146" t="s">
        <v>255</v>
      </c>
      <c r="U283" s="146">
        <v>0.32</v>
      </c>
      <c r="V283" s="146">
        <f t="shared" si="13"/>
        <v>37.92</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1">
      <c r="A284" s="878">
        <v>103</v>
      </c>
      <c r="B284" s="879" t="s">
        <v>3746</v>
      </c>
      <c r="C284" s="880" t="s">
        <v>3747</v>
      </c>
      <c r="D284" s="881" t="s">
        <v>315</v>
      </c>
      <c r="E284" s="882">
        <v>26</v>
      </c>
      <c r="F284" s="883"/>
      <c r="G284" s="884">
        <f t="shared" si="7"/>
        <v>0</v>
      </c>
      <c r="H284" s="154">
        <v>66.900000000000006</v>
      </c>
      <c r="I284" s="146">
        <f t="shared" si="8"/>
        <v>1739.4</v>
      </c>
      <c r="J284" s="154">
        <v>51.1</v>
      </c>
      <c r="K284" s="146">
        <f t="shared" si="9"/>
        <v>1328.6</v>
      </c>
      <c r="L284" s="146">
        <v>21</v>
      </c>
      <c r="M284" s="146">
        <f t="shared" si="10"/>
        <v>0</v>
      </c>
      <c r="N284" s="147">
        <v>0</v>
      </c>
      <c r="O284" s="147">
        <f t="shared" si="11"/>
        <v>0</v>
      </c>
      <c r="P284" s="147">
        <v>0</v>
      </c>
      <c r="Q284" s="147">
        <f t="shared" si="12"/>
        <v>0</v>
      </c>
      <c r="R284" s="146"/>
      <c r="S284" s="146" t="s">
        <v>255</v>
      </c>
      <c r="T284" s="146" t="s">
        <v>255</v>
      </c>
      <c r="U284" s="146">
        <v>5.5E-2</v>
      </c>
      <c r="V284" s="146">
        <f t="shared" si="13"/>
        <v>1.43</v>
      </c>
      <c r="W284" s="146"/>
      <c r="X284" s="146" t="s">
        <v>240</v>
      </c>
      <c r="Y284" s="146" t="s">
        <v>239</v>
      </c>
      <c r="Z284" s="145"/>
      <c r="AA284" s="145"/>
      <c r="AB284" s="145"/>
      <c r="AC284" s="145"/>
      <c r="AD284" s="145"/>
      <c r="AE284" s="145"/>
      <c r="AF284" s="145"/>
      <c r="AG284" s="145" t="s">
        <v>238</v>
      </c>
      <c r="AH284" s="145"/>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1">
      <c r="A285" s="878">
        <v>104</v>
      </c>
      <c r="B285" s="879" t="s">
        <v>3748</v>
      </c>
      <c r="C285" s="880" t="s">
        <v>3749</v>
      </c>
      <c r="D285" s="881" t="s">
        <v>2193</v>
      </c>
      <c r="E285" s="882">
        <v>10</v>
      </c>
      <c r="F285" s="883"/>
      <c r="G285" s="884">
        <f t="shared" si="7"/>
        <v>0</v>
      </c>
      <c r="H285" s="154">
        <v>0</v>
      </c>
      <c r="I285" s="146">
        <f t="shared" si="8"/>
        <v>0</v>
      </c>
      <c r="J285" s="154">
        <v>830</v>
      </c>
      <c r="K285" s="146">
        <f t="shared" si="9"/>
        <v>8300</v>
      </c>
      <c r="L285" s="146">
        <v>21</v>
      </c>
      <c r="M285" s="146">
        <f t="shared" si="10"/>
        <v>0</v>
      </c>
      <c r="N285" s="147">
        <v>0</v>
      </c>
      <c r="O285" s="147">
        <f t="shared" si="11"/>
        <v>0</v>
      </c>
      <c r="P285" s="147">
        <v>0</v>
      </c>
      <c r="Q285" s="147">
        <f t="shared" si="12"/>
        <v>0</v>
      </c>
      <c r="R285" s="146"/>
      <c r="S285" s="146" t="s">
        <v>242</v>
      </c>
      <c r="T285" s="146" t="s">
        <v>241</v>
      </c>
      <c r="U285" s="146">
        <v>0</v>
      </c>
      <c r="V285" s="146">
        <f t="shared" si="13"/>
        <v>0</v>
      </c>
      <c r="W285" s="146"/>
      <c r="X285" s="146" t="s">
        <v>240</v>
      </c>
      <c r="Y285" s="146" t="s">
        <v>239</v>
      </c>
      <c r="Z285" s="145"/>
      <c r="AA285" s="145"/>
      <c r="AB285" s="145"/>
      <c r="AC285" s="145"/>
      <c r="AD285" s="145"/>
      <c r="AE285" s="145"/>
      <c r="AF285" s="145"/>
      <c r="AG285" s="145" t="s">
        <v>238</v>
      </c>
      <c r="AH285" s="145"/>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outlineLevel="1">
      <c r="A286" s="865">
        <v>105</v>
      </c>
      <c r="B286" s="866" t="s">
        <v>3750</v>
      </c>
      <c r="C286" s="867" t="s">
        <v>3751</v>
      </c>
      <c r="D286" s="868" t="s">
        <v>315</v>
      </c>
      <c r="E286" s="869">
        <v>210</v>
      </c>
      <c r="F286" s="870"/>
      <c r="G286" s="871">
        <f t="shared" si="7"/>
        <v>0</v>
      </c>
      <c r="H286" s="154">
        <v>0</v>
      </c>
      <c r="I286" s="146">
        <f t="shared" si="8"/>
        <v>0</v>
      </c>
      <c r="J286" s="154">
        <v>364.86</v>
      </c>
      <c r="K286" s="146">
        <f t="shared" si="9"/>
        <v>76620.600000000006</v>
      </c>
      <c r="L286" s="146">
        <v>21</v>
      </c>
      <c r="M286" s="146">
        <f t="shared" si="10"/>
        <v>0</v>
      </c>
      <c r="N286" s="147">
        <v>3.7000000000000002E-3</v>
      </c>
      <c r="O286" s="147">
        <f t="shared" si="11"/>
        <v>0.78</v>
      </c>
      <c r="P286" s="147">
        <v>0</v>
      </c>
      <c r="Q286" s="147">
        <f t="shared" si="12"/>
        <v>0</v>
      </c>
      <c r="R286" s="146"/>
      <c r="S286" s="146" t="s">
        <v>242</v>
      </c>
      <c r="T286" s="146" t="s">
        <v>3627</v>
      </c>
      <c r="U286" s="146">
        <v>0.36099999999999999</v>
      </c>
      <c r="V286" s="146">
        <f t="shared" si="13"/>
        <v>75.81</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3752</v>
      </c>
      <c r="D287" s="149"/>
      <c r="E287" s="148">
        <v>40</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outlineLevel="3">
      <c r="A288" s="152"/>
      <c r="B288" s="151"/>
      <c r="C288" s="150" t="s">
        <v>3753</v>
      </c>
      <c r="D288" s="149"/>
      <c r="E288" s="148">
        <v>5</v>
      </c>
      <c r="F288" s="146"/>
      <c r="G288" s="146"/>
      <c r="H288" s="146"/>
      <c r="I288" s="146"/>
      <c r="J288" s="146"/>
      <c r="K288" s="146"/>
      <c r="L288" s="146"/>
      <c r="M288" s="146"/>
      <c r="N288" s="147"/>
      <c r="O288" s="147"/>
      <c r="P288" s="147"/>
      <c r="Q288" s="147"/>
      <c r="R288" s="146"/>
      <c r="S288" s="146"/>
      <c r="T288" s="146"/>
      <c r="U288" s="146"/>
      <c r="V288" s="146"/>
      <c r="W288" s="146"/>
      <c r="X288" s="146"/>
      <c r="Y288" s="146"/>
      <c r="Z288" s="145"/>
      <c r="AA288" s="145"/>
      <c r="AB288" s="145"/>
      <c r="AC288" s="145"/>
      <c r="AD288" s="145"/>
      <c r="AE288" s="145"/>
      <c r="AF288" s="145"/>
      <c r="AG288" s="145" t="s">
        <v>230</v>
      </c>
      <c r="AH288" s="145">
        <v>0</v>
      </c>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3">
      <c r="A289" s="152"/>
      <c r="B289" s="151"/>
      <c r="C289" s="150" t="s">
        <v>3754</v>
      </c>
      <c r="D289" s="149"/>
      <c r="E289" s="148">
        <v>55</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3755</v>
      </c>
      <c r="D290" s="149"/>
      <c r="E290" s="148">
        <v>80</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outlineLevel="3">
      <c r="A291" s="152"/>
      <c r="B291" s="151"/>
      <c r="C291" s="150" t="s">
        <v>3756</v>
      </c>
      <c r="D291" s="149"/>
      <c r="E291" s="148">
        <v>15</v>
      </c>
      <c r="F291" s="146"/>
      <c r="G291" s="146"/>
      <c r="H291" s="146"/>
      <c r="I291" s="146"/>
      <c r="J291" s="146"/>
      <c r="K291" s="146"/>
      <c r="L291" s="146"/>
      <c r="M291" s="146"/>
      <c r="N291" s="147"/>
      <c r="O291" s="147"/>
      <c r="P291" s="147"/>
      <c r="Q291" s="147"/>
      <c r="R291" s="146"/>
      <c r="S291" s="146"/>
      <c r="T291" s="146"/>
      <c r="U291" s="146"/>
      <c r="V291" s="146"/>
      <c r="W291" s="146"/>
      <c r="X291" s="146"/>
      <c r="Y291" s="146"/>
      <c r="Z291" s="145"/>
      <c r="AA291" s="145"/>
      <c r="AB291" s="145"/>
      <c r="AC291" s="145"/>
      <c r="AD291" s="145"/>
      <c r="AE291" s="145"/>
      <c r="AF291" s="145"/>
      <c r="AG291" s="145" t="s">
        <v>230</v>
      </c>
      <c r="AH291" s="145">
        <v>0</v>
      </c>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3">
      <c r="A292" s="152"/>
      <c r="B292" s="151"/>
      <c r="C292" s="150" t="s">
        <v>3753</v>
      </c>
      <c r="D292" s="149"/>
      <c r="E292" s="148">
        <v>5</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3757</v>
      </c>
      <c r="D293" s="149"/>
      <c r="E293" s="148">
        <v>10</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106</v>
      </c>
      <c r="B294" s="866" t="s">
        <v>3758</v>
      </c>
      <c r="C294" s="867" t="s">
        <v>3759</v>
      </c>
      <c r="D294" s="868" t="s">
        <v>315</v>
      </c>
      <c r="E294" s="869">
        <v>226.5</v>
      </c>
      <c r="F294" s="870"/>
      <c r="G294" s="871">
        <f>ROUND(E294*F294,2)</f>
        <v>0</v>
      </c>
      <c r="H294" s="154">
        <v>0</v>
      </c>
      <c r="I294" s="146">
        <f>ROUND(E294*H294,2)</f>
        <v>0</v>
      </c>
      <c r="J294" s="154">
        <v>322.5</v>
      </c>
      <c r="K294" s="146">
        <f>ROUND(E294*J294,2)</f>
        <v>73046.25</v>
      </c>
      <c r="L294" s="146">
        <v>21</v>
      </c>
      <c r="M294" s="146">
        <f>G294*(1+L294/100)</f>
        <v>0</v>
      </c>
      <c r="N294" s="147">
        <v>0.15223999999999999</v>
      </c>
      <c r="O294" s="147">
        <f>ROUND(E294*N294,2)</f>
        <v>34.479999999999997</v>
      </c>
      <c r="P294" s="147">
        <v>0</v>
      </c>
      <c r="Q294" s="147">
        <f>ROUND(E294*P294,2)</f>
        <v>0</v>
      </c>
      <c r="R294" s="146"/>
      <c r="S294" s="146" t="s">
        <v>242</v>
      </c>
      <c r="T294" s="146" t="s">
        <v>255</v>
      </c>
      <c r="U294" s="146">
        <v>0.14000000000000001</v>
      </c>
      <c r="V294" s="146">
        <f>ROUND(E294*U294,2)</f>
        <v>31.71</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3760</v>
      </c>
      <c r="D295" s="149"/>
      <c r="E295" s="148">
        <v>226.5</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1">
      <c r="A296" s="878">
        <v>107</v>
      </c>
      <c r="B296" s="879" t="s">
        <v>3761</v>
      </c>
      <c r="C296" s="880" t="s">
        <v>3762</v>
      </c>
      <c r="D296" s="881" t="s">
        <v>315</v>
      </c>
      <c r="E296" s="882">
        <v>175</v>
      </c>
      <c r="F296" s="883"/>
      <c r="G296" s="884">
        <f>ROUND(E296*F296,2)</f>
        <v>0</v>
      </c>
      <c r="H296" s="154">
        <v>0</v>
      </c>
      <c r="I296" s="146">
        <f>ROUND(E296*H296,2)</f>
        <v>0</v>
      </c>
      <c r="J296" s="154">
        <v>355.6</v>
      </c>
      <c r="K296" s="146">
        <f>ROUND(E296*J296,2)</f>
        <v>62230</v>
      </c>
      <c r="L296" s="146">
        <v>21</v>
      </c>
      <c r="M296" s="146">
        <f>G296*(1+L296/100)</f>
        <v>0</v>
      </c>
      <c r="N296" s="147">
        <v>0</v>
      </c>
      <c r="O296" s="147">
        <f>ROUND(E296*N296,2)</f>
        <v>0</v>
      </c>
      <c r="P296" s="147">
        <v>0</v>
      </c>
      <c r="Q296" s="147">
        <f>ROUND(E296*P296,2)</f>
        <v>0</v>
      </c>
      <c r="R296" s="146"/>
      <c r="S296" s="146" t="s">
        <v>242</v>
      </c>
      <c r="T296" s="146" t="s">
        <v>241</v>
      </c>
      <c r="U296" s="146">
        <v>0.12</v>
      </c>
      <c r="V296" s="146">
        <f>ROUND(E296*U296,2)</f>
        <v>21</v>
      </c>
      <c r="W296" s="146"/>
      <c r="X296" s="146" t="s">
        <v>240</v>
      </c>
      <c r="Y296" s="146" t="s">
        <v>239</v>
      </c>
      <c r="Z296" s="145"/>
      <c r="AA296" s="145"/>
      <c r="AB296" s="145"/>
      <c r="AC296" s="145"/>
      <c r="AD296" s="145"/>
      <c r="AE296" s="145"/>
      <c r="AF296" s="145"/>
      <c r="AG296" s="145" t="s">
        <v>238</v>
      </c>
      <c r="AH296" s="145"/>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78">
        <v>108</v>
      </c>
      <c r="B297" s="879" t="s">
        <v>3763</v>
      </c>
      <c r="C297" s="880" t="s">
        <v>3764</v>
      </c>
      <c r="D297" s="881" t="s">
        <v>315</v>
      </c>
      <c r="E297" s="882">
        <v>18</v>
      </c>
      <c r="F297" s="883"/>
      <c r="G297" s="884">
        <f>ROUND(E297*F297,2)</f>
        <v>0</v>
      </c>
      <c r="H297" s="154">
        <v>0</v>
      </c>
      <c r="I297" s="146">
        <f>ROUND(E297*H297,2)</f>
        <v>0</v>
      </c>
      <c r="J297" s="154">
        <v>741.65</v>
      </c>
      <c r="K297" s="146">
        <f>ROUND(E297*J297,2)</f>
        <v>13349.7</v>
      </c>
      <c r="L297" s="146">
        <v>21</v>
      </c>
      <c r="M297" s="146">
        <f>G297*(1+L297/100)</f>
        <v>0</v>
      </c>
      <c r="N297" s="147">
        <v>0.25768999999999997</v>
      </c>
      <c r="O297" s="147">
        <f>ROUND(E297*N297,2)</f>
        <v>4.6399999999999997</v>
      </c>
      <c r="P297" s="147">
        <v>0</v>
      </c>
      <c r="Q297" s="147">
        <f>ROUND(E297*P297,2)</f>
        <v>0</v>
      </c>
      <c r="R297" s="146"/>
      <c r="S297" s="146" t="s">
        <v>242</v>
      </c>
      <c r="T297" s="146" t="s">
        <v>3627</v>
      </c>
      <c r="U297" s="146">
        <v>0.27200000000000002</v>
      </c>
      <c r="V297" s="146">
        <f>ROUND(E297*U297,2)</f>
        <v>4.9000000000000004</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1">
      <c r="A298" s="865">
        <v>109</v>
      </c>
      <c r="B298" s="866" t="s">
        <v>3765</v>
      </c>
      <c r="C298" s="867" t="s">
        <v>3766</v>
      </c>
      <c r="D298" s="868" t="s">
        <v>347</v>
      </c>
      <c r="E298" s="869">
        <v>3</v>
      </c>
      <c r="F298" s="870"/>
      <c r="G298" s="871">
        <f>ROUND(E298*F298,2)</f>
        <v>0</v>
      </c>
      <c r="H298" s="154">
        <v>937</v>
      </c>
      <c r="I298" s="146">
        <f>ROUND(E298*H298,2)</f>
        <v>2811</v>
      </c>
      <c r="J298" s="154">
        <v>0</v>
      </c>
      <c r="K298" s="146">
        <f>ROUND(E298*J298,2)</f>
        <v>0</v>
      </c>
      <c r="L298" s="146">
        <v>21</v>
      </c>
      <c r="M298" s="146">
        <f>G298*(1+L298/100)</f>
        <v>0</v>
      </c>
      <c r="N298" s="147">
        <v>5.1000000000000004E-3</v>
      </c>
      <c r="O298" s="147">
        <f>ROUND(E298*N298,2)</f>
        <v>0.02</v>
      </c>
      <c r="P298" s="147">
        <v>0</v>
      </c>
      <c r="Q298" s="147">
        <f>ROUND(E298*P298,2)</f>
        <v>0</v>
      </c>
      <c r="R298" s="146" t="s">
        <v>284</v>
      </c>
      <c r="S298" s="146" t="s">
        <v>255</v>
      </c>
      <c r="T298" s="146" t="s">
        <v>255</v>
      </c>
      <c r="U298" s="146">
        <v>0</v>
      </c>
      <c r="V298" s="146">
        <f>ROUND(E298*U298,2)</f>
        <v>0</v>
      </c>
      <c r="W298" s="146"/>
      <c r="X298" s="146" t="s">
        <v>283</v>
      </c>
      <c r="Y298" s="146" t="s">
        <v>239</v>
      </c>
      <c r="Z298" s="145"/>
      <c r="AA298" s="145"/>
      <c r="AB298" s="145"/>
      <c r="AC298" s="145"/>
      <c r="AD298" s="145"/>
      <c r="AE298" s="145"/>
      <c r="AF298" s="145"/>
      <c r="AG298" s="145" t="s">
        <v>282</v>
      </c>
      <c r="AH298" s="145"/>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2">
      <c r="A299" s="152"/>
      <c r="B299" s="151"/>
      <c r="C299" s="150" t="s">
        <v>3767</v>
      </c>
      <c r="D299" s="149"/>
      <c r="E299" s="148">
        <v>2</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outlineLevel="3">
      <c r="A300" s="152"/>
      <c r="B300" s="151"/>
      <c r="C300" s="150" t="s">
        <v>3768</v>
      </c>
      <c r="D300" s="149"/>
      <c r="E300" s="148">
        <v>1</v>
      </c>
      <c r="F300" s="146"/>
      <c r="G300" s="146"/>
      <c r="H300" s="146"/>
      <c r="I300" s="146"/>
      <c r="J300" s="146"/>
      <c r="K300" s="146"/>
      <c r="L300" s="146"/>
      <c r="M300" s="146"/>
      <c r="N300" s="147"/>
      <c r="O300" s="147"/>
      <c r="P300" s="147"/>
      <c r="Q300" s="147"/>
      <c r="R300" s="146"/>
      <c r="S300" s="146"/>
      <c r="T300" s="146"/>
      <c r="U300" s="146"/>
      <c r="V300" s="146"/>
      <c r="W300" s="146"/>
      <c r="X300" s="146"/>
      <c r="Y300" s="146"/>
      <c r="Z300" s="145"/>
      <c r="AA300" s="145"/>
      <c r="AB300" s="145"/>
      <c r="AC300" s="145"/>
      <c r="AD300" s="145"/>
      <c r="AE300" s="145"/>
      <c r="AF300" s="145"/>
      <c r="AG300" s="145" t="s">
        <v>230</v>
      </c>
      <c r="AH300" s="145">
        <v>0</v>
      </c>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1">
      <c r="A301" s="878">
        <v>110</v>
      </c>
      <c r="B301" s="879" t="s">
        <v>3769</v>
      </c>
      <c r="C301" s="880" t="s">
        <v>3770</v>
      </c>
      <c r="D301" s="881" t="s">
        <v>347</v>
      </c>
      <c r="E301" s="882">
        <v>2</v>
      </c>
      <c r="F301" s="883"/>
      <c r="G301" s="884">
        <f>ROUND(E301*F301,2)</f>
        <v>0</v>
      </c>
      <c r="H301" s="154">
        <v>854</v>
      </c>
      <c r="I301" s="146">
        <f>ROUND(E301*H301,2)</f>
        <v>1708</v>
      </c>
      <c r="J301" s="154">
        <v>0</v>
      </c>
      <c r="K301" s="146">
        <f>ROUND(E301*J301,2)</f>
        <v>0</v>
      </c>
      <c r="L301" s="146">
        <v>21</v>
      </c>
      <c r="M301" s="146">
        <f>G301*(1+L301/100)</f>
        <v>0</v>
      </c>
      <c r="N301" s="147">
        <v>5.1000000000000004E-3</v>
      </c>
      <c r="O301" s="147">
        <f>ROUND(E301*N301,2)</f>
        <v>0.01</v>
      </c>
      <c r="P301" s="147">
        <v>0</v>
      </c>
      <c r="Q301" s="147">
        <f>ROUND(E301*P301,2)</f>
        <v>0</v>
      </c>
      <c r="R301" s="146" t="s">
        <v>284</v>
      </c>
      <c r="S301" s="146" t="s">
        <v>255</v>
      </c>
      <c r="T301" s="146" t="s">
        <v>255</v>
      </c>
      <c r="U301" s="146">
        <v>0</v>
      </c>
      <c r="V301" s="146">
        <f>ROUND(E301*U301,2)</f>
        <v>0</v>
      </c>
      <c r="W301" s="146"/>
      <c r="X301" s="146" t="s">
        <v>283</v>
      </c>
      <c r="Y301" s="146" t="s">
        <v>239</v>
      </c>
      <c r="Z301" s="145"/>
      <c r="AA301" s="145"/>
      <c r="AB301" s="145"/>
      <c r="AC301" s="145"/>
      <c r="AD301" s="145"/>
      <c r="AE301" s="145"/>
      <c r="AF301" s="145"/>
      <c r="AG301" s="145" t="s">
        <v>282</v>
      </c>
      <c r="AH301" s="145"/>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outlineLevel="1">
      <c r="A302" s="878">
        <v>111</v>
      </c>
      <c r="B302" s="879" t="s">
        <v>3771</v>
      </c>
      <c r="C302" s="880" t="s">
        <v>3772</v>
      </c>
      <c r="D302" s="881" t="s">
        <v>347</v>
      </c>
      <c r="E302" s="882">
        <v>1</v>
      </c>
      <c r="F302" s="883"/>
      <c r="G302" s="884">
        <f>ROUND(E302*F302,2)</f>
        <v>0</v>
      </c>
      <c r="H302" s="154">
        <v>854</v>
      </c>
      <c r="I302" s="146">
        <f>ROUND(E302*H302,2)</f>
        <v>854</v>
      </c>
      <c r="J302" s="154">
        <v>0</v>
      </c>
      <c r="K302" s="146">
        <f>ROUND(E302*J302,2)</f>
        <v>0</v>
      </c>
      <c r="L302" s="146">
        <v>21</v>
      </c>
      <c r="M302" s="146">
        <f>G302*(1+L302/100)</f>
        <v>0</v>
      </c>
      <c r="N302" s="147">
        <v>5.1000000000000004E-3</v>
      </c>
      <c r="O302" s="147">
        <f>ROUND(E302*N302,2)</f>
        <v>0.01</v>
      </c>
      <c r="P302" s="147">
        <v>0</v>
      </c>
      <c r="Q302" s="147">
        <f>ROUND(E302*P302,2)</f>
        <v>0</v>
      </c>
      <c r="R302" s="146" t="s">
        <v>284</v>
      </c>
      <c r="S302" s="146" t="s">
        <v>255</v>
      </c>
      <c r="T302" s="146" t="s">
        <v>255</v>
      </c>
      <c r="U302" s="146">
        <v>0</v>
      </c>
      <c r="V302" s="146">
        <f>ROUND(E302*U302,2)</f>
        <v>0</v>
      </c>
      <c r="W302" s="146"/>
      <c r="X302" s="146" t="s">
        <v>283</v>
      </c>
      <c r="Y302" s="146" t="s">
        <v>239</v>
      </c>
      <c r="Z302" s="145"/>
      <c r="AA302" s="145"/>
      <c r="AB302" s="145"/>
      <c r="AC302" s="145"/>
      <c r="AD302" s="145"/>
      <c r="AE302" s="145"/>
      <c r="AF302" s="145"/>
      <c r="AG302" s="145" t="s">
        <v>282</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c r="A303" s="858" t="s">
        <v>253</v>
      </c>
      <c r="B303" s="859" t="s">
        <v>3403</v>
      </c>
      <c r="C303" s="860" t="s">
        <v>3404</v>
      </c>
      <c r="D303" s="861"/>
      <c r="E303" s="862"/>
      <c r="F303" s="863"/>
      <c r="G303" s="864">
        <f>SUMIF(AG304:AG306,"&lt;&gt;NOR",G304:G306)</f>
        <v>0</v>
      </c>
      <c r="H303" s="162"/>
      <c r="I303" s="162">
        <f>SUM(I304:I306)</f>
        <v>0</v>
      </c>
      <c r="J303" s="162"/>
      <c r="K303" s="162">
        <f>SUM(K304:K306)</f>
        <v>211017</v>
      </c>
      <c r="L303" s="162"/>
      <c r="M303" s="162">
        <f>SUM(M304:M306)</f>
        <v>0</v>
      </c>
      <c r="N303" s="163"/>
      <c r="O303" s="163">
        <f>SUM(O304:O306)</f>
        <v>0</v>
      </c>
      <c r="P303" s="163"/>
      <c r="Q303" s="163">
        <f>SUM(Q304:Q306)</f>
        <v>110.32</v>
      </c>
      <c r="R303" s="162"/>
      <c r="S303" s="162"/>
      <c r="T303" s="162"/>
      <c r="U303" s="162"/>
      <c r="V303" s="162">
        <f>SUM(V304:V306)</f>
        <v>366.22</v>
      </c>
      <c r="W303" s="162"/>
      <c r="X303" s="162"/>
      <c r="Y303" s="162"/>
      <c r="AG303" t="s">
        <v>252</v>
      </c>
    </row>
    <row r="304" spans="1:60" outlineLevel="1">
      <c r="A304" s="865">
        <v>112</v>
      </c>
      <c r="B304" s="866" t="s">
        <v>3773</v>
      </c>
      <c r="C304" s="867" t="s">
        <v>3774</v>
      </c>
      <c r="D304" s="868" t="s">
        <v>567</v>
      </c>
      <c r="E304" s="869">
        <v>54.68</v>
      </c>
      <c r="F304" s="870"/>
      <c r="G304" s="871">
        <f>ROUND(E304*F304,2)</f>
        <v>0</v>
      </c>
      <c r="H304" s="154">
        <v>0</v>
      </c>
      <c r="I304" s="146">
        <f>ROUND(E304*H304,2)</f>
        <v>0</v>
      </c>
      <c r="J304" s="154">
        <v>3750</v>
      </c>
      <c r="K304" s="146">
        <f>ROUND(E304*J304,2)</f>
        <v>205050</v>
      </c>
      <c r="L304" s="146">
        <v>21</v>
      </c>
      <c r="M304" s="146">
        <f>G304*(1+L304/100)</f>
        <v>0</v>
      </c>
      <c r="N304" s="147">
        <v>0</v>
      </c>
      <c r="O304" s="147">
        <f>ROUND(E304*N304,2)</f>
        <v>0</v>
      </c>
      <c r="P304" s="147">
        <v>2</v>
      </c>
      <c r="Q304" s="147">
        <f>ROUND(E304*P304,2)</f>
        <v>109.36</v>
      </c>
      <c r="R304" s="146"/>
      <c r="S304" s="146" t="s">
        <v>255</v>
      </c>
      <c r="T304" s="146" t="s">
        <v>255</v>
      </c>
      <c r="U304" s="146">
        <v>6.4359999999999999</v>
      </c>
      <c r="V304" s="146">
        <f>ROUND(E304*U304,2)</f>
        <v>351.92</v>
      </c>
      <c r="W304" s="146"/>
      <c r="X304" s="146" t="s">
        <v>240</v>
      </c>
      <c r="Y304" s="146" t="s">
        <v>239</v>
      </c>
      <c r="Z304" s="145"/>
      <c r="AA304" s="145"/>
      <c r="AB304" s="145"/>
      <c r="AC304" s="145"/>
      <c r="AD304" s="145"/>
      <c r="AE304" s="145"/>
      <c r="AF304" s="145"/>
      <c r="AG304" s="145" t="s">
        <v>238</v>
      </c>
      <c r="AH304" s="145"/>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outlineLevel="2">
      <c r="A305" s="152"/>
      <c r="B305" s="151"/>
      <c r="C305" s="150" t="s">
        <v>4616</v>
      </c>
      <c r="D305" s="149"/>
      <c r="E305" s="148">
        <v>54.68</v>
      </c>
      <c r="F305" s="146"/>
      <c r="G305" s="146"/>
      <c r="H305" s="146"/>
      <c r="I305" s="146"/>
      <c r="J305" s="146"/>
      <c r="K305" s="146"/>
      <c r="L305" s="146"/>
      <c r="M305" s="146"/>
      <c r="N305" s="147"/>
      <c r="O305" s="147"/>
      <c r="P305" s="147"/>
      <c r="Q305" s="147"/>
      <c r="R305" s="146"/>
      <c r="S305" s="146"/>
      <c r="T305" s="146"/>
      <c r="U305" s="146"/>
      <c r="V305" s="146"/>
      <c r="W305" s="146"/>
      <c r="X305" s="146"/>
      <c r="Y305" s="146"/>
      <c r="Z305" s="145"/>
      <c r="AA305" s="145"/>
      <c r="AB305" s="145"/>
      <c r="AC305" s="145"/>
      <c r="AD305" s="145"/>
      <c r="AE305" s="145"/>
      <c r="AF305" s="145"/>
      <c r="AG305" s="145" t="s">
        <v>230</v>
      </c>
      <c r="AH305" s="145">
        <v>0</v>
      </c>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1">
      <c r="A306" s="878">
        <v>113</v>
      </c>
      <c r="B306" s="879" t="s">
        <v>3775</v>
      </c>
      <c r="C306" s="880" t="s">
        <v>3776</v>
      </c>
      <c r="D306" s="881" t="s">
        <v>315</v>
      </c>
      <c r="E306" s="882">
        <v>26</v>
      </c>
      <c r="F306" s="883"/>
      <c r="G306" s="884">
        <f>ROUND(E306*F306,2)</f>
        <v>0</v>
      </c>
      <c r="H306" s="154">
        <v>0</v>
      </c>
      <c r="I306" s="146">
        <f>ROUND(E306*H306,2)</f>
        <v>0</v>
      </c>
      <c r="J306" s="154">
        <v>229.5</v>
      </c>
      <c r="K306" s="146">
        <f>ROUND(E306*J306,2)</f>
        <v>5967</v>
      </c>
      <c r="L306" s="146">
        <v>21</v>
      </c>
      <c r="M306" s="146">
        <f>G306*(1+L306/100)</f>
        <v>0</v>
      </c>
      <c r="N306" s="147">
        <v>0</v>
      </c>
      <c r="O306" s="147">
        <f>ROUND(E306*N306,2)</f>
        <v>0</v>
      </c>
      <c r="P306" s="147">
        <v>3.6999999999999998E-2</v>
      </c>
      <c r="Q306" s="147">
        <f>ROUND(E306*P306,2)</f>
        <v>0.96</v>
      </c>
      <c r="R306" s="146"/>
      <c r="S306" s="146" t="s">
        <v>255</v>
      </c>
      <c r="T306" s="146" t="s">
        <v>255</v>
      </c>
      <c r="U306" s="146">
        <v>0.55000000000000004</v>
      </c>
      <c r="V306" s="146">
        <f>ROUND(E306*U306,2)</f>
        <v>14.3</v>
      </c>
      <c r="W306" s="146"/>
      <c r="X306" s="146" t="s">
        <v>240</v>
      </c>
      <c r="Y306" s="146" t="s">
        <v>239</v>
      </c>
      <c r="Z306" s="145"/>
      <c r="AA306" s="145"/>
      <c r="AB306" s="145"/>
      <c r="AC306" s="145"/>
      <c r="AD306" s="145"/>
      <c r="AE306" s="145"/>
      <c r="AF306" s="145"/>
      <c r="AG306" s="145" t="s">
        <v>238</v>
      </c>
      <c r="AH306" s="145"/>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c r="A307" s="858" t="s">
        <v>253</v>
      </c>
      <c r="B307" s="859" t="s">
        <v>201</v>
      </c>
      <c r="C307" s="860" t="s">
        <v>200</v>
      </c>
      <c r="D307" s="861"/>
      <c r="E307" s="862"/>
      <c r="F307" s="863"/>
      <c r="G307" s="864">
        <f>SUMIF(AG308:AG308,"&lt;&gt;NOR",G308:G308)</f>
        <v>0</v>
      </c>
      <c r="H307" s="162"/>
      <c r="I307" s="162">
        <f>SUM(I308:I308)</f>
        <v>0</v>
      </c>
      <c r="J307" s="162"/>
      <c r="K307" s="162">
        <f>SUM(K308:K308)</f>
        <v>181767.73</v>
      </c>
      <c r="L307" s="162"/>
      <c r="M307" s="162">
        <f>SUM(M308:M308)</f>
        <v>0</v>
      </c>
      <c r="N307" s="163"/>
      <c r="O307" s="163">
        <f>SUM(O308:O308)</f>
        <v>0</v>
      </c>
      <c r="P307" s="163"/>
      <c r="Q307" s="163">
        <f>SUM(Q308:Q308)</f>
        <v>0</v>
      </c>
      <c r="R307" s="162"/>
      <c r="S307" s="162"/>
      <c r="T307" s="162"/>
      <c r="U307" s="162"/>
      <c r="V307" s="162">
        <f>SUM(V308:V308)</f>
        <v>41.67</v>
      </c>
      <c r="W307" s="162"/>
      <c r="X307" s="162"/>
      <c r="Y307" s="162"/>
      <c r="AG307" t="s">
        <v>252</v>
      </c>
    </row>
    <row r="308" spans="1:60" outlineLevel="1">
      <c r="A308" s="878">
        <v>114</v>
      </c>
      <c r="B308" s="879" t="s">
        <v>3777</v>
      </c>
      <c r="C308" s="880" t="s">
        <v>3778</v>
      </c>
      <c r="D308" s="881" t="s">
        <v>278</v>
      </c>
      <c r="E308" s="882">
        <v>2604.1221500000001</v>
      </c>
      <c r="F308" s="883"/>
      <c r="G308" s="884">
        <f>ROUND(E308*F308,2)</f>
        <v>0</v>
      </c>
      <c r="H308" s="154">
        <v>0</v>
      </c>
      <c r="I308" s="146">
        <f>ROUND(E308*H308,2)</f>
        <v>0</v>
      </c>
      <c r="J308" s="154">
        <v>69.8</v>
      </c>
      <c r="K308" s="146">
        <f>ROUND(E308*J308,2)</f>
        <v>181767.73</v>
      </c>
      <c r="L308" s="146">
        <v>21</v>
      </c>
      <c r="M308" s="146">
        <f>G308*(1+L308/100)</f>
        <v>0</v>
      </c>
      <c r="N308" s="147">
        <v>0</v>
      </c>
      <c r="O308" s="147">
        <f>ROUND(E308*N308,2)</f>
        <v>0</v>
      </c>
      <c r="P308" s="147">
        <v>0</v>
      </c>
      <c r="Q308" s="147">
        <f>ROUND(E308*P308,2)</f>
        <v>0</v>
      </c>
      <c r="R308" s="146"/>
      <c r="S308" s="146" t="s">
        <v>255</v>
      </c>
      <c r="T308" s="146" t="s">
        <v>255</v>
      </c>
      <c r="U308" s="146">
        <v>1.6E-2</v>
      </c>
      <c r="V308" s="146">
        <f>ROUND(E308*U308,2)</f>
        <v>41.67</v>
      </c>
      <c r="W308" s="146"/>
      <c r="X308" s="146" t="s">
        <v>277</v>
      </c>
      <c r="Y308" s="146" t="s">
        <v>239</v>
      </c>
      <c r="Z308" s="145"/>
      <c r="AA308" s="145"/>
      <c r="AB308" s="145"/>
      <c r="AC308" s="145"/>
      <c r="AD308" s="145"/>
      <c r="AE308" s="145"/>
      <c r="AF308" s="145"/>
      <c r="AG308" s="145" t="s">
        <v>276</v>
      </c>
      <c r="AH308" s="145"/>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c r="A309" s="858" t="s">
        <v>253</v>
      </c>
      <c r="B309" s="859" t="s">
        <v>3345</v>
      </c>
      <c r="C309" s="860" t="s">
        <v>3125</v>
      </c>
      <c r="D309" s="861"/>
      <c r="E309" s="862"/>
      <c r="F309" s="863"/>
      <c r="G309" s="864">
        <f>SUMIF(AG310:AG330,"&lt;&gt;NOR",G310:G330)</f>
        <v>0</v>
      </c>
      <c r="H309" s="162"/>
      <c r="I309" s="162">
        <f>SUM(I310:I330)</f>
        <v>0</v>
      </c>
      <c r="J309" s="162"/>
      <c r="K309" s="162">
        <f>SUM(K310:K330)</f>
        <v>368664</v>
      </c>
      <c r="L309" s="162"/>
      <c r="M309" s="162">
        <f>SUM(M310:M330)</f>
        <v>0</v>
      </c>
      <c r="N309" s="163"/>
      <c r="O309" s="163">
        <f>SUM(O310:O330)</f>
        <v>0</v>
      </c>
      <c r="P309" s="163"/>
      <c r="Q309" s="163">
        <f>SUM(Q310:Q330)</f>
        <v>0</v>
      </c>
      <c r="R309" s="162"/>
      <c r="S309" s="162"/>
      <c r="T309" s="162"/>
      <c r="U309" s="162"/>
      <c r="V309" s="162">
        <f>SUM(V310:V330)</f>
        <v>0</v>
      </c>
      <c r="W309" s="162"/>
      <c r="X309" s="162"/>
      <c r="Y309" s="162"/>
      <c r="AG309" t="s">
        <v>252</v>
      </c>
    </row>
    <row r="310" spans="1:60" ht="22.5" outlineLevel="1">
      <c r="A310" s="878">
        <v>115</v>
      </c>
      <c r="B310" s="879" t="s">
        <v>3368</v>
      </c>
      <c r="C310" s="880" t="s">
        <v>3779</v>
      </c>
      <c r="D310" s="881" t="s">
        <v>2193</v>
      </c>
      <c r="E310" s="882">
        <v>10</v>
      </c>
      <c r="F310" s="883"/>
      <c r="G310" s="884">
        <f>ROUND(E310*F310,2)</f>
        <v>0</v>
      </c>
      <c r="H310" s="154">
        <v>0</v>
      </c>
      <c r="I310" s="146">
        <f>ROUND(E310*H310,2)</f>
        <v>0</v>
      </c>
      <c r="J310" s="154">
        <v>8800</v>
      </c>
      <c r="K310" s="146">
        <f>ROUND(E310*J310,2)</f>
        <v>88000</v>
      </c>
      <c r="L310" s="146">
        <v>21</v>
      </c>
      <c r="M310" s="146">
        <f>G310*(1+L310/100)</f>
        <v>0</v>
      </c>
      <c r="N310" s="147">
        <v>0</v>
      </c>
      <c r="O310" s="147">
        <f>ROUND(E310*N310,2)</f>
        <v>0</v>
      </c>
      <c r="P310" s="147">
        <v>0</v>
      </c>
      <c r="Q310" s="147">
        <f>ROUND(E310*P310,2)</f>
        <v>0</v>
      </c>
      <c r="R310" s="146"/>
      <c r="S310" s="146" t="s">
        <v>242</v>
      </c>
      <c r="T310" s="146" t="s">
        <v>241</v>
      </c>
      <c r="U310" s="146">
        <v>0</v>
      </c>
      <c r="V310" s="146">
        <f>ROUND(E310*U310,2)</f>
        <v>0</v>
      </c>
      <c r="W310" s="146"/>
      <c r="X310" s="146" t="s">
        <v>240</v>
      </c>
      <c r="Y310" s="146" t="s">
        <v>239</v>
      </c>
      <c r="Z310" s="145"/>
      <c r="AA310" s="145"/>
      <c r="AB310" s="145"/>
      <c r="AC310" s="145"/>
      <c r="AD310" s="145"/>
      <c r="AE310" s="145"/>
      <c r="AF310" s="145"/>
      <c r="AG310" s="145" t="s">
        <v>238</v>
      </c>
      <c r="AH310" s="145"/>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1">
      <c r="A311" s="865">
        <v>116</v>
      </c>
      <c r="B311" s="866" t="s">
        <v>3780</v>
      </c>
      <c r="C311" s="867" t="s">
        <v>3781</v>
      </c>
      <c r="D311" s="868" t="s">
        <v>2193</v>
      </c>
      <c r="E311" s="869">
        <v>3</v>
      </c>
      <c r="F311" s="870"/>
      <c r="G311" s="871">
        <f>ROUND(E311*F311,2)</f>
        <v>0</v>
      </c>
      <c r="H311" s="154">
        <v>0</v>
      </c>
      <c r="I311" s="146">
        <f>ROUND(E311*H311,2)</f>
        <v>0</v>
      </c>
      <c r="J311" s="154">
        <v>9800</v>
      </c>
      <c r="K311" s="146">
        <f>ROUND(E311*J311,2)</f>
        <v>29400</v>
      </c>
      <c r="L311" s="146">
        <v>21</v>
      </c>
      <c r="M311" s="146">
        <f>G311*(1+L311/100)</f>
        <v>0</v>
      </c>
      <c r="N311" s="147">
        <v>0</v>
      </c>
      <c r="O311" s="147">
        <f>ROUND(E311*N311,2)</f>
        <v>0</v>
      </c>
      <c r="P311" s="147">
        <v>0</v>
      </c>
      <c r="Q311" s="147">
        <f>ROUND(E311*P311,2)</f>
        <v>0</v>
      </c>
      <c r="R311" s="146"/>
      <c r="S311" s="146" t="s">
        <v>242</v>
      </c>
      <c r="T311" s="146" t="s">
        <v>241</v>
      </c>
      <c r="U311" s="146">
        <v>0</v>
      </c>
      <c r="V311" s="146">
        <f>ROUND(E311*U311,2)</f>
        <v>0</v>
      </c>
      <c r="W311" s="146"/>
      <c r="X311" s="146" t="s">
        <v>240</v>
      </c>
      <c r="Y311" s="146" t="s">
        <v>239</v>
      </c>
      <c r="Z311" s="145"/>
      <c r="AA311" s="145"/>
      <c r="AB311" s="145"/>
      <c r="AC311" s="145"/>
      <c r="AD311" s="145"/>
      <c r="AE311" s="145"/>
      <c r="AF311" s="145"/>
      <c r="AG311" s="145" t="s">
        <v>238</v>
      </c>
      <c r="AH311" s="145"/>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2">
      <c r="A312" s="152"/>
      <c r="B312" s="151"/>
      <c r="C312" s="1299" t="s">
        <v>3782</v>
      </c>
      <c r="D312" s="1300"/>
      <c r="E312" s="1300"/>
      <c r="F312" s="1300"/>
      <c r="G312" s="1300"/>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234</v>
      </c>
      <c r="AH312" s="145"/>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ht="22.5" outlineLevel="3">
      <c r="A313" s="152"/>
      <c r="B313" s="151"/>
      <c r="C313" s="1283" t="s">
        <v>3783</v>
      </c>
      <c r="D313" s="1284"/>
      <c r="E313" s="1284"/>
      <c r="F313" s="1284"/>
      <c r="G313" s="1284"/>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234</v>
      </c>
      <c r="AH313" s="145"/>
      <c r="AI313" s="145"/>
      <c r="AJ313" s="145"/>
      <c r="AK313" s="145"/>
      <c r="AL313" s="145"/>
      <c r="AM313" s="145"/>
      <c r="AN313" s="145"/>
      <c r="AO313" s="145"/>
      <c r="AP313" s="145"/>
      <c r="AQ313" s="145"/>
      <c r="AR313" s="145"/>
      <c r="AS313" s="145"/>
      <c r="AT313" s="145"/>
      <c r="AU313" s="145"/>
      <c r="AV313" s="145"/>
      <c r="AW313" s="145"/>
      <c r="AX313" s="145"/>
      <c r="AY313" s="145"/>
      <c r="AZ313" s="145"/>
      <c r="BA313" s="153" t="str">
        <f>C313</f>
        <v>konstrukce z hliníkové slitiny, sedák  opěr z dřevěných desek z tropického dřeva, napevno přichycený k dlažbě. Rozm. 1850/650mm.</v>
      </c>
      <c r="BB313" s="145"/>
      <c r="BC313" s="145"/>
      <c r="BD313" s="145"/>
      <c r="BE313" s="145"/>
      <c r="BF313" s="145"/>
      <c r="BG313" s="145"/>
      <c r="BH313" s="145"/>
    </row>
    <row r="314" spans="1:60" outlineLevel="3">
      <c r="A314" s="152"/>
      <c r="B314" s="151"/>
      <c r="C314" s="1283" t="s">
        <v>3374</v>
      </c>
      <c r="D314" s="1284"/>
      <c r="E314" s="1284"/>
      <c r="F314" s="1284"/>
      <c r="G314" s="1284"/>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234</v>
      </c>
      <c r="AH314" s="145"/>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outlineLevel="1">
      <c r="A315" s="865">
        <v>117</v>
      </c>
      <c r="B315" s="866" t="s">
        <v>3784</v>
      </c>
      <c r="C315" s="867" t="s">
        <v>3785</v>
      </c>
      <c r="D315" s="868" t="s">
        <v>2193</v>
      </c>
      <c r="E315" s="869">
        <v>2</v>
      </c>
      <c r="F315" s="870"/>
      <c r="G315" s="871">
        <f>ROUND(E315*F315,2)</f>
        <v>0</v>
      </c>
      <c r="H315" s="154">
        <v>0</v>
      </c>
      <c r="I315" s="146">
        <f>ROUND(E315*H315,2)</f>
        <v>0</v>
      </c>
      <c r="J315" s="154">
        <v>24700</v>
      </c>
      <c r="K315" s="146">
        <f>ROUND(E315*J315,2)</f>
        <v>49400</v>
      </c>
      <c r="L315" s="146">
        <v>21</v>
      </c>
      <c r="M315" s="146">
        <f>G315*(1+L315/100)</f>
        <v>0</v>
      </c>
      <c r="N315" s="147">
        <v>0</v>
      </c>
      <c r="O315" s="147">
        <f>ROUND(E315*N315,2)</f>
        <v>0</v>
      </c>
      <c r="P315" s="147">
        <v>0</v>
      </c>
      <c r="Q315" s="147">
        <f>ROUND(E315*P315,2)</f>
        <v>0</v>
      </c>
      <c r="R315" s="146"/>
      <c r="S315" s="146" t="s">
        <v>242</v>
      </c>
      <c r="T315" s="146" t="s">
        <v>241</v>
      </c>
      <c r="U315" s="146">
        <v>0</v>
      </c>
      <c r="V315" s="146">
        <f>ROUND(E315*U315,2)</f>
        <v>0</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outlineLevel="2">
      <c r="A316" s="152"/>
      <c r="B316" s="151"/>
      <c r="C316" s="1299" t="s">
        <v>3786</v>
      </c>
      <c r="D316" s="1300"/>
      <c r="E316" s="1300"/>
      <c r="F316" s="1300"/>
      <c r="G316" s="1300"/>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234</v>
      </c>
      <c r="AH316" s="145"/>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33.75" outlineLevel="3">
      <c r="A317" s="152"/>
      <c r="B317" s="151"/>
      <c r="C317" s="1283" t="s">
        <v>3787</v>
      </c>
      <c r="D317" s="1284"/>
      <c r="E317" s="1284"/>
      <c r="F317" s="1284"/>
      <c r="G317" s="1284"/>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234</v>
      </c>
      <c r="AH317" s="145"/>
      <c r="AI317" s="145"/>
      <c r="AJ317" s="145"/>
      <c r="AK317" s="145"/>
      <c r="AL317" s="145"/>
      <c r="AM317" s="145"/>
      <c r="AN317" s="145"/>
      <c r="AO317" s="145"/>
      <c r="AP317" s="145"/>
      <c r="AQ317" s="145"/>
      <c r="AR317" s="145"/>
      <c r="AS317" s="145"/>
      <c r="AT317" s="145"/>
      <c r="AU317" s="145"/>
      <c r="AV317" s="145"/>
      <c r="AW317" s="145"/>
      <c r="AX317" s="145"/>
      <c r="AY317" s="145"/>
      <c r="AZ317" s="145"/>
      <c r="BA317" s="153" t="str">
        <f>C317</f>
        <v>Plášť z ocelového pozinkovaného plechu s nástřikem práškového vypalovacího laku, uzamykatelná dvířka z tropického dřeva. Vložená nádoba z pozinkovaného plechu nebo držák na plastovy´ pytel (120l). Rozměr 580/370 v. 1055mm.</v>
      </c>
      <c r="BB317" s="145"/>
      <c r="BC317" s="145"/>
      <c r="BD317" s="145"/>
      <c r="BE317" s="145"/>
      <c r="BF317" s="145"/>
      <c r="BG317" s="145"/>
      <c r="BH317" s="145"/>
    </row>
    <row r="318" spans="1:60" outlineLevel="3">
      <c r="A318" s="152"/>
      <c r="B318" s="151"/>
      <c r="C318" s="1283" t="s">
        <v>3374</v>
      </c>
      <c r="D318" s="1284"/>
      <c r="E318" s="1284"/>
      <c r="F318" s="1284"/>
      <c r="G318" s="1284"/>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234</v>
      </c>
      <c r="AH318" s="145"/>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1">
      <c r="A319" s="865">
        <v>118</v>
      </c>
      <c r="B319" s="866" t="s">
        <v>3788</v>
      </c>
      <c r="C319" s="867" t="s">
        <v>3789</v>
      </c>
      <c r="D319" s="868" t="s">
        <v>2193</v>
      </c>
      <c r="E319" s="869">
        <v>2</v>
      </c>
      <c r="F319" s="870"/>
      <c r="G319" s="871">
        <f>ROUND(E319*F319,2)</f>
        <v>0</v>
      </c>
      <c r="H319" s="154">
        <v>0</v>
      </c>
      <c r="I319" s="146">
        <f>ROUND(E319*H319,2)</f>
        <v>0</v>
      </c>
      <c r="J319" s="154">
        <v>23760</v>
      </c>
      <c r="K319" s="146">
        <f>ROUND(E319*J319,2)</f>
        <v>47520</v>
      </c>
      <c r="L319" s="146">
        <v>21</v>
      </c>
      <c r="M319" s="146">
        <f>G319*(1+L319/100)</f>
        <v>0</v>
      </c>
      <c r="N319" s="147">
        <v>0</v>
      </c>
      <c r="O319" s="147">
        <f>ROUND(E319*N319,2)</f>
        <v>0</v>
      </c>
      <c r="P319" s="147">
        <v>0</v>
      </c>
      <c r="Q319" s="147">
        <f>ROUND(E319*P319,2)</f>
        <v>0</v>
      </c>
      <c r="R319" s="146"/>
      <c r="S319" s="146" t="s">
        <v>242</v>
      </c>
      <c r="T319" s="146" t="s">
        <v>241</v>
      </c>
      <c r="U319" s="146">
        <v>0</v>
      </c>
      <c r="V319" s="146">
        <f>ROUND(E319*U319,2)</f>
        <v>0</v>
      </c>
      <c r="W319" s="146"/>
      <c r="X319" s="146" t="s">
        <v>240</v>
      </c>
      <c r="Y319" s="146" t="s">
        <v>239</v>
      </c>
      <c r="Z319" s="145"/>
      <c r="AA319" s="145"/>
      <c r="AB319" s="145"/>
      <c r="AC319" s="145"/>
      <c r="AD319" s="145"/>
      <c r="AE319" s="145"/>
      <c r="AF319" s="145"/>
      <c r="AG319" s="145" t="s">
        <v>238</v>
      </c>
      <c r="AH319" s="145"/>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outlineLevel="2">
      <c r="A320" s="152"/>
      <c r="B320" s="151"/>
      <c r="C320" s="1299" t="s">
        <v>3790</v>
      </c>
      <c r="D320" s="1300"/>
      <c r="E320" s="1300"/>
      <c r="F320" s="1300"/>
      <c r="G320" s="1300"/>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234</v>
      </c>
      <c r="AH320" s="145"/>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283" t="s">
        <v>3791</v>
      </c>
      <c r="D321" s="1284"/>
      <c r="E321" s="1284"/>
      <c r="F321" s="1284"/>
      <c r="G321" s="1284"/>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234</v>
      </c>
      <c r="AH321" s="145"/>
      <c r="AI321" s="145"/>
      <c r="AJ321" s="145"/>
      <c r="AK321" s="145"/>
      <c r="AL321" s="145"/>
      <c r="AM321" s="145"/>
      <c r="AN321" s="145"/>
      <c r="AO321" s="145"/>
      <c r="AP321" s="145"/>
      <c r="AQ321" s="145"/>
      <c r="AR321" s="145"/>
      <c r="AS321" s="145"/>
      <c r="AT321" s="145"/>
      <c r="AU321" s="145"/>
      <c r="AV321" s="145"/>
      <c r="AW321" s="145"/>
      <c r="AX321" s="145"/>
      <c r="AY321" s="145"/>
      <c r="AZ321" s="145"/>
      <c r="BA321" s="153" t="str">
        <f>C321</f>
        <v>K oddělení místa pro odpadové nádoby u bloku B budou na zpevněné ploše osazeny dva kovové paravány rozm. d. 2400 / v. 1200. Rám je tvořeno konstrukcí z uzavřeného profilu Jackel 80/80-3.</v>
      </c>
      <c r="BB321" s="145"/>
      <c r="BC321" s="145"/>
      <c r="BD321" s="145"/>
      <c r="BE321" s="145"/>
      <c r="BF321" s="145"/>
      <c r="BG321" s="145"/>
      <c r="BH321" s="145"/>
    </row>
    <row r="322" spans="1:60" ht="22.5" outlineLevel="3">
      <c r="A322" s="152"/>
      <c r="B322" s="151"/>
      <c r="C322" s="1283" t="s">
        <v>3792</v>
      </c>
      <c r="D322" s="1284"/>
      <c r="E322" s="1284"/>
      <c r="F322" s="1284"/>
      <c r="G322" s="1284"/>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234</v>
      </c>
      <c r="AH322" s="145"/>
      <c r="AI322" s="145"/>
      <c r="AJ322" s="145"/>
      <c r="AK322" s="145"/>
      <c r="AL322" s="145"/>
      <c r="AM322" s="145"/>
      <c r="AN322" s="145"/>
      <c r="AO322" s="145"/>
      <c r="AP322" s="145"/>
      <c r="AQ322" s="145"/>
      <c r="AR322" s="145"/>
      <c r="AS322" s="145"/>
      <c r="AT322" s="145"/>
      <c r="AU322" s="145"/>
      <c r="AV322" s="145"/>
      <c r="AW322" s="145"/>
      <c r="AX322" s="145"/>
      <c r="AY322" s="145"/>
      <c r="AZ322" s="145"/>
      <c r="BA322" s="153" t="str">
        <f>C322</f>
        <v>Výplň tvoří Tahokov, velikost oka:100 x 30 - 13 x 1,5 mm, plastičnost:13 mm, hmotnost:10,4 kg/m2, propustnost:15%, v žárově zinkovaném provedení.</v>
      </c>
      <c r="BB322" s="145"/>
      <c r="BC322" s="145"/>
      <c r="BD322" s="145"/>
      <c r="BE322" s="145"/>
      <c r="BF322" s="145"/>
      <c r="BG322" s="145"/>
      <c r="BH322" s="145"/>
    </row>
    <row r="323" spans="1:60" ht="22.5" outlineLevel="3">
      <c r="A323" s="152"/>
      <c r="B323" s="151"/>
      <c r="C323" s="1283" t="s">
        <v>3793</v>
      </c>
      <c r="D323" s="1284"/>
      <c r="E323" s="1284"/>
      <c r="F323" s="1284"/>
      <c r="G323" s="1284"/>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234</v>
      </c>
      <c r="AH323" s="145"/>
      <c r="AI323" s="145"/>
      <c r="AJ323" s="145"/>
      <c r="AK323" s="145"/>
      <c r="AL323" s="145"/>
      <c r="AM323" s="145"/>
      <c r="AN323" s="145"/>
      <c r="AO323" s="145"/>
      <c r="AP323" s="145"/>
      <c r="AQ323" s="145"/>
      <c r="AR323" s="145"/>
      <c r="AS323" s="145"/>
      <c r="AT323" s="145"/>
      <c r="AU323" s="145"/>
      <c r="AV323" s="145"/>
      <c r="AW323" s="145"/>
      <c r="AX323" s="145"/>
      <c r="AY323" s="145"/>
      <c r="AZ323" s="145"/>
      <c r="BA323" s="153" t="str">
        <f>C323</f>
        <v>Výplň bude vložena do mezery mezi dva L profily 20/20-2 z nichž jeden bude navařen a jeden přišroubován.</v>
      </c>
      <c r="BB323" s="145"/>
      <c r="BC323" s="145"/>
      <c r="BD323" s="145"/>
      <c r="BE323" s="145"/>
      <c r="BF323" s="145"/>
      <c r="BG323" s="145"/>
      <c r="BH323" s="145"/>
    </row>
    <row r="324" spans="1:60" outlineLevel="3">
      <c r="A324" s="152"/>
      <c r="B324" s="151"/>
      <c r="C324" s="1283" t="s">
        <v>3794</v>
      </c>
      <c r="D324" s="1284"/>
      <c r="E324" s="1284"/>
      <c r="F324" s="1284"/>
      <c r="G324" s="1284"/>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234</v>
      </c>
      <c r="AH324" s="145"/>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283" t="s">
        <v>3795</v>
      </c>
      <c r="D325" s="1284"/>
      <c r="E325" s="1284"/>
      <c r="F325" s="1284"/>
      <c r="G325" s="1284"/>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234</v>
      </c>
      <c r="AH325" s="145"/>
      <c r="AI325" s="145"/>
      <c r="AJ325" s="145"/>
      <c r="AK325" s="145"/>
      <c r="AL325" s="145"/>
      <c r="AM325" s="145"/>
      <c r="AN325" s="145"/>
      <c r="AO325" s="145"/>
      <c r="AP325" s="145"/>
      <c r="AQ325" s="145"/>
      <c r="AR325" s="145"/>
      <c r="AS325" s="145"/>
      <c r="AT325" s="145"/>
      <c r="AU325" s="145"/>
      <c r="AV325" s="145"/>
      <c r="AW325" s="145"/>
      <c r="AX325" s="145"/>
      <c r="AY325" s="145"/>
      <c r="AZ325" s="145"/>
      <c r="BA325" s="153" t="str">
        <f>C325</f>
        <v>Konstrukce bude zabetonována do základových patek 300/300 hl.600mm. Osazení vč. patek je součástí výrobku.</v>
      </c>
      <c r="BB325" s="145"/>
      <c r="BC325" s="145"/>
      <c r="BD325" s="145"/>
      <c r="BE325" s="145"/>
      <c r="BF325" s="145"/>
      <c r="BG325" s="145"/>
      <c r="BH325" s="145"/>
    </row>
    <row r="326" spans="1:60" outlineLevel="1">
      <c r="A326" s="865">
        <v>119</v>
      </c>
      <c r="B326" s="866" t="s">
        <v>3796</v>
      </c>
      <c r="C326" s="867" t="s">
        <v>3797</v>
      </c>
      <c r="D326" s="868" t="s">
        <v>315</v>
      </c>
      <c r="E326" s="869">
        <v>23.6</v>
      </c>
      <c r="F326" s="870"/>
      <c r="G326" s="871">
        <f>ROUND(E326*F326,2)</f>
        <v>0</v>
      </c>
      <c r="H326" s="154">
        <v>0</v>
      </c>
      <c r="I326" s="146">
        <f>ROUND(E326*H326,2)</f>
        <v>0</v>
      </c>
      <c r="J326" s="154">
        <v>6540</v>
      </c>
      <c r="K326" s="146">
        <f>ROUND(E326*J326,2)</f>
        <v>154344</v>
      </c>
      <c r="L326" s="146">
        <v>21</v>
      </c>
      <c r="M326" s="146">
        <f>G326*(1+L326/100)</f>
        <v>0</v>
      </c>
      <c r="N326" s="147">
        <v>0</v>
      </c>
      <c r="O326" s="147">
        <f>ROUND(E326*N326,2)</f>
        <v>0</v>
      </c>
      <c r="P326" s="147">
        <v>0</v>
      </c>
      <c r="Q326" s="147">
        <f>ROUND(E326*P326,2)</f>
        <v>0</v>
      </c>
      <c r="R326" s="146"/>
      <c r="S326" s="146" t="s">
        <v>242</v>
      </c>
      <c r="T326" s="146" t="s">
        <v>241</v>
      </c>
      <c r="U326" s="146">
        <v>0</v>
      </c>
      <c r="V326" s="146">
        <f>ROUND(E326*U326,2)</f>
        <v>0</v>
      </c>
      <c r="W326" s="146"/>
      <c r="X326" s="146" t="s">
        <v>240</v>
      </c>
      <c r="Y326" s="146" t="s">
        <v>239</v>
      </c>
      <c r="Z326" s="145"/>
      <c r="AA326" s="145"/>
      <c r="AB326" s="145"/>
      <c r="AC326" s="145"/>
      <c r="AD326" s="145"/>
      <c r="AE326" s="145"/>
      <c r="AF326" s="145"/>
      <c r="AG326" s="145" t="s">
        <v>238</v>
      </c>
      <c r="AH326" s="145"/>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outlineLevel="2">
      <c r="A327" s="152"/>
      <c r="B327" s="151"/>
      <c r="C327" s="1299" t="s">
        <v>3798</v>
      </c>
      <c r="D327" s="1300"/>
      <c r="E327" s="1300"/>
      <c r="F327" s="1300"/>
      <c r="G327" s="1300"/>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234</v>
      </c>
      <c r="AH327" s="145"/>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33.75" outlineLevel="3">
      <c r="A328" s="152"/>
      <c r="B328" s="151"/>
      <c r="C328" s="1283" t="s">
        <v>3799</v>
      </c>
      <c r="D328" s="1284"/>
      <c r="E328" s="1284"/>
      <c r="F328" s="1284"/>
      <c r="G328" s="1284"/>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234</v>
      </c>
      <c r="AH328" s="145"/>
      <c r="AI328" s="145"/>
      <c r="AJ328" s="145"/>
      <c r="AK328" s="145"/>
      <c r="AL328" s="145"/>
      <c r="AM328" s="145"/>
      <c r="AN328" s="145"/>
      <c r="AO328" s="145"/>
      <c r="AP328" s="145"/>
      <c r="AQ328" s="145"/>
      <c r="AR328" s="145"/>
      <c r="AS328" s="145"/>
      <c r="AT328" s="145"/>
      <c r="AU328" s="145"/>
      <c r="AV328" s="145"/>
      <c r="AW328" s="145"/>
      <c r="AX328" s="145"/>
      <c r="AY328" s="145"/>
      <c r="AZ328" s="145"/>
      <c r="BA328" s="153" t="str">
        <f>C328</f>
        <v>K ochraně proti pádu do vypouštěcího prostoru horkovodu TOT a.s. je navrženo jeho ohraničené trojtrubkovým kovovým zábradlím. Rozměr prostoru je 7,0x4,8m. Konstrukce zábradlí je tvořena sloupy a horním madlem z trubky TR 60x3 a vodorovnou výplní z trubky TR 40x3.</v>
      </c>
      <c r="BB328" s="145"/>
      <c r="BC328" s="145"/>
      <c r="BD328" s="145"/>
      <c r="BE328" s="145"/>
      <c r="BF328" s="145"/>
      <c r="BG328" s="145"/>
      <c r="BH328" s="145"/>
    </row>
    <row r="329" spans="1:60" outlineLevel="3">
      <c r="A329" s="152"/>
      <c r="B329" s="151"/>
      <c r="C329" s="1283" t="s">
        <v>3800</v>
      </c>
      <c r="D329" s="1284"/>
      <c r="E329" s="1284"/>
      <c r="F329" s="1284"/>
      <c r="G329" s="1284"/>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234</v>
      </c>
      <c r="AH329" s="145"/>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283" t="s">
        <v>3801</v>
      </c>
      <c r="D330" s="1284"/>
      <c r="E330" s="1284"/>
      <c r="F330" s="1284"/>
      <c r="G330" s="1284"/>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234</v>
      </c>
      <c r="AH330" s="145"/>
      <c r="AI330" s="145"/>
      <c r="AJ330" s="145"/>
      <c r="AK330" s="145"/>
      <c r="AL330" s="145"/>
      <c r="AM330" s="145"/>
      <c r="AN330" s="145"/>
      <c r="AO330" s="145"/>
      <c r="AP330" s="145"/>
      <c r="AQ330" s="145"/>
      <c r="AR330" s="145"/>
      <c r="AS330" s="145"/>
      <c r="AT330" s="145"/>
      <c r="AU330" s="145"/>
      <c r="AV330" s="145"/>
      <c r="AW330" s="145"/>
      <c r="AX330" s="145"/>
      <c r="AY330" s="145"/>
      <c r="AZ330" s="145"/>
      <c r="BA330" s="153" t="str">
        <f>C330</f>
        <v>Konstrukce bude zabetonována do základových patek 300/300 hl. 600mm. Osazení vč. patek je součástí výrobku.</v>
      </c>
      <c r="BB330" s="145"/>
      <c r="BC330" s="145"/>
      <c r="BD330" s="145"/>
      <c r="BE330" s="145"/>
      <c r="BF330" s="145"/>
      <c r="BG330" s="145"/>
      <c r="BH330" s="145"/>
    </row>
    <row r="331" spans="1:60">
      <c r="A331" s="858" t="s">
        <v>253</v>
      </c>
      <c r="B331" s="859" t="s">
        <v>3405</v>
      </c>
      <c r="C331" s="860" t="s">
        <v>3406</v>
      </c>
      <c r="D331" s="861"/>
      <c r="E331" s="862"/>
      <c r="F331" s="863"/>
      <c r="G331" s="864">
        <f>SUMIF(AG332:AG348,"&lt;&gt;NOR",G332:G348)</f>
        <v>0</v>
      </c>
      <c r="H331" s="162"/>
      <c r="I331" s="162">
        <f>SUM(I332:I348)</f>
        <v>0</v>
      </c>
      <c r="J331" s="162"/>
      <c r="K331" s="162">
        <f>SUM(K332:K348)</f>
        <v>2973098.16</v>
      </c>
      <c r="L331" s="162"/>
      <c r="M331" s="162">
        <f>SUM(M332:M348)</f>
        <v>0</v>
      </c>
      <c r="N331" s="163"/>
      <c r="O331" s="163">
        <f>SUM(O332:O348)</f>
        <v>0</v>
      </c>
      <c r="P331" s="163"/>
      <c r="Q331" s="163">
        <f>SUM(Q332:Q348)</f>
        <v>0</v>
      </c>
      <c r="R331" s="162"/>
      <c r="S331" s="162"/>
      <c r="T331" s="162"/>
      <c r="U331" s="162"/>
      <c r="V331" s="162">
        <f>SUM(V332:V348)</f>
        <v>2117.88</v>
      </c>
      <c r="W331" s="162"/>
      <c r="X331" s="162"/>
      <c r="Y331" s="162"/>
      <c r="AG331" t="s">
        <v>252</v>
      </c>
    </row>
    <row r="332" spans="1:60" outlineLevel="1">
      <c r="A332" s="865">
        <v>120</v>
      </c>
      <c r="B332" s="866" t="s">
        <v>3802</v>
      </c>
      <c r="C332" s="867" t="s">
        <v>3803</v>
      </c>
      <c r="D332" s="868" t="s">
        <v>278</v>
      </c>
      <c r="E332" s="869">
        <v>0.96199999999999997</v>
      </c>
      <c r="F332" s="870"/>
      <c r="G332" s="871">
        <f>ROUND(E332*F332,2)</f>
        <v>0</v>
      </c>
      <c r="H332" s="154">
        <v>0</v>
      </c>
      <c r="I332" s="146">
        <f>ROUND(E332*H332,2)</f>
        <v>0</v>
      </c>
      <c r="J332" s="154">
        <v>-32000</v>
      </c>
      <c r="K332" s="146">
        <f>ROUND(E332*J332,2)</f>
        <v>-30784</v>
      </c>
      <c r="L332" s="146">
        <v>21</v>
      </c>
      <c r="M332" s="146">
        <f>G332*(1+L332/100)</f>
        <v>0</v>
      </c>
      <c r="N332" s="147">
        <v>0</v>
      </c>
      <c r="O332" s="147">
        <f>ROUND(E332*N332,2)</f>
        <v>0</v>
      </c>
      <c r="P332" s="147">
        <v>0</v>
      </c>
      <c r="Q332" s="147">
        <f>ROUND(E332*P332,2)</f>
        <v>0</v>
      </c>
      <c r="R332" s="146"/>
      <c r="S332" s="146" t="s">
        <v>255</v>
      </c>
      <c r="T332" s="146" t="s">
        <v>241</v>
      </c>
      <c r="U332" s="146">
        <v>0</v>
      </c>
      <c r="V332" s="146">
        <f>ROUND(E332*U332,2)</f>
        <v>0</v>
      </c>
      <c r="W332" s="146"/>
      <c r="X332" s="146" t="s">
        <v>240</v>
      </c>
      <c r="Y332" s="146" t="s">
        <v>239</v>
      </c>
      <c r="Z332" s="145"/>
      <c r="AA332" s="145"/>
      <c r="AB332" s="145"/>
      <c r="AC332" s="145"/>
      <c r="AD332" s="145"/>
      <c r="AE332" s="145"/>
      <c r="AF332" s="145"/>
      <c r="AG332" s="145" t="s">
        <v>238</v>
      </c>
      <c r="AH332" s="145"/>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2">
      <c r="A333" s="152"/>
      <c r="B333" s="151"/>
      <c r="C333" s="150" t="s">
        <v>3804</v>
      </c>
      <c r="D333" s="149"/>
      <c r="E333" s="148">
        <v>0.96199999999999997</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7</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ht="22.5" outlineLevel="1">
      <c r="A334" s="865">
        <v>121</v>
      </c>
      <c r="B334" s="866" t="s">
        <v>3805</v>
      </c>
      <c r="C334" s="867" t="s">
        <v>3806</v>
      </c>
      <c r="D334" s="868" t="s">
        <v>278</v>
      </c>
      <c r="E334" s="869">
        <v>232.011</v>
      </c>
      <c r="F334" s="870"/>
      <c r="G334" s="871">
        <f>ROUND(E334*F334,2)</f>
        <v>0</v>
      </c>
      <c r="H334" s="154">
        <v>0</v>
      </c>
      <c r="I334" s="146">
        <f>ROUND(E334*H334,2)</f>
        <v>0</v>
      </c>
      <c r="J334" s="154">
        <v>1475</v>
      </c>
      <c r="K334" s="146">
        <f>ROUND(E334*J334,2)</f>
        <v>342216.23</v>
      </c>
      <c r="L334" s="146">
        <v>21</v>
      </c>
      <c r="M334" s="146">
        <f>G334*(1+L334/100)</f>
        <v>0</v>
      </c>
      <c r="N334" s="147">
        <v>0</v>
      </c>
      <c r="O334" s="147">
        <f>ROUND(E334*N334,2)</f>
        <v>0</v>
      </c>
      <c r="P334" s="147">
        <v>0</v>
      </c>
      <c r="Q334" s="147">
        <f>ROUND(E334*P334,2)</f>
        <v>0</v>
      </c>
      <c r="R334" s="146"/>
      <c r="S334" s="146" t="s">
        <v>255</v>
      </c>
      <c r="T334" s="146" t="s">
        <v>255</v>
      </c>
      <c r="U334" s="146">
        <v>0</v>
      </c>
      <c r="V334" s="146">
        <f>ROUND(E334*U334,2)</f>
        <v>0</v>
      </c>
      <c r="W334" s="146"/>
      <c r="X334" s="146" t="s">
        <v>240</v>
      </c>
      <c r="Y334" s="146" t="s">
        <v>239</v>
      </c>
      <c r="Z334" s="145"/>
      <c r="AA334" s="145"/>
      <c r="AB334" s="145"/>
      <c r="AC334" s="145"/>
      <c r="AD334" s="145"/>
      <c r="AE334" s="145"/>
      <c r="AF334" s="145"/>
      <c r="AG334" s="145" t="s">
        <v>238</v>
      </c>
      <c r="AH334" s="145"/>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2">
      <c r="A335" s="152"/>
      <c r="B335" s="151"/>
      <c r="C335" s="150" t="s">
        <v>3807</v>
      </c>
      <c r="D335" s="149"/>
      <c r="E335" s="148">
        <v>29.600999999999999</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7</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3808</v>
      </c>
      <c r="D336" s="149"/>
      <c r="E336" s="148">
        <v>193.05</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7</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3809</v>
      </c>
      <c r="D337" s="149"/>
      <c r="E337" s="148">
        <v>9.36</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7</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ht="22.5" outlineLevel="1">
      <c r="A338" s="865">
        <v>122</v>
      </c>
      <c r="B338" s="866" t="s">
        <v>3810</v>
      </c>
      <c r="C338" s="867" t="s">
        <v>3811</v>
      </c>
      <c r="D338" s="868" t="s">
        <v>278</v>
      </c>
      <c r="E338" s="869">
        <v>532.69060000000002</v>
      </c>
      <c r="F338" s="870"/>
      <c r="G338" s="871">
        <f>ROUND(E338*F338,2)</f>
        <v>0</v>
      </c>
      <c r="H338" s="154">
        <v>0</v>
      </c>
      <c r="I338" s="146">
        <f>ROUND(E338*H338,2)</f>
        <v>0</v>
      </c>
      <c r="J338" s="154">
        <v>2775</v>
      </c>
      <c r="K338" s="146">
        <f>ROUND(E338*J338,2)</f>
        <v>1478216.42</v>
      </c>
      <c r="L338" s="146">
        <v>21</v>
      </c>
      <c r="M338" s="146">
        <f>G338*(1+L338/100)</f>
        <v>0</v>
      </c>
      <c r="N338" s="147">
        <v>0</v>
      </c>
      <c r="O338" s="147">
        <f>ROUND(E338*N338,2)</f>
        <v>0</v>
      </c>
      <c r="P338" s="147">
        <v>0</v>
      </c>
      <c r="Q338" s="147">
        <f>ROUND(E338*P338,2)</f>
        <v>0</v>
      </c>
      <c r="R338" s="146"/>
      <c r="S338" s="146" t="s">
        <v>255</v>
      </c>
      <c r="T338" s="146" t="s">
        <v>255</v>
      </c>
      <c r="U338" s="146">
        <v>0</v>
      </c>
      <c r="V338" s="146">
        <f>ROUND(E338*U338,2)</f>
        <v>0</v>
      </c>
      <c r="W338" s="146"/>
      <c r="X338" s="146" t="s">
        <v>240</v>
      </c>
      <c r="Y338" s="146" t="s">
        <v>239</v>
      </c>
      <c r="Z338" s="145"/>
      <c r="AA338" s="145"/>
      <c r="AB338" s="145"/>
      <c r="AC338" s="145"/>
      <c r="AD338" s="145"/>
      <c r="AE338" s="145"/>
      <c r="AF338" s="145"/>
      <c r="AG338" s="145" t="s">
        <v>238</v>
      </c>
      <c r="AH338" s="145"/>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2">
      <c r="A339" s="152"/>
      <c r="B339" s="151"/>
      <c r="C339" s="150" t="s">
        <v>3812</v>
      </c>
      <c r="D339" s="149"/>
      <c r="E339" s="148">
        <v>21.45</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7</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3813</v>
      </c>
      <c r="D340" s="149"/>
      <c r="E340" s="148">
        <v>302.68060000000003</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7</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3814</v>
      </c>
      <c r="D341" s="149"/>
      <c r="E341" s="148">
        <v>208.56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7</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3815</v>
      </c>
      <c r="D342" s="149"/>
      <c r="E342" s="148"/>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7</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1">
      <c r="A343" s="865">
        <v>123</v>
      </c>
      <c r="B343" s="866" t="s">
        <v>3816</v>
      </c>
      <c r="C343" s="867" t="s">
        <v>3817</v>
      </c>
      <c r="D343" s="868" t="s">
        <v>278</v>
      </c>
      <c r="E343" s="869">
        <v>70.784999999999997</v>
      </c>
      <c r="F343" s="870"/>
      <c r="G343" s="871">
        <f>ROUND(E343*F343,2)</f>
        <v>0</v>
      </c>
      <c r="H343" s="154">
        <v>0</v>
      </c>
      <c r="I343" s="146">
        <f>ROUND(E343*H343,2)</f>
        <v>0</v>
      </c>
      <c r="J343" s="154">
        <v>400</v>
      </c>
      <c r="K343" s="146">
        <f>ROUND(E343*J343,2)</f>
        <v>28314</v>
      </c>
      <c r="L343" s="146">
        <v>21</v>
      </c>
      <c r="M343" s="146">
        <f>G343*(1+L343/100)</f>
        <v>0</v>
      </c>
      <c r="N343" s="147">
        <v>0</v>
      </c>
      <c r="O343" s="147">
        <f>ROUND(E343*N343,2)</f>
        <v>0</v>
      </c>
      <c r="P343" s="147">
        <v>0</v>
      </c>
      <c r="Q343" s="147">
        <f>ROUND(E343*P343,2)</f>
        <v>0</v>
      </c>
      <c r="R343" s="146"/>
      <c r="S343" s="146" t="s">
        <v>255</v>
      </c>
      <c r="T343" s="146" t="s">
        <v>255</v>
      </c>
      <c r="U343" s="146">
        <v>0</v>
      </c>
      <c r="V343" s="146">
        <f>ROUND(E343*U343,2)</f>
        <v>0</v>
      </c>
      <c r="W343" s="146"/>
      <c r="X343" s="146" t="s">
        <v>240</v>
      </c>
      <c r="Y343" s="146" t="s">
        <v>239</v>
      </c>
      <c r="Z343" s="145"/>
      <c r="AA343" s="145"/>
      <c r="AB343" s="145"/>
      <c r="AC343" s="145"/>
      <c r="AD343" s="145"/>
      <c r="AE343" s="145"/>
      <c r="AF343" s="145"/>
      <c r="AG343" s="145" t="s">
        <v>238</v>
      </c>
      <c r="AH343" s="145"/>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2">
      <c r="A344" s="152"/>
      <c r="B344" s="151"/>
      <c r="C344" s="150" t="s">
        <v>3818</v>
      </c>
      <c r="D344" s="149"/>
      <c r="E344" s="148">
        <v>70.784999999999997</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7</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1">
      <c r="A345" s="878">
        <v>124</v>
      </c>
      <c r="B345" s="879" t="s">
        <v>3819</v>
      </c>
      <c r="C345" s="880" t="s">
        <v>3820</v>
      </c>
      <c r="D345" s="881" t="s">
        <v>278</v>
      </c>
      <c r="E345" s="882">
        <v>836.44860000000006</v>
      </c>
      <c r="F345" s="883"/>
      <c r="G345" s="884">
        <f>ROUND(E345*F345,2)</f>
        <v>0</v>
      </c>
      <c r="H345" s="154">
        <v>0</v>
      </c>
      <c r="I345" s="146">
        <f>ROUND(E345*H345,2)</f>
        <v>0</v>
      </c>
      <c r="J345" s="154">
        <v>256.5</v>
      </c>
      <c r="K345" s="146">
        <f>ROUND(E345*J345,2)</f>
        <v>214549.07</v>
      </c>
      <c r="L345" s="146">
        <v>21</v>
      </c>
      <c r="M345" s="146">
        <f>G345*(1+L345/100)</f>
        <v>0</v>
      </c>
      <c r="N345" s="147">
        <v>0</v>
      </c>
      <c r="O345" s="147">
        <f>ROUND(E345*N345,2)</f>
        <v>0</v>
      </c>
      <c r="P345" s="147">
        <v>0</v>
      </c>
      <c r="Q345" s="147">
        <f>ROUND(E345*P345,2)</f>
        <v>0</v>
      </c>
      <c r="R345" s="146"/>
      <c r="S345" s="146" t="s">
        <v>255</v>
      </c>
      <c r="T345" s="146" t="s">
        <v>255</v>
      </c>
      <c r="U345" s="146">
        <v>0.49</v>
      </c>
      <c r="V345" s="146">
        <f>ROUND(E345*U345,2)</f>
        <v>409.86</v>
      </c>
      <c r="W345" s="146"/>
      <c r="X345" s="146" t="s">
        <v>3821</v>
      </c>
      <c r="Y345" s="146" t="s">
        <v>239</v>
      </c>
      <c r="Z345" s="145"/>
      <c r="AA345" s="145"/>
      <c r="AB345" s="145"/>
      <c r="AC345" s="145"/>
      <c r="AD345" s="145"/>
      <c r="AE345" s="145"/>
      <c r="AF345" s="145"/>
      <c r="AG345" s="145" t="s">
        <v>3822</v>
      </c>
      <c r="AH345" s="145"/>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1">
      <c r="A346" s="878">
        <v>125</v>
      </c>
      <c r="B346" s="879" t="s">
        <v>3823</v>
      </c>
      <c r="C346" s="880" t="s">
        <v>3824</v>
      </c>
      <c r="D346" s="881" t="s">
        <v>278</v>
      </c>
      <c r="E346" s="882">
        <v>12546.728999999999</v>
      </c>
      <c r="F346" s="883"/>
      <c r="G346" s="884">
        <f>ROUND(E346*F346,2)</f>
        <v>0</v>
      </c>
      <c r="H346" s="154">
        <v>0</v>
      </c>
      <c r="I346" s="146">
        <f>ROUND(E346*H346,2)</f>
        <v>0</v>
      </c>
      <c r="J346" s="154">
        <v>24.6</v>
      </c>
      <c r="K346" s="146">
        <f>ROUND(E346*J346,2)</f>
        <v>308649.53000000003</v>
      </c>
      <c r="L346" s="146">
        <v>21</v>
      </c>
      <c r="M346" s="146">
        <f>G346*(1+L346/100)</f>
        <v>0</v>
      </c>
      <c r="N346" s="147">
        <v>0</v>
      </c>
      <c r="O346" s="147">
        <f>ROUND(E346*N346,2)</f>
        <v>0</v>
      </c>
      <c r="P346" s="147">
        <v>0</v>
      </c>
      <c r="Q346" s="147">
        <f>ROUND(E346*P346,2)</f>
        <v>0</v>
      </c>
      <c r="R346" s="146"/>
      <c r="S346" s="146" t="s">
        <v>255</v>
      </c>
      <c r="T346" s="146" t="s">
        <v>255</v>
      </c>
      <c r="U346" s="146">
        <v>0</v>
      </c>
      <c r="V346" s="146">
        <f>ROUND(E346*U346,2)</f>
        <v>0</v>
      </c>
      <c r="W346" s="146"/>
      <c r="X346" s="146" t="s">
        <v>3821</v>
      </c>
      <c r="Y346" s="146" t="s">
        <v>239</v>
      </c>
      <c r="Z346" s="145"/>
      <c r="AA346" s="145"/>
      <c r="AB346" s="145"/>
      <c r="AC346" s="145"/>
      <c r="AD346" s="145"/>
      <c r="AE346" s="145"/>
      <c r="AF346" s="145"/>
      <c r="AG346" s="145" t="s">
        <v>3822</v>
      </c>
      <c r="AH346" s="145"/>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78">
        <v>126</v>
      </c>
      <c r="B347" s="879" t="s">
        <v>3825</v>
      </c>
      <c r="C347" s="880" t="s">
        <v>3826</v>
      </c>
      <c r="D347" s="881" t="s">
        <v>278</v>
      </c>
      <c r="E347" s="882">
        <v>836.44860000000006</v>
      </c>
      <c r="F347" s="883"/>
      <c r="G347" s="884">
        <f>ROUND(E347*F347,2)</f>
        <v>0</v>
      </c>
      <c r="H347" s="154">
        <v>0</v>
      </c>
      <c r="I347" s="146">
        <f>ROUND(E347*H347,2)</f>
        <v>0</v>
      </c>
      <c r="J347" s="154">
        <v>357.5</v>
      </c>
      <c r="K347" s="146">
        <f>ROUND(E347*J347,2)</f>
        <v>299030.37</v>
      </c>
      <c r="L347" s="146">
        <v>21</v>
      </c>
      <c r="M347" s="146">
        <f>G347*(1+L347/100)</f>
        <v>0</v>
      </c>
      <c r="N347" s="147">
        <v>0</v>
      </c>
      <c r="O347" s="147">
        <f>ROUND(E347*N347,2)</f>
        <v>0</v>
      </c>
      <c r="P347" s="147">
        <v>0</v>
      </c>
      <c r="Q347" s="147">
        <f>ROUND(E347*P347,2)</f>
        <v>0</v>
      </c>
      <c r="R347" s="146"/>
      <c r="S347" s="146" t="s">
        <v>255</v>
      </c>
      <c r="T347" s="146" t="s">
        <v>255</v>
      </c>
      <c r="U347" s="146">
        <v>0.94199999999999995</v>
      </c>
      <c r="V347" s="146">
        <f>ROUND(E347*U347,2)</f>
        <v>787.93</v>
      </c>
      <c r="W347" s="146"/>
      <c r="X347" s="146" t="s">
        <v>3821</v>
      </c>
      <c r="Y347" s="146" t="s">
        <v>239</v>
      </c>
      <c r="Z347" s="145"/>
      <c r="AA347" s="145"/>
      <c r="AB347" s="145"/>
      <c r="AC347" s="145"/>
      <c r="AD347" s="145"/>
      <c r="AE347" s="145"/>
      <c r="AF347" s="145"/>
      <c r="AG347" s="145" t="s">
        <v>3822</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1">
      <c r="A348" s="878">
        <v>127</v>
      </c>
      <c r="B348" s="879" t="s">
        <v>3827</v>
      </c>
      <c r="C348" s="880" t="s">
        <v>3828</v>
      </c>
      <c r="D348" s="881" t="s">
        <v>278</v>
      </c>
      <c r="E348" s="882">
        <v>8364.4860000000008</v>
      </c>
      <c r="F348" s="883"/>
      <c r="G348" s="884">
        <f>ROUND(E348*F348,2)</f>
        <v>0</v>
      </c>
      <c r="H348" s="154">
        <v>0</v>
      </c>
      <c r="I348" s="146">
        <f>ROUND(E348*H348,2)</f>
        <v>0</v>
      </c>
      <c r="J348" s="154">
        <v>39.799999999999997</v>
      </c>
      <c r="K348" s="146">
        <f>ROUND(E348*J348,2)</f>
        <v>332906.53999999998</v>
      </c>
      <c r="L348" s="146">
        <v>21</v>
      </c>
      <c r="M348" s="146">
        <f>G348*(1+L348/100)</f>
        <v>0</v>
      </c>
      <c r="N348" s="147">
        <v>0</v>
      </c>
      <c r="O348" s="147">
        <f>ROUND(E348*N348,2)</f>
        <v>0</v>
      </c>
      <c r="P348" s="147">
        <v>0</v>
      </c>
      <c r="Q348" s="147">
        <f>ROUND(E348*P348,2)</f>
        <v>0</v>
      </c>
      <c r="R348" s="146"/>
      <c r="S348" s="146" t="s">
        <v>255</v>
      </c>
      <c r="T348" s="146" t="s">
        <v>255</v>
      </c>
      <c r="U348" s="146">
        <v>0.11</v>
      </c>
      <c r="V348" s="146">
        <f>ROUND(E348*U348,2)</f>
        <v>920.09</v>
      </c>
      <c r="W348" s="146"/>
      <c r="X348" s="146" t="s">
        <v>3821</v>
      </c>
      <c r="Y348" s="146" t="s">
        <v>239</v>
      </c>
      <c r="Z348" s="145"/>
      <c r="AA348" s="145"/>
      <c r="AB348" s="145"/>
      <c r="AC348" s="145"/>
      <c r="AD348" s="145"/>
      <c r="AE348" s="145"/>
      <c r="AF348" s="145"/>
      <c r="AG348" s="145" t="s">
        <v>3822</v>
      </c>
      <c r="AH348" s="145"/>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c r="A349" s="858" t="s">
        <v>253</v>
      </c>
      <c r="B349" s="859" t="s">
        <v>142</v>
      </c>
      <c r="C349" s="860" t="s">
        <v>29</v>
      </c>
      <c r="D349" s="861"/>
      <c r="E349" s="862"/>
      <c r="F349" s="863"/>
      <c r="G349" s="864">
        <f>SUMIF(AG350:AG351,"&lt;&gt;NOR",G350:G351)</f>
        <v>0</v>
      </c>
      <c r="H349" s="162"/>
      <c r="I349" s="162">
        <f>SUM(I350:I351)</f>
        <v>0</v>
      </c>
      <c r="J349" s="162"/>
      <c r="K349" s="162">
        <f>SUM(K350:K351)</f>
        <v>321867.15000000002</v>
      </c>
      <c r="L349" s="162"/>
      <c r="M349" s="162">
        <f>SUM(M350:M351)</f>
        <v>0</v>
      </c>
      <c r="N349" s="163"/>
      <c r="O349" s="163">
        <f>SUM(O350:O351)</f>
        <v>0</v>
      </c>
      <c r="P349" s="163"/>
      <c r="Q349" s="163">
        <f>SUM(Q350:Q351)</f>
        <v>0</v>
      </c>
      <c r="R349" s="162"/>
      <c r="S349" s="162"/>
      <c r="T349" s="162"/>
      <c r="U349" s="162"/>
      <c r="V349" s="162">
        <f>SUM(V350:V351)</f>
        <v>0</v>
      </c>
      <c r="W349" s="162"/>
      <c r="X349" s="162"/>
      <c r="Y349" s="162"/>
      <c r="AG349" t="s">
        <v>252</v>
      </c>
    </row>
    <row r="350" spans="1:60" outlineLevel="1">
      <c r="A350" s="878">
        <v>128</v>
      </c>
      <c r="B350" s="879" t="s">
        <v>3392</v>
      </c>
      <c r="C350" s="880" t="s">
        <v>3393</v>
      </c>
      <c r="D350" s="881" t="s">
        <v>3394</v>
      </c>
      <c r="E350" s="882">
        <v>1</v>
      </c>
      <c r="F350" s="883"/>
      <c r="G350" s="884">
        <f>ROUND(E350*F350,2)</f>
        <v>0</v>
      </c>
      <c r="H350" s="154">
        <v>0</v>
      </c>
      <c r="I350" s="146">
        <f>ROUND(E350*H350,2)</f>
        <v>0</v>
      </c>
      <c r="J350" s="154">
        <v>107289.05</v>
      </c>
      <c r="K350" s="146">
        <f>ROUND(E350*J350,2)</f>
        <v>107289.05</v>
      </c>
      <c r="L350" s="146">
        <v>21</v>
      </c>
      <c r="M350" s="146">
        <f>G350*(1+L350/100)</f>
        <v>0</v>
      </c>
      <c r="N350" s="147">
        <v>0</v>
      </c>
      <c r="O350" s="147">
        <f>ROUND(E350*N350,2)</f>
        <v>0</v>
      </c>
      <c r="P350" s="147">
        <v>0</v>
      </c>
      <c r="Q350" s="147">
        <f>ROUND(E350*P350,2)</f>
        <v>0</v>
      </c>
      <c r="R350" s="146"/>
      <c r="S350" s="146" t="s">
        <v>255</v>
      </c>
      <c r="T350" s="146" t="s">
        <v>241</v>
      </c>
      <c r="U350" s="146">
        <v>0</v>
      </c>
      <c r="V350" s="146">
        <f>ROUND(E350*U350,2)</f>
        <v>0</v>
      </c>
      <c r="W350" s="146"/>
      <c r="X350" s="146" t="s">
        <v>137</v>
      </c>
      <c r="Y350" s="146" t="s">
        <v>239</v>
      </c>
      <c r="Z350" s="145"/>
      <c r="AA350" s="145"/>
      <c r="AB350" s="145"/>
      <c r="AC350" s="145"/>
      <c r="AD350" s="145"/>
      <c r="AE350" s="145"/>
      <c r="AF350" s="145"/>
      <c r="AG350" s="145" t="s">
        <v>3398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1">
      <c r="A351" s="878">
        <v>129</v>
      </c>
      <c r="B351" s="879" t="s">
        <v>3396</v>
      </c>
      <c r="C351" s="880" t="s">
        <v>3397</v>
      </c>
      <c r="D351" s="881" t="s">
        <v>3394</v>
      </c>
      <c r="E351" s="882">
        <v>1</v>
      </c>
      <c r="F351" s="883"/>
      <c r="G351" s="884">
        <f>ROUND(E351*F351,2)</f>
        <v>0</v>
      </c>
      <c r="H351" s="154">
        <v>0</v>
      </c>
      <c r="I351" s="146">
        <f>ROUND(E351*H351,2)</f>
        <v>0</v>
      </c>
      <c r="J351" s="154">
        <v>214578.1</v>
      </c>
      <c r="K351" s="146">
        <f>ROUND(E351*J351,2)</f>
        <v>214578.1</v>
      </c>
      <c r="L351" s="146">
        <v>21</v>
      </c>
      <c r="M351" s="146">
        <f>G351*(1+L351/100)</f>
        <v>0</v>
      </c>
      <c r="N351" s="147">
        <v>0</v>
      </c>
      <c r="O351" s="147">
        <f>ROUND(E351*N351,2)</f>
        <v>0</v>
      </c>
      <c r="P351" s="147">
        <v>0</v>
      </c>
      <c r="Q351" s="147">
        <f>ROUND(E351*P351,2)</f>
        <v>0</v>
      </c>
      <c r="R351" s="146"/>
      <c r="S351" s="146" t="s">
        <v>255</v>
      </c>
      <c r="T351" s="146" t="s">
        <v>241</v>
      </c>
      <c r="U351" s="146">
        <v>0</v>
      </c>
      <c r="V351" s="146">
        <f>ROUND(E351*U351,2)</f>
        <v>0</v>
      </c>
      <c r="W351" s="146"/>
      <c r="X351" s="146" t="s">
        <v>137</v>
      </c>
      <c r="Y351" s="146" t="s">
        <v>239</v>
      </c>
      <c r="Z351" s="145"/>
      <c r="AA351" s="145"/>
      <c r="AB351" s="145"/>
      <c r="AC351" s="145"/>
      <c r="AD351" s="145"/>
      <c r="AE351" s="145"/>
      <c r="AF351" s="145"/>
      <c r="AG351" s="145" t="s">
        <v>3398</v>
      </c>
      <c r="AH351" s="145"/>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c r="A352" s="858" t="s">
        <v>253</v>
      </c>
      <c r="B352" s="859" t="s">
        <v>143</v>
      </c>
      <c r="C352" s="860" t="s">
        <v>30</v>
      </c>
      <c r="D352" s="861"/>
      <c r="E352" s="862"/>
      <c r="F352" s="863"/>
      <c r="G352" s="864">
        <f>SUMIF(AG353:AG354,"&lt;&gt;NOR",G353:G354)</f>
        <v>0</v>
      </c>
      <c r="H352" s="162"/>
      <c r="I352" s="162">
        <f>SUM(I353:I354)</f>
        <v>0</v>
      </c>
      <c r="J352" s="162"/>
      <c r="K352" s="162">
        <f>SUM(K353:K354)</f>
        <v>162289.04999999999</v>
      </c>
      <c r="L352" s="162"/>
      <c r="M352" s="162">
        <f>SUM(M353:M354)</f>
        <v>0</v>
      </c>
      <c r="N352" s="163"/>
      <c r="O352" s="163">
        <f>SUM(O353:O354)</f>
        <v>0</v>
      </c>
      <c r="P352" s="163"/>
      <c r="Q352" s="163">
        <f>SUM(Q353:Q354)</f>
        <v>0</v>
      </c>
      <c r="R352" s="162"/>
      <c r="S352" s="162"/>
      <c r="T352" s="162"/>
      <c r="U352" s="162"/>
      <c r="V352" s="162">
        <f>SUM(V353:V354)</f>
        <v>0</v>
      </c>
      <c r="W352" s="162"/>
      <c r="X352" s="162"/>
      <c r="Y352" s="162"/>
      <c r="AG352" t="s">
        <v>252</v>
      </c>
    </row>
    <row r="353" spans="1:60" outlineLevel="1">
      <c r="A353" s="878">
        <v>130</v>
      </c>
      <c r="B353" s="879" t="s">
        <v>3829</v>
      </c>
      <c r="C353" s="880" t="s">
        <v>3830</v>
      </c>
      <c r="D353" s="881" t="s">
        <v>3394</v>
      </c>
      <c r="E353" s="882">
        <v>1</v>
      </c>
      <c r="F353" s="883"/>
      <c r="G353" s="884">
        <f>ROUND(E353*F353,2)</f>
        <v>0</v>
      </c>
      <c r="H353" s="154">
        <v>0</v>
      </c>
      <c r="I353" s="146">
        <f>ROUND(E353*H353,2)</f>
        <v>0</v>
      </c>
      <c r="J353" s="154">
        <v>107289.05</v>
      </c>
      <c r="K353" s="146">
        <f>ROUND(E353*J353,2)</f>
        <v>107289.05</v>
      </c>
      <c r="L353" s="146">
        <v>21</v>
      </c>
      <c r="M353" s="146">
        <f>G353*(1+L353/100)</f>
        <v>0</v>
      </c>
      <c r="N353" s="147">
        <v>0</v>
      </c>
      <c r="O353" s="147">
        <f>ROUND(E353*N353,2)</f>
        <v>0</v>
      </c>
      <c r="P353" s="147">
        <v>0</v>
      </c>
      <c r="Q353" s="147">
        <f>ROUND(E353*P353,2)</f>
        <v>0</v>
      </c>
      <c r="R353" s="146"/>
      <c r="S353" s="146" t="s">
        <v>255</v>
      </c>
      <c r="T353" s="146" t="s">
        <v>241</v>
      </c>
      <c r="U353" s="146">
        <v>0</v>
      </c>
      <c r="V353" s="146">
        <f>ROUND(E353*U353,2)</f>
        <v>0</v>
      </c>
      <c r="W353" s="146"/>
      <c r="X353" s="146" t="s">
        <v>137</v>
      </c>
      <c r="Y353" s="146" t="s">
        <v>239</v>
      </c>
      <c r="Z353" s="145"/>
      <c r="AA353" s="145"/>
      <c r="AB353" s="145"/>
      <c r="AC353" s="145"/>
      <c r="AD353" s="145"/>
      <c r="AE353" s="145"/>
      <c r="AF353" s="145"/>
      <c r="AG353" s="145" t="s">
        <v>3831</v>
      </c>
      <c r="AH353" s="145"/>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ht="22.5" outlineLevel="1">
      <c r="A354" s="865">
        <v>131</v>
      </c>
      <c r="B354" s="866" t="s">
        <v>3832</v>
      </c>
      <c r="C354" s="867" t="s">
        <v>3833</v>
      </c>
      <c r="D354" s="868" t="s">
        <v>3394</v>
      </c>
      <c r="E354" s="869">
        <v>1</v>
      </c>
      <c r="F354" s="870"/>
      <c r="G354" s="871">
        <f>ROUND(E354*F354,2)</f>
        <v>0</v>
      </c>
      <c r="H354" s="154">
        <v>0</v>
      </c>
      <c r="I354" s="146">
        <f>ROUND(E354*H354,2)</f>
        <v>0</v>
      </c>
      <c r="J354" s="154">
        <v>55000</v>
      </c>
      <c r="K354" s="146">
        <f>ROUND(E354*J354,2)</f>
        <v>55000</v>
      </c>
      <c r="L354" s="146">
        <v>21</v>
      </c>
      <c r="M354" s="146">
        <f>G354*(1+L354/100)</f>
        <v>0</v>
      </c>
      <c r="N354" s="147">
        <v>0</v>
      </c>
      <c r="O354" s="147">
        <f>ROUND(E354*N354,2)</f>
        <v>0</v>
      </c>
      <c r="P354" s="147">
        <v>0</v>
      </c>
      <c r="Q354" s="147">
        <f>ROUND(E354*P354,2)</f>
        <v>0</v>
      </c>
      <c r="R354" s="146"/>
      <c r="S354" s="146" t="s">
        <v>255</v>
      </c>
      <c r="T354" s="146" t="s">
        <v>241</v>
      </c>
      <c r="U354" s="146">
        <v>0</v>
      </c>
      <c r="V354" s="146">
        <f>ROUND(E354*U354,2)</f>
        <v>0</v>
      </c>
      <c r="W354" s="146"/>
      <c r="X354" s="146" t="s">
        <v>137</v>
      </c>
      <c r="Y354" s="146" t="s">
        <v>239</v>
      </c>
      <c r="Z354" s="145"/>
      <c r="AA354" s="145"/>
      <c r="AB354" s="145"/>
      <c r="AC354" s="145"/>
      <c r="AD354" s="145"/>
      <c r="AE354" s="145"/>
      <c r="AF354" s="145"/>
      <c r="AG354" s="145" t="s">
        <v>3395</v>
      </c>
      <c r="AH354" s="145"/>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c r="A355" s="3"/>
      <c r="B355" s="4"/>
      <c r="C355" s="125"/>
      <c r="D355" s="6"/>
      <c r="E355" s="3"/>
      <c r="F355" s="3"/>
      <c r="G355" s="3"/>
      <c r="H355" s="3"/>
      <c r="I355" s="3"/>
      <c r="J355" s="3"/>
      <c r="K355" s="3"/>
      <c r="L355" s="3"/>
      <c r="M355" s="3"/>
      <c r="N355" s="3"/>
      <c r="O355" s="3"/>
      <c r="P355" s="3"/>
      <c r="Q355" s="3"/>
      <c r="R355" s="3"/>
      <c r="S355" s="3"/>
      <c r="T355" s="3"/>
      <c r="U355" s="3"/>
      <c r="V355" s="3"/>
      <c r="W355" s="3"/>
      <c r="X355" s="3"/>
      <c r="Y355" s="3"/>
      <c r="AE355">
        <v>15</v>
      </c>
      <c r="AF355">
        <v>21</v>
      </c>
      <c r="AG355" t="s">
        <v>156</v>
      </c>
    </row>
    <row r="356" spans="1:60">
      <c r="A356" s="872"/>
      <c r="B356" s="873" t="s">
        <v>31</v>
      </c>
      <c r="C356" s="874"/>
      <c r="D356" s="875"/>
      <c r="E356" s="876"/>
      <c r="F356" s="876"/>
      <c r="G356" s="877">
        <f>G8+G178+G191+G261+G267+G273+G303+G307+G309+G331+G349+G352</f>
        <v>0</v>
      </c>
      <c r="H356" s="3"/>
      <c r="I356" s="3"/>
      <c r="J356" s="3"/>
      <c r="K356" s="3"/>
      <c r="L356" s="3"/>
      <c r="M356" s="3"/>
      <c r="N356" s="3"/>
      <c r="O356" s="3"/>
      <c r="P356" s="3"/>
      <c r="Q356" s="3"/>
      <c r="R356" s="3"/>
      <c r="S356" s="3"/>
      <c r="T356" s="3"/>
      <c r="U356" s="3"/>
      <c r="V356" s="3"/>
      <c r="W356" s="3"/>
      <c r="X356" s="3"/>
      <c r="Y356" s="3"/>
      <c r="AE356">
        <f>SUMIF(L7:L354,AE355,G7:G354)</f>
        <v>0</v>
      </c>
      <c r="AF356">
        <f>SUMIF(L7:L354,AF355,G7:G354)</f>
        <v>0</v>
      </c>
      <c r="AG356" t="s">
        <v>170</v>
      </c>
    </row>
    <row r="357" spans="1:60">
      <c r="A357" s="3"/>
      <c r="B357" s="4"/>
      <c r="C357" s="125"/>
      <c r="D357" s="6"/>
      <c r="E357" s="3"/>
      <c r="F357" s="3"/>
      <c r="G357" s="3"/>
      <c r="H357" s="3"/>
      <c r="I357" s="3"/>
      <c r="J357" s="3"/>
      <c r="K357" s="3"/>
      <c r="L357" s="3"/>
      <c r="M357" s="3"/>
      <c r="N357" s="3"/>
      <c r="O357" s="3"/>
      <c r="P357" s="3"/>
      <c r="Q357" s="3"/>
      <c r="R357" s="3"/>
      <c r="S357" s="3"/>
      <c r="T357" s="3"/>
      <c r="U357" s="3"/>
      <c r="V357" s="3"/>
      <c r="W357" s="3"/>
      <c r="X357" s="3"/>
      <c r="Y357" s="3"/>
    </row>
    <row r="358" spans="1:60">
      <c r="A358" s="3"/>
      <c r="B358" s="4"/>
      <c r="C358" s="125"/>
      <c r="D358" s="6"/>
      <c r="E358" s="3"/>
      <c r="F358" s="3"/>
      <c r="G358" s="3"/>
      <c r="H358" s="3"/>
      <c r="I358" s="3"/>
      <c r="J358" s="3"/>
      <c r="K358" s="3"/>
      <c r="L358" s="3"/>
      <c r="M358" s="3"/>
      <c r="N358" s="3"/>
      <c r="O358" s="3"/>
      <c r="P358" s="3"/>
      <c r="Q358" s="3"/>
      <c r="R358" s="3"/>
      <c r="S358" s="3"/>
      <c r="T358" s="3"/>
      <c r="U358" s="3"/>
      <c r="V358" s="3"/>
      <c r="W358" s="3"/>
      <c r="X358" s="3"/>
      <c r="Y358" s="3"/>
    </row>
    <row r="359" spans="1:60">
      <c r="A359" s="1285" t="s">
        <v>171</v>
      </c>
      <c r="B359" s="1285"/>
      <c r="C359" s="1286"/>
      <c r="D359" s="6"/>
      <c r="E359" s="3"/>
      <c r="F359" s="3"/>
      <c r="G359" s="3"/>
      <c r="H359" s="3"/>
      <c r="I359" s="3"/>
      <c r="J359" s="3"/>
      <c r="K359" s="3"/>
      <c r="L359" s="3"/>
      <c r="M359" s="3"/>
      <c r="N359" s="3"/>
      <c r="O359" s="3"/>
      <c r="P359" s="3"/>
      <c r="Q359" s="3"/>
      <c r="R359" s="3"/>
      <c r="S359" s="3"/>
      <c r="T359" s="3"/>
      <c r="U359" s="3"/>
      <c r="V359" s="3"/>
      <c r="W359" s="3"/>
      <c r="X359" s="3"/>
      <c r="Y359" s="3"/>
    </row>
    <row r="360" spans="1:60">
      <c r="A360" s="1287"/>
      <c r="B360" s="1288"/>
      <c r="C360" s="1289"/>
      <c r="D360" s="1288"/>
      <c r="E360" s="1288"/>
      <c r="F360" s="1288"/>
      <c r="G360" s="1290"/>
      <c r="H360" s="3"/>
      <c r="I360" s="3"/>
      <c r="J360" s="3"/>
      <c r="K360" s="3"/>
      <c r="L360" s="3"/>
      <c r="M360" s="3"/>
      <c r="N360" s="3"/>
      <c r="O360" s="3"/>
      <c r="P360" s="3"/>
      <c r="Q360" s="3"/>
      <c r="R360" s="3"/>
      <c r="S360" s="3"/>
      <c r="T360" s="3"/>
      <c r="U360" s="3"/>
      <c r="V360" s="3"/>
      <c r="W360" s="3"/>
      <c r="X360" s="3"/>
      <c r="Y360" s="3"/>
      <c r="AG360" t="s">
        <v>172</v>
      </c>
    </row>
    <row r="361" spans="1:60">
      <c r="A361" s="1291"/>
      <c r="B361" s="1292"/>
      <c r="C361" s="1293"/>
      <c r="D361" s="1292"/>
      <c r="E361" s="1292"/>
      <c r="F361" s="1292"/>
      <c r="G361" s="1294"/>
      <c r="H361" s="3"/>
      <c r="I361" s="3"/>
      <c r="J361" s="3"/>
      <c r="K361" s="3"/>
      <c r="L361" s="3"/>
      <c r="M361" s="3"/>
      <c r="N361" s="3"/>
      <c r="O361" s="3"/>
      <c r="P361" s="3"/>
      <c r="Q361" s="3"/>
      <c r="R361" s="3"/>
      <c r="S361" s="3"/>
      <c r="T361" s="3"/>
      <c r="U361" s="3"/>
      <c r="V361" s="3"/>
      <c r="W361" s="3"/>
      <c r="X361" s="3"/>
      <c r="Y361" s="3"/>
    </row>
    <row r="362" spans="1:60">
      <c r="A362" s="1291"/>
      <c r="B362" s="1292"/>
      <c r="C362" s="1293"/>
      <c r="D362" s="1292"/>
      <c r="E362" s="1292"/>
      <c r="F362" s="1292"/>
      <c r="G362" s="1294"/>
      <c r="H362" s="3"/>
      <c r="I362" s="3"/>
      <c r="J362" s="3"/>
      <c r="K362" s="3"/>
      <c r="L362" s="3"/>
      <c r="M362" s="3"/>
      <c r="N362" s="3"/>
      <c r="O362" s="3"/>
      <c r="P362" s="3"/>
      <c r="Q362" s="3"/>
      <c r="R362" s="3"/>
      <c r="S362" s="3"/>
      <c r="T362" s="3"/>
      <c r="U362" s="3"/>
      <c r="V362" s="3"/>
      <c r="W362" s="3"/>
      <c r="X362" s="3"/>
      <c r="Y362" s="3"/>
    </row>
    <row r="363" spans="1:60">
      <c r="A363" s="1291"/>
      <c r="B363" s="1292"/>
      <c r="C363" s="1293"/>
      <c r="D363" s="1292"/>
      <c r="E363" s="1292"/>
      <c r="F363" s="1292"/>
      <c r="G363" s="1294"/>
      <c r="H363" s="3"/>
      <c r="I363" s="3"/>
      <c r="J363" s="3"/>
      <c r="K363" s="3"/>
      <c r="L363" s="3"/>
      <c r="M363" s="3"/>
      <c r="N363" s="3"/>
      <c r="O363" s="3"/>
      <c r="P363" s="3"/>
      <c r="Q363" s="3"/>
      <c r="R363" s="3"/>
      <c r="S363" s="3"/>
      <c r="T363" s="3"/>
      <c r="U363" s="3"/>
      <c r="V363" s="3"/>
      <c r="W363" s="3"/>
      <c r="X363" s="3"/>
      <c r="Y363" s="3"/>
    </row>
    <row r="364" spans="1:60">
      <c r="A364" s="1295"/>
      <c r="B364" s="1296"/>
      <c r="C364" s="1297"/>
      <c r="D364" s="1296"/>
      <c r="E364" s="1296"/>
      <c r="F364" s="1296"/>
      <c r="G364" s="1298"/>
      <c r="H364" s="3"/>
      <c r="I364" s="3"/>
      <c r="J364" s="3"/>
      <c r="K364" s="3"/>
      <c r="L364" s="3"/>
      <c r="M364" s="3"/>
      <c r="N364" s="3"/>
      <c r="O364" s="3"/>
      <c r="P364" s="3"/>
      <c r="Q364" s="3"/>
      <c r="R364" s="3"/>
      <c r="S364" s="3"/>
      <c r="T364" s="3"/>
      <c r="U364" s="3"/>
      <c r="V364" s="3"/>
      <c r="W364" s="3"/>
      <c r="X364" s="3"/>
      <c r="Y364" s="3"/>
    </row>
    <row r="365" spans="1:60">
      <c r="A365" s="3"/>
      <c r="B365" s="4"/>
      <c r="C365" s="125"/>
      <c r="D365" s="6"/>
      <c r="E365" s="3"/>
      <c r="F365" s="3"/>
      <c r="G365" s="3"/>
      <c r="H365" s="3"/>
      <c r="I365" s="3"/>
      <c r="J365" s="3"/>
      <c r="K365" s="3"/>
      <c r="L365" s="3"/>
      <c r="M365" s="3"/>
      <c r="N365" s="3"/>
      <c r="O365" s="3"/>
      <c r="P365" s="3"/>
      <c r="Q365" s="3"/>
      <c r="R365" s="3"/>
      <c r="S365" s="3"/>
      <c r="T365" s="3"/>
      <c r="U365" s="3"/>
      <c r="V365" s="3"/>
      <c r="W365" s="3"/>
      <c r="X365" s="3"/>
      <c r="Y365" s="3"/>
    </row>
    <row r="366" spans="1:60">
      <c r="C366" s="126"/>
      <c r="D366" s="10"/>
      <c r="AG366" t="s">
        <v>173</v>
      </c>
    </row>
    <row r="367" spans="1:60">
      <c r="D367" s="10"/>
    </row>
    <row r="368" spans="1:60">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61">
    <mergeCell ref="C108:G108"/>
    <mergeCell ref="A1:G1"/>
    <mergeCell ref="C2:G2"/>
    <mergeCell ref="C3:G3"/>
    <mergeCell ref="C4:G4"/>
    <mergeCell ref="C61:G61"/>
    <mergeCell ref="C153:G153"/>
    <mergeCell ref="C137:G137"/>
    <mergeCell ref="C138:G138"/>
    <mergeCell ref="C140:G140"/>
    <mergeCell ref="C141:G141"/>
    <mergeCell ref="C143:G143"/>
    <mergeCell ref="C144:G144"/>
    <mergeCell ref="C146:G146"/>
    <mergeCell ref="C147:G147"/>
    <mergeCell ref="C149:G149"/>
    <mergeCell ref="C150:G150"/>
    <mergeCell ref="C152:G152"/>
    <mergeCell ref="C174:G174"/>
    <mergeCell ref="C156:G156"/>
    <mergeCell ref="C157:G157"/>
    <mergeCell ref="C160:G160"/>
    <mergeCell ref="C161:G161"/>
    <mergeCell ref="C163:G163"/>
    <mergeCell ref="C164:G164"/>
    <mergeCell ref="C166:G166"/>
    <mergeCell ref="C167:G167"/>
    <mergeCell ref="C169:G169"/>
    <mergeCell ref="C170:G170"/>
    <mergeCell ref="C173:G173"/>
    <mergeCell ref="C270:G270"/>
    <mergeCell ref="C182:G182"/>
    <mergeCell ref="C183:G183"/>
    <mergeCell ref="C195:G195"/>
    <mergeCell ref="C196:G196"/>
    <mergeCell ref="C206:G206"/>
    <mergeCell ref="C215:G215"/>
    <mergeCell ref="C222:G222"/>
    <mergeCell ref="C239:G239"/>
    <mergeCell ref="C247:G247"/>
    <mergeCell ref="C248:G248"/>
    <mergeCell ref="C249:G249"/>
    <mergeCell ref="C324:G324"/>
    <mergeCell ref="C271:G271"/>
    <mergeCell ref="C312:G312"/>
    <mergeCell ref="C313:G313"/>
    <mergeCell ref="C314:G314"/>
    <mergeCell ref="C316:G316"/>
    <mergeCell ref="C317:G317"/>
    <mergeCell ref="C318:G318"/>
    <mergeCell ref="C320:G320"/>
    <mergeCell ref="C321:G321"/>
    <mergeCell ref="C322:G322"/>
    <mergeCell ref="C323:G323"/>
    <mergeCell ref="A360:G364"/>
    <mergeCell ref="C325:G325"/>
    <mergeCell ref="C327:G327"/>
    <mergeCell ref="C328:G328"/>
    <mergeCell ref="C329:G329"/>
    <mergeCell ref="C330:G330"/>
    <mergeCell ref="A359:C359"/>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8"/>
  <sheetViews>
    <sheetView showGridLines="0" topLeftCell="B32" zoomScaleNormal="100" zoomScaleSheetLayoutView="75" workbookViewId="0">
      <selection activeCell="N54" sqref="N54"/>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2" t="s">
        <v>4</v>
      </c>
      <c r="C1" s="1213"/>
      <c r="D1" s="1213"/>
      <c r="E1" s="1213"/>
      <c r="F1" s="1213"/>
      <c r="G1" s="1213"/>
      <c r="H1" s="1213"/>
      <c r="I1" s="1213"/>
      <c r="J1" s="1214"/>
    </row>
    <row r="2" spans="1:15" ht="36" customHeight="1">
      <c r="A2" s="2"/>
      <c r="B2" s="76" t="s">
        <v>24</v>
      </c>
      <c r="C2" s="77"/>
      <c r="D2" s="78" t="s">
        <v>43</v>
      </c>
      <c r="E2" s="1276" t="s">
        <v>44</v>
      </c>
      <c r="F2" s="1277"/>
      <c r="G2" s="1277"/>
      <c r="H2" s="1277"/>
      <c r="I2" s="1277"/>
      <c r="J2" s="1278"/>
      <c r="O2" s="1"/>
    </row>
    <row r="3" spans="1:15" ht="27" customHeight="1">
      <c r="A3" s="2"/>
      <c r="B3" s="79" t="s">
        <v>229</v>
      </c>
      <c r="C3" s="77"/>
      <c r="D3" s="138" t="s">
        <v>133</v>
      </c>
      <c r="E3" s="1279" t="s">
        <v>134</v>
      </c>
      <c r="F3" s="1223"/>
      <c r="G3" s="1223"/>
      <c r="H3" s="1223"/>
      <c r="I3" s="1223"/>
      <c r="J3" s="1224"/>
    </row>
    <row r="4" spans="1:15" ht="23.25" customHeight="1">
      <c r="A4" s="137">
        <v>469</v>
      </c>
      <c r="B4" s="81" t="s">
        <v>228</v>
      </c>
      <c r="C4" s="82"/>
      <c r="D4" s="136" t="s">
        <v>133</v>
      </c>
      <c r="E4" s="1280" t="s">
        <v>132</v>
      </c>
      <c r="F4" s="1232"/>
      <c r="G4" s="1232"/>
      <c r="H4" s="1232"/>
      <c r="I4" s="1232"/>
      <c r="J4" s="1233"/>
    </row>
    <row r="5" spans="1:15" ht="24" customHeight="1">
      <c r="A5" s="2"/>
      <c r="B5" s="31" t="s">
        <v>23</v>
      </c>
      <c r="D5" s="1281" t="s">
        <v>45</v>
      </c>
      <c r="E5" s="1282"/>
      <c r="F5" s="1282"/>
      <c r="G5" s="1282"/>
      <c r="H5" s="18" t="s">
        <v>42</v>
      </c>
      <c r="I5" s="85" t="s">
        <v>49</v>
      </c>
      <c r="J5" s="8"/>
    </row>
    <row r="6" spans="1:15" ht="15.75" customHeight="1">
      <c r="A6" s="2"/>
      <c r="B6" s="28"/>
      <c r="C6" s="55"/>
      <c r="D6" s="1236" t="s">
        <v>46</v>
      </c>
      <c r="E6" s="1237"/>
      <c r="F6" s="1237"/>
      <c r="G6" s="1237"/>
      <c r="H6" s="18" t="s">
        <v>36</v>
      </c>
      <c r="I6" s="85" t="s">
        <v>50</v>
      </c>
      <c r="J6" s="8"/>
    </row>
    <row r="7" spans="1:15" ht="15.75" customHeight="1">
      <c r="A7" s="2"/>
      <c r="B7" s="29"/>
      <c r="C7" s="56"/>
      <c r="D7" s="84" t="s">
        <v>48</v>
      </c>
      <c r="E7" s="1238" t="s">
        <v>47</v>
      </c>
      <c r="F7" s="1239"/>
      <c r="G7" s="123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75"/>
      <c r="E11" s="1275"/>
      <c r="F11" s="1275"/>
      <c r="G11" s="1275"/>
      <c r="H11" s="18" t="s">
        <v>42</v>
      </c>
      <c r="I11" s="86"/>
      <c r="J11" s="8"/>
    </row>
    <row r="12" spans="1:15" ht="15.75" customHeight="1">
      <c r="A12" s="2"/>
      <c r="B12" s="28"/>
      <c r="C12" s="55"/>
      <c r="D12" s="1231"/>
      <c r="E12" s="1231"/>
      <c r="F12" s="1231"/>
      <c r="G12" s="1231"/>
      <c r="H12" s="18" t="s">
        <v>36</v>
      </c>
      <c r="I12" s="86"/>
      <c r="J12" s="8"/>
    </row>
    <row r="13" spans="1:15" ht="15.75" customHeight="1">
      <c r="A13" s="2"/>
      <c r="B13" s="29"/>
      <c r="C13" s="56"/>
      <c r="D13" s="87"/>
      <c r="E13" s="1202"/>
      <c r="F13" s="1203"/>
      <c r="G13" s="1203"/>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25"/>
      <c r="F15" s="1225"/>
      <c r="G15" s="1227"/>
      <c r="H15" s="1227"/>
      <c r="I15" s="1227" t="s">
        <v>31</v>
      </c>
      <c r="J15" s="1228"/>
    </row>
    <row r="16" spans="1:15" ht="23.25" customHeight="1">
      <c r="A16" s="123" t="s">
        <v>26</v>
      </c>
      <c r="B16" s="38" t="s">
        <v>26</v>
      </c>
      <c r="C16" s="808"/>
      <c r="D16" s="809"/>
      <c r="E16" s="1269"/>
      <c r="F16" s="1270"/>
      <c r="G16" s="1269"/>
      <c r="H16" s="1270"/>
      <c r="I16" s="1269">
        <f>SUMIF(F49:F54,A16,I49:I54)+SUMIF(F49:F54,"PSU",I49:I54)</f>
        <v>0</v>
      </c>
      <c r="J16" s="1271"/>
    </row>
    <row r="17" spans="1:10" ht="23.25" customHeight="1">
      <c r="A17" s="123" t="s">
        <v>27</v>
      </c>
      <c r="B17" s="38" t="s">
        <v>27</v>
      </c>
      <c r="C17" s="808"/>
      <c r="D17" s="809"/>
      <c r="E17" s="1269"/>
      <c r="F17" s="1270"/>
      <c r="G17" s="1269"/>
      <c r="H17" s="1270"/>
      <c r="I17" s="1269">
        <f>SUMIF(F49:F54,A17,I49:I54)</f>
        <v>0</v>
      </c>
      <c r="J17" s="1271"/>
    </row>
    <row r="18" spans="1:10" ht="23.25" customHeight="1">
      <c r="A18" s="123" t="s">
        <v>28</v>
      </c>
      <c r="B18" s="38" t="s">
        <v>28</v>
      </c>
      <c r="C18" s="808"/>
      <c r="D18" s="809"/>
      <c r="E18" s="1269"/>
      <c r="F18" s="1270"/>
      <c r="G18" s="1269"/>
      <c r="H18" s="1270"/>
      <c r="I18" s="1269">
        <f>SUMIF(F49:F54,A18,I49:I54)</f>
        <v>0</v>
      </c>
      <c r="J18" s="1271"/>
    </row>
    <row r="19" spans="1:10" ht="23.25" customHeight="1">
      <c r="A19" s="123" t="s">
        <v>142</v>
      </c>
      <c r="B19" s="38" t="s">
        <v>29</v>
      </c>
      <c r="C19" s="808"/>
      <c r="D19" s="809"/>
      <c r="E19" s="1269"/>
      <c r="F19" s="1270"/>
      <c r="G19" s="1269"/>
      <c r="H19" s="1270"/>
      <c r="I19" s="1269">
        <f>SUMIF(F49:F54,A19,I49:I54)</f>
        <v>0</v>
      </c>
      <c r="J19" s="1271"/>
    </row>
    <row r="20" spans="1:10" ht="23.25" customHeight="1">
      <c r="A20" s="123" t="s">
        <v>143</v>
      </c>
      <c r="B20" s="38" t="s">
        <v>30</v>
      </c>
      <c r="C20" s="808"/>
      <c r="D20" s="809"/>
      <c r="E20" s="1269"/>
      <c r="F20" s="1270"/>
      <c r="G20" s="1269"/>
      <c r="H20" s="1270"/>
      <c r="I20" s="1269">
        <f>SUMIF(F49:F54,A20,I49:I54)</f>
        <v>0</v>
      </c>
      <c r="J20" s="1271"/>
    </row>
    <row r="21" spans="1:10" ht="23.25" customHeight="1">
      <c r="A21" s="2"/>
      <c r="B21" s="48" t="s">
        <v>31</v>
      </c>
      <c r="C21" s="810"/>
      <c r="D21" s="811"/>
      <c r="E21" s="1272"/>
      <c r="F21" s="1273"/>
      <c r="G21" s="1272"/>
      <c r="H21" s="1273"/>
      <c r="I21" s="1272">
        <f>SUM(I16:J20)</f>
        <v>0</v>
      </c>
      <c r="J21" s="1274"/>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63">
        <f>ZakladDPHSniVypocet</f>
        <v>0</v>
      </c>
      <c r="H23" s="1264"/>
      <c r="I23" s="1264"/>
      <c r="J23" s="815" t="str">
        <f t="shared" ref="J23:J28" si="0">Mena</f>
        <v>CZK</v>
      </c>
    </row>
    <row r="24" spans="1:10" ht="23.25" customHeight="1">
      <c r="A24" s="2">
        <f>(A23-INT(A23))*100</f>
        <v>0</v>
      </c>
      <c r="B24" s="38" t="s">
        <v>14</v>
      </c>
      <c r="C24" s="808"/>
      <c r="D24" s="809"/>
      <c r="E24" s="816">
        <f>SazbaDPH1</f>
        <v>15</v>
      </c>
      <c r="F24" s="813" t="s">
        <v>0</v>
      </c>
      <c r="G24" s="1265">
        <f>A23</f>
        <v>0</v>
      </c>
      <c r="H24" s="1266"/>
      <c r="I24" s="1266"/>
      <c r="J24" s="815" t="str">
        <f t="shared" si="0"/>
        <v>CZK</v>
      </c>
    </row>
    <row r="25" spans="1:10" ht="23.25" customHeight="1">
      <c r="A25" s="2">
        <f>G25*SazbaDPH2/100</f>
        <v>0</v>
      </c>
      <c r="B25" s="38" t="s">
        <v>15</v>
      </c>
      <c r="C25" s="808"/>
      <c r="D25" s="809"/>
      <c r="E25" s="816">
        <v>21</v>
      </c>
      <c r="F25" s="813" t="s">
        <v>0</v>
      </c>
      <c r="G25" s="1263">
        <f>ZakladDPHZaklVypocet</f>
        <v>0</v>
      </c>
      <c r="H25" s="1264"/>
      <c r="I25" s="1264"/>
      <c r="J25" s="815" t="str">
        <f t="shared" si="0"/>
        <v>CZK</v>
      </c>
    </row>
    <row r="26" spans="1:10" ht="23.25" customHeight="1">
      <c r="A26" s="2">
        <f>(A25-INT(A25))*100</f>
        <v>0</v>
      </c>
      <c r="B26" s="32" t="s">
        <v>16</v>
      </c>
      <c r="C26" s="68"/>
      <c r="D26" s="54"/>
      <c r="E26" s="69">
        <f>SazbaDPH2</f>
        <v>21</v>
      </c>
      <c r="F26" s="30" t="s">
        <v>0</v>
      </c>
      <c r="G26" s="1215">
        <f>A25</f>
        <v>0</v>
      </c>
      <c r="H26" s="1216"/>
      <c r="I26" s="1216"/>
      <c r="J26" s="37" t="str">
        <f t="shared" si="0"/>
        <v>CZK</v>
      </c>
    </row>
    <row r="27" spans="1:10" ht="23.25" customHeight="1" thickBot="1">
      <c r="A27" s="137">
        <f>SUM(G23:I26)</f>
        <v>0</v>
      </c>
      <c r="B27" s="31" t="s">
        <v>5</v>
      </c>
      <c r="C27" s="70"/>
      <c r="D27" s="71"/>
      <c r="E27" s="70"/>
      <c r="F27" s="16"/>
      <c r="G27" s="1267">
        <v>0</v>
      </c>
      <c r="H27" s="1267"/>
      <c r="I27" s="1267"/>
      <c r="J27" s="41" t="str">
        <f t="shared" si="0"/>
        <v>CZK</v>
      </c>
    </row>
    <row r="28" spans="1:10" ht="27.75" hidden="1" customHeight="1" thickBot="1">
      <c r="A28" s="2"/>
      <c r="B28" s="111" t="s">
        <v>25</v>
      </c>
      <c r="C28" s="112"/>
      <c r="D28" s="112"/>
      <c r="E28" s="113"/>
      <c r="F28" s="114"/>
      <c r="G28" s="1206">
        <f>ZakladDPHSniVypocet+ZakladDPHZaklVypocet</f>
        <v>0</v>
      </c>
      <c r="H28" s="1207"/>
      <c r="I28" s="1207"/>
      <c r="J28" s="115" t="str">
        <f t="shared" si="0"/>
        <v>CZK</v>
      </c>
    </row>
    <row r="29" spans="1:10" ht="27.75" customHeight="1" thickBot="1">
      <c r="A29" s="2">
        <f>(A27-INT(A27))*100</f>
        <v>0</v>
      </c>
      <c r="B29" s="111" t="s">
        <v>37</v>
      </c>
      <c r="C29" s="116"/>
      <c r="D29" s="116"/>
      <c r="E29" s="116"/>
      <c r="F29" s="117"/>
      <c r="G29" s="1206">
        <f>A27</f>
        <v>0</v>
      </c>
      <c r="H29" s="1206"/>
      <c r="I29" s="1206"/>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8"/>
      <c r="E34" s="1209"/>
      <c r="G34" s="1210"/>
      <c r="H34" s="1211"/>
      <c r="I34" s="1211"/>
      <c r="J34" s="25"/>
    </row>
    <row r="35" spans="1:10" ht="12.75" customHeight="1">
      <c r="A35" s="2"/>
      <c r="B35" s="2"/>
      <c r="D35" s="1268" t="s">
        <v>2</v>
      </c>
      <c r="E35" s="1268"/>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58"/>
      <c r="D39" s="1258"/>
      <c r="E39" s="1258"/>
      <c r="F39" s="823">
        <f>'Rozpočet SO_113'!AE64</f>
        <v>0</v>
      </c>
      <c r="G39" s="824">
        <f>'Rozpočet SO_113'!AF64</f>
        <v>0</v>
      </c>
      <c r="H39" s="825">
        <f>(F39*SazbaDPH1/100)+(G39*SazbaDPH2/100)</f>
        <v>0</v>
      </c>
      <c r="I39" s="825">
        <f>F39+G39+H39</f>
        <v>0</v>
      </c>
      <c r="J39" s="826" t="str">
        <f>IF(CenaCelkemVypocet=0,"",I39/CenaCelkemVypocet*100)</f>
        <v/>
      </c>
    </row>
    <row r="40" spans="1:10" ht="25.5" hidden="1" customHeight="1">
      <c r="A40" s="89">
        <v>2</v>
      </c>
      <c r="B40" s="827" t="s">
        <v>133</v>
      </c>
      <c r="C40" s="1262" t="s">
        <v>134</v>
      </c>
      <c r="D40" s="1262"/>
      <c r="E40" s="1262"/>
      <c r="F40" s="828">
        <f>'Rozpočet SO_113'!AE64</f>
        <v>0</v>
      </c>
      <c r="G40" s="829">
        <f>'Rozpočet SO_113'!AF64</f>
        <v>0</v>
      </c>
      <c r="H40" s="829">
        <f>(F40*SazbaDPH1/100)+(G40*SazbaDPH2/100)</f>
        <v>0</v>
      </c>
      <c r="I40" s="829">
        <f>F40+G40+H40</f>
        <v>0</v>
      </c>
      <c r="J40" s="830" t="str">
        <f>IF(CenaCelkemVypocet=0,"",I40/CenaCelkemVypocet*100)</f>
        <v/>
      </c>
    </row>
    <row r="41" spans="1:10" ht="25.5" hidden="1" customHeight="1">
      <c r="A41" s="89">
        <v>3</v>
      </c>
      <c r="B41" s="831" t="s">
        <v>133</v>
      </c>
      <c r="C41" s="1258" t="s">
        <v>132</v>
      </c>
      <c r="D41" s="1258"/>
      <c r="E41" s="1258"/>
      <c r="F41" s="832">
        <f>'Rozpočet SO_113'!AE64</f>
        <v>0</v>
      </c>
      <c r="G41" s="825">
        <f>'Rozpočet SO_113'!AF64</f>
        <v>0</v>
      </c>
      <c r="H41" s="825">
        <f>(F41*SazbaDPH1/100)+(G41*SazbaDPH2/100)</f>
        <v>0</v>
      </c>
      <c r="I41" s="825">
        <f>F41+G41+H41</f>
        <v>0</v>
      </c>
      <c r="J41" s="826" t="str">
        <f>IF(CenaCelkemVypocet=0,"",I41/CenaCelkemVypocet*100)</f>
        <v/>
      </c>
    </row>
    <row r="42" spans="1:10" ht="25.5" hidden="1" customHeight="1">
      <c r="A42" s="89"/>
      <c r="B42" s="1259" t="s">
        <v>138</v>
      </c>
      <c r="C42" s="1260"/>
      <c r="D42" s="1260"/>
      <c r="E42" s="1261"/>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56" t="s">
        <v>226</v>
      </c>
      <c r="D49" s="1257"/>
      <c r="E49" s="1257"/>
      <c r="F49" s="840" t="s">
        <v>26</v>
      </c>
      <c r="G49" s="841"/>
      <c r="H49" s="841"/>
      <c r="I49" s="841">
        <f>'Rozpočet SO_113'!G8</f>
        <v>0</v>
      </c>
      <c r="J49" s="842" t="str">
        <f>IF(I55=0,"",I49/I55*100)</f>
        <v/>
      </c>
    </row>
    <row r="50" spans="1:10" ht="36.75" customHeight="1">
      <c r="A50" s="127"/>
      <c r="B50" s="839" t="s">
        <v>225</v>
      </c>
      <c r="C50" s="1256" t="s">
        <v>224</v>
      </c>
      <c r="D50" s="1257"/>
      <c r="E50" s="1257"/>
      <c r="F50" s="840" t="s">
        <v>26</v>
      </c>
      <c r="G50" s="841"/>
      <c r="H50" s="841"/>
      <c r="I50" s="841">
        <f>'Rozpočet SO_113'!G29</f>
        <v>0</v>
      </c>
      <c r="J50" s="842" t="str">
        <f>IF(I55=0,"",I50/I55*100)</f>
        <v/>
      </c>
    </row>
    <row r="51" spans="1:10" ht="36.75" customHeight="1">
      <c r="A51" s="127"/>
      <c r="B51" s="839" t="s">
        <v>3343</v>
      </c>
      <c r="C51" s="1256" t="s">
        <v>3344</v>
      </c>
      <c r="D51" s="1257"/>
      <c r="E51" s="1257"/>
      <c r="F51" s="840" t="s">
        <v>26</v>
      </c>
      <c r="G51" s="841"/>
      <c r="H51" s="841"/>
      <c r="I51" s="841">
        <f>'Rozpočet SO_113'!G31</f>
        <v>0</v>
      </c>
      <c r="J51" s="842" t="str">
        <f>IF(I55=0,"",I51/I55*100)</f>
        <v/>
      </c>
    </row>
    <row r="52" spans="1:10" ht="36.75" customHeight="1">
      <c r="A52" s="127"/>
      <c r="B52" s="839" t="s">
        <v>201</v>
      </c>
      <c r="C52" s="1256" t="s">
        <v>200</v>
      </c>
      <c r="D52" s="1257"/>
      <c r="E52" s="1257"/>
      <c r="F52" s="840" t="s">
        <v>26</v>
      </c>
      <c r="G52" s="841"/>
      <c r="H52" s="841"/>
      <c r="I52" s="841">
        <f>'Rozpočet SO_113'!G33</f>
        <v>0</v>
      </c>
      <c r="J52" s="842" t="str">
        <f>IF(I55=0,"",I52/I55*100)</f>
        <v/>
      </c>
    </row>
    <row r="53" spans="1:10" ht="36.75" customHeight="1">
      <c r="A53" s="127"/>
      <c r="B53" s="839" t="s">
        <v>3345</v>
      </c>
      <c r="C53" s="1256" t="s">
        <v>3125</v>
      </c>
      <c r="D53" s="1257"/>
      <c r="E53" s="1257"/>
      <c r="F53" s="840" t="s">
        <v>27</v>
      </c>
      <c r="G53" s="841"/>
      <c r="H53" s="841"/>
      <c r="I53" s="841">
        <f>'Rozpočet SO_113'!G35</f>
        <v>0</v>
      </c>
      <c r="J53" s="842" t="str">
        <f>IF(I55=0,"",I53/I55*100)</f>
        <v/>
      </c>
    </row>
    <row r="54" spans="1:10" ht="36.75" customHeight="1">
      <c r="A54" s="127"/>
      <c r="B54" s="839" t="s">
        <v>142</v>
      </c>
      <c r="C54" s="1256" t="s">
        <v>29</v>
      </c>
      <c r="D54" s="1257"/>
      <c r="E54" s="1257"/>
      <c r="F54" s="840" t="s">
        <v>142</v>
      </c>
      <c r="G54" s="841"/>
      <c r="H54" s="841"/>
      <c r="I54" s="841">
        <f>'Rozpočet SO_113'!G60</f>
        <v>0</v>
      </c>
      <c r="J54" s="842" t="str">
        <f>IF(I55=0,"",I54/I55*100)</f>
        <v/>
      </c>
    </row>
    <row r="55" spans="1:10" ht="25.5" customHeight="1">
      <c r="A55" s="121"/>
      <c r="B55" s="843" t="s">
        <v>1</v>
      </c>
      <c r="C55" s="844"/>
      <c r="D55" s="845"/>
      <c r="E55" s="845"/>
      <c r="F55" s="846"/>
      <c r="G55" s="847"/>
      <c r="H55" s="847"/>
      <c r="I55" s="847">
        <f>SUM(I49:I54)</f>
        <v>0</v>
      </c>
      <c r="J55" s="848">
        <f>SUM(J49:J54)</f>
        <v>0</v>
      </c>
    </row>
    <row r="56" spans="1:10">
      <c r="F56" s="88"/>
      <c r="G56" s="88"/>
      <c r="H56" s="88"/>
      <c r="I56" s="88"/>
      <c r="J56" s="122"/>
    </row>
    <row r="57" spans="1:10">
      <c r="F57" s="88"/>
      <c r="G57" s="88"/>
      <c r="H57" s="88"/>
      <c r="I57" s="88"/>
      <c r="J57" s="122"/>
    </row>
    <row r="58" spans="1:10">
      <c r="F58" s="88"/>
      <c r="G58" s="88"/>
      <c r="H58" s="88"/>
      <c r="I58" s="88"/>
      <c r="J58" s="122"/>
    </row>
  </sheetData>
  <mergeCells count="51">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3:E53"/>
    <mergeCell ref="C54:E54"/>
    <mergeCell ref="C41:E41"/>
    <mergeCell ref="B42:E42"/>
    <mergeCell ref="C49:E49"/>
    <mergeCell ref="C50:E50"/>
    <mergeCell ref="C51:E51"/>
    <mergeCell ref="C52:E52"/>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sqref="A1:J1"/>
      <selection pane="bottomLeft" activeCell="F19" sqref="F19"/>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1" t="s">
        <v>7</v>
      </c>
      <c r="B1" s="1301"/>
      <c r="C1" s="1301"/>
      <c r="D1" s="1301"/>
      <c r="E1" s="1301"/>
      <c r="F1" s="1301"/>
      <c r="G1" s="1301"/>
      <c r="AG1" t="s">
        <v>144</v>
      </c>
    </row>
    <row r="2" spans="1:60" ht="25.15" customHeight="1">
      <c r="A2" s="849" t="s">
        <v>8</v>
      </c>
      <c r="B2" s="850" t="s">
        <v>43</v>
      </c>
      <c r="C2" s="1302" t="s">
        <v>44</v>
      </c>
      <c r="D2" s="1303"/>
      <c r="E2" s="1303"/>
      <c r="F2" s="1303"/>
      <c r="G2" s="1304"/>
      <c r="AG2" t="s">
        <v>145</v>
      </c>
    </row>
    <row r="3" spans="1:60" ht="25.15" customHeight="1">
      <c r="A3" s="849" t="s">
        <v>9</v>
      </c>
      <c r="B3" s="850" t="s">
        <v>133</v>
      </c>
      <c r="C3" s="1302" t="s">
        <v>134</v>
      </c>
      <c r="D3" s="1303"/>
      <c r="E3" s="1303"/>
      <c r="F3" s="1303"/>
      <c r="G3" s="1304"/>
      <c r="AC3" s="124" t="s">
        <v>145</v>
      </c>
      <c r="AG3" t="s">
        <v>146</v>
      </c>
    </row>
    <row r="4" spans="1:60" ht="25.15" customHeight="1">
      <c r="A4" s="851" t="s">
        <v>10</v>
      </c>
      <c r="B4" s="852" t="s">
        <v>133</v>
      </c>
      <c r="C4" s="1305" t="s">
        <v>132</v>
      </c>
      <c r="D4" s="1306"/>
      <c r="E4" s="1306"/>
      <c r="F4" s="1306"/>
      <c r="G4" s="1307"/>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SUMIF(AG9:AG28,"&lt;&gt;NOR",G9:G28)</f>
        <v>0</v>
      </c>
      <c r="H8" s="162"/>
      <c r="I8" s="162">
        <f>SUM(I9:I28)</f>
        <v>33527.4</v>
      </c>
      <c r="J8" s="162"/>
      <c r="K8" s="162">
        <f>SUM(K9:K28)</f>
        <v>86616.7</v>
      </c>
      <c r="L8" s="162"/>
      <c r="M8" s="162">
        <f>SUM(M9:M28)</f>
        <v>0</v>
      </c>
      <c r="N8" s="163"/>
      <c r="O8" s="163">
        <f>SUM(O9:O28)</f>
        <v>96.9</v>
      </c>
      <c r="P8" s="163"/>
      <c r="Q8" s="163">
        <f>SUM(Q9:Q28)</f>
        <v>0</v>
      </c>
      <c r="R8" s="162"/>
      <c r="S8" s="162"/>
      <c r="T8" s="162"/>
      <c r="U8" s="162"/>
      <c r="V8" s="162">
        <f>SUM(V9:V28)</f>
        <v>44.39</v>
      </c>
      <c r="W8" s="162"/>
      <c r="X8" s="162"/>
      <c r="Y8" s="162"/>
      <c r="AG8" t="s">
        <v>252</v>
      </c>
    </row>
    <row r="9" spans="1:60" outlineLevel="1">
      <c r="A9" s="865">
        <v>1</v>
      </c>
      <c r="B9" s="866" t="s">
        <v>3346</v>
      </c>
      <c r="C9" s="867" t="s">
        <v>3347</v>
      </c>
      <c r="D9" s="868" t="s">
        <v>567</v>
      </c>
      <c r="E9" s="869">
        <v>51</v>
      </c>
      <c r="F9" s="870"/>
      <c r="G9" s="871">
        <f>ROUND(E9*F9,2)</f>
        <v>0</v>
      </c>
      <c r="H9" s="154">
        <v>0</v>
      </c>
      <c r="I9" s="146">
        <f>ROUND(E9*H9,2)</f>
        <v>0</v>
      </c>
      <c r="J9" s="154">
        <v>157.5</v>
      </c>
      <c r="K9" s="146">
        <f>ROUND(E9*J9,2)</f>
        <v>8032.5</v>
      </c>
      <c r="L9" s="146">
        <v>21</v>
      </c>
      <c r="M9" s="146">
        <f>G9*(1+L9/100)</f>
        <v>0</v>
      </c>
      <c r="N9" s="147">
        <v>0</v>
      </c>
      <c r="O9" s="147">
        <f>ROUND(E9*N9,2)</f>
        <v>0</v>
      </c>
      <c r="P9" s="147">
        <v>0</v>
      </c>
      <c r="Q9" s="147">
        <f>ROUND(E9*P9,2)</f>
        <v>0</v>
      </c>
      <c r="R9" s="146"/>
      <c r="S9" s="146" t="s">
        <v>255</v>
      </c>
      <c r="T9" s="146" t="s">
        <v>255</v>
      </c>
      <c r="U9" s="146">
        <v>0.12</v>
      </c>
      <c r="V9" s="146">
        <f>ROUND(E9*U9,2)</f>
        <v>6.12</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3348</v>
      </c>
      <c r="D10" s="149"/>
      <c r="E10" s="148">
        <v>51</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1780</v>
      </c>
      <c r="C11" s="867" t="s">
        <v>1779</v>
      </c>
      <c r="D11" s="868" t="s">
        <v>567</v>
      </c>
      <c r="E11" s="869">
        <v>51</v>
      </c>
      <c r="F11" s="870"/>
      <c r="G11" s="871">
        <f>ROUND(E11*F11,2)</f>
        <v>0</v>
      </c>
      <c r="H11" s="154">
        <v>0</v>
      </c>
      <c r="I11" s="146">
        <f>ROUND(E11*H11,2)</f>
        <v>0</v>
      </c>
      <c r="J11" s="154">
        <v>27.2</v>
      </c>
      <c r="K11" s="146">
        <f>ROUND(E11*J11,2)</f>
        <v>1387.2</v>
      </c>
      <c r="L11" s="146">
        <v>21</v>
      </c>
      <c r="M11" s="146">
        <f>G11*(1+L11/100)</f>
        <v>0</v>
      </c>
      <c r="N11" s="147">
        <v>0</v>
      </c>
      <c r="O11" s="147">
        <f>ROUND(E11*N11,2)</f>
        <v>0</v>
      </c>
      <c r="P11" s="147">
        <v>0</v>
      </c>
      <c r="Q11" s="147">
        <f>ROUND(E11*P11,2)</f>
        <v>0</v>
      </c>
      <c r="R11" s="146"/>
      <c r="S11" s="146" t="s">
        <v>255</v>
      </c>
      <c r="T11" s="146" t="s">
        <v>255</v>
      </c>
      <c r="U11" s="146">
        <v>4.3099999999999999E-2</v>
      </c>
      <c r="V11" s="146">
        <f>ROUND(E11*U11,2)</f>
        <v>2.2000000000000002</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3349</v>
      </c>
      <c r="D12" s="149"/>
      <c r="E12" s="148">
        <v>51</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5</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1">
      <c r="A13" s="865">
        <v>3</v>
      </c>
      <c r="B13" s="866" t="s">
        <v>1774</v>
      </c>
      <c r="C13" s="867" t="s">
        <v>1773</v>
      </c>
      <c r="D13" s="868" t="s">
        <v>567</v>
      </c>
      <c r="E13" s="869">
        <v>51</v>
      </c>
      <c r="F13" s="870"/>
      <c r="G13" s="871">
        <f>ROUND(E13*F13,2)</f>
        <v>0</v>
      </c>
      <c r="H13" s="154">
        <v>0</v>
      </c>
      <c r="I13" s="146">
        <f>ROUND(E13*H13,2)</f>
        <v>0</v>
      </c>
      <c r="J13" s="154">
        <v>299</v>
      </c>
      <c r="K13" s="146">
        <f>ROUND(E13*J13,2)</f>
        <v>15249</v>
      </c>
      <c r="L13" s="146">
        <v>21</v>
      </c>
      <c r="M13" s="146">
        <f>G13*(1+L13/100)</f>
        <v>0</v>
      </c>
      <c r="N13" s="147">
        <v>0</v>
      </c>
      <c r="O13" s="147">
        <f>ROUND(E13*N13,2)</f>
        <v>0</v>
      </c>
      <c r="P13" s="147">
        <v>0</v>
      </c>
      <c r="Q13" s="147">
        <f>ROUND(E13*P13,2)</f>
        <v>0</v>
      </c>
      <c r="R13" s="146"/>
      <c r="S13" s="146" t="s">
        <v>255</v>
      </c>
      <c r="T13" s="146" t="s">
        <v>255</v>
      </c>
      <c r="U13" s="146">
        <v>1.0999999999999999E-2</v>
      </c>
      <c r="V13" s="146">
        <f>ROUND(E13*U13,2)</f>
        <v>0.56000000000000005</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2">
      <c r="A14" s="152"/>
      <c r="B14" s="151"/>
      <c r="C14" s="1299" t="s">
        <v>3350</v>
      </c>
      <c r="D14" s="1300"/>
      <c r="E14" s="1300"/>
      <c r="F14" s="1300"/>
      <c r="G14" s="1300"/>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2">
      <c r="A15" s="152"/>
      <c r="B15" s="151"/>
      <c r="C15" s="150" t="s">
        <v>3349</v>
      </c>
      <c r="D15" s="149"/>
      <c r="E15" s="148">
        <v>51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5</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ht="22.5" outlineLevel="1">
      <c r="A16" s="865">
        <v>4</v>
      </c>
      <c r="B16" s="866" t="s">
        <v>1774</v>
      </c>
      <c r="C16" s="867" t="s">
        <v>1773</v>
      </c>
      <c r="D16" s="868" t="s">
        <v>567</v>
      </c>
      <c r="E16" s="869">
        <v>51</v>
      </c>
      <c r="F16" s="870"/>
      <c r="G16" s="871">
        <f>ROUND(E16*F16,2)</f>
        <v>0</v>
      </c>
      <c r="H16" s="154">
        <v>0</v>
      </c>
      <c r="I16" s="146">
        <f>ROUND(E16*H16,2)</f>
        <v>0</v>
      </c>
      <c r="J16" s="154">
        <v>299</v>
      </c>
      <c r="K16" s="146">
        <f>ROUND(E16*J16,2)</f>
        <v>15249</v>
      </c>
      <c r="L16" s="146">
        <v>21</v>
      </c>
      <c r="M16" s="146">
        <f>G16*(1+L16/100)</f>
        <v>0</v>
      </c>
      <c r="N16" s="147">
        <v>0</v>
      </c>
      <c r="O16" s="147">
        <f>ROUND(E16*N16,2)</f>
        <v>0</v>
      </c>
      <c r="P16" s="147">
        <v>0</v>
      </c>
      <c r="Q16" s="147">
        <f>ROUND(E16*P16,2)</f>
        <v>0</v>
      </c>
      <c r="R16" s="146"/>
      <c r="S16" s="146" t="s">
        <v>255</v>
      </c>
      <c r="T16" s="146" t="s">
        <v>255</v>
      </c>
      <c r="U16" s="146">
        <v>1.0999999999999999E-2</v>
      </c>
      <c r="V16" s="146">
        <f>ROUND(E16*U16,2)</f>
        <v>0.56000000000000005</v>
      </c>
      <c r="W16" s="146"/>
      <c r="X16" s="146" t="s">
        <v>240</v>
      </c>
      <c r="Y16" s="146" t="s">
        <v>239</v>
      </c>
      <c r="Z16" s="145"/>
      <c r="AA16" s="145"/>
      <c r="AB16" s="145"/>
      <c r="AC16" s="145"/>
      <c r="AD16" s="145"/>
      <c r="AE16" s="145"/>
      <c r="AF16" s="145"/>
      <c r="AG16" s="145" t="s">
        <v>238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2">
      <c r="A17" s="152"/>
      <c r="B17" s="151"/>
      <c r="C17" s="1299" t="s">
        <v>3351</v>
      </c>
      <c r="D17" s="1300"/>
      <c r="E17" s="1300"/>
      <c r="F17" s="1300"/>
      <c r="G17" s="1300"/>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234</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50" t="s">
        <v>3348</v>
      </c>
      <c r="D18" s="149"/>
      <c r="E18" s="148">
        <v>51</v>
      </c>
      <c r="F18" s="146"/>
      <c r="G18" s="146"/>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230</v>
      </c>
      <c r="AH18" s="145">
        <v>0</v>
      </c>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65">
        <v>5</v>
      </c>
      <c r="B19" s="866" t="s">
        <v>3352</v>
      </c>
      <c r="C19" s="867" t="s">
        <v>3353</v>
      </c>
      <c r="D19" s="868" t="s">
        <v>567</v>
      </c>
      <c r="E19" s="869">
        <v>153</v>
      </c>
      <c r="F19" s="870"/>
      <c r="G19" s="871">
        <f>ROUND(E19*F19,2)</f>
        <v>0</v>
      </c>
      <c r="H19" s="154">
        <v>0</v>
      </c>
      <c r="I19" s="146">
        <f>ROUND(E19*H19,2)</f>
        <v>0</v>
      </c>
      <c r="J19" s="154">
        <v>23.5</v>
      </c>
      <c r="K19" s="146">
        <f>ROUND(E19*J19,2)</f>
        <v>3595.5</v>
      </c>
      <c r="L19" s="146">
        <v>21</v>
      </c>
      <c r="M19" s="146">
        <f>G19*(1+L19/100)</f>
        <v>0</v>
      </c>
      <c r="N19" s="147">
        <v>0</v>
      </c>
      <c r="O19" s="147">
        <f>ROUND(E19*N19,2)</f>
        <v>0</v>
      </c>
      <c r="P19" s="147">
        <v>0</v>
      </c>
      <c r="Q19" s="147">
        <f>ROUND(E19*P19,2)</f>
        <v>0</v>
      </c>
      <c r="R19" s="146"/>
      <c r="S19" s="146" t="s">
        <v>255</v>
      </c>
      <c r="T19" s="146" t="s">
        <v>255</v>
      </c>
      <c r="U19" s="146">
        <v>0</v>
      </c>
      <c r="V19" s="146">
        <f>ROUND(E19*U19,2)</f>
        <v>0</v>
      </c>
      <c r="W19" s="146"/>
      <c r="X19" s="146" t="s">
        <v>240</v>
      </c>
      <c r="Y19" s="146" t="s">
        <v>239</v>
      </c>
      <c r="Z19" s="145"/>
      <c r="AA19" s="145"/>
      <c r="AB19" s="145"/>
      <c r="AC19" s="145"/>
      <c r="AD19" s="145"/>
      <c r="AE19" s="145"/>
      <c r="AF19" s="145"/>
      <c r="AG19" s="145" t="s">
        <v>238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2">
      <c r="A20" s="152"/>
      <c r="B20" s="151"/>
      <c r="C20" s="150" t="s">
        <v>3354</v>
      </c>
      <c r="D20" s="149"/>
      <c r="E20" s="148">
        <v>153</v>
      </c>
      <c r="F20" s="146"/>
      <c r="G20" s="146"/>
      <c r="H20" s="146"/>
      <c r="I20" s="146"/>
      <c r="J20" s="146"/>
      <c r="K20" s="146"/>
      <c r="L20" s="146"/>
      <c r="M20" s="146"/>
      <c r="N20" s="147"/>
      <c r="O20" s="147"/>
      <c r="P20" s="147"/>
      <c r="Q20" s="147"/>
      <c r="R20" s="146"/>
      <c r="S20" s="146"/>
      <c r="T20" s="146"/>
      <c r="U20" s="146"/>
      <c r="V20" s="146"/>
      <c r="W20" s="146"/>
      <c r="X20" s="146"/>
      <c r="Y20" s="146"/>
      <c r="Z20" s="145"/>
      <c r="AA20" s="145"/>
      <c r="AB20" s="145"/>
      <c r="AC20" s="145"/>
      <c r="AD20" s="145"/>
      <c r="AE20" s="145"/>
      <c r="AF20" s="145"/>
      <c r="AG20" s="145" t="s">
        <v>230</v>
      </c>
      <c r="AH20" s="145">
        <v>5</v>
      </c>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22.5" outlineLevel="1">
      <c r="A21" s="865">
        <v>6</v>
      </c>
      <c r="B21" s="866" t="s">
        <v>3355</v>
      </c>
      <c r="C21" s="867" t="s">
        <v>3356</v>
      </c>
      <c r="D21" s="868" t="s">
        <v>567</v>
      </c>
      <c r="E21" s="869">
        <v>51</v>
      </c>
      <c r="F21" s="870"/>
      <c r="G21" s="871">
        <f>ROUND(E21*F21,2)</f>
        <v>0</v>
      </c>
      <c r="H21" s="154">
        <v>0</v>
      </c>
      <c r="I21" s="146">
        <f>ROUND(E21*H21,2)</f>
        <v>0</v>
      </c>
      <c r="J21" s="154">
        <v>298.5</v>
      </c>
      <c r="K21" s="146">
        <f>ROUND(E21*J21,2)</f>
        <v>15223.5</v>
      </c>
      <c r="L21" s="146">
        <v>21</v>
      </c>
      <c r="M21" s="146">
        <f>G21*(1+L21/100)</f>
        <v>0</v>
      </c>
      <c r="N21" s="147">
        <v>0</v>
      </c>
      <c r="O21" s="147">
        <f>ROUND(E21*N21,2)</f>
        <v>0</v>
      </c>
      <c r="P21" s="147">
        <v>0</v>
      </c>
      <c r="Q21" s="147">
        <f>ROUND(E21*P21,2)</f>
        <v>0</v>
      </c>
      <c r="R21" s="146"/>
      <c r="S21" s="146" t="s">
        <v>255</v>
      </c>
      <c r="T21" s="146" t="s">
        <v>255</v>
      </c>
      <c r="U21" s="146">
        <v>0.65200000000000002</v>
      </c>
      <c r="V21" s="146">
        <f>ROUND(E21*U21,2)</f>
        <v>33.25</v>
      </c>
      <c r="W21" s="146"/>
      <c r="X21" s="146" t="s">
        <v>240</v>
      </c>
      <c r="Y21" s="146" t="s">
        <v>239</v>
      </c>
      <c r="Z21" s="145"/>
      <c r="AA21" s="145"/>
      <c r="AB21" s="145"/>
      <c r="AC21" s="145"/>
      <c r="AD21" s="145"/>
      <c r="AE21" s="145"/>
      <c r="AF21" s="145"/>
      <c r="AG21" s="145" t="s">
        <v>238</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2">
      <c r="A22" s="152"/>
      <c r="B22" s="151"/>
      <c r="C22" s="150" t="s">
        <v>3348</v>
      </c>
      <c r="D22" s="149"/>
      <c r="E22" s="148">
        <v>51</v>
      </c>
      <c r="F22" s="146"/>
      <c r="G22" s="146"/>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230</v>
      </c>
      <c r="AH22" s="145">
        <v>0</v>
      </c>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65">
        <v>7</v>
      </c>
      <c r="B23" s="866" t="s">
        <v>1749</v>
      </c>
      <c r="C23" s="867" t="s">
        <v>1748</v>
      </c>
      <c r="D23" s="868" t="s">
        <v>256</v>
      </c>
      <c r="E23" s="869">
        <v>170</v>
      </c>
      <c r="F23" s="870"/>
      <c r="G23" s="871">
        <f>ROUND(E23*F23,2)</f>
        <v>0</v>
      </c>
      <c r="H23" s="154">
        <v>0</v>
      </c>
      <c r="I23" s="146">
        <f>ROUND(E23*H23,2)</f>
        <v>0</v>
      </c>
      <c r="J23" s="154">
        <v>17</v>
      </c>
      <c r="K23" s="146">
        <f>ROUND(E23*J23,2)</f>
        <v>2890</v>
      </c>
      <c r="L23" s="146">
        <v>21</v>
      </c>
      <c r="M23" s="146">
        <f>G23*(1+L23/100)</f>
        <v>0</v>
      </c>
      <c r="N23" s="147">
        <v>0</v>
      </c>
      <c r="O23" s="147">
        <f>ROUND(E23*N23,2)</f>
        <v>0</v>
      </c>
      <c r="P23" s="147">
        <v>0</v>
      </c>
      <c r="Q23" s="147">
        <f>ROUND(E23*P23,2)</f>
        <v>0</v>
      </c>
      <c r="R23" s="146"/>
      <c r="S23" s="146" t="s">
        <v>255</v>
      </c>
      <c r="T23" s="146" t="s">
        <v>255</v>
      </c>
      <c r="U23" s="146">
        <v>0.01</v>
      </c>
      <c r="V23" s="146">
        <f>ROUND(E23*U23,2)</f>
        <v>1.7</v>
      </c>
      <c r="W23" s="146"/>
      <c r="X23" s="146" t="s">
        <v>240</v>
      </c>
      <c r="Y23" s="146" t="s">
        <v>239</v>
      </c>
      <c r="Z23" s="145"/>
      <c r="AA23" s="145"/>
      <c r="AB23" s="145"/>
      <c r="AC23" s="145"/>
      <c r="AD23" s="145"/>
      <c r="AE23" s="145"/>
      <c r="AF23" s="145"/>
      <c r="AG23" s="145" t="s">
        <v>238</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2">
      <c r="A24" s="152"/>
      <c r="B24" s="151"/>
      <c r="C24" s="1299" t="s">
        <v>3357</v>
      </c>
      <c r="D24" s="1300"/>
      <c r="E24" s="1300"/>
      <c r="F24" s="1300"/>
      <c r="G24" s="1300"/>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8</v>
      </c>
      <c r="B25" s="866" t="s">
        <v>1742</v>
      </c>
      <c r="C25" s="867" t="s">
        <v>1741</v>
      </c>
      <c r="D25" s="868" t="s">
        <v>567</v>
      </c>
      <c r="E25" s="869">
        <v>51</v>
      </c>
      <c r="F25" s="870"/>
      <c r="G25" s="871">
        <f>ROUND(E25*F25,2)</f>
        <v>0</v>
      </c>
      <c r="H25" s="154">
        <v>0</v>
      </c>
      <c r="I25" s="146">
        <f>ROUND(E25*H25,2)</f>
        <v>0</v>
      </c>
      <c r="J25" s="154">
        <v>490</v>
      </c>
      <c r="K25" s="146">
        <f>ROUND(E25*J25,2)</f>
        <v>24990</v>
      </c>
      <c r="L25" s="146">
        <v>21</v>
      </c>
      <c r="M25" s="146">
        <f>G25*(1+L25/100)</f>
        <v>0</v>
      </c>
      <c r="N25" s="147">
        <v>0</v>
      </c>
      <c r="O25" s="147">
        <f>ROUND(E25*N25,2)</f>
        <v>0</v>
      </c>
      <c r="P25" s="147">
        <v>0</v>
      </c>
      <c r="Q25" s="147">
        <f>ROUND(E25*P25,2)</f>
        <v>0</v>
      </c>
      <c r="R25" s="146"/>
      <c r="S25" s="146" t="s">
        <v>255</v>
      </c>
      <c r="T25" s="146" t="s">
        <v>255</v>
      </c>
      <c r="U25" s="146">
        <v>0</v>
      </c>
      <c r="V25" s="146">
        <f>ROUND(E25*U25,2)</f>
        <v>0</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50" t="s">
        <v>3358</v>
      </c>
      <c r="D26" s="149"/>
      <c r="E26" s="148">
        <v>51</v>
      </c>
      <c r="F26" s="146"/>
      <c r="G26" s="146"/>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230</v>
      </c>
      <c r="AH26" s="145">
        <v>5</v>
      </c>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865">
        <v>9</v>
      </c>
      <c r="B27" s="866" t="s">
        <v>3359</v>
      </c>
      <c r="C27" s="867" t="s">
        <v>3360</v>
      </c>
      <c r="D27" s="868" t="s">
        <v>278</v>
      </c>
      <c r="E27" s="869">
        <v>96.9</v>
      </c>
      <c r="F27" s="870"/>
      <c r="G27" s="871">
        <f>ROUND(E27*F27,2)</f>
        <v>0</v>
      </c>
      <c r="H27" s="154">
        <v>346</v>
      </c>
      <c r="I27" s="146">
        <f>ROUND(E27*H27,2)</f>
        <v>33527.4</v>
      </c>
      <c r="J27" s="154">
        <v>0</v>
      </c>
      <c r="K27" s="146">
        <f>ROUND(E27*J27,2)</f>
        <v>0</v>
      </c>
      <c r="L27" s="146">
        <v>21</v>
      </c>
      <c r="M27" s="146">
        <f>G27*(1+L27/100)</f>
        <v>0</v>
      </c>
      <c r="N27" s="147">
        <v>1</v>
      </c>
      <c r="O27" s="147">
        <f>ROUND(E27*N27,2)</f>
        <v>96.9</v>
      </c>
      <c r="P27" s="147">
        <v>0</v>
      </c>
      <c r="Q27" s="147">
        <f>ROUND(E27*P27,2)</f>
        <v>0</v>
      </c>
      <c r="R27" s="146" t="s">
        <v>284</v>
      </c>
      <c r="S27" s="146" t="s">
        <v>255</v>
      </c>
      <c r="T27" s="146" t="s">
        <v>255</v>
      </c>
      <c r="U27" s="146">
        <v>0</v>
      </c>
      <c r="V27" s="146">
        <f>ROUND(E27*U27,2)</f>
        <v>0</v>
      </c>
      <c r="W27" s="146"/>
      <c r="X27" s="146" t="s">
        <v>283</v>
      </c>
      <c r="Y27" s="146" t="s">
        <v>239</v>
      </c>
      <c r="Z27" s="145"/>
      <c r="AA27" s="145"/>
      <c r="AB27" s="145"/>
      <c r="AC27" s="145"/>
      <c r="AD27" s="145"/>
      <c r="AE27" s="145"/>
      <c r="AF27" s="145"/>
      <c r="AG27" s="145" t="s">
        <v>282</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2">
      <c r="A28" s="152"/>
      <c r="B28" s="151"/>
      <c r="C28" s="150" t="s">
        <v>3361</v>
      </c>
      <c r="D28" s="149"/>
      <c r="E28" s="148">
        <v>96.9</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c r="A29" s="858" t="s">
        <v>253</v>
      </c>
      <c r="B29" s="859" t="s">
        <v>225</v>
      </c>
      <c r="C29" s="860" t="s">
        <v>224</v>
      </c>
      <c r="D29" s="861"/>
      <c r="E29" s="862"/>
      <c r="F29" s="863"/>
      <c r="G29" s="864">
        <f>SUMIF(AG30:AG30,"&lt;&gt;NOR",G30:G30)</f>
        <v>0</v>
      </c>
      <c r="H29" s="162"/>
      <c r="I29" s="162">
        <f>SUM(I30:I30)</f>
        <v>7095.8</v>
      </c>
      <c r="J29" s="162"/>
      <c r="K29" s="162">
        <f>SUM(K30:K30)</f>
        <v>15429.2</v>
      </c>
      <c r="L29" s="162"/>
      <c r="M29" s="162">
        <f>SUM(M30:M30)</f>
        <v>0</v>
      </c>
      <c r="N29" s="163"/>
      <c r="O29" s="163">
        <f>SUM(O30:O30)</f>
        <v>0.09</v>
      </c>
      <c r="P29" s="163"/>
      <c r="Q29" s="163">
        <f>SUM(Q30:Q30)</f>
        <v>0</v>
      </c>
      <c r="R29" s="162"/>
      <c r="S29" s="162"/>
      <c r="T29" s="162"/>
      <c r="U29" s="162"/>
      <c r="V29" s="162">
        <f>SUM(V30:V30)</f>
        <v>15.98</v>
      </c>
      <c r="W29" s="162"/>
      <c r="X29" s="162"/>
      <c r="Y29" s="162"/>
      <c r="AG29" t="s">
        <v>252</v>
      </c>
    </row>
    <row r="30" spans="1:60" outlineLevel="1">
      <c r="A30" s="878">
        <v>10</v>
      </c>
      <c r="B30" s="879" t="s">
        <v>3362</v>
      </c>
      <c r="C30" s="880" t="s">
        <v>3363</v>
      </c>
      <c r="D30" s="881" t="s">
        <v>256</v>
      </c>
      <c r="E30" s="882">
        <v>170</v>
      </c>
      <c r="F30" s="883"/>
      <c r="G30" s="884">
        <f>ROUND(E30*F30,2)</f>
        <v>0</v>
      </c>
      <c r="H30" s="154">
        <v>41.74</v>
      </c>
      <c r="I30" s="146">
        <f>ROUND(E30*H30,2)</f>
        <v>7095.8</v>
      </c>
      <c r="J30" s="154">
        <v>90.76</v>
      </c>
      <c r="K30" s="146">
        <f>ROUND(E30*J30,2)</f>
        <v>15429.2</v>
      </c>
      <c r="L30" s="146">
        <v>21</v>
      </c>
      <c r="M30" s="146">
        <f>G30*(1+L30/100)</f>
        <v>0</v>
      </c>
      <c r="N30" s="147">
        <v>5.0000000000000001E-4</v>
      </c>
      <c r="O30" s="147">
        <f>ROUND(E30*N30,2)</f>
        <v>0.09</v>
      </c>
      <c r="P30" s="147">
        <v>0</v>
      </c>
      <c r="Q30" s="147">
        <f>ROUND(E30*P30,2)</f>
        <v>0</v>
      </c>
      <c r="R30" s="146"/>
      <c r="S30" s="146" t="s">
        <v>255</v>
      </c>
      <c r="T30" s="146" t="s">
        <v>255</v>
      </c>
      <c r="U30" s="146">
        <v>9.4E-2</v>
      </c>
      <c r="V30" s="146">
        <f>ROUND(E30*U30,2)</f>
        <v>15.98</v>
      </c>
      <c r="W30" s="146"/>
      <c r="X30" s="146" t="s">
        <v>240</v>
      </c>
      <c r="Y30" s="146" t="s">
        <v>239</v>
      </c>
      <c r="Z30" s="145"/>
      <c r="AA30" s="145"/>
      <c r="AB30" s="145"/>
      <c r="AC30" s="145"/>
      <c r="AD30" s="145"/>
      <c r="AE30" s="145"/>
      <c r="AF30" s="145"/>
      <c r="AG30" s="145" t="s">
        <v>238</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858" t="s">
        <v>253</v>
      </c>
      <c r="B31" s="859" t="s">
        <v>3343</v>
      </c>
      <c r="C31" s="860" t="s">
        <v>3344</v>
      </c>
      <c r="D31" s="861"/>
      <c r="E31" s="862"/>
      <c r="F31" s="863"/>
      <c r="G31" s="864">
        <f>SUMIF(AG32:AG32,"&lt;&gt;NOR",G32:G32)</f>
        <v>0</v>
      </c>
      <c r="H31" s="162"/>
      <c r="I31" s="162">
        <f>SUM(I32:I32)</f>
        <v>14555.19</v>
      </c>
      <c r="J31" s="162"/>
      <c r="K31" s="162">
        <f>SUM(K32:K32)</f>
        <v>6660.81</v>
      </c>
      <c r="L31" s="162"/>
      <c r="M31" s="162">
        <f>SUM(M32:M32)</f>
        <v>0</v>
      </c>
      <c r="N31" s="163"/>
      <c r="O31" s="163">
        <f>SUM(O32:O32)</f>
        <v>9.5</v>
      </c>
      <c r="P31" s="163"/>
      <c r="Q31" s="163">
        <f>SUM(Q32:Q32)</f>
        <v>0</v>
      </c>
      <c r="R31" s="162"/>
      <c r="S31" s="162"/>
      <c r="T31" s="162"/>
      <c r="U31" s="162"/>
      <c r="V31" s="162">
        <f>SUM(V32:V32)</f>
        <v>13.14</v>
      </c>
      <c r="W31" s="162"/>
      <c r="X31" s="162"/>
      <c r="Y31" s="162"/>
      <c r="AG31" t="s">
        <v>252</v>
      </c>
    </row>
    <row r="32" spans="1:60" ht="22.5" outlineLevel="1">
      <c r="A32" s="878">
        <v>11</v>
      </c>
      <c r="B32" s="879" t="s">
        <v>3364</v>
      </c>
      <c r="C32" s="880" t="s">
        <v>3365</v>
      </c>
      <c r="D32" s="881" t="s">
        <v>315</v>
      </c>
      <c r="E32" s="882">
        <v>39</v>
      </c>
      <c r="F32" s="883"/>
      <c r="G32" s="884">
        <f>ROUND(E32*F32,2)</f>
        <v>0</v>
      </c>
      <c r="H32" s="154">
        <v>373.21</v>
      </c>
      <c r="I32" s="146">
        <f>ROUND(E32*H32,2)</f>
        <v>14555.19</v>
      </c>
      <c r="J32" s="154">
        <v>170.79</v>
      </c>
      <c r="K32" s="146">
        <f>ROUND(E32*J32,2)</f>
        <v>6660.81</v>
      </c>
      <c r="L32" s="146">
        <v>21</v>
      </c>
      <c r="M32" s="146">
        <f>G32*(1+L32/100)</f>
        <v>0</v>
      </c>
      <c r="N32" s="147">
        <v>0.24357999999999999</v>
      </c>
      <c r="O32" s="147">
        <f>ROUND(E32*N32,2)</f>
        <v>9.5</v>
      </c>
      <c r="P32" s="147">
        <v>0</v>
      </c>
      <c r="Q32" s="147">
        <f>ROUND(E32*P32,2)</f>
        <v>0</v>
      </c>
      <c r="R32" s="146"/>
      <c r="S32" s="146" t="s">
        <v>255</v>
      </c>
      <c r="T32" s="146" t="s">
        <v>255</v>
      </c>
      <c r="U32" s="146">
        <v>0.33704000000000001</v>
      </c>
      <c r="V32" s="146">
        <f>ROUND(E32*U32,2)</f>
        <v>13.14</v>
      </c>
      <c r="W32" s="146"/>
      <c r="X32" s="146" t="s">
        <v>240</v>
      </c>
      <c r="Y32" s="146" t="s">
        <v>239</v>
      </c>
      <c r="Z32" s="145"/>
      <c r="AA32" s="145"/>
      <c r="AB32" s="145"/>
      <c r="AC32" s="145"/>
      <c r="AD32" s="145"/>
      <c r="AE32" s="145"/>
      <c r="AF32" s="145"/>
      <c r="AG32" s="145" t="s">
        <v>238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c r="A33" s="858" t="s">
        <v>253</v>
      </c>
      <c r="B33" s="859" t="s">
        <v>201</v>
      </c>
      <c r="C33" s="860" t="s">
        <v>200</v>
      </c>
      <c r="D33" s="861"/>
      <c r="E33" s="862"/>
      <c r="F33" s="863"/>
      <c r="G33" s="864">
        <f>SUMIF(AG34:AG34,"&lt;&gt;NOR",G34:G34)</f>
        <v>0</v>
      </c>
      <c r="H33" s="162"/>
      <c r="I33" s="162">
        <f>SUM(I34:I34)</f>
        <v>0</v>
      </c>
      <c r="J33" s="162"/>
      <c r="K33" s="162">
        <f>SUM(K34:K34)</f>
        <v>8699.7900000000009</v>
      </c>
      <c r="L33" s="162"/>
      <c r="M33" s="162">
        <f>SUM(M34:M34)</f>
        <v>0</v>
      </c>
      <c r="N33" s="163"/>
      <c r="O33" s="163">
        <f>SUM(O34:O34)</f>
        <v>0</v>
      </c>
      <c r="P33" s="163"/>
      <c r="Q33" s="163">
        <f>SUM(Q34:Q34)</f>
        <v>0</v>
      </c>
      <c r="R33" s="162"/>
      <c r="S33" s="162"/>
      <c r="T33" s="162"/>
      <c r="U33" s="162"/>
      <c r="V33" s="162">
        <f>SUM(V34:V34)</f>
        <v>2.13</v>
      </c>
      <c r="W33" s="162"/>
      <c r="X33" s="162"/>
      <c r="Y33" s="162"/>
      <c r="AG33" t="s">
        <v>252</v>
      </c>
    </row>
    <row r="34" spans="1:60" outlineLevel="1">
      <c r="A34" s="878">
        <v>12</v>
      </c>
      <c r="B34" s="879" t="s">
        <v>3366</v>
      </c>
      <c r="C34" s="880" t="s">
        <v>3367</v>
      </c>
      <c r="D34" s="881" t="s">
        <v>278</v>
      </c>
      <c r="E34" s="882">
        <v>106.48462000000001</v>
      </c>
      <c r="F34" s="883"/>
      <c r="G34" s="884">
        <f>ROUND(E34*F34,2)</f>
        <v>0</v>
      </c>
      <c r="H34" s="154">
        <v>0</v>
      </c>
      <c r="I34" s="146">
        <f>ROUND(E34*H34,2)</f>
        <v>0</v>
      </c>
      <c r="J34" s="154">
        <v>81.7</v>
      </c>
      <c r="K34" s="146">
        <f>ROUND(E34*J34,2)</f>
        <v>8699.7900000000009</v>
      </c>
      <c r="L34" s="146">
        <v>21</v>
      </c>
      <c r="M34" s="146">
        <f>G34*(1+L34/100)</f>
        <v>0</v>
      </c>
      <c r="N34" s="147">
        <v>0</v>
      </c>
      <c r="O34" s="147">
        <f>ROUND(E34*N34,2)</f>
        <v>0</v>
      </c>
      <c r="P34" s="147">
        <v>0</v>
      </c>
      <c r="Q34" s="147">
        <f>ROUND(E34*P34,2)</f>
        <v>0</v>
      </c>
      <c r="R34" s="146"/>
      <c r="S34" s="146" t="s">
        <v>255</v>
      </c>
      <c r="T34" s="146" t="s">
        <v>255</v>
      </c>
      <c r="U34" s="146">
        <v>0.02</v>
      </c>
      <c r="V34" s="146">
        <f>ROUND(E34*U34,2)</f>
        <v>2.13</v>
      </c>
      <c r="W34" s="146"/>
      <c r="X34" s="146" t="s">
        <v>277</v>
      </c>
      <c r="Y34" s="146" t="s">
        <v>239</v>
      </c>
      <c r="Z34" s="145"/>
      <c r="AA34" s="145"/>
      <c r="AB34" s="145"/>
      <c r="AC34" s="145"/>
      <c r="AD34" s="145"/>
      <c r="AE34" s="145"/>
      <c r="AF34" s="145"/>
      <c r="AG34" s="145" t="s">
        <v>276</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c r="A35" s="858" t="s">
        <v>253</v>
      </c>
      <c r="B35" s="859" t="s">
        <v>3345</v>
      </c>
      <c r="C35" s="860" t="s">
        <v>3125</v>
      </c>
      <c r="D35" s="861"/>
      <c r="E35" s="862"/>
      <c r="F35" s="863"/>
      <c r="G35" s="864">
        <f>SUMIF(AG36:AG59,"&lt;&gt;NOR",G36:G59)</f>
        <v>0</v>
      </c>
      <c r="H35" s="162"/>
      <c r="I35" s="162">
        <f>SUM(I36:I59)</f>
        <v>0</v>
      </c>
      <c r="J35" s="162"/>
      <c r="K35" s="162">
        <f>SUM(K36:K59)</f>
        <v>433635</v>
      </c>
      <c r="L35" s="162"/>
      <c r="M35" s="162">
        <f>SUM(M36:M59)</f>
        <v>0</v>
      </c>
      <c r="N35" s="163"/>
      <c r="O35" s="163">
        <f>SUM(O36:O59)</f>
        <v>0</v>
      </c>
      <c r="P35" s="163"/>
      <c r="Q35" s="163">
        <f>SUM(Q36:Q59)</f>
        <v>0</v>
      </c>
      <c r="R35" s="162"/>
      <c r="S35" s="162"/>
      <c r="T35" s="162"/>
      <c r="U35" s="162"/>
      <c r="V35" s="162">
        <f>SUM(V36:V59)</f>
        <v>0</v>
      </c>
      <c r="W35" s="162"/>
      <c r="X35" s="162"/>
      <c r="Y35" s="162"/>
      <c r="AG35" t="s">
        <v>252</v>
      </c>
    </row>
    <row r="36" spans="1:60" outlineLevel="1">
      <c r="A36" s="865">
        <v>13</v>
      </c>
      <c r="B36" s="866" t="s">
        <v>3368</v>
      </c>
      <c r="C36" s="867" t="s">
        <v>3369</v>
      </c>
      <c r="D36" s="868" t="s">
        <v>2193</v>
      </c>
      <c r="E36" s="869">
        <v>1</v>
      </c>
      <c r="F36" s="870"/>
      <c r="G36" s="871">
        <f>ROUND(E36*F36,2)</f>
        <v>0</v>
      </c>
      <c r="H36" s="154">
        <v>0</v>
      </c>
      <c r="I36" s="146">
        <f>ROUND(E36*H36,2)</f>
        <v>0</v>
      </c>
      <c r="J36" s="154">
        <v>311257</v>
      </c>
      <c r="K36" s="146">
        <f>ROUND(E36*J36,2)</f>
        <v>311257</v>
      </c>
      <c r="L36" s="146">
        <v>21</v>
      </c>
      <c r="M36" s="146">
        <f>G36*(1+L36/100)</f>
        <v>0</v>
      </c>
      <c r="N36" s="147">
        <v>0</v>
      </c>
      <c r="O36" s="147">
        <f>ROUND(E36*N36,2)</f>
        <v>0</v>
      </c>
      <c r="P36" s="147">
        <v>0</v>
      </c>
      <c r="Q36" s="147">
        <f>ROUND(E36*P36,2)</f>
        <v>0</v>
      </c>
      <c r="R36" s="146"/>
      <c r="S36" s="146" t="s">
        <v>242</v>
      </c>
      <c r="T36" s="146" t="s">
        <v>241</v>
      </c>
      <c r="U36" s="146">
        <v>0</v>
      </c>
      <c r="V36" s="146">
        <f>ROUND(E36*U36,2)</f>
        <v>0</v>
      </c>
      <c r="W36" s="146"/>
      <c r="X36" s="146" t="s">
        <v>240</v>
      </c>
      <c r="Y36" s="146" t="s">
        <v>239</v>
      </c>
      <c r="Z36" s="145"/>
      <c r="AA36" s="145"/>
      <c r="AB36" s="145"/>
      <c r="AC36" s="145"/>
      <c r="AD36" s="145"/>
      <c r="AE36" s="145"/>
      <c r="AF36" s="145"/>
      <c r="AG36" s="145" t="s">
        <v>238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22.5" outlineLevel="2">
      <c r="A37" s="152"/>
      <c r="B37" s="151"/>
      <c r="C37" s="1299" t="s">
        <v>3370</v>
      </c>
      <c r="D37" s="1300"/>
      <c r="E37" s="1300"/>
      <c r="F37" s="1300"/>
      <c r="G37" s="1300"/>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234</v>
      </c>
      <c r="AH37" s="145"/>
      <c r="AI37" s="145"/>
      <c r="AJ37" s="145"/>
      <c r="AK37" s="145"/>
      <c r="AL37" s="145"/>
      <c r="AM37" s="145"/>
      <c r="AN37" s="145"/>
      <c r="AO37" s="145"/>
      <c r="AP37" s="145"/>
      <c r="AQ37" s="145"/>
      <c r="AR37" s="145"/>
      <c r="AS37" s="145"/>
      <c r="AT37" s="145"/>
      <c r="AU37" s="145"/>
      <c r="AV37" s="145"/>
      <c r="AW37" s="145"/>
      <c r="AX37" s="145"/>
      <c r="AY37" s="145"/>
      <c r="AZ37" s="145"/>
      <c r="BA37" s="153" t="str">
        <f>C37</f>
        <v>Multifunkční sestava, která obsahuje dvě věžičky, které jsou kovovými šplhacími tyčemi, skluzavku, provazovou síť, lezeckou stěnu. Určeno pro děti 5-12 let.</v>
      </c>
      <c r="BB37" s="145"/>
      <c r="BC37" s="145"/>
      <c r="BD37" s="145"/>
      <c r="BE37" s="145"/>
      <c r="BF37" s="145"/>
      <c r="BG37" s="145"/>
      <c r="BH37" s="145"/>
    </row>
    <row r="38" spans="1:60" outlineLevel="3">
      <c r="A38" s="152"/>
      <c r="B38" s="151"/>
      <c r="C38" s="1283" t="s">
        <v>3371</v>
      </c>
      <c r="D38" s="1284"/>
      <c r="E38" s="1284"/>
      <c r="F38" s="1284"/>
      <c r="G38" s="1284"/>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283" t="s">
        <v>3372</v>
      </c>
      <c r="D39" s="1284"/>
      <c r="E39" s="1284"/>
      <c r="F39" s="1284"/>
      <c r="G39" s="1284"/>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234</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283" t="s">
        <v>3373</v>
      </c>
      <c r="D40" s="1284"/>
      <c r="E40" s="1284"/>
      <c r="F40" s="1284"/>
      <c r="G40" s="1284"/>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234</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283" t="s">
        <v>3374</v>
      </c>
      <c r="D41" s="1284"/>
      <c r="E41" s="1284"/>
      <c r="F41" s="1284"/>
      <c r="G41" s="1284"/>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234</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65">
        <v>14</v>
      </c>
      <c r="B42" s="866" t="s">
        <v>3375</v>
      </c>
      <c r="C42" s="867" t="s">
        <v>3376</v>
      </c>
      <c r="D42" s="868" t="s">
        <v>2193</v>
      </c>
      <c r="E42" s="869">
        <v>1</v>
      </c>
      <c r="F42" s="870"/>
      <c r="G42" s="871">
        <f>ROUND(E42*F42,2)</f>
        <v>0</v>
      </c>
      <c r="H42" s="154">
        <v>0</v>
      </c>
      <c r="I42" s="146">
        <f>ROUND(E42*H42,2)</f>
        <v>0</v>
      </c>
      <c r="J42" s="154">
        <v>24078</v>
      </c>
      <c r="K42" s="146">
        <f>ROUND(E42*J42,2)</f>
        <v>24078</v>
      </c>
      <c r="L42" s="146">
        <v>21</v>
      </c>
      <c r="M42" s="146">
        <f>G42*(1+L42/100)</f>
        <v>0</v>
      </c>
      <c r="N42" s="147">
        <v>0</v>
      </c>
      <c r="O42" s="147">
        <f>ROUND(E42*N42,2)</f>
        <v>0</v>
      </c>
      <c r="P42" s="147">
        <v>0</v>
      </c>
      <c r="Q42" s="147">
        <f>ROUND(E42*P42,2)</f>
        <v>0</v>
      </c>
      <c r="R42" s="146"/>
      <c r="S42" s="146" t="s">
        <v>242</v>
      </c>
      <c r="T42" s="146" t="s">
        <v>241</v>
      </c>
      <c r="U42" s="146">
        <v>0</v>
      </c>
      <c r="V42" s="146">
        <f>ROUND(E42*U42,2)</f>
        <v>0</v>
      </c>
      <c r="W42" s="146"/>
      <c r="X42" s="146" t="s">
        <v>240</v>
      </c>
      <c r="Y42" s="146" t="s">
        <v>239</v>
      </c>
      <c r="Z42" s="145"/>
      <c r="AA42" s="145"/>
      <c r="AB42" s="145"/>
      <c r="AC42" s="145"/>
      <c r="AD42" s="145"/>
      <c r="AE42" s="145"/>
      <c r="AF42" s="145"/>
      <c r="AG42" s="145" t="s">
        <v>238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ht="33.75" outlineLevel="2">
      <c r="A43" s="152"/>
      <c r="B43" s="151"/>
      <c r="C43" s="1299" t="s">
        <v>3377</v>
      </c>
      <c r="D43" s="1300"/>
      <c r="E43" s="1300"/>
      <c r="F43" s="1300"/>
      <c r="G43" s="1300"/>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234</v>
      </c>
      <c r="AH43" s="145"/>
      <c r="AI43" s="145"/>
      <c r="AJ43" s="145"/>
      <c r="AK43" s="145"/>
      <c r="AL43" s="145"/>
      <c r="AM43" s="145"/>
      <c r="AN43" s="145"/>
      <c r="AO43" s="145"/>
      <c r="AP43" s="145"/>
      <c r="AQ43" s="145"/>
      <c r="AR43" s="145"/>
      <c r="AS43" s="145"/>
      <c r="AT43" s="145"/>
      <c r="AU43" s="145"/>
      <c r="AV43" s="145"/>
      <c r="AW43" s="145"/>
      <c r="AX43" s="145"/>
      <c r="AY43" s="145"/>
      <c r="AZ43" s="145"/>
      <c r="BA43" s="153" t="str">
        <f>C43</f>
        <v>Pružina je vyrobena z ušlechtilé pružinové oceli. Tělo houpadel je vyrobeno z vodovzdorné překližky opatřené čtyřvrstvým nátěrem odolným povětrnosti nebo z polyetylénu PE HMW, který je odolný povětrnosti.  Určeno pro děti od 2-5 let.</v>
      </c>
      <c r="BB43" s="145"/>
      <c r="BC43" s="145"/>
      <c r="BD43" s="145"/>
      <c r="BE43" s="145"/>
      <c r="BF43" s="145"/>
      <c r="BG43" s="145"/>
      <c r="BH43" s="145"/>
    </row>
    <row r="44" spans="1:60" outlineLevel="3">
      <c r="A44" s="152"/>
      <c r="B44" s="151"/>
      <c r="C44" s="1283" t="s">
        <v>3378</v>
      </c>
      <c r="D44" s="1284"/>
      <c r="E44" s="1284"/>
      <c r="F44" s="1284"/>
      <c r="G44" s="1284"/>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234</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283" t="s">
        <v>3379</v>
      </c>
      <c r="D45" s="1284"/>
      <c r="E45" s="1284"/>
      <c r="F45" s="1284"/>
      <c r="G45" s="1284"/>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283" t="s">
        <v>3380</v>
      </c>
      <c r="D46" s="1284"/>
      <c r="E46" s="1284"/>
      <c r="F46" s="1284"/>
      <c r="G46" s="1284"/>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3">
      <c r="A47" s="152"/>
      <c r="B47" s="151"/>
      <c r="C47" s="1283" t="s">
        <v>3374</v>
      </c>
      <c r="D47" s="1284"/>
      <c r="E47" s="1284"/>
      <c r="F47" s="1284"/>
      <c r="G47" s="1284"/>
      <c r="H47" s="146"/>
      <c r="I47" s="146"/>
      <c r="J47" s="146"/>
      <c r="K47" s="146"/>
      <c r="L47" s="146"/>
      <c r="M47" s="146"/>
      <c r="N47" s="147"/>
      <c r="O47" s="147"/>
      <c r="P47" s="147"/>
      <c r="Q47" s="147"/>
      <c r="R47" s="146"/>
      <c r="S47" s="146"/>
      <c r="T47" s="146"/>
      <c r="U47" s="146"/>
      <c r="V47" s="146"/>
      <c r="W47" s="146"/>
      <c r="X47" s="146"/>
      <c r="Y47" s="146"/>
      <c r="Z47" s="145"/>
      <c r="AA47" s="145"/>
      <c r="AB47" s="145"/>
      <c r="AC47" s="145"/>
      <c r="AD47" s="145"/>
      <c r="AE47" s="145"/>
      <c r="AF47" s="145"/>
      <c r="AG47" s="145" t="s">
        <v>234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865">
        <v>15</v>
      </c>
      <c r="B48" s="866" t="s">
        <v>3381</v>
      </c>
      <c r="C48" s="867" t="s">
        <v>3382</v>
      </c>
      <c r="D48" s="868" t="s">
        <v>2193</v>
      </c>
      <c r="E48" s="869">
        <v>1</v>
      </c>
      <c r="F48" s="870"/>
      <c r="G48" s="871">
        <f>ROUND(E48*F48,2)</f>
        <v>0</v>
      </c>
      <c r="H48" s="154">
        <v>0</v>
      </c>
      <c r="I48" s="146">
        <f>ROUND(E48*H48,2)</f>
        <v>0</v>
      </c>
      <c r="J48" s="154">
        <v>24560</v>
      </c>
      <c r="K48" s="146">
        <f>ROUND(E48*J48,2)</f>
        <v>24560</v>
      </c>
      <c r="L48" s="146">
        <v>21</v>
      </c>
      <c r="M48" s="146">
        <f>G48*(1+L48/100)</f>
        <v>0</v>
      </c>
      <c r="N48" s="147">
        <v>0</v>
      </c>
      <c r="O48" s="147">
        <f>ROUND(E48*N48,2)</f>
        <v>0</v>
      </c>
      <c r="P48" s="147">
        <v>0</v>
      </c>
      <c r="Q48" s="147">
        <f>ROUND(E48*P48,2)</f>
        <v>0</v>
      </c>
      <c r="R48" s="146"/>
      <c r="S48" s="146" t="s">
        <v>242</v>
      </c>
      <c r="T48" s="146" t="s">
        <v>241</v>
      </c>
      <c r="U48" s="146">
        <v>0</v>
      </c>
      <c r="V48" s="146">
        <f>ROUND(E48*U48,2)</f>
        <v>0</v>
      </c>
      <c r="W48" s="146"/>
      <c r="X48" s="146" t="s">
        <v>240</v>
      </c>
      <c r="Y48" s="146" t="s">
        <v>239</v>
      </c>
      <c r="Z48" s="145"/>
      <c r="AA48" s="145"/>
      <c r="AB48" s="145"/>
      <c r="AC48" s="145"/>
      <c r="AD48" s="145"/>
      <c r="AE48" s="145"/>
      <c r="AF48" s="145"/>
      <c r="AG48" s="145" t="s">
        <v>238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33.75" outlineLevel="2">
      <c r="A49" s="152"/>
      <c r="B49" s="151"/>
      <c r="C49" s="1299" t="s">
        <v>3383</v>
      </c>
      <c r="D49" s="1300"/>
      <c r="E49" s="1300"/>
      <c r="F49" s="1300"/>
      <c r="G49" s="1300"/>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234</v>
      </c>
      <c r="AH49" s="145"/>
      <c r="AI49" s="145"/>
      <c r="AJ49" s="145"/>
      <c r="AK49" s="145"/>
      <c r="AL49" s="145"/>
      <c r="AM49" s="145"/>
      <c r="AN49" s="145"/>
      <c r="AO49" s="145"/>
      <c r="AP49" s="145"/>
      <c r="AQ49" s="145"/>
      <c r="AR49" s="145"/>
      <c r="AS49" s="145"/>
      <c r="AT49" s="145"/>
      <c r="AU49" s="145"/>
      <c r="AV49" s="145"/>
      <c r="AW49" s="145"/>
      <c r="AX49" s="145"/>
      <c r="AY49" s="145"/>
      <c r="AZ49" s="145"/>
      <c r="BA49" s="153" t="str">
        <f>C49</f>
        <v>Pružina je vyrobena z ušlechtilé pružinové oceli. Tělo houpadel je vyrobeno z vodovzdorné překližky opatřené čtyřvrstvým nátěrem odolným povětrnosti nebo z polyetylénu PE HMW, který je odolný povětrnosti. Určeno pro děti od 3-5  let.</v>
      </c>
      <c r="BB49" s="145"/>
      <c r="BC49" s="145"/>
      <c r="BD49" s="145"/>
      <c r="BE49" s="145"/>
      <c r="BF49" s="145"/>
      <c r="BG49" s="145"/>
      <c r="BH49" s="145"/>
    </row>
    <row r="50" spans="1:60" outlineLevel="3">
      <c r="A50" s="152"/>
      <c r="B50" s="151"/>
      <c r="C50" s="1283" t="s">
        <v>3384</v>
      </c>
      <c r="D50" s="1284"/>
      <c r="E50" s="1284"/>
      <c r="F50" s="1284"/>
      <c r="G50" s="1284"/>
      <c r="H50" s="146"/>
      <c r="I50" s="146"/>
      <c r="J50" s="146"/>
      <c r="K50" s="146"/>
      <c r="L50" s="146"/>
      <c r="M50" s="146"/>
      <c r="N50" s="147"/>
      <c r="O50" s="147"/>
      <c r="P50" s="147"/>
      <c r="Q50" s="147"/>
      <c r="R50" s="146"/>
      <c r="S50" s="146"/>
      <c r="T50" s="146"/>
      <c r="U50" s="146"/>
      <c r="V50" s="146"/>
      <c r="W50" s="146"/>
      <c r="X50" s="146"/>
      <c r="Y50" s="146"/>
      <c r="Z50" s="145"/>
      <c r="AA50" s="145"/>
      <c r="AB50" s="145"/>
      <c r="AC50" s="145"/>
      <c r="AD50" s="145"/>
      <c r="AE50" s="145"/>
      <c r="AF50" s="145"/>
      <c r="AG50" s="145" t="s">
        <v>234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3">
      <c r="A51" s="152"/>
      <c r="B51" s="151"/>
      <c r="C51" s="1283" t="s">
        <v>3385</v>
      </c>
      <c r="D51" s="1284"/>
      <c r="E51" s="1284"/>
      <c r="F51" s="1284"/>
      <c r="G51" s="1284"/>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3">
      <c r="A52" s="152"/>
      <c r="B52" s="151"/>
      <c r="C52" s="1283" t="s">
        <v>3380</v>
      </c>
      <c r="D52" s="1284"/>
      <c r="E52" s="1284"/>
      <c r="F52" s="1284"/>
      <c r="G52" s="1284"/>
      <c r="H52" s="146"/>
      <c r="I52" s="146"/>
      <c r="J52" s="146"/>
      <c r="K52" s="146"/>
      <c r="L52" s="146"/>
      <c r="M52" s="146"/>
      <c r="N52" s="147"/>
      <c r="O52" s="147"/>
      <c r="P52" s="147"/>
      <c r="Q52" s="147"/>
      <c r="R52" s="146"/>
      <c r="S52" s="146"/>
      <c r="T52" s="146"/>
      <c r="U52" s="146"/>
      <c r="V52" s="146"/>
      <c r="W52" s="146"/>
      <c r="X52" s="146"/>
      <c r="Y52" s="146"/>
      <c r="Z52" s="145"/>
      <c r="AA52" s="145"/>
      <c r="AB52" s="145"/>
      <c r="AC52" s="145"/>
      <c r="AD52" s="145"/>
      <c r="AE52" s="145"/>
      <c r="AF52" s="145"/>
      <c r="AG52" s="145" t="s">
        <v>234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3">
      <c r="A53" s="152"/>
      <c r="B53" s="151"/>
      <c r="C53" s="1283" t="s">
        <v>3374</v>
      </c>
      <c r="D53" s="1284"/>
      <c r="E53" s="1284"/>
      <c r="F53" s="1284"/>
      <c r="G53" s="1284"/>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16</v>
      </c>
      <c r="B54" s="866" t="s">
        <v>3386</v>
      </c>
      <c r="C54" s="867" t="s">
        <v>3387</v>
      </c>
      <c r="D54" s="868" t="s">
        <v>2193</v>
      </c>
      <c r="E54" s="869">
        <v>1</v>
      </c>
      <c r="F54" s="870"/>
      <c r="G54" s="871">
        <f>ROUND(E54*F54,2)</f>
        <v>0</v>
      </c>
      <c r="H54" s="154">
        <v>0</v>
      </c>
      <c r="I54" s="146">
        <f>ROUND(E54*H54,2)</f>
        <v>0</v>
      </c>
      <c r="J54" s="154">
        <v>73740</v>
      </c>
      <c r="K54" s="146">
        <f>ROUND(E54*J54,2)</f>
        <v>73740</v>
      </c>
      <c r="L54" s="146">
        <v>21</v>
      </c>
      <c r="M54" s="146">
        <f>G54*(1+L54/100)</f>
        <v>0</v>
      </c>
      <c r="N54" s="147">
        <v>0</v>
      </c>
      <c r="O54" s="147">
        <f>ROUND(E54*N54,2)</f>
        <v>0</v>
      </c>
      <c r="P54" s="147">
        <v>0</v>
      </c>
      <c r="Q54" s="147">
        <f>ROUND(E54*P54,2)</f>
        <v>0</v>
      </c>
      <c r="R54" s="146"/>
      <c r="S54" s="146" t="s">
        <v>242</v>
      </c>
      <c r="T54" s="146" t="s">
        <v>241</v>
      </c>
      <c r="U54" s="146">
        <v>0</v>
      </c>
      <c r="V54" s="146">
        <f>ROUND(E54*U54,2)</f>
        <v>0</v>
      </c>
      <c r="W54" s="146"/>
      <c r="X54" s="146" t="s">
        <v>240</v>
      </c>
      <c r="Y54" s="146" t="s">
        <v>239</v>
      </c>
      <c r="Z54" s="145"/>
      <c r="AA54" s="145"/>
      <c r="AB54" s="145"/>
      <c r="AC54" s="145"/>
      <c r="AD54" s="145"/>
      <c r="AE54" s="145"/>
      <c r="AF54" s="145"/>
      <c r="AG54" s="145" t="s">
        <v>238</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56.25" outlineLevel="2">
      <c r="A55" s="152"/>
      <c r="B55" s="151"/>
      <c r="C55" s="1299" t="s">
        <v>3388</v>
      </c>
      <c r="D55" s="1300"/>
      <c r="E55" s="1300"/>
      <c r="F55" s="1300"/>
      <c r="G55" s="1300"/>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53" t="str">
        <f>C55</f>
        <v>Je kroucená horolezecká síť se třemi různými úrovněmi obtížnosti, která dává dětem na výběr, jakou cestou se dostat na vrchol. Poté si mohou odpočinout a stýkat se na horní síti, než se vrátí zpět dolů. Lezení nabízí příležitost k riziku, výzvě a vzrušení a zároveň zlepšuje motorické dovednosti, jako je rovnováha, koordinace, síla a obratnost. Konstrukce je ocelo-dřevěná. Lana jsou z PE.  Určeno pro děti od 5-12  let.</v>
      </c>
      <c r="BB55" s="145"/>
      <c r="BC55" s="145"/>
      <c r="BD55" s="145"/>
      <c r="BE55" s="145"/>
      <c r="BF55" s="145"/>
      <c r="BG55" s="145"/>
      <c r="BH55" s="145"/>
    </row>
    <row r="56" spans="1:60" outlineLevel="3">
      <c r="A56" s="152"/>
      <c r="B56" s="151"/>
      <c r="C56" s="1283" t="s">
        <v>3389</v>
      </c>
      <c r="D56" s="1284"/>
      <c r="E56" s="1284"/>
      <c r="F56" s="1284"/>
      <c r="G56" s="1284"/>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234</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3">
      <c r="A57" s="152"/>
      <c r="B57" s="151"/>
      <c r="C57" s="1283" t="s">
        <v>3390</v>
      </c>
      <c r="D57" s="1284"/>
      <c r="E57" s="1284"/>
      <c r="F57" s="1284"/>
      <c r="G57" s="1284"/>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3">
      <c r="A58" s="152"/>
      <c r="B58" s="151"/>
      <c r="C58" s="1283" t="s">
        <v>3391</v>
      </c>
      <c r="D58" s="1284"/>
      <c r="E58" s="1284"/>
      <c r="F58" s="1284"/>
      <c r="G58" s="1284"/>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283" t="s">
        <v>3374</v>
      </c>
      <c r="D59" s="1284"/>
      <c r="E59" s="1284"/>
      <c r="F59" s="1284"/>
      <c r="G59" s="1284"/>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c r="A60" s="858" t="s">
        <v>253</v>
      </c>
      <c r="B60" s="859" t="s">
        <v>142</v>
      </c>
      <c r="C60" s="860" t="s">
        <v>29</v>
      </c>
      <c r="D60" s="861"/>
      <c r="E60" s="862"/>
      <c r="F60" s="863"/>
      <c r="G60" s="864">
        <f>SUMIF(AG61:AG62,"&lt;&gt;NOR",G61:G62)</f>
        <v>0</v>
      </c>
      <c r="H60" s="162"/>
      <c r="I60" s="162">
        <f>SUM(I61:I62)</f>
        <v>0</v>
      </c>
      <c r="J60" s="162"/>
      <c r="K60" s="162">
        <f>SUM(K61:K62)</f>
        <v>36062.199999999997</v>
      </c>
      <c r="L60" s="162"/>
      <c r="M60" s="162">
        <f>SUM(M61:M62)</f>
        <v>0</v>
      </c>
      <c r="N60" s="163"/>
      <c r="O60" s="163">
        <f>SUM(O61:O62)</f>
        <v>0</v>
      </c>
      <c r="P60" s="163"/>
      <c r="Q60" s="163">
        <f>SUM(Q61:Q62)</f>
        <v>0</v>
      </c>
      <c r="R60" s="162"/>
      <c r="S60" s="162"/>
      <c r="T60" s="162"/>
      <c r="U60" s="162"/>
      <c r="V60" s="162">
        <f>SUM(V61:V62)</f>
        <v>0</v>
      </c>
      <c r="W60" s="162"/>
      <c r="X60" s="162"/>
      <c r="Y60" s="162"/>
      <c r="AG60" t="s">
        <v>252</v>
      </c>
    </row>
    <row r="61" spans="1:60" outlineLevel="1">
      <c r="A61" s="878">
        <v>17</v>
      </c>
      <c r="B61" s="879" t="s">
        <v>3392</v>
      </c>
      <c r="C61" s="880" t="s">
        <v>3393</v>
      </c>
      <c r="D61" s="881" t="s">
        <v>3394</v>
      </c>
      <c r="E61" s="882">
        <v>1</v>
      </c>
      <c r="F61" s="883"/>
      <c r="G61" s="884">
        <f>ROUND(E61*F61,2)</f>
        <v>0</v>
      </c>
      <c r="H61" s="154">
        <v>0</v>
      </c>
      <c r="I61" s="146">
        <f>ROUND(E61*H61,2)</f>
        <v>0</v>
      </c>
      <c r="J61" s="154">
        <v>30000</v>
      </c>
      <c r="K61" s="146">
        <f>ROUND(E61*J61,2)</f>
        <v>30000</v>
      </c>
      <c r="L61" s="146">
        <v>21</v>
      </c>
      <c r="M61" s="146">
        <f>G61*(1+L61/100)</f>
        <v>0</v>
      </c>
      <c r="N61" s="147">
        <v>0</v>
      </c>
      <c r="O61" s="147">
        <f>ROUND(E61*N61,2)</f>
        <v>0</v>
      </c>
      <c r="P61" s="147">
        <v>0</v>
      </c>
      <c r="Q61" s="147">
        <f>ROUND(E61*P61,2)</f>
        <v>0</v>
      </c>
      <c r="R61" s="146"/>
      <c r="S61" s="146" t="s">
        <v>255</v>
      </c>
      <c r="T61" s="146" t="s">
        <v>241</v>
      </c>
      <c r="U61" s="146">
        <v>0</v>
      </c>
      <c r="V61" s="146">
        <f>ROUND(E61*U61,2)</f>
        <v>0</v>
      </c>
      <c r="W61" s="146"/>
      <c r="X61" s="146" t="s">
        <v>137</v>
      </c>
      <c r="Y61" s="146" t="s">
        <v>239</v>
      </c>
      <c r="Z61" s="145"/>
      <c r="AA61" s="145"/>
      <c r="AB61" s="145"/>
      <c r="AC61" s="145"/>
      <c r="AD61" s="145"/>
      <c r="AE61" s="145"/>
      <c r="AF61" s="145"/>
      <c r="AG61" s="145" t="s">
        <v>3395</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outlineLevel="1">
      <c r="A62" s="865">
        <v>18</v>
      </c>
      <c r="B62" s="866" t="s">
        <v>3396</v>
      </c>
      <c r="C62" s="867" t="s">
        <v>3397</v>
      </c>
      <c r="D62" s="868" t="s">
        <v>3394</v>
      </c>
      <c r="E62" s="869">
        <v>1</v>
      </c>
      <c r="F62" s="870"/>
      <c r="G62" s="871">
        <f>ROUND(E62*F62,2)</f>
        <v>0</v>
      </c>
      <c r="H62" s="154">
        <v>0</v>
      </c>
      <c r="I62" s="146">
        <f>ROUND(E62*H62,2)</f>
        <v>0</v>
      </c>
      <c r="J62" s="154">
        <v>6062.2</v>
      </c>
      <c r="K62" s="146">
        <f>ROUND(E62*J62,2)</f>
        <v>6062.2</v>
      </c>
      <c r="L62" s="146">
        <v>21</v>
      </c>
      <c r="M62" s="146">
        <f>G62*(1+L62/100)</f>
        <v>0</v>
      </c>
      <c r="N62" s="147">
        <v>0</v>
      </c>
      <c r="O62" s="147">
        <f>ROUND(E62*N62,2)</f>
        <v>0</v>
      </c>
      <c r="P62" s="147">
        <v>0</v>
      </c>
      <c r="Q62" s="147">
        <f>ROUND(E62*P62,2)</f>
        <v>0</v>
      </c>
      <c r="R62" s="146"/>
      <c r="S62" s="146" t="s">
        <v>255</v>
      </c>
      <c r="T62" s="146" t="s">
        <v>241</v>
      </c>
      <c r="U62" s="146">
        <v>0</v>
      </c>
      <c r="V62" s="146">
        <f>ROUND(E62*U62,2)</f>
        <v>0</v>
      </c>
      <c r="W62" s="146"/>
      <c r="X62" s="146" t="s">
        <v>137</v>
      </c>
      <c r="Y62" s="146" t="s">
        <v>239</v>
      </c>
      <c r="Z62" s="145"/>
      <c r="AA62" s="145"/>
      <c r="AB62" s="145"/>
      <c r="AC62" s="145"/>
      <c r="AD62" s="145"/>
      <c r="AE62" s="145"/>
      <c r="AF62" s="145"/>
      <c r="AG62" s="145" t="s">
        <v>3398</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c r="A63" s="3"/>
      <c r="B63" s="4"/>
      <c r="C63" s="125"/>
      <c r="D63" s="6"/>
      <c r="E63" s="3"/>
      <c r="F63" s="3"/>
      <c r="G63" s="3"/>
      <c r="H63" s="3"/>
      <c r="I63" s="3"/>
      <c r="J63" s="3"/>
      <c r="K63" s="3"/>
      <c r="L63" s="3"/>
      <c r="M63" s="3"/>
      <c r="N63" s="3"/>
      <c r="O63" s="3"/>
      <c r="P63" s="3"/>
      <c r="Q63" s="3"/>
      <c r="R63" s="3"/>
      <c r="S63" s="3"/>
      <c r="T63" s="3"/>
      <c r="U63" s="3"/>
      <c r="V63" s="3"/>
      <c r="W63" s="3"/>
      <c r="X63" s="3"/>
      <c r="Y63" s="3"/>
      <c r="AE63">
        <v>15</v>
      </c>
      <c r="AF63">
        <v>21</v>
      </c>
      <c r="AG63" t="s">
        <v>156</v>
      </c>
    </row>
    <row r="64" spans="1:60">
      <c r="A64" s="872"/>
      <c r="B64" s="873" t="s">
        <v>31</v>
      </c>
      <c r="C64" s="874"/>
      <c r="D64" s="875"/>
      <c r="E64" s="876"/>
      <c r="F64" s="876"/>
      <c r="G64" s="877">
        <f>G8+G29+G31+G33+G35+G60</f>
        <v>0</v>
      </c>
      <c r="H64" s="3"/>
      <c r="I64" s="3"/>
      <c r="J64" s="3"/>
      <c r="K64" s="3"/>
      <c r="L64" s="3"/>
      <c r="M64" s="3"/>
      <c r="N64" s="3"/>
      <c r="O64" s="3"/>
      <c r="P64" s="3"/>
      <c r="Q64" s="3"/>
      <c r="R64" s="3"/>
      <c r="S64" s="3"/>
      <c r="T64" s="3"/>
      <c r="U64" s="3"/>
      <c r="V64" s="3"/>
      <c r="W64" s="3"/>
      <c r="X64" s="3"/>
      <c r="Y64" s="3"/>
      <c r="AE64">
        <f>SUMIF(L7:L62,AE63,G7:G62)</f>
        <v>0</v>
      </c>
      <c r="AF64">
        <f>SUMIF(L7:L62,AF63,G7:G62)</f>
        <v>0</v>
      </c>
      <c r="AG64" t="s">
        <v>170</v>
      </c>
    </row>
    <row r="65" spans="1:33">
      <c r="A65" s="3"/>
      <c r="B65" s="4"/>
      <c r="C65" s="125"/>
      <c r="D65" s="6"/>
      <c r="E65" s="3"/>
      <c r="F65" s="3"/>
      <c r="G65" s="3"/>
      <c r="H65" s="3"/>
      <c r="I65" s="3"/>
      <c r="J65" s="3"/>
      <c r="K65" s="3"/>
      <c r="L65" s="3"/>
      <c r="M65" s="3"/>
      <c r="N65" s="3"/>
      <c r="O65" s="3"/>
      <c r="P65" s="3"/>
      <c r="Q65" s="3"/>
      <c r="R65" s="3"/>
      <c r="S65" s="3"/>
      <c r="T65" s="3"/>
      <c r="U65" s="3"/>
      <c r="V65" s="3"/>
      <c r="W65" s="3"/>
      <c r="X65" s="3"/>
      <c r="Y65" s="3"/>
    </row>
    <row r="66" spans="1:33">
      <c r="A66" s="3"/>
      <c r="B66" s="4"/>
      <c r="C66" s="125"/>
      <c r="D66" s="6"/>
      <c r="E66" s="3"/>
      <c r="F66" s="3"/>
      <c r="G66" s="3"/>
      <c r="H66" s="3"/>
      <c r="I66" s="3"/>
      <c r="J66" s="3"/>
      <c r="K66" s="3"/>
      <c r="L66" s="3"/>
      <c r="M66" s="3"/>
      <c r="N66" s="3"/>
      <c r="O66" s="3"/>
      <c r="P66" s="3"/>
      <c r="Q66" s="3"/>
      <c r="R66" s="3"/>
      <c r="S66" s="3"/>
      <c r="T66" s="3"/>
      <c r="U66" s="3"/>
      <c r="V66" s="3"/>
      <c r="W66" s="3"/>
      <c r="X66" s="3"/>
      <c r="Y66" s="3"/>
    </row>
    <row r="67" spans="1:33">
      <c r="A67" s="1285" t="s">
        <v>171</v>
      </c>
      <c r="B67" s="1285"/>
      <c r="C67" s="1286"/>
      <c r="D67" s="6"/>
      <c r="E67" s="3"/>
      <c r="F67" s="3"/>
      <c r="G67" s="3"/>
      <c r="H67" s="3"/>
      <c r="I67" s="3"/>
      <c r="J67" s="3"/>
      <c r="K67" s="3"/>
      <c r="L67" s="3"/>
      <c r="M67" s="3"/>
      <c r="N67" s="3"/>
      <c r="O67" s="3"/>
      <c r="P67" s="3"/>
      <c r="Q67" s="3"/>
      <c r="R67" s="3"/>
      <c r="S67" s="3"/>
      <c r="T67" s="3"/>
      <c r="U67" s="3"/>
      <c r="V67" s="3"/>
      <c r="W67" s="3"/>
      <c r="X67" s="3"/>
      <c r="Y67" s="3"/>
    </row>
    <row r="68" spans="1:33">
      <c r="A68" s="1287"/>
      <c r="B68" s="1288"/>
      <c r="C68" s="1289"/>
      <c r="D68" s="1288"/>
      <c r="E68" s="1288"/>
      <c r="F68" s="1288"/>
      <c r="G68" s="1290"/>
      <c r="H68" s="3"/>
      <c r="I68" s="3"/>
      <c r="J68" s="3"/>
      <c r="K68" s="3"/>
      <c r="L68" s="3"/>
      <c r="M68" s="3"/>
      <c r="N68" s="3"/>
      <c r="O68" s="3"/>
      <c r="P68" s="3"/>
      <c r="Q68" s="3"/>
      <c r="R68" s="3"/>
      <c r="S68" s="3"/>
      <c r="T68" s="3"/>
      <c r="U68" s="3"/>
      <c r="V68" s="3"/>
      <c r="W68" s="3"/>
      <c r="X68" s="3"/>
      <c r="Y68" s="3"/>
      <c r="AG68" t="s">
        <v>172</v>
      </c>
    </row>
    <row r="69" spans="1:33">
      <c r="A69" s="1291"/>
      <c r="B69" s="1292"/>
      <c r="C69" s="1293"/>
      <c r="D69" s="1292"/>
      <c r="E69" s="1292"/>
      <c r="F69" s="1292"/>
      <c r="G69" s="1294"/>
      <c r="H69" s="3"/>
      <c r="I69" s="3"/>
      <c r="J69" s="3"/>
      <c r="K69" s="3"/>
      <c r="L69" s="3"/>
      <c r="M69" s="3"/>
      <c r="N69" s="3"/>
      <c r="O69" s="3"/>
      <c r="P69" s="3"/>
      <c r="Q69" s="3"/>
      <c r="R69" s="3"/>
      <c r="S69" s="3"/>
      <c r="T69" s="3"/>
      <c r="U69" s="3"/>
      <c r="V69" s="3"/>
      <c r="W69" s="3"/>
      <c r="X69" s="3"/>
      <c r="Y69" s="3"/>
    </row>
    <row r="70" spans="1:33">
      <c r="A70" s="1291"/>
      <c r="B70" s="1292"/>
      <c r="C70" s="1293"/>
      <c r="D70" s="1292"/>
      <c r="E70" s="1292"/>
      <c r="F70" s="1292"/>
      <c r="G70" s="1294"/>
      <c r="H70" s="3"/>
      <c r="I70" s="3"/>
      <c r="J70" s="3"/>
      <c r="K70" s="3"/>
      <c r="L70" s="3"/>
      <c r="M70" s="3"/>
      <c r="N70" s="3"/>
      <c r="O70" s="3"/>
      <c r="P70" s="3"/>
      <c r="Q70" s="3"/>
      <c r="R70" s="3"/>
      <c r="S70" s="3"/>
      <c r="T70" s="3"/>
      <c r="U70" s="3"/>
      <c r="V70" s="3"/>
      <c r="W70" s="3"/>
      <c r="X70" s="3"/>
      <c r="Y70" s="3"/>
    </row>
    <row r="71" spans="1:33">
      <c r="A71" s="1291"/>
      <c r="B71" s="1292"/>
      <c r="C71" s="1293"/>
      <c r="D71" s="1292"/>
      <c r="E71" s="1292"/>
      <c r="F71" s="1292"/>
      <c r="G71" s="1294"/>
      <c r="H71" s="3"/>
      <c r="I71" s="3"/>
      <c r="J71" s="3"/>
      <c r="K71" s="3"/>
      <c r="L71" s="3"/>
      <c r="M71" s="3"/>
      <c r="N71" s="3"/>
      <c r="O71" s="3"/>
      <c r="P71" s="3"/>
      <c r="Q71" s="3"/>
      <c r="R71" s="3"/>
      <c r="S71" s="3"/>
      <c r="T71" s="3"/>
      <c r="U71" s="3"/>
      <c r="V71" s="3"/>
      <c r="W71" s="3"/>
      <c r="X71" s="3"/>
      <c r="Y71" s="3"/>
    </row>
    <row r="72" spans="1:33">
      <c r="A72" s="1295"/>
      <c r="B72" s="1296"/>
      <c r="C72" s="1297"/>
      <c r="D72" s="1296"/>
      <c r="E72" s="1296"/>
      <c r="F72" s="1296"/>
      <c r="G72" s="1298"/>
      <c r="H72" s="3"/>
      <c r="I72" s="3"/>
      <c r="J72" s="3"/>
      <c r="K72" s="3"/>
      <c r="L72" s="3"/>
      <c r="M72" s="3"/>
      <c r="N72" s="3"/>
      <c r="O72" s="3"/>
      <c r="P72" s="3"/>
      <c r="Q72" s="3"/>
      <c r="R72" s="3"/>
      <c r="S72" s="3"/>
      <c r="T72" s="3"/>
      <c r="U72" s="3"/>
      <c r="V72" s="3"/>
      <c r="W72" s="3"/>
      <c r="X72" s="3"/>
      <c r="Y72" s="3"/>
    </row>
    <row r="73" spans="1:33">
      <c r="A73" s="3"/>
      <c r="B73" s="4"/>
      <c r="C73" s="125"/>
      <c r="D73" s="6"/>
      <c r="E73" s="3"/>
      <c r="F73" s="3"/>
      <c r="G73" s="3"/>
      <c r="H73" s="3"/>
      <c r="I73" s="3"/>
      <c r="J73" s="3"/>
      <c r="K73" s="3"/>
      <c r="L73" s="3"/>
      <c r="M73" s="3"/>
      <c r="N73" s="3"/>
      <c r="O73" s="3"/>
      <c r="P73" s="3"/>
      <c r="Q73" s="3"/>
      <c r="R73" s="3"/>
      <c r="S73" s="3"/>
      <c r="T73" s="3"/>
      <c r="U73" s="3"/>
      <c r="V73" s="3"/>
      <c r="W73" s="3"/>
      <c r="X73" s="3"/>
      <c r="Y73" s="3"/>
    </row>
    <row r="74" spans="1:33">
      <c r="C74" s="126"/>
      <c r="D74" s="10"/>
      <c r="AG74" t="s">
        <v>173</v>
      </c>
    </row>
    <row r="75" spans="1:33">
      <c r="D75" s="10"/>
    </row>
    <row r="76" spans="1:33">
      <c r="D76" s="10"/>
    </row>
    <row r="77" spans="1:33">
      <c r="D77" s="10"/>
    </row>
    <row r="78" spans="1:33">
      <c r="D78" s="10"/>
    </row>
    <row r="79" spans="1:33">
      <c r="D79" s="10"/>
    </row>
    <row r="80" spans="1:33">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lLXmexOS/8ausaT8B0DEW8yBG80ilZCRAAbgalamTsj405vHH9EEjUSBR57BOvkPCe+bacixrBNZmIFhR50DxQ==" saltValue="6/T63w9dqRuv9XXRgQ82zA==" spinCount="100000" sheet="1" objects="1" scenarios="1"/>
  <mergeCells count="29">
    <mergeCell ref="C41:G41"/>
    <mergeCell ref="A1:G1"/>
    <mergeCell ref="C2:G2"/>
    <mergeCell ref="C3:G3"/>
    <mergeCell ref="C4:G4"/>
    <mergeCell ref="C14:G14"/>
    <mergeCell ref="C17:G17"/>
    <mergeCell ref="C24:G24"/>
    <mergeCell ref="C37:G37"/>
    <mergeCell ref="C38:G38"/>
    <mergeCell ref="C39:G39"/>
    <mergeCell ref="C40:G40"/>
    <mergeCell ref="C56:G56"/>
    <mergeCell ref="C43:G43"/>
    <mergeCell ref="C44:G44"/>
    <mergeCell ref="C45:G45"/>
    <mergeCell ref="C46:G46"/>
    <mergeCell ref="C47:G47"/>
    <mergeCell ref="C49:G49"/>
    <mergeCell ref="C50:G50"/>
    <mergeCell ref="C51:G51"/>
    <mergeCell ref="C52:G52"/>
    <mergeCell ref="C53:G53"/>
    <mergeCell ref="C55:G55"/>
    <mergeCell ref="C57:G57"/>
    <mergeCell ref="C58:G58"/>
    <mergeCell ref="C59:G59"/>
    <mergeCell ref="A67:C67"/>
    <mergeCell ref="A68:G72"/>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3"/>
  <sheetViews>
    <sheetView showGridLines="0" topLeftCell="B1" zoomScaleNormal="100" zoomScaleSheetLayoutView="75" workbookViewId="0">
      <selection activeCell="C49" sqref="C49:E49"/>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2" t="s">
        <v>4</v>
      </c>
      <c r="C1" s="1213"/>
      <c r="D1" s="1213"/>
      <c r="E1" s="1213"/>
      <c r="F1" s="1213"/>
      <c r="G1" s="1213"/>
      <c r="H1" s="1213"/>
      <c r="I1" s="1213"/>
      <c r="J1" s="1214"/>
    </row>
    <row r="2" spans="1:15" ht="36" customHeight="1">
      <c r="A2" s="2"/>
      <c r="B2" s="76" t="s">
        <v>24</v>
      </c>
      <c r="C2" s="77"/>
      <c r="D2" s="78" t="s">
        <v>43</v>
      </c>
      <c r="E2" s="1276" t="s">
        <v>44</v>
      </c>
      <c r="F2" s="1277"/>
      <c r="G2" s="1277"/>
      <c r="H2" s="1277"/>
      <c r="I2" s="1277"/>
      <c r="J2" s="1278"/>
      <c r="O2" s="1"/>
    </row>
    <row r="3" spans="1:15" ht="27" customHeight="1">
      <c r="A3" s="2"/>
      <c r="B3" s="79" t="s">
        <v>229</v>
      </c>
      <c r="C3" s="77"/>
      <c r="D3" s="138" t="s">
        <v>135</v>
      </c>
      <c r="E3" s="1279" t="s">
        <v>136</v>
      </c>
      <c r="F3" s="1223"/>
      <c r="G3" s="1223"/>
      <c r="H3" s="1223"/>
      <c r="I3" s="1223"/>
      <c r="J3" s="1224"/>
    </row>
    <row r="4" spans="1:15" ht="23.25" customHeight="1">
      <c r="A4" s="137">
        <v>551</v>
      </c>
      <c r="B4" s="81" t="s">
        <v>228</v>
      </c>
      <c r="C4" s="82"/>
      <c r="D4" s="136" t="s">
        <v>137</v>
      </c>
      <c r="E4" s="1280" t="s">
        <v>136</v>
      </c>
      <c r="F4" s="1232"/>
      <c r="G4" s="1232"/>
      <c r="H4" s="1232"/>
      <c r="I4" s="1232"/>
      <c r="J4" s="1233"/>
    </row>
    <row r="5" spans="1:15" ht="24" customHeight="1">
      <c r="A5" s="2"/>
      <c r="B5" s="31" t="s">
        <v>23</v>
      </c>
      <c r="D5" s="1281" t="s">
        <v>45</v>
      </c>
      <c r="E5" s="1282"/>
      <c r="F5" s="1282"/>
      <c r="G5" s="1282"/>
      <c r="H5" s="18" t="s">
        <v>42</v>
      </c>
      <c r="I5" s="85" t="s">
        <v>49</v>
      </c>
      <c r="J5" s="8"/>
    </row>
    <row r="6" spans="1:15" ht="15.75" customHeight="1">
      <c r="A6" s="2"/>
      <c r="B6" s="28"/>
      <c r="C6" s="55"/>
      <c r="D6" s="1236" t="s">
        <v>46</v>
      </c>
      <c r="E6" s="1237"/>
      <c r="F6" s="1237"/>
      <c r="G6" s="1237"/>
      <c r="H6" s="18" t="s">
        <v>36</v>
      </c>
      <c r="I6" s="85" t="s">
        <v>50</v>
      </c>
      <c r="J6" s="8"/>
    </row>
    <row r="7" spans="1:15" ht="15.75" customHeight="1">
      <c r="A7" s="2"/>
      <c r="B7" s="29"/>
      <c r="C7" s="56"/>
      <c r="D7" s="84" t="s">
        <v>48</v>
      </c>
      <c r="E7" s="1238" t="s">
        <v>47</v>
      </c>
      <c r="F7" s="1239"/>
      <c r="G7" s="123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75"/>
      <c r="E11" s="1275"/>
      <c r="F11" s="1275"/>
      <c r="G11" s="1275"/>
      <c r="H11" s="18" t="s">
        <v>42</v>
      </c>
      <c r="I11" s="86"/>
      <c r="J11" s="8"/>
    </row>
    <row r="12" spans="1:15" ht="15.75" customHeight="1">
      <c r="A12" s="2"/>
      <c r="B12" s="28"/>
      <c r="C12" s="55"/>
      <c r="D12" s="1231"/>
      <c r="E12" s="1231"/>
      <c r="F12" s="1231"/>
      <c r="G12" s="1231"/>
      <c r="H12" s="18" t="s">
        <v>36</v>
      </c>
      <c r="I12" s="86"/>
      <c r="J12" s="8"/>
    </row>
    <row r="13" spans="1:15" ht="15.75" customHeight="1">
      <c r="A13" s="2"/>
      <c r="B13" s="29"/>
      <c r="C13" s="56"/>
      <c r="D13" s="87"/>
      <c r="E13" s="1202"/>
      <c r="F13" s="1203"/>
      <c r="G13" s="1203"/>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25"/>
      <c r="F15" s="1225"/>
      <c r="G15" s="1227"/>
      <c r="H15" s="1227"/>
      <c r="I15" s="1227" t="s">
        <v>31</v>
      </c>
      <c r="J15" s="1228"/>
    </row>
    <row r="16" spans="1:15" ht="23.25" customHeight="1">
      <c r="A16" s="123" t="s">
        <v>26</v>
      </c>
      <c r="B16" s="38" t="s">
        <v>26</v>
      </c>
      <c r="C16" s="808"/>
      <c r="D16" s="809"/>
      <c r="E16" s="1269"/>
      <c r="F16" s="1270"/>
      <c r="G16" s="1269"/>
      <c r="H16" s="1270"/>
      <c r="I16" s="1269">
        <f>SUMIF(F49:F49,A16,I49:I49)+SUMIF(F49:F49,"PSU",I49:I49)</f>
        <v>0</v>
      </c>
      <c r="J16" s="1271"/>
    </row>
    <row r="17" spans="1:10" ht="23.25" customHeight="1">
      <c r="A17" s="123" t="s">
        <v>27</v>
      </c>
      <c r="B17" s="38" t="s">
        <v>27</v>
      </c>
      <c r="C17" s="808"/>
      <c r="D17" s="809"/>
      <c r="E17" s="1269"/>
      <c r="F17" s="1270"/>
      <c r="G17" s="1269"/>
      <c r="H17" s="1270"/>
      <c r="I17" s="1269">
        <f>SUMIF(F49:F49,A17,I49:I49)</f>
        <v>0</v>
      </c>
      <c r="J17" s="1271"/>
    </row>
    <row r="18" spans="1:10" ht="23.25" customHeight="1">
      <c r="A18" s="123" t="s">
        <v>28</v>
      </c>
      <c r="B18" s="38" t="s">
        <v>28</v>
      </c>
      <c r="C18" s="808"/>
      <c r="D18" s="809"/>
      <c r="E18" s="1269"/>
      <c r="F18" s="1270"/>
      <c r="G18" s="1269"/>
      <c r="H18" s="1270"/>
      <c r="I18" s="1269">
        <f>SUMIF(F49:F49,A18,I49:I49)</f>
        <v>0</v>
      </c>
      <c r="J18" s="1271"/>
    </row>
    <row r="19" spans="1:10" ht="23.25" customHeight="1">
      <c r="A19" s="123" t="s">
        <v>142</v>
      </c>
      <c r="B19" s="38" t="s">
        <v>29</v>
      </c>
      <c r="C19" s="808"/>
      <c r="D19" s="809"/>
      <c r="E19" s="1269"/>
      <c r="F19" s="1270"/>
      <c r="G19" s="1269"/>
      <c r="H19" s="1270"/>
      <c r="I19" s="1269">
        <f>SUMIF(F49:F49,A19,I49:I49)</f>
        <v>0</v>
      </c>
      <c r="J19" s="1271"/>
    </row>
    <row r="20" spans="1:10" ht="23.25" customHeight="1">
      <c r="A20" s="123" t="s">
        <v>143</v>
      </c>
      <c r="B20" s="38" t="s">
        <v>30</v>
      </c>
      <c r="C20" s="808"/>
      <c r="D20" s="809"/>
      <c r="E20" s="1269"/>
      <c r="F20" s="1270"/>
      <c r="G20" s="1269"/>
      <c r="H20" s="1270"/>
      <c r="I20" s="1269">
        <f>SUMIF(F49:F49,A20,I49:I49)</f>
        <v>0</v>
      </c>
      <c r="J20" s="1271"/>
    </row>
    <row r="21" spans="1:10" ht="23.25" customHeight="1">
      <c r="A21" s="2"/>
      <c r="B21" s="48" t="s">
        <v>31</v>
      </c>
      <c r="C21" s="810"/>
      <c r="D21" s="811"/>
      <c r="E21" s="1272"/>
      <c r="F21" s="1273"/>
      <c r="G21" s="1272"/>
      <c r="H21" s="1273"/>
      <c r="I21" s="1272">
        <f>SUM(I16:J20)</f>
        <v>0</v>
      </c>
      <c r="J21" s="1274"/>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63">
        <f>ZakladDPHSniVypocet</f>
        <v>0</v>
      </c>
      <c r="H23" s="1264"/>
      <c r="I23" s="1264"/>
      <c r="J23" s="815" t="str">
        <f t="shared" ref="J23:J28" si="0">Mena</f>
        <v>CZK</v>
      </c>
    </row>
    <row r="24" spans="1:10" ht="23.25" customHeight="1">
      <c r="A24" s="2">
        <f>(A23-INT(A23))*100</f>
        <v>0</v>
      </c>
      <c r="B24" s="38" t="s">
        <v>14</v>
      </c>
      <c r="C24" s="808"/>
      <c r="D24" s="809"/>
      <c r="E24" s="816">
        <f>SazbaDPH1</f>
        <v>15</v>
      </c>
      <c r="F24" s="813" t="s">
        <v>0</v>
      </c>
      <c r="G24" s="1265">
        <f>A23</f>
        <v>0</v>
      </c>
      <c r="H24" s="1266"/>
      <c r="I24" s="1266"/>
      <c r="J24" s="815" t="str">
        <f t="shared" si="0"/>
        <v>CZK</v>
      </c>
    </row>
    <row r="25" spans="1:10" ht="23.25" customHeight="1">
      <c r="A25" s="2">
        <f>G25*SazbaDPH2/100</f>
        <v>0</v>
      </c>
      <c r="B25" s="38" t="s">
        <v>15</v>
      </c>
      <c r="C25" s="808"/>
      <c r="D25" s="809"/>
      <c r="E25" s="816">
        <v>21</v>
      </c>
      <c r="F25" s="813" t="s">
        <v>0</v>
      </c>
      <c r="G25" s="1263">
        <f>ZakladDPHZaklVypocet</f>
        <v>0</v>
      </c>
      <c r="H25" s="1264"/>
      <c r="I25" s="1264"/>
      <c r="J25" s="815" t="str">
        <f t="shared" si="0"/>
        <v>CZK</v>
      </c>
    </row>
    <row r="26" spans="1:10" ht="23.25" customHeight="1">
      <c r="A26" s="2">
        <f>(A25-INT(A25))*100</f>
        <v>0</v>
      </c>
      <c r="B26" s="32" t="s">
        <v>16</v>
      </c>
      <c r="C26" s="68"/>
      <c r="D26" s="54"/>
      <c r="E26" s="69">
        <f>SazbaDPH2</f>
        <v>21</v>
      </c>
      <c r="F26" s="30" t="s">
        <v>0</v>
      </c>
      <c r="G26" s="1215">
        <f>A25</f>
        <v>0</v>
      </c>
      <c r="H26" s="1216"/>
      <c r="I26" s="1216"/>
      <c r="J26" s="37" t="str">
        <f t="shared" si="0"/>
        <v>CZK</v>
      </c>
    </row>
    <row r="27" spans="1:10" ht="23.25" customHeight="1" thickBot="1">
      <c r="A27" s="137">
        <f>SUM(G23:I26)</f>
        <v>0</v>
      </c>
      <c r="B27" s="31" t="s">
        <v>5</v>
      </c>
      <c r="C27" s="70"/>
      <c r="D27" s="71"/>
      <c r="E27" s="70"/>
      <c r="F27" s="16"/>
      <c r="G27" s="1267">
        <v>0</v>
      </c>
      <c r="H27" s="1267"/>
      <c r="I27" s="1267"/>
      <c r="J27" s="41" t="str">
        <f t="shared" si="0"/>
        <v>CZK</v>
      </c>
    </row>
    <row r="28" spans="1:10" ht="27.75" hidden="1" customHeight="1" thickBot="1">
      <c r="A28" s="2"/>
      <c r="B28" s="111" t="s">
        <v>25</v>
      </c>
      <c r="C28" s="112"/>
      <c r="D28" s="112"/>
      <c r="E28" s="113"/>
      <c r="F28" s="114"/>
      <c r="G28" s="1206">
        <f>ZakladDPHSniVypocet+ZakladDPHZaklVypocet</f>
        <v>0</v>
      </c>
      <c r="H28" s="1207"/>
      <c r="I28" s="1207"/>
      <c r="J28" s="115" t="str">
        <f t="shared" si="0"/>
        <v>CZK</v>
      </c>
    </row>
    <row r="29" spans="1:10" ht="27.75" customHeight="1" thickBot="1">
      <c r="A29" s="2">
        <f>(A27-INT(A27))*100</f>
        <v>0</v>
      </c>
      <c r="B29" s="111" t="s">
        <v>37</v>
      </c>
      <c r="C29" s="116"/>
      <c r="D29" s="116"/>
      <c r="E29" s="116"/>
      <c r="F29" s="117"/>
      <c r="G29" s="1206">
        <f>A27</f>
        <v>0</v>
      </c>
      <c r="H29" s="1206"/>
      <c r="I29" s="1206"/>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8"/>
      <c r="E34" s="1209"/>
      <c r="G34" s="1210"/>
      <c r="H34" s="1211"/>
      <c r="I34" s="1211"/>
      <c r="J34" s="25"/>
    </row>
    <row r="35" spans="1:10" ht="12.75" customHeight="1">
      <c r="A35" s="2"/>
      <c r="B35" s="2"/>
      <c r="D35" s="1268" t="s">
        <v>2</v>
      </c>
      <c r="E35" s="1268"/>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58"/>
      <c r="D39" s="1258"/>
      <c r="E39" s="1258"/>
      <c r="F39" s="823">
        <f>'Rozpočet SO_114'!AE22</f>
        <v>0</v>
      </c>
      <c r="G39" s="824">
        <f>'Rozpočet SO_114'!AF22</f>
        <v>0</v>
      </c>
      <c r="H39" s="825">
        <f>(F39*SazbaDPH1/100)+(G39*SazbaDPH2/100)</f>
        <v>0</v>
      </c>
      <c r="I39" s="825">
        <f>F39+G39+H39</f>
        <v>0</v>
      </c>
      <c r="J39" s="826" t="str">
        <f>IF(CenaCelkemVypocet=0,"",I39/CenaCelkemVypocet*100)</f>
        <v/>
      </c>
    </row>
    <row r="40" spans="1:10" ht="25.5" hidden="1" customHeight="1">
      <c r="A40" s="89">
        <v>2</v>
      </c>
      <c r="B40" s="827" t="s">
        <v>135</v>
      </c>
      <c r="C40" s="1262" t="s">
        <v>136</v>
      </c>
      <c r="D40" s="1262"/>
      <c r="E40" s="1262"/>
      <c r="F40" s="828">
        <f>'Rozpočet SO_114'!AE22</f>
        <v>0</v>
      </c>
      <c r="G40" s="829">
        <f>'Rozpočet SO_114'!AF22</f>
        <v>0</v>
      </c>
      <c r="H40" s="829">
        <f>(F40*SazbaDPH1/100)+(G40*SazbaDPH2/100)</f>
        <v>0</v>
      </c>
      <c r="I40" s="829">
        <f>F40+G40+H40</f>
        <v>0</v>
      </c>
      <c r="J40" s="830" t="str">
        <f>IF(CenaCelkemVypocet=0,"",I40/CenaCelkemVypocet*100)</f>
        <v/>
      </c>
    </row>
    <row r="41" spans="1:10" ht="25.5" hidden="1" customHeight="1">
      <c r="A41" s="89">
        <v>3</v>
      </c>
      <c r="B41" s="831" t="s">
        <v>137</v>
      </c>
      <c r="C41" s="1258" t="s">
        <v>136</v>
      </c>
      <c r="D41" s="1258"/>
      <c r="E41" s="1258"/>
      <c r="F41" s="832">
        <f>'Rozpočet SO_114'!AE22</f>
        <v>0</v>
      </c>
      <c r="G41" s="825">
        <f>'Rozpočet SO_114'!AF22</f>
        <v>0</v>
      </c>
      <c r="H41" s="825">
        <f>(F41*SazbaDPH1/100)+(G41*SazbaDPH2/100)</f>
        <v>0</v>
      </c>
      <c r="I41" s="825">
        <f>F41+G41+H41</f>
        <v>0</v>
      </c>
      <c r="J41" s="826" t="str">
        <f>IF(CenaCelkemVypocet=0,"",I41/CenaCelkemVypocet*100)</f>
        <v/>
      </c>
    </row>
    <row r="42" spans="1:10" ht="25.5" hidden="1" customHeight="1">
      <c r="A42" s="89"/>
      <c r="B42" s="1259" t="s">
        <v>138</v>
      </c>
      <c r="C42" s="1260"/>
      <c r="D42" s="1260"/>
      <c r="E42" s="1261"/>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142</v>
      </c>
      <c r="C49" s="1256" t="s">
        <v>29</v>
      </c>
      <c r="D49" s="1257"/>
      <c r="E49" s="1257"/>
      <c r="F49" s="840" t="s">
        <v>142</v>
      </c>
      <c r="G49" s="841"/>
      <c r="H49" s="841"/>
      <c r="I49" s="841">
        <f>'Rozpočet SO_114'!G8</f>
        <v>0</v>
      </c>
      <c r="J49" s="842" t="str">
        <f>IF(I50=0,"",I49/I50*100)</f>
        <v/>
      </c>
    </row>
    <row r="50" spans="1:10" ht="25.5" customHeight="1">
      <c r="A50" s="121"/>
      <c r="B50" s="843" t="s">
        <v>1</v>
      </c>
      <c r="C50" s="844"/>
      <c r="D50" s="845"/>
      <c r="E50" s="845"/>
      <c r="F50" s="846"/>
      <c r="G50" s="847"/>
      <c r="H50" s="847"/>
      <c r="I50" s="847">
        <f>I49</f>
        <v>0</v>
      </c>
      <c r="J50" s="848" t="str">
        <f>J49</f>
        <v/>
      </c>
    </row>
    <row r="51" spans="1:10">
      <c r="F51" s="88"/>
      <c r="G51" s="88"/>
      <c r="H51" s="88"/>
      <c r="I51" s="88"/>
      <c r="J51" s="122"/>
    </row>
    <row r="52" spans="1:10">
      <c r="F52" s="88"/>
      <c r="G52" s="88"/>
      <c r="H52" s="88"/>
      <c r="I52" s="88"/>
      <c r="J52" s="122"/>
    </row>
    <row r="53" spans="1:10">
      <c r="F53" s="88"/>
      <c r="G53" s="88"/>
      <c r="H53" s="88"/>
      <c r="I53" s="88"/>
      <c r="J53" s="122"/>
    </row>
  </sheetData>
  <mergeCells count="46">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G28:I28"/>
    <mergeCell ref="E20:F20"/>
    <mergeCell ref="G20:H20"/>
    <mergeCell ref="I20:J20"/>
    <mergeCell ref="E21:F21"/>
    <mergeCell ref="G21:H21"/>
    <mergeCell ref="I21:J21"/>
    <mergeCell ref="G23:I23"/>
    <mergeCell ref="G24:I24"/>
    <mergeCell ref="G25:I25"/>
    <mergeCell ref="G26:I26"/>
    <mergeCell ref="G27:I27"/>
    <mergeCell ref="C41:E41"/>
    <mergeCell ref="B42:E42"/>
    <mergeCell ref="C49:E49"/>
    <mergeCell ref="G29:I29"/>
    <mergeCell ref="D34:E34"/>
    <mergeCell ref="G34:I34"/>
    <mergeCell ref="D35:E35"/>
    <mergeCell ref="C39:E39"/>
    <mergeCell ref="C40:E40"/>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85" zoomScaleNormal="85" workbookViewId="0">
      <pane ySplit="7" topLeftCell="A8" activePane="bottomLeft" state="frozen"/>
      <selection activeCell="L18" sqref="L18"/>
      <selection pane="bottomLeft" activeCell="AS14" sqref="AS14:AS15"/>
    </sheetView>
  </sheetViews>
  <sheetFormatPr defaultRowHeight="12.75" outlineLevelRow="2"/>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1" t="s">
        <v>7</v>
      </c>
      <c r="B1" s="1301"/>
      <c r="C1" s="1301"/>
      <c r="D1" s="1301"/>
      <c r="E1" s="1301"/>
      <c r="F1" s="1301"/>
      <c r="G1" s="1301"/>
      <c r="AG1" t="s">
        <v>144</v>
      </c>
    </row>
    <row r="2" spans="1:60" ht="25.15" customHeight="1">
      <c r="A2" s="849" t="s">
        <v>8</v>
      </c>
      <c r="B2" s="850" t="s">
        <v>43</v>
      </c>
      <c r="C2" s="1302" t="s">
        <v>44</v>
      </c>
      <c r="D2" s="1303"/>
      <c r="E2" s="1303"/>
      <c r="F2" s="1303"/>
      <c r="G2" s="1304"/>
      <c r="AG2" t="s">
        <v>145</v>
      </c>
    </row>
    <row r="3" spans="1:60" ht="25.15" customHeight="1">
      <c r="A3" s="849" t="s">
        <v>9</v>
      </c>
      <c r="B3" s="850" t="s">
        <v>135</v>
      </c>
      <c r="C3" s="1302" t="s">
        <v>136</v>
      </c>
      <c r="D3" s="1303"/>
      <c r="E3" s="1303"/>
      <c r="F3" s="1303"/>
      <c r="G3" s="1304"/>
      <c r="AC3" s="124" t="s">
        <v>145</v>
      </c>
      <c r="AG3" t="s">
        <v>146</v>
      </c>
    </row>
    <row r="4" spans="1:60" ht="25.15" customHeight="1">
      <c r="A4" s="851" t="s">
        <v>10</v>
      </c>
      <c r="B4" s="852" t="s">
        <v>137</v>
      </c>
      <c r="C4" s="1305" t="s">
        <v>136</v>
      </c>
      <c r="D4" s="1306"/>
      <c r="E4" s="1306"/>
      <c r="F4" s="1306"/>
      <c r="G4" s="1307"/>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142</v>
      </c>
      <c r="C8" s="860" t="s">
        <v>29</v>
      </c>
      <c r="D8" s="861"/>
      <c r="E8" s="862"/>
      <c r="F8" s="863"/>
      <c r="G8" s="864">
        <f>SUMIF(AG9:AG20,"&lt;&gt;NOR",G9:G20)</f>
        <v>0</v>
      </c>
      <c r="H8" s="162"/>
      <c r="I8" s="162">
        <f>SUM(I9:I20)</f>
        <v>0</v>
      </c>
      <c r="J8" s="162"/>
      <c r="K8" s="162">
        <f>SUM(K9:K20)</f>
        <v>210000</v>
      </c>
      <c r="L8" s="162"/>
      <c r="M8" s="162">
        <f>SUM(M9:M20)</f>
        <v>0</v>
      </c>
      <c r="N8" s="163"/>
      <c r="O8" s="163">
        <f>SUM(O9:O20)</f>
        <v>0</v>
      </c>
      <c r="P8" s="163"/>
      <c r="Q8" s="163">
        <f>SUM(Q9:Q20)</f>
        <v>0</v>
      </c>
      <c r="R8" s="162"/>
      <c r="S8" s="162"/>
      <c r="T8" s="162"/>
      <c r="U8" s="162"/>
      <c r="V8" s="162">
        <f>SUM(V9:V20)</f>
        <v>0</v>
      </c>
      <c r="W8" s="162"/>
      <c r="X8" s="162"/>
      <c r="Y8" s="162"/>
      <c r="AG8" t="s">
        <v>252</v>
      </c>
    </row>
    <row r="9" spans="1:60" outlineLevel="1">
      <c r="A9" s="865">
        <v>1</v>
      </c>
      <c r="B9" s="866" t="s">
        <v>3326</v>
      </c>
      <c r="C9" s="867" t="s">
        <v>3327</v>
      </c>
      <c r="D9" s="868" t="s">
        <v>919</v>
      </c>
      <c r="E9" s="869">
        <v>1</v>
      </c>
      <c r="F9" s="870"/>
      <c r="G9" s="871">
        <f>ROUND(E9*F9,2)</f>
        <v>0</v>
      </c>
      <c r="H9" s="154">
        <v>0</v>
      </c>
      <c r="I9" s="146">
        <f>ROUND(E9*H9,2)</f>
        <v>0</v>
      </c>
      <c r="J9" s="154">
        <v>25000</v>
      </c>
      <c r="K9" s="146">
        <f>ROUND(E9*J9,2)</f>
        <v>25000</v>
      </c>
      <c r="L9" s="146">
        <v>21</v>
      </c>
      <c r="M9" s="146">
        <f>G9*(1+L9/100)</f>
        <v>0</v>
      </c>
      <c r="N9" s="147">
        <v>0</v>
      </c>
      <c r="O9" s="147">
        <f>ROUND(E9*N9,2)</f>
        <v>0</v>
      </c>
      <c r="P9" s="147">
        <v>0</v>
      </c>
      <c r="Q9" s="147">
        <f>ROUND(E9*P9,2)</f>
        <v>0</v>
      </c>
      <c r="R9" s="146"/>
      <c r="S9" s="146" t="s">
        <v>242</v>
      </c>
      <c r="T9" s="146" t="s">
        <v>241</v>
      </c>
      <c r="U9" s="146">
        <v>0</v>
      </c>
      <c r="V9" s="146">
        <f>ROUND(E9*U9,2)</f>
        <v>0</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ht="22.5" outlineLevel="2">
      <c r="A10" s="152"/>
      <c r="B10" s="151"/>
      <c r="C10" s="1299" t="s">
        <v>3328</v>
      </c>
      <c r="D10" s="1300"/>
      <c r="E10" s="1300"/>
      <c r="F10" s="1300"/>
      <c r="G10" s="1300"/>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234</v>
      </c>
      <c r="AH10" s="145"/>
      <c r="AI10" s="145"/>
      <c r="AJ10" s="145"/>
      <c r="AK10" s="145"/>
      <c r="AL10" s="145"/>
      <c r="AM10" s="145"/>
      <c r="AN10" s="145"/>
      <c r="AO10" s="145"/>
      <c r="AP10" s="145"/>
      <c r="AQ10" s="145"/>
      <c r="AR10" s="145"/>
      <c r="AS10" s="145"/>
      <c r="AT10" s="145"/>
      <c r="AU10" s="145"/>
      <c r="AV10" s="145"/>
      <c r="AW10" s="145"/>
      <c r="AX10" s="145"/>
      <c r="AY10" s="145"/>
      <c r="AZ10" s="145"/>
      <c r="BA10" s="153" t="str">
        <f>C10</f>
        <v>Vypracování projektové dokumentace - Náklady na dílenskou dokumentaci, Náklady na PD skutečného provedení stavby</v>
      </c>
      <c r="BB10" s="145"/>
      <c r="BC10" s="145"/>
      <c r="BD10" s="145"/>
      <c r="BE10" s="145"/>
      <c r="BF10" s="145"/>
      <c r="BG10" s="145"/>
      <c r="BH10" s="145"/>
    </row>
    <row r="11" spans="1:60" outlineLevel="1">
      <c r="A11" s="865">
        <v>2</v>
      </c>
      <c r="B11" s="866" t="s">
        <v>3329</v>
      </c>
      <c r="C11" s="867" t="s">
        <v>3330</v>
      </c>
      <c r="D11" s="868" t="s">
        <v>919</v>
      </c>
      <c r="E11" s="869">
        <v>1</v>
      </c>
      <c r="F11" s="870"/>
      <c r="G11" s="871">
        <f>ROUND(E11*F11,2)</f>
        <v>0</v>
      </c>
      <c r="H11" s="154">
        <v>0</v>
      </c>
      <c r="I11" s="146">
        <f>ROUND(E11*H11,2)</f>
        <v>0</v>
      </c>
      <c r="J11" s="154">
        <v>85000</v>
      </c>
      <c r="K11" s="146">
        <f>ROUND(E11*J11,2)</f>
        <v>85000</v>
      </c>
      <c r="L11" s="146">
        <v>21</v>
      </c>
      <c r="M11" s="146">
        <f>G11*(1+L11/100)</f>
        <v>0</v>
      </c>
      <c r="N11" s="147">
        <v>0</v>
      </c>
      <c r="O11" s="147">
        <f>ROUND(E11*N11,2)</f>
        <v>0</v>
      </c>
      <c r="P11" s="147">
        <v>0</v>
      </c>
      <c r="Q11" s="147">
        <f>ROUND(E11*P11,2)</f>
        <v>0</v>
      </c>
      <c r="R11" s="146"/>
      <c r="S11" s="146" t="s">
        <v>242</v>
      </c>
      <c r="T11" s="146" t="s">
        <v>241</v>
      </c>
      <c r="U11" s="146">
        <v>0</v>
      </c>
      <c r="V11" s="146">
        <f>ROUND(E11*U11,2)</f>
        <v>0</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ht="33.75" outlineLevel="2">
      <c r="A12" s="152"/>
      <c r="B12" s="151"/>
      <c r="C12" s="1299" t="s">
        <v>3331</v>
      </c>
      <c r="D12" s="1300"/>
      <c r="E12" s="1300"/>
      <c r="F12" s="1300"/>
      <c r="G12" s="1300"/>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234</v>
      </c>
      <c r="AH12" s="145"/>
      <c r="AI12" s="145"/>
      <c r="AJ12" s="145"/>
      <c r="AK12" s="145"/>
      <c r="AL12" s="145"/>
      <c r="AM12" s="145"/>
      <c r="AN12" s="145"/>
      <c r="AO12" s="145"/>
      <c r="AP12" s="145"/>
      <c r="AQ12" s="145"/>
      <c r="AR12" s="145"/>
      <c r="AS12" s="145"/>
      <c r="AT12" s="145"/>
      <c r="AU12" s="145"/>
      <c r="AV12" s="145"/>
      <c r="AW12" s="145"/>
      <c r="AX12" s="145"/>
      <c r="AY12" s="145"/>
      <c r="AZ12" s="145"/>
      <c r="BA12" s="153" t="str">
        <f>C12</f>
        <v>GZS - zařízení staveniště - Vybudování zařízení staveniště ( buňky , WC apod. ), vybudování odběrných míst, voda, elektřina. Oplocení a zajištění staveniště. Provoz zařízení. Dopravně inženýrská opatření (DIO).</v>
      </c>
      <c r="BB12" s="145"/>
      <c r="BC12" s="145"/>
      <c r="BD12" s="145"/>
      <c r="BE12" s="145"/>
      <c r="BF12" s="145"/>
      <c r="BG12" s="145"/>
      <c r="BH12" s="145"/>
    </row>
    <row r="13" spans="1:60" outlineLevel="1">
      <c r="A13" s="865">
        <v>3</v>
      </c>
      <c r="B13" s="866" t="s">
        <v>3332</v>
      </c>
      <c r="C13" s="867" t="s">
        <v>3333</v>
      </c>
      <c r="D13" s="868" t="s">
        <v>919</v>
      </c>
      <c r="E13" s="869">
        <v>1</v>
      </c>
      <c r="F13" s="870"/>
      <c r="G13" s="871">
        <f>ROUND(E13*F13,2)</f>
        <v>0</v>
      </c>
      <c r="H13" s="154">
        <v>0</v>
      </c>
      <c r="I13" s="146">
        <f>ROUND(E13*H13,2)</f>
        <v>0</v>
      </c>
      <c r="J13" s="154">
        <v>40000</v>
      </c>
      <c r="K13" s="146">
        <f>ROUND(E13*J13,2)</f>
        <v>40000</v>
      </c>
      <c r="L13" s="146">
        <v>21</v>
      </c>
      <c r="M13" s="146">
        <f>G13*(1+L13/100)</f>
        <v>0</v>
      </c>
      <c r="N13" s="147">
        <v>0</v>
      </c>
      <c r="O13" s="147">
        <f>ROUND(E13*N13,2)</f>
        <v>0</v>
      </c>
      <c r="P13" s="147">
        <v>0</v>
      </c>
      <c r="Q13" s="147">
        <f>ROUND(E13*P13,2)</f>
        <v>0</v>
      </c>
      <c r="R13" s="146"/>
      <c r="S13" s="146" t="s">
        <v>242</v>
      </c>
      <c r="T13" s="146" t="s">
        <v>241</v>
      </c>
      <c r="U13" s="146">
        <v>0</v>
      </c>
      <c r="V13" s="146">
        <f>ROUND(E13*U13,2)</f>
        <v>0</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2">
      <c r="A14" s="152"/>
      <c r="B14" s="151"/>
      <c r="C14" s="1299" t="s">
        <v>3334</v>
      </c>
      <c r="D14" s="1300"/>
      <c r="E14" s="1300"/>
      <c r="F14" s="1300"/>
      <c r="G14" s="1300"/>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65">
        <v>4</v>
      </c>
      <c r="B15" s="866" t="s">
        <v>3335</v>
      </c>
      <c r="C15" s="867" t="s">
        <v>3336</v>
      </c>
      <c r="D15" s="868" t="s">
        <v>919</v>
      </c>
      <c r="E15" s="869">
        <v>1</v>
      </c>
      <c r="F15" s="870"/>
      <c r="G15" s="871">
        <f>ROUND(E15*F15,2)</f>
        <v>0</v>
      </c>
      <c r="H15" s="154">
        <v>0</v>
      </c>
      <c r="I15" s="146">
        <f>ROUND(E15*H15,2)</f>
        <v>0</v>
      </c>
      <c r="J15" s="154">
        <v>20000</v>
      </c>
      <c r="K15" s="146">
        <f>ROUND(E15*J15,2)</f>
        <v>20000</v>
      </c>
      <c r="L15" s="146">
        <v>21</v>
      </c>
      <c r="M15" s="146">
        <f>G15*(1+L15/100)</f>
        <v>0</v>
      </c>
      <c r="N15" s="147">
        <v>0</v>
      </c>
      <c r="O15" s="147">
        <f>ROUND(E15*N15,2)</f>
        <v>0</v>
      </c>
      <c r="P15" s="147">
        <v>0</v>
      </c>
      <c r="Q15" s="147">
        <f>ROUND(E15*P15,2)</f>
        <v>0</v>
      </c>
      <c r="R15" s="146"/>
      <c r="S15" s="146" t="s">
        <v>242</v>
      </c>
      <c r="T15" s="146" t="s">
        <v>241</v>
      </c>
      <c r="U15" s="146">
        <v>0</v>
      </c>
      <c r="V15" s="146">
        <f>ROUND(E15*U15,2)</f>
        <v>0</v>
      </c>
      <c r="W15" s="146"/>
      <c r="X15" s="146" t="s">
        <v>240</v>
      </c>
      <c r="Y15" s="146" t="s">
        <v>239</v>
      </c>
      <c r="Z15" s="145"/>
      <c r="AA15" s="145"/>
      <c r="AB15" s="145"/>
      <c r="AC15" s="145"/>
      <c r="AD15" s="145"/>
      <c r="AE15" s="145"/>
      <c r="AF15" s="145"/>
      <c r="AG15" s="145" t="s">
        <v>238</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2">
      <c r="A16" s="152"/>
      <c r="B16" s="151"/>
      <c r="C16" s="1299" t="s">
        <v>3337</v>
      </c>
      <c r="D16" s="1300"/>
      <c r="E16" s="1300"/>
      <c r="F16" s="1300"/>
      <c r="G16" s="1300"/>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234</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1">
      <c r="A17" s="865">
        <v>5</v>
      </c>
      <c r="B17" s="866" t="s">
        <v>3338</v>
      </c>
      <c r="C17" s="867" t="s">
        <v>3339</v>
      </c>
      <c r="D17" s="868" t="s">
        <v>919</v>
      </c>
      <c r="E17" s="869">
        <v>1</v>
      </c>
      <c r="F17" s="870"/>
      <c r="G17" s="871">
        <f>ROUND(E17*F17,2)</f>
        <v>0</v>
      </c>
      <c r="H17" s="154">
        <v>0</v>
      </c>
      <c r="I17" s="146">
        <f>ROUND(E17*H17,2)</f>
        <v>0</v>
      </c>
      <c r="J17" s="154">
        <v>25000</v>
      </c>
      <c r="K17" s="146">
        <f>ROUND(E17*J17,2)</f>
        <v>25000</v>
      </c>
      <c r="L17" s="146">
        <v>21</v>
      </c>
      <c r="M17" s="146">
        <f>G17*(1+L17/100)</f>
        <v>0</v>
      </c>
      <c r="N17" s="147">
        <v>0</v>
      </c>
      <c r="O17" s="147">
        <f>ROUND(E17*N17,2)</f>
        <v>0</v>
      </c>
      <c r="P17" s="147">
        <v>0</v>
      </c>
      <c r="Q17" s="147">
        <f>ROUND(E17*P17,2)</f>
        <v>0</v>
      </c>
      <c r="R17" s="146"/>
      <c r="S17" s="146" t="s">
        <v>242</v>
      </c>
      <c r="T17" s="146" t="s">
        <v>241</v>
      </c>
      <c r="U17" s="146">
        <v>0</v>
      </c>
      <c r="V17" s="146">
        <f>ROUND(E17*U17,2)</f>
        <v>0</v>
      </c>
      <c r="W17" s="146"/>
      <c r="X17" s="146" t="s">
        <v>240</v>
      </c>
      <c r="Y17" s="146" t="s">
        <v>239</v>
      </c>
      <c r="Z17" s="145"/>
      <c r="AA17" s="145"/>
      <c r="AB17" s="145"/>
      <c r="AC17" s="145"/>
      <c r="AD17" s="145"/>
      <c r="AE17" s="145"/>
      <c r="AF17" s="145"/>
      <c r="AG17" s="145" t="s">
        <v>238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299" t="s">
        <v>3340</v>
      </c>
      <c r="D18" s="1300"/>
      <c r="E18" s="1300"/>
      <c r="F18" s="1300"/>
      <c r="G18" s="1300"/>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234</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65">
        <v>6</v>
      </c>
      <c r="B19" s="866" t="s">
        <v>3341</v>
      </c>
      <c r="C19" s="867" t="s">
        <v>3342</v>
      </c>
      <c r="D19" s="868" t="s">
        <v>919</v>
      </c>
      <c r="E19" s="869">
        <v>1</v>
      </c>
      <c r="F19" s="870"/>
      <c r="G19" s="871">
        <f>ROUND(E19*F19,2)</f>
        <v>0</v>
      </c>
      <c r="H19" s="154">
        <v>0</v>
      </c>
      <c r="I19" s="146">
        <f>ROUND(E19*H19,2)</f>
        <v>0</v>
      </c>
      <c r="J19" s="154">
        <v>15000</v>
      </c>
      <c r="K19" s="146">
        <f>ROUND(E19*J19,2)</f>
        <v>15000</v>
      </c>
      <c r="L19" s="146">
        <v>21</v>
      </c>
      <c r="M19" s="146">
        <f>G19*(1+L19/100)</f>
        <v>0</v>
      </c>
      <c r="N19" s="147">
        <v>0</v>
      </c>
      <c r="O19" s="147">
        <f>ROUND(E19*N19,2)</f>
        <v>0</v>
      </c>
      <c r="P19" s="147">
        <v>0</v>
      </c>
      <c r="Q19" s="147">
        <f>ROUND(E19*P19,2)</f>
        <v>0</v>
      </c>
      <c r="R19" s="146"/>
      <c r="S19" s="146" t="s">
        <v>242</v>
      </c>
      <c r="T19" s="146" t="s">
        <v>241</v>
      </c>
      <c r="U19" s="146">
        <v>0</v>
      </c>
      <c r="V19" s="146">
        <f>ROUND(E19*U19,2)</f>
        <v>0</v>
      </c>
      <c r="W19" s="146"/>
      <c r="X19" s="146" t="s">
        <v>240</v>
      </c>
      <c r="Y19" s="146" t="s">
        <v>239</v>
      </c>
      <c r="Z19" s="145"/>
      <c r="AA19" s="145"/>
      <c r="AB19" s="145"/>
      <c r="AC19" s="145"/>
      <c r="AD19" s="145"/>
      <c r="AE19" s="145"/>
      <c r="AF19" s="145"/>
      <c r="AG19" s="145" t="s">
        <v>238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2">
      <c r="A20" s="152"/>
      <c r="B20" s="151"/>
      <c r="C20" s="1299" t="s">
        <v>3342</v>
      </c>
      <c r="D20" s="1300"/>
      <c r="E20" s="1300"/>
      <c r="F20" s="1300"/>
      <c r="G20" s="1300"/>
      <c r="H20" s="146"/>
      <c r="I20" s="146"/>
      <c r="J20" s="146"/>
      <c r="K20" s="146"/>
      <c r="L20" s="146"/>
      <c r="M20" s="146"/>
      <c r="N20" s="147"/>
      <c r="O20" s="147"/>
      <c r="P20" s="147"/>
      <c r="Q20" s="147"/>
      <c r="R20" s="146"/>
      <c r="S20" s="146"/>
      <c r="T20" s="146"/>
      <c r="U20" s="146"/>
      <c r="V20" s="146"/>
      <c r="W20" s="146"/>
      <c r="X20" s="146"/>
      <c r="Y20" s="146"/>
      <c r="Z20" s="145"/>
      <c r="AA20" s="145"/>
      <c r="AB20" s="145"/>
      <c r="AC20" s="145"/>
      <c r="AD20" s="145"/>
      <c r="AE20" s="145"/>
      <c r="AF20" s="145"/>
      <c r="AG20" s="145" t="s">
        <v>234</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c r="A21" s="3"/>
      <c r="B21" s="4"/>
      <c r="C21" s="125"/>
      <c r="D21" s="6"/>
      <c r="E21" s="3"/>
      <c r="F21" s="3"/>
      <c r="G21" s="3"/>
      <c r="H21" s="3"/>
      <c r="I21" s="3"/>
      <c r="J21" s="3"/>
      <c r="K21" s="3"/>
      <c r="L21" s="3"/>
      <c r="M21" s="3"/>
      <c r="N21" s="3"/>
      <c r="O21" s="3"/>
      <c r="P21" s="3"/>
      <c r="Q21" s="3"/>
      <c r="R21" s="3"/>
      <c r="S21" s="3"/>
      <c r="T21" s="3"/>
      <c r="U21" s="3"/>
      <c r="V21" s="3"/>
      <c r="W21" s="3"/>
      <c r="X21" s="3"/>
      <c r="Y21" s="3"/>
      <c r="AE21">
        <v>15</v>
      </c>
      <c r="AF21">
        <v>21</v>
      </c>
      <c r="AG21" t="s">
        <v>156</v>
      </c>
    </row>
    <row r="22" spans="1:60">
      <c r="A22" s="872"/>
      <c r="B22" s="873" t="s">
        <v>31</v>
      </c>
      <c r="C22" s="874"/>
      <c r="D22" s="875"/>
      <c r="E22" s="876"/>
      <c r="F22" s="876"/>
      <c r="G22" s="877">
        <f>G8</f>
        <v>0</v>
      </c>
      <c r="H22" s="3"/>
      <c r="I22" s="3"/>
      <c r="J22" s="3"/>
      <c r="K22" s="3"/>
      <c r="L22" s="3"/>
      <c r="M22" s="3"/>
      <c r="N22" s="3"/>
      <c r="O22" s="3"/>
      <c r="P22" s="3"/>
      <c r="Q22" s="3"/>
      <c r="R22" s="3"/>
      <c r="S22" s="3"/>
      <c r="T22" s="3"/>
      <c r="U22" s="3"/>
      <c r="V22" s="3"/>
      <c r="W22" s="3"/>
      <c r="X22" s="3"/>
      <c r="Y22" s="3"/>
      <c r="AE22">
        <f>SUMIF(L7:L20,AE21,G7:G20)</f>
        <v>0</v>
      </c>
      <c r="AF22">
        <f>SUMIF(L7:L20,AF21,G7:G20)</f>
        <v>0</v>
      </c>
      <c r="AG22" t="s">
        <v>170</v>
      </c>
    </row>
    <row r="23" spans="1:60">
      <c r="A23" s="3"/>
      <c r="B23" s="4"/>
      <c r="C23" s="125"/>
      <c r="D23" s="6"/>
      <c r="E23" s="3"/>
      <c r="F23" s="3"/>
      <c r="G23" s="3"/>
      <c r="H23" s="3"/>
      <c r="I23" s="3"/>
      <c r="J23" s="3"/>
      <c r="K23" s="3"/>
      <c r="L23" s="3"/>
      <c r="M23" s="3"/>
      <c r="N23" s="3"/>
      <c r="O23" s="3"/>
      <c r="P23" s="3"/>
      <c r="Q23" s="3"/>
      <c r="R23" s="3"/>
      <c r="S23" s="3"/>
      <c r="T23" s="3"/>
      <c r="U23" s="3"/>
      <c r="V23" s="3"/>
      <c r="W23" s="3"/>
      <c r="X23" s="3"/>
      <c r="Y23" s="3"/>
    </row>
    <row r="24" spans="1:60">
      <c r="A24" s="3"/>
      <c r="B24" s="4"/>
      <c r="C24" s="125"/>
      <c r="D24" s="6"/>
      <c r="E24" s="3"/>
      <c r="F24" s="3"/>
      <c r="G24" s="3"/>
      <c r="H24" s="3"/>
      <c r="I24" s="3"/>
      <c r="J24" s="3"/>
      <c r="K24" s="3"/>
      <c r="L24" s="3"/>
      <c r="M24" s="3"/>
      <c r="N24" s="3"/>
      <c r="O24" s="3"/>
      <c r="P24" s="3"/>
      <c r="Q24" s="3"/>
      <c r="R24" s="3"/>
      <c r="S24" s="3"/>
      <c r="T24" s="3"/>
      <c r="U24" s="3"/>
      <c r="V24" s="3"/>
      <c r="W24" s="3"/>
      <c r="X24" s="3"/>
      <c r="Y24" s="3"/>
    </row>
    <row r="25" spans="1:60">
      <c r="A25" s="1285" t="s">
        <v>171</v>
      </c>
      <c r="B25" s="1285"/>
      <c r="C25" s="1286"/>
      <c r="D25" s="6"/>
      <c r="E25" s="3"/>
      <c r="F25" s="3"/>
      <c r="G25" s="3"/>
      <c r="H25" s="3"/>
      <c r="I25" s="3"/>
      <c r="J25" s="3"/>
      <c r="K25" s="3"/>
      <c r="L25" s="3"/>
      <c r="M25" s="3"/>
      <c r="N25" s="3"/>
      <c r="O25" s="3"/>
      <c r="P25" s="3"/>
      <c r="Q25" s="3"/>
      <c r="R25" s="3"/>
      <c r="S25" s="3"/>
      <c r="T25" s="3"/>
      <c r="U25" s="3"/>
      <c r="V25" s="3"/>
      <c r="W25" s="3"/>
      <c r="X25" s="3"/>
      <c r="Y25" s="3"/>
    </row>
    <row r="26" spans="1:60">
      <c r="A26" s="1287"/>
      <c r="B26" s="1288"/>
      <c r="C26" s="1289"/>
      <c r="D26" s="1288"/>
      <c r="E26" s="1288"/>
      <c r="F26" s="1288"/>
      <c r="G26" s="1290"/>
      <c r="H26" s="3"/>
      <c r="I26" s="3"/>
      <c r="J26" s="3"/>
      <c r="K26" s="3"/>
      <c r="L26" s="3"/>
      <c r="M26" s="3"/>
      <c r="N26" s="3"/>
      <c r="O26" s="3"/>
      <c r="P26" s="3"/>
      <c r="Q26" s="3"/>
      <c r="R26" s="3"/>
      <c r="S26" s="3"/>
      <c r="T26" s="3"/>
      <c r="U26" s="3"/>
      <c r="V26" s="3"/>
      <c r="W26" s="3"/>
      <c r="X26" s="3"/>
      <c r="Y26" s="3"/>
      <c r="AG26" t="s">
        <v>172</v>
      </c>
    </row>
    <row r="27" spans="1:60">
      <c r="A27" s="1291"/>
      <c r="B27" s="1292"/>
      <c r="C27" s="1293"/>
      <c r="D27" s="1292"/>
      <c r="E27" s="1292"/>
      <c r="F27" s="1292"/>
      <c r="G27" s="1294"/>
      <c r="H27" s="3"/>
      <c r="I27" s="3"/>
      <c r="J27" s="3"/>
      <c r="K27" s="3"/>
      <c r="L27" s="3"/>
      <c r="M27" s="3"/>
      <c r="N27" s="3"/>
      <c r="O27" s="3"/>
      <c r="P27" s="3"/>
      <c r="Q27" s="3"/>
      <c r="R27" s="3"/>
      <c r="S27" s="3"/>
      <c r="T27" s="3"/>
      <c r="U27" s="3"/>
      <c r="V27" s="3"/>
      <c r="W27" s="3"/>
      <c r="X27" s="3"/>
      <c r="Y27" s="3"/>
    </row>
    <row r="28" spans="1:60">
      <c r="A28" s="1291"/>
      <c r="B28" s="1292"/>
      <c r="C28" s="1293"/>
      <c r="D28" s="1292"/>
      <c r="E28" s="1292"/>
      <c r="F28" s="1292"/>
      <c r="G28" s="1294"/>
      <c r="H28" s="3"/>
      <c r="I28" s="3"/>
      <c r="J28" s="3"/>
      <c r="K28" s="3"/>
      <c r="L28" s="3"/>
      <c r="M28" s="3"/>
      <c r="N28" s="3"/>
      <c r="O28" s="3"/>
      <c r="P28" s="3"/>
      <c r="Q28" s="3"/>
      <c r="R28" s="3"/>
      <c r="S28" s="3"/>
      <c r="T28" s="3"/>
      <c r="U28" s="3"/>
      <c r="V28" s="3"/>
      <c r="W28" s="3"/>
      <c r="X28" s="3"/>
      <c r="Y28" s="3"/>
    </row>
    <row r="29" spans="1:60">
      <c r="A29" s="1291"/>
      <c r="B29" s="1292"/>
      <c r="C29" s="1293"/>
      <c r="D29" s="1292"/>
      <c r="E29" s="1292"/>
      <c r="F29" s="1292"/>
      <c r="G29" s="1294"/>
      <c r="H29" s="3"/>
      <c r="I29" s="3"/>
      <c r="J29" s="3"/>
      <c r="K29" s="3"/>
      <c r="L29" s="3"/>
      <c r="M29" s="3"/>
      <c r="N29" s="3"/>
      <c r="O29" s="3"/>
      <c r="P29" s="3"/>
      <c r="Q29" s="3"/>
      <c r="R29" s="3"/>
      <c r="S29" s="3"/>
      <c r="T29" s="3"/>
      <c r="U29" s="3"/>
      <c r="V29" s="3"/>
      <c r="W29" s="3"/>
      <c r="X29" s="3"/>
      <c r="Y29" s="3"/>
    </row>
    <row r="30" spans="1:60">
      <c r="A30" s="1295"/>
      <c r="B30" s="1296"/>
      <c r="C30" s="1297"/>
      <c r="D30" s="1296"/>
      <c r="E30" s="1296"/>
      <c r="F30" s="1296"/>
      <c r="G30" s="1298"/>
      <c r="H30" s="3"/>
      <c r="I30" s="3"/>
      <c r="J30" s="3"/>
      <c r="K30" s="3"/>
      <c r="L30" s="3"/>
      <c r="M30" s="3"/>
      <c r="N30" s="3"/>
      <c r="O30" s="3"/>
      <c r="P30" s="3"/>
      <c r="Q30" s="3"/>
      <c r="R30" s="3"/>
      <c r="S30" s="3"/>
      <c r="T30" s="3"/>
      <c r="U30" s="3"/>
      <c r="V30" s="3"/>
      <c r="W30" s="3"/>
      <c r="X30" s="3"/>
      <c r="Y30" s="3"/>
    </row>
    <row r="31" spans="1:60">
      <c r="A31" s="3"/>
      <c r="B31" s="4"/>
      <c r="C31" s="125"/>
      <c r="D31" s="6"/>
      <c r="E31" s="3"/>
      <c r="F31" s="3"/>
      <c r="G31" s="3"/>
      <c r="H31" s="3"/>
      <c r="I31" s="3"/>
      <c r="J31" s="3"/>
      <c r="K31" s="3"/>
      <c r="L31" s="3"/>
      <c r="M31" s="3"/>
      <c r="N31" s="3"/>
      <c r="O31" s="3"/>
      <c r="P31" s="3"/>
      <c r="Q31" s="3"/>
      <c r="R31" s="3"/>
      <c r="S31" s="3"/>
      <c r="T31" s="3"/>
      <c r="U31" s="3"/>
      <c r="V31" s="3"/>
      <c r="W31" s="3"/>
      <c r="X31" s="3"/>
      <c r="Y31" s="3"/>
    </row>
    <row r="32" spans="1:60">
      <c r="C32" s="126"/>
      <c r="D32" s="10"/>
      <c r="AG32" t="s">
        <v>173</v>
      </c>
    </row>
    <row r="33" spans="4:4">
      <c r="D33" s="10"/>
    </row>
    <row r="34" spans="4:4">
      <c r="D34" s="10"/>
    </row>
    <row r="35" spans="4:4">
      <c r="D35" s="10"/>
    </row>
    <row r="36" spans="4:4">
      <c r="D36" s="10"/>
    </row>
    <row r="37" spans="4:4">
      <c r="D37" s="10"/>
    </row>
    <row r="38" spans="4:4">
      <c r="D38" s="10"/>
    </row>
    <row r="39" spans="4:4">
      <c r="D39" s="10"/>
    </row>
    <row r="40" spans="4:4">
      <c r="D40" s="10"/>
    </row>
    <row r="41" spans="4:4">
      <c r="D41" s="10"/>
    </row>
    <row r="42" spans="4:4">
      <c r="D42" s="10"/>
    </row>
    <row r="43" spans="4:4">
      <c r="D43" s="10"/>
    </row>
    <row r="44" spans="4:4">
      <c r="D44" s="10"/>
    </row>
    <row r="45" spans="4:4">
      <c r="D45" s="10"/>
    </row>
    <row r="46" spans="4:4">
      <c r="D46" s="10"/>
    </row>
    <row r="47" spans="4:4">
      <c r="D47" s="10"/>
    </row>
    <row r="48" spans="4:4">
      <c r="D48" s="10"/>
    </row>
    <row r="49" spans="4:4">
      <c r="D49" s="10"/>
    </row>
    <row r="50" spans="4:4">
      <c r="D50" s="10"/>
    </row>
    <row r="51" spans="4:4">
      <c r="D51" s="10"/>
    </row>
    <row r="52" spans="4:4">
      <c r="D52" s="10"/>
    </row>
    <row r="53" spans="4:4">
      <c r="D53" s="10"/>
    </row>
    <row r="54" spans="4:4">
      <c r="D54" s="10"/>
    </row>
    <row r="55" spans="4:4">
      <c r="D55" s="10"/>
    </row>
    <row r="56" spans="4:4">
      <c r="D56" s="10"/>
    </row>
    <row r="57" spans="4:4">
      <c r="D57" s="10"/>
    </row>
    <row r="58" spans="4:4">
      <c r="D58" s="10"/>
    </row>
    <row r="59" spans="4:4">
      <c r="D59" s="10"/>
    </row>
    <row r="60" spans="4:4">
      <c r="D60" s="10"/>
    </row>
    <row r="61" spans="4:4">
      <c r="D61" s="10"/>
    </row>
    <row r="62" spans="4:4">
      <c r="D62" s="10"/>
    </row>
    <row r="63" spans="4:4">
      <c r="D63" s="10"/>
    </row>
    <row r="64" spans="4:4">
      <c r="D64" s="10"/>
    </row>
    <row r="65" spans="4:4">
      <c r="D65" s="10"/>
    </row>
    <row r="66" spans="4:4">
      <c r="D66" s="10"/>
    </row>
    <row r="67" spans="4:4">
      <c r="D67" s="10"/>
    </row>
    <row r="68" spans="4:4">
      <c r="D68" s="10"/>
    </row>
    <row r="69" spans="4:4">
      <c r="D69" s="10"/>
    </row>
    <row r="70" spans="4:4">
      <c r="D70" s="10"/>
    </row>
    <row r="71" spans="4:4">
      <c r="D71" s="10"/>
    </row>
    <row r="72" spans="4:4">
      <c r="D72" s="10"/>
    </row>
    <row r="73" spans="4:4">
      <c r="D73" s="10"/>
    </row>
    <row r="74" spans="4:4">
      <c r="D74" s="10"/>
    </row>
    <row r="75" spans="4:4">
      <c r="D75" s="10"/>
    </row>
    <row r="76" spans="4:4">
      <c r="D76" s="10"/>
    </row>
    <row r="77" spans="4:4">
      <c r="D77" s="10"/>
    </row>
    <row r="78" spans="4:4">
      <c r="D78" s="10"/>
    </row>
    <row r="79" spans="4:4">
      <c r="D79" s="10"/>
    </row>
    <row r="80" spans="4:4">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r4/EG13ZQIEQieQkj9XCy9u1YbvOa4VcgXBVZU9GZnYMcgobwqwHAV2+WEMzQBFAiC1TAAITTrBoBT8cEPt0w==" saltValue="Nai8L6Kn49vn4nxlhTiqkQ==" spinCount="100000" sheet="1" objects="1" scenarios="1"/>
  <mergeCells count="12">
    <mergeCell ref="A26:G30"/>
    <mergeCell ref="A1:G1"/>
    <mergeCell ref="C2:G2"/>
    <mergeCell ref="C3:G3"/>
    <mergeCell ref="C4:G4"/>
    <mergeCell ref="C10:G10"/>
    <mergeCell ref="C12:G12"/>
    <mergeCell ref="C14:G14"/>
    <mergeCell ref="C16:G16"/>
    <mergeCell ref="C18:G18"/>
    <mergeCell ref="C20:G20"/>
    <mergeCell ref="A25:C2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sheetData>
    <row r="1" spans="1:7">
      <c r="A1" s="21" t="s">
        <v>40</v>
      </c>
    </row>
    <row r="2" spans="1:7" ht="57.75" customHeight="1">
      <c r="A2" s="1630" t="s">
        <v>41</v>
      </c>
      <c r="B2" s="1630"/>
      <c r="C2" s="1630"/>
      <c r="D2" s="1630"/>
      <c r="E2" s="1630"/>
      <c r="F2" s="1630"/>
      <c r="G2" s="1630"/>
    </row>
  </sheetData>
  <mergeCells count="1">
    <mergeCell ref="A2:G2"/>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119</vt:i4>
      </vt:variant>
      <vt:variant>
        <vt:lpstr>Pojmenované oblasti</vt:lpstr>
      </vt:variant>
      <vt:variant>
        <vt:i4>346</vt:i4>
      </vt:variant>
    </vt:vector>
  </HeadingPairs>
  <TitlesOfParts>
    <vt:vector size="465" baseType="lpstr">
      <vt:lpstr>Stavba</vt:lpstr>
      <vt:lpstr>VzorPolozky</vt:lpstr>
      <vt:lpstr>Rekapitulace SO_101A.1</vt:lpstr>
      <vt:lpstr>Rozpočet SO_101A.1</vt:lpstr>
      <vt:lpstr>Rekapitulace SO-101A.2</vt:lpstr>
      <vt:lpstr>Rozpočet SO_101A.2</vt:lpstr>
      <vt:lpstr>Rekapitulace SO-101A.3</vt:lpstr>
      <vt:lpstr>Rozpočet SO_101A.3</vt:lpstr>
      <vt:lpstr>Rekapitulace SO_101A.4</vt:lpstr>
      <vt:lpstr>Rozpočet SO_101A.4</vt:lpstr>
      <vt:lpstr>Standardy SO_101A4</vt:lpstr>
      <vt:lpstr>Rekapitulace SO_101A.5</vt:lpstr>
      <vt:lpstr>Parametry SO_101A.5</vt:lpstr>
      <vt:lpstr>Rozpočet SO_101A.5</vt:lpstr>
      <vt:lpstr>Rekapitulace SO_101A.6</vt:lpstr>
      <vt:lpstr>Rozpočet SO_101A.6 SK</vt:lpstr>
      <vt:lpstr>Rozpočet SO_101A.6 STA</vt:lpstr>
      <vt:lpstr>Rozpočet SO_101A.6 DT</vt:lpstr>
      <vt:lpstr>Rozpočet SO_101A.6 Det.kouře</vt:lpstr>
      <vt:lpstr>Rekapitulace SO_101A.7</vt:lpstr>
      <vt:lpstr>Parametry SO_101A.7</vt:lpstr>
      <vt:lpstr>Rozpočet SO_101A.7</vt:lpstr>
      <vt:lpstr>Rekapitulace SO_101B.1</vt:lpstr>
      <vt:lpstr>Rozpočet SO_101B.1</vt:lpstr>
      <vt:lpstr>Rekapitulace SO_101B.2</vt:lpstr>
      <vt:lpstr>Rozpočet SO_101B.2</vt:lpstr>
      <vt:lpstr>Rekapitulace SO_101B.3</vt:lpstr>
      <vt:lpstr>Rozpočet SO_101B.3</vt:lpstr>
      <vt:lpstr>Rekapitulace SO_101B.4</vt:lpstr>
      <vt:lpstr>Rozpočet SO_101B.4</vt:lpstr>
      <vt:lpstr>Standardy SO_101B4</vt:lpstr>
      <vt:lpstr>Rekapitulace SO_101B.5</vt:lpstr>
      <vt:lpstr>Parametry SO_101B.5</vt:lpstr>
      <vt:lpstr>Rozpočet SO_101B.5</vt:lpstr>
      <vt:lpstr>Rekapitulace SO_101B.6</vt:lpstr>
      <vt:lpstr>Rozpočet SO_101B.6 SK</vt:lpstr>
      <vt:lpstr>Rozpočet SO_101B.6 STA</vt:lpstr>
      <vt:lpstr>Rozpočet SO_101B.6 DT</vt:lpstr>
      <vt:lpstr>Rozpočet SO_101B.6 Det.kouře</vt:lpstr>
      <vt:lpstr>Rekapitulace SO_101B.7</vt:lpstr>
      <vt:lpstr>Parametry SO_101B.7</vt:lpstr>
      <vt:lpstr>Rozpočet SO_101B.7</vt:lpstr>
      <vt:lpstr>Rekapitulace SO_101C.1</vt:lpstr>
      <vt:lpstr>Rozpočet SO_101C.1</vt:lpstr>
      <vt:lpstr>Rekapitulace SO_101C.2</vt:lpstr>
      <vt:lpstr>Rozpočet SO_101C.2</vt:lpstr>
      <vt:lpstr>Rekapitulace SO_101C.3</vt:lpstr>
      <vt:lpstr>Rozpočet SO_101C.3</vt:lpstr>
      <vt:lpstr>Rekapitulace SO_101C.4</vt:lpstr>
      <vt:lpstr>Rozpočet SO_101C.4</vt:lpstr>
      <vt:lpstr>Standardy SO_101C.4</vt:lpstr>
      <vt:lpstr>Rekapitulace SO_101C.5</vt:lpstr>
      <vt:lpstr>Parametry SO_101C.5</vt:lpstr>
      <vt:lpstr>Rozpočet  SO_101C.5</vt:lpstr>
      <vt:lpstr>Rekapitulace SO_101C.6</vt:lpstr>
      <vt:lpstr>Rozpočet SO_101C.6 SK</vt:lpstr>
      <vt:lpstr>Rozpočet SO_101C.6 STA</vt:lpstr>
      <vt:lpstr>Rozpočet SO_101C.6 DT</vt:lpstr>
      <vt:lpstr>Rozpočet SO_101C.6 Det.kouře</vt:lpstr>
      <vt:lpstr>Rekapitulace SO_101C.7</vt:lpstr>
      <vt:lpstr>Parametry SO_101C.7</vt:lpstr>
      <vt:lpstr>Rozpočet SO_101C.7</vt:lpstr>
      <vt:lpstr>Rekapitulace SO_102A</vt:lpstr>
      <vt:lpstr>Souhrn rozpočtu SO_102A</vt:lpstr>
      <vt:lpstr>Rozpočet SO_102A</vt:lpstr>
      <vt:lpstr>Rekapitulace SO_102B</vt:lpstr>
      <vt:lpstr>Souhrn rozpočtu SO_102B</vt:lpstr>
      <vt:lpstr>Rozpočet SO_102B</vt:lpstr>
      <vt:lpstr>Rekapitulace SO_102C</vt:lpstr>
      <vt:lpstr>Souhrn rozpočtu SO_102C</vt:lpstr>
      <vt:lpstr>Rozpočet SO_102C</vt:lpstr>
      <vt:lpstr>Rekapitulace SO_103A</vt:lpstr>
      <vt:lpstr>Souhrn rozpočtu SO_103A</vt:lpstr>
      <vt:lpstr>Rozpočet SO_103A</vt:lpstr>
      <vt:lpstr>Rekapitulace SO_103B</vt:lpstr>
      <vt:lpstr>Souhrn rozpočtu SO_103B</vt:lpstr>
      <vt:lpstr>Rozpočet SO_103B</vt:lpstr>
      <vt:lpstr>Rekapitulace SO_103C</vt:lpstr>
      <vt:lpstr>Souhrn rozpočtu SO_103C</vt:lpstr>
      <vt:lpstr>Rozpočet SO_103C</vt:lpstr>
      <vt:lpstr>Rekapitulace SO_104</vt:lpstr>
      <vt:lpstr>Souhrn rozpočtu SO_104</vt:lpstr>
      <vt:lpstr>Rozpočet SO_104</vt:lpstr>
      <vt:lpstr>Rekapitulace SO_105A</vt:lpstr>
      <vt:lpstr>Souhrn rozpočtu SO_105A</vt:lpstr>
      <vt:lpstr>Rozpočet SO_105A</vt:lpstr>
      <vt:lpstr>Rekapitulace SO_105B</vt:lpstr>
      <vt:lpstr>Souhrn rozpočtu SO_105B</vt:lpstr>
      <vt:lpstr>Rozpočet SO_105B</vt:lpstr>
      <vt:lpstr>Rekapitulace SO_105C</vt:lpstr>
      <vt:lpstr>Souhrn rozpočtu SO_105C</vt:lpstr>
      <vt:lpstr>Rozpočet SO_105C</vt:lpstr>
      <vt:lpstr>Rekapitulace SO_106</vt:lpstr>
      <vt:lpstr>Souhrn rozpočtu SO_106</vt:lpstr>
      <vt:lpstr>Rozpočet SO_106</vt:lpstr>
      <vt:lpstr>Rekapitulace SO_107</vt:lpstr>
      <vt:lpstr>Souhrn rozpočtu SO_107</vt:lpstr>
      <vt:lpstr>Rozpočet SO_107</vt:lpstr>
      <vt:lpstr>Rekapitulace SO_108A</vt:lpstr>
      <vt:lpstr>Parametry SO_108A</vt:lpstr>
      <vt:lpstr>Rozpočet SO_108A</vt:lpstr>
      <vt:lpstr>Rekapitulace SO_108B</vt:lpstr>
      <vt:lpstr>Parametry  SO_108B </vt:lpstr>
      <vt:lpstr>Rozpočet  SO_108B</vt:lpstr>
      <vt:lpstr>Rekapitulace SO_108C</vt:lpstr>
      <vt:lpstr>Parametry SO_108C</vt:lpstr>
      <vt:lpstr>Rozpočet SO_108C</vt:lpstr>
      <vt:lpstr>Rekapitulace SO_109</vt:lpstr>
      <vt:lpstr>Parametry SO-109</vt:lpstr>
      <vt:lpstr>Rozpočet SO_109</vt:lpstr>
      <vt:lpstr>Rekapitulace SO_111</vt:lpstr>
      <vt:lpstr>Rozpočet SO_111</vt:lpstr>
      <vt:lpstr>Rekapitulace SO_112</vt:lpstr>
      <vt:lpstr>Rozpočet SO_112</vt:lpstr>
      <vt:lpstr>Rekapitulace SO_113</vt:lpstr>
      <vt:lpstr>Rozpočet SO_113</vt:lpstr>
      <vt:lpstr>Rekapitulace SO_114</vt:lpstr>
      <vt:lpstr>Rozpočet SO_114</vt:lpstr>
      <vt:lpstr>Pokyny pro vyplnění</vt:lpstr>
      <vt:lpstr>'Rekapitulace SO_101A.1'!CelkemDPHVypocet</vt:lpstr>
      <vt:lpstr>'Rekapitulace SO_101B.1'!CelkemDPHVypocet</vt:lpstr>
      <vt:lpstr>'Rekapitulace SO_101B.2'!CelkemDPHVypocet</vt:lpstr>
      <vt:lpstr>'Rekapitulace SO_101B.3'!CelkemDPHVypocet</vt:lpstr>
      <vt:lpstr>'Rekapitulace SO_101C.1'!CelkemDPHVypocet</vt:lpstr>
      <vt:lpstr>'Rekapitulace SO_101C.2'!CelkemDPHVypocet</vt:lpstr>
      <vt:lpstr>'Rekapitulace SO_101C.3'!CelkemDPHVypocet</vt:lpstr>
      <vt:lpstr>'Rekapitulace SO_112'!CelkemDPHVypocet</vt:lpstr>
      <vt:lpstr>'Rekapitulace SO_113'!CelkemDPHVypocet</vt:lpstr>
      <vt:lpstr>'Rekapitulace SO_114'!CelkemDPHVypocet</vt:lpstr>
      <vt:lpstr>'Rekapitulace SO-101A.2'!CelkemDPHVypocet</vt:lpstr>
      <vt:lpstr>'Rekapitulace SO-101A.3'!CelkemDPHVypocet</vt:lpstr>
      <vt:lpstr>Stavba!CelkemDPHVypocet</vt:lpstr>
      <vt:lpstr>CenaCelkem</vt:lpstr>
      <vt:lpstr>CenaCelkemBezDPH</vt:lpstr>
      <vt:lpstr>'Rekapitulace SO_101A.1'!CenaCelkemVypocet</vt:lpstr>
      <vt:lpstr>'Rekapitulace SO_101A.4'!CenaCelkemVypocet</vt:lpstr>
      <vt:lpstr>'Rekapitulace SO_101B.1'!CenaCelkemVypocet</vt:lpstr>
      <vt:lpstr>'Rekapitulace SO_101B.2'!CenaCelkemVypocet</vt:lpstr>
      <vt:lpstr>'Rekapitulace SO_101B.3'!CenaCelkemVypocet</vt:lpstr>
      <vt:lpstr>'Rekapitulace SO_101B.4'!CenaCelkemVypocet</vt:lpstr>
      <vt:lpstr>'Rekapitulace SO_101C.1'!CenaCelkemVypocet</vt:lpstr>
      <vt:lpstr>'Rekapitulace SO_101C.2'!CenaCelkemVypocet</vt:lpstr>
      <vt:lpstr>'Rekapitulace SO_101C.3'!CenaCelkemVypocet</vt:lpstr>
      <vt:lpstr>'Rekapitulace SO_101C.4'!CenaCelkemVypocet</vt:lpstr>
      <vt:lpstr>'Rekapitulace SO_112'!CenaCelkemVypocet</vt:lpstr>
      <vt:lpstr>'Rekapitulace SO_113'!CenaCelkemVypocet</vt:lpstr>
      <vt:lpstr>'Rekapitulace SO_114'!CenaCelkemVypocet</vt:lpstr>
      <vt:lpstr>'Rekapitulace SO-101A.2'!CenaCelkemVypocet</vt:lpstr>
      <vt:lpstr>'Rekapitulace SO-101A.3'!CenaCelkemVypocet</vt:lpstr>
      <vt:lpstr>Stavba!CenaCelkemVypocet</vt:lpstr>
      <vt:lpstr>cisloobjektu</vt:lpstr>
      <vt:lpstr>'Rekapitulace SO_101A.1'!CisloStavby</vt:lpstr>
      <vt:lpstr>'Rekapitulace SO_101B.1'!CisloStavby</vt:lpstr>
      <vt:lpstr>'Rekapitulace SO_101B.2'!CisloStavby</vt:lpstr>
      <vt:lpstr>'Rekapitulace SO_101B.3'!CisloStavby</vt:lpstr>
      <vt:lpstr>'Rekapitulace SO_101C.1'!CisloStavby</vt:lpstr>
      <vt:lpstr>'Rekapitulace SO_101C.2'!CisloStavby</vt:lpstr>
      <vt:lpstr>'Rekapitulace SO_101C.3'!CisloStavby</vt:lpstr>
      <vt:lpstr>'Rekapitulace SO_112'!CisloStavby</vt:lpstr>
      <vt:lpstr>'Rekapitulace SO_113'!CisloStavby</vt:lpstr>
      <vt:lpstr>'Rekapitulace SO_114'!CisloStavby</vt:lpstr>
      <vt:lpstr>'Rekapitulace SO-101A.2'!CisloStavby</vt:lpstr>
      <vt:lpstr>'Rekapitulace SO-101A.3'!CisloStavby</vt:lpstr>
      <vt:lpstr>Stavba!CisloStavby</vt:lpstr>
      <vt:lpstr>CisloStavebnihoRozpoctu</vt:lpstr>
      <vt:lpstr>dadresa</vt:lpstr>
      <vt:lpstr>'Rekapitulace SO_101A.1'!DIČ</vt:lpstr>
      <vt:lpstr>'Rekapitulace SO_101B.1'!DIČ</vt:lpstr>
      <vt:lpstr>'Rekapitulace SO_101B.2'!DIČ</vt:lpstr>
      <vt:lpstr>'Rekapitulace SO_101B.3'!DIČ</vt:lpstr>
      <vt:lpstr>'Rekapitulace SO_101C.1'!DIČ</vt:lpstr>
      <vt:lpstr>'Rekapitulace SO_101C.2'!DIČ</vt:lpstr>
      <vt:lpstr>'Rekapitulace SO_101C.3'!DIČ</vt:lpstr>
      <vt:lpstr>'Rekapitulace SO_112'!DIČ</vt:lpstr>
      <vt:lpstr>'Rekapitulace SO_113'!DIČ</vt:lpstr>
      <vt:lpstr>'Rekapitulace SO_114'!DIČ</vt:lpstr>
      <vt:lpstr>'Rekapitulace SO-101A.2'!DIČ</vt:lpstr>
      <vt:lpstr>'Rekapitulace SO-101A.3'!DIČ</vt:lpstr>
      <vt:lpstr>Stavba!DIČ</vt:lpstr>
      <vt:lpstr>dmisto</vt:lpstr>
      <vt:lpstr>DPHSni</vt:lpstr>
      <vt:lpstr>DPHSni6</vt:lpstr>
      <vt:lpstr>DPHZakl</vt:lpstr>
      <vt:lpstr>'Rekapitulace SO_101A.1'!dpsc</vt:lpstr>
      <vt:lpstr>'Rekapitulace SO_101B.1'!dpsc</vt:lpstr>
      <vt:lpstr>'Rekapitulace SO_101B.2'!dpsc</vt:lpstr>
      <vt:lpstr>'Rekapitulace SO_101B.3'!dpsc</vt:lpstr>
      <vt:lpstr>'Rekapitulace SO_101C.1'!dpsc</vt:lpstr>
      <vt:lpstr>'Rekapitulace SO_101C.2'!dpsc</vt:lpstr>
      <vt:lpstr>'Rekapitulace SO_101C.3'!dpsc</vt:lpstr>
      <vt:lpstr>'Rekapitulace SO_112'!dpsc</vt:lpstr>
      <vt:lpstr>'Rekapitulace SO_113'!dpsc</vt:lpstr>
      <vt:lpstr>'Rekapitulace SO_114'!dpsc</vt:lpstr>
      <vt:lpstr>'Rekapitulace SO-101A.2'!dpsc</vt:lpstr>
      <vt:lpstr>'Rekapitulace SO-101A.3'!dpsc</vt:lpstr>
      <vt:lpstr>Stavba!dpsc</vt:lpstr>
      <vt:lpstr>'Rekapitulace SO_101A.1'!IČO</vt:lpstr>
      <vt:lpstr>'Rekapitulace SO_101B.1'!IČO</vt:lpstr>
      <vt:lpstr>'Rekapitulace SO_101B.2'!IČO</vt:lpstr>
      <vt:lpstr>'Rekapitulace SO_101B.3'!IČO</vt:lpstr>
      <vt:lpstr>'Rekapitulace SO_101C.1'!IČO</vt:lpstr>
      <vt:lpstr>'Rekapitulace SO_101C.2'!IČO</vt:lpstr>
      <vt:lpstr>'Rekapitulace SO_101C.3'!IČO</vt:lpstr>
      <vt:lpstr>'Rekapitulace SO_112'!IČO</vt:lpstr>
      <vt:lpstr>'Rekapitulace SO_113'!IČO</vt:lpstr>
      <vt:lpstr>'Rekapitulace SO_114'!IČO</vt:lpstr>
      <vt:lpstr>'Rekapitulace SO-101A.2'!IČO</vt:lpstr>
      <vt:lpstr>'Rekapitulace SO-101A.3'!IČO</vt:lpstr>
      <vt:lpstr>Stavba!IČO</vt:lpstr>
      <vt:lpstr>'Rozpočet SO_101A.6 STA'!mat_cctv</vt:lpstr>
      <vt:lpstr>'Rozpočet SO_101B.6 STA'!mat_cctv</vt:lpstr>
      <vt:lpstr>'Rozpočet SO_101C.6 STA'!mat_cctv</vt:lpstr>
      <vt:lpstr>Mena</vt:lpstr>
      <vt:lpstr>MistoStavby</vt:lpstr>
      <vt:lpstr>'Rozpočet SO_101A.6 STA'!mont_cctv</vt:lpstr>
      <vt:lpstr>'Rozpočet SO_101B.6 STA'!mont_cctv</vt:lpstr>
      <vt:lpstr>'Rozpočet SO_101C.6 STA'!mont_cctv</vt:lpstr>
      <vt:lpstr>nazevobjektu</vt:lpstr>
      <vt:lpstr>'Rekapitulace SO_101A.1'!NazevStavby</vt:lpstr>
      <vt:lpstr>'Rekapitulace SO_101B.1'!NazevStavby</vt:lpstr>
      <vt:lpstr>'Rekapitulace SO_101B.2'!NazevStavby</vt:lpstr>
      <vt:lpstr>'Rekapitulace SO_101B.3'!NazevStavby</vt:lpstr>
      <vt:lpstr>'Rekapitulace SO_101C.1'!NazevStavby</vt:lpstr>
      <vt:lpstr>'Rekapitulace SO_101C.2'!NazevStavby</vt:lpstr>
      <vt:lpstr>'Rekapitulace SO_101C.3'!NazevStavby</vt:lpstr>
      <vt:lpstr>'Rekapitulace SO_112'!NazevStavby</vt:lpstr>
      <vt:lpstr>'Rekapitulace SO_113'!NazevStavby</vt:lpstr>
      <vt:lpstr>'Rekapitulace SO_114'!NazevStavby</vt:lpstr>
      <vt:lpstr>'Rekapitulace SO-101A.2'!NazevStavby</vt:lpstr>
      <vt:lpstr>'Rekapitulace SO-101A.3'!NazevStavby</vt:lpstr>
      <vt:lpstr>Stavba!NazevStavby</vt:lpstr>
      <vt:lpstr>NazevStavebnihoRozpoctu</vt:lpstr>
      <vt:lpstr>'Rozpočet SO_101A.1'!Názvy_tisku</vt:lpstr>
      <vt:lpstr>'Rozpočet SO_101A.2'!Názvy_tisku</vt:lpstr>
      <vt:lpstr>'Rozpočet SO_101A.3'!Názvy_tisku</vt:lpstr>
      <vt:lpstr>'Rozpočet SO_101A.4'!Názvy_tisku</vt:lpstr>
      <vt:lpstr>'Rozpočet SO_101A.6 SK'!Názvy_tisku</vt:lpstr>
      <vt:lpstr>'Rozpočet SO_101A.6 STA'!Názvy_tisku</vt:lpstr>
      <vt:lpstr>'Rozpočet SO_101B.1'!Názvy_tisku</vt:lpstr>
      <vt:lpstr>'Rozpočet SO_101B.2'!Názvy_tisku</vt:lpstr>
      <vt:lpstr>'Rozpočet SO_101B.3'!Názvy_tisku</vt:lpstr>
      <vt:lpstr>'Rozpočet SO_101B.4'!Názvy_tisku</vt:lpstr>
      <vt:lpstr>'Rozpočet SO_101B.6 SK'!Názvy_tisku</vt:lpstr>
      <vt:lpstr>'Rozpočet SO_101B.6 STA'!Názvy_tisku</vt:lpstr>
      <vt:lpstr>'Rozpočet SO_101C.1'!Názvy_tisku</vt:lpstr>
      <vt:lpstr>'Rozpočet SO_101C.2'!Názvy_tisku</vt:lpstr>
      <vt:lpstr>'Rozpočet SO_101C.3'!Názvy_tisku</vt:lpstr>
      <vt:lpstr>'Rozpočet SO_101C.4'!Názvy_tisku</vt:lpstr>
      <vt:lpstr>'Rozpočet SO_101C.6 SK'!Názvy_tisku</vt:lpstr>
      <vt:lpstr>'Rozpočet SO_101C.6 STA'!Názvy_tisku</vt:lpstr>
      <vt:lpstr>'Rozpočet SO_111'!Názvy_tisku</vt:lpstr>
      <vt:lpstr>'Rozpočet SO_112'!Názvy_tisku</vt:lpstr>
      <vt:lpstr>'Rozpočet SO_113'!Názvy_tisku</vt:lpstr>
      <vt:lpstr>'Rozpočet SO_114'!Názvy_tisku</vt:lpstr>
      <vt:lpstr>oadresa</vt:lpstr>
      <vt:lpstr>'Rekapitulace SO_101A.1'!Objednatel</vt:lpstr>
      <vt:lpstr>'Rekapitulace SO_101B.1'!Objednatel</vt:lpstr>
      <vt:lpstr>'Rekapitulace SO_101B.2'!Objednatel</vt:lpstr>
      <vt:lpstr>'Rekapitulace SO_101B.3'!Objednatel</vt:lpstr>
      <vt:lpstr>'Rekapitulace SO_101C.1'!Objednatel</vt:lpstr>
      <vt:lpstr>'Rekapitulace SO_101C.2'!Objednatel</vt:lpstr>
      <vt:lpstr>'Rekapitulace SO_101C.3'!Objednatel</vt:lpstr>
      <vt:lpstr>'Rekapitulace SO_112'!Objednatel</vt:lpstr>
      <vt:lpstr>'Rekapitulace SO_113'!Objednatel</vt:lpstr>
      <vt:lpstr>'Rekapitulace SO_114'!Objednatel</vt:lpstr>
      <vt:lpstr>'Rekapitulace SO-101A.2'!Objednatel</vt:lpstr>
      <vt:lpstr>'Rekapitulace SO-101A.3'!Objednatel</vt:lpstr>
      <vt:lpstr>Stavba!Objednatel</vt:lpstr>
      <vt:lpstr>'Rekapitulace SO_101A.1'!Objekt</vt:lpstr>
      <vt:lpstr>'Rekapitulace SO_101B.1'!Objekt</vt:lpstr>
      <vt:lpstr>'Rekapitulace SO_101B.2'!Objekt</vt:lpstr>
      <vt:lpstr>'Rekapitulace SO_101B.3'!Objekt</vt:lpstr>
      <vt:lpstr>'Rekapitulace SO_101C.1'!Objekt</vt:lpstr>
      <vt:lpstr>'Rekapitulace SO_101C.2'!Objekt</vt:lpstr>
      <vt:lpstr>'Rekapitulace SO_101C.3'!Objekt</vt:lpstr>
      <vt:lpstr>'Rekapitulace SO_112'!Objekt</vt:lpstr>
      <vt:lpstr>'Rekapitulace SO_113'!Objekt</vt:lpstr>
      <vt:lpstr>'Rekapitulace SO_114'!Objekt</vt:lpstr>
      <vt:lpstr>'Rekapitulace SO-101A.2'!Objekt</vt:lpstr>
      <vt:lpstr>'Rekapitulace SO-101A.3'!Objekt</vt:lpstr>
      <vt:lpstr>Stavba!Objekt</vt:lpstr>
      <vt:lpstr>'Rekapitulace SO_101A.1'!Oblast_tisku</vt:lpstr>
      <vt:lpstr>'Rekapitulace SO_101A.4'!Oblast_tisku</vt:lpstr>
      <vt:lpstr>'Rekapitulace SO_101B.1'!Oblast_tisku</vt:lpstr>
      <vt:lpstr>'Rekapitulace SO_101B.2'!Oblast_tisku</vt:lpstr>
      <vt:lpstr>'Rekapitulace SO_101B.3'!Oblast_tisku</vt:lpstr>
      <vt:lpstr>'Rekapitulace SO_101B.4'!Oblast_tisku</vt:lpstr>
      <vt:lpstr>'Rekapitulace SO_101C.1'!Oblast_tisku</vt:lpstr>
      <vt:lpstr>'Rekapitulace SO_101C.2'!Oblast_tisku</vt:lpstr>
      <vt:lpstr>'Rekapitulace SO_101C.3'!Oblast_tisku</vt:lpstr>
      <vt:lpstr>'Rekapitulace SO_101C.4'!Oblast_tisku</vt:lpstr>
      <vt:lpstr>'Rekapitulace SO_112'!Oblast_tisku</vt:lpstr>
      <vt:lpstr>'Rekapitulace SO_113'!Oblast_tisku</vt:lpstr>
      <vt:lpstr>'Rekapitulace SO_114'!Oblast_tisku</vt:lpstr>
      <vt:lpstr>'Rekapitulace SO-101A.2'!Oblast_tisku</vt:lpstr>
      <vt:lpstr>'Rekapitulace SO-101A.3'!Oblast_tisku</vt:lpstr>
      <vt:lpstr>'Rozpočet SO_101A.1'!Oblast_tisku</vt:lpstr>
      <vt:lpstr>'Rozpočet SO_101A.2'!Oblast_tisku</vt:lpstr>
      <vt:lpstr>'Rozpočet SO_101A.3'!Oblast_tisku</vt:lpstr>
      <vt:lpstr>'Rozpočet SO_101A.6 Det.kouře'!Oblast_tisku</vt:lpstr>
      <vt:lpstr>'Rozpočet SO_101A.6 DT'!Oblast_tisku</vt:lpstr>
      <vt:lpstr>'Rozpočet SO_101A.6 SK'!Oblast_tisku</vt:lpstr>
      <vt:lpstr>'Rozpočet SO_101A.6 STA'!Oblast_tisku</vt:lpstr>
      <vt:lpstr>'Rozpočet SO_101A.7'!Oblast_tisku</vt:lpstr>
      <vt:lpstr>'Rozpočet SO_101B.1'!Oblast_tisku</vt:lpstr>
      <vt:lpstr>'Rozpočet SO_101B.2'!Oblast_tisku</vt:lpstr>
      <vt:lpstr>'Rozpočet SO_101B.3'!Oblast_tisku</vt:lpstr>
      <vt:lpstr>'Rozpočet SO_101B.6 Det.kouře'!Oblast_tisku</vt:lpstr>
      <vt:lpstr>'Rozpočet SO_101B.6 DT'!Oblast_tisku</vt:lpstr>
      <vt:lpstr>'Rozpočet SO_101B.6 SK'!Oblast_tisku</vt:lpstr>
      <vt:lpstr>'Rozpočet SO_101B.6 STA'!Oblast_tisku</vt:lpstr>
      <vt:lpstr>'Rozpočet SO_101B.7'!Oblast_tisku</vt:lpstr>
      <vt:lpstr>'Rozpočet SO_101C.1'!Oblast_tisku</vt:lpstr>
      <vt:lpstr>'Rozpočet SO_101C.2'!Oblast_tisku</vt:lpstr>
      <vt:lpstr>'Rozpočet SO_101C.3'!Oblast_tisku</vt:lpstr>
      <vt:lpstr>'Rozpočet SO_101C.6 Det.kouře'!Oblast_tisku</vt:lpstr>
      <vt:lpstr>'Rozpočet SO_101C.6 DT'!Oblast_tisku</vt:lpstr>
      <vt:lpstr>'Rozpočet SO_101C.6 SK'!Oblast_tisku</vt:lpstr>
      <vt:lpstr>'Rozpočet SO_101C.6 STA'!Oblast_tisku</vt:lpstr>
      <vt:lpstr>'Rozpočet SO_101C.7'!Oblast_tisku</vt:lpstr>
      <vt:lpstr>'Rozpočet SO_111'!Oblast_tisku</vt:lpstr>
      <vt:lpstr>'Rozpočet SO_112'!Oblast_tisku</vt:lpstr>
      <vt:lpstr>'Rozpočet SO_113'!Oblast_tisku</vt:lpstr>
      <vt:lpstr>'Rozpočet SO_114'!Oblast_tisku</vt:lpstr>
      <vt:lpstr>Stavba!Oblast_tisku</vt:lpstr>
      <vt:lpstr>'Rekapitulace SO_101A.1'!odic</vt:lpstr>
      <vt:lpstr>'Rekapitulace SO_101B.1'!odic</vt:lpstr>
      <vt:lpstr>'Rekapitulace SO_101B.2'!odic</vt:lpstr>
      <vt:lpstr>'Rekapitulace SO_101B.3'!odic</vt:lpstr>
      <vt:lpstr>'Rekapitulace SO_101C.1'!odic</vt:lpstr>
      <vt:lpstr>'Rekapitulace SO_101C.2'!odic</vt:lpstr>
      <vt:lpstr>'Rekapitulace SO_101C.3'!odic</vt:lpstr>
      <vt:lpstr>'Rekapitulace SO_112'!odic</vt:lpstr>
      <vt:lpstr>'Rekapitulace SO_113'!odic</vt:lpstr>
      <vt:lpstr>'Rekapitulace SO_114'!odic</vt:lpstr>
      <vt:lpstr>'Rekapitulace SO-101A.2'!odic</vt:lpstr>
      <vt:lpstr>'Rekapitulace SO-101A.3'!odic</vt:lpstr>
      <vt:lpstr>Stavba!odic</vt:lpstr>
      <vt:lpstr>'Rekapitulace SO_101A.1'!oico</vt:lpstr>
      <vt:lpstr>'Rekapitulace SO_101B.1'!oico</vt:lpstr>
      <vt:lpstr>'Rekapitulace SO_101B.2'!oico</vt:lpstr>
      <vt:lpstr>'Rekapitulace SO_101B.3'!oico</vt:lpstr>
      <vt:lpstr>'Rekapitulace SO_101C.1'!oico</vt:lpstr>
      <vt:lpstr>'Rekapitulace SO_101C.2'!oico</vt:lpstr>
      <vt:lpstr>'Rekapitulace SO_101C.3'!oico</vt:lpstr>
      <vt:lpstr>'Rekapitulace SO_112'!oico</vt:lpstr>
      <vt:lpstr>'Rekapitulace SO_113'!oico</vt:lpstr>
      <vt:lpstr>'Rekapitulace SO_114'!oico</vt:lpstr>
      <vt:lpstr>'Rekapitulace SO-101A.2'!oico</vt:lpstr>
      <vt:lpstr>'Rekapitulace SO-101A.3'!oico</vt:lpstr>
      <vt:lpstr>Stavba!oico</vt:lpstr>
      <vt:lpstr>'Rekapitulace SO_101A.1'!omisto</vt:lpstr>
      <vt:lpstr>'Rekapitulace SO_101B.1'!omisto</vt:lpstr>
      <vt:lpstr>'Rekapitulace SO_101B.2'!omisto</vt:lpstr>
      <vt:lpstr>'Rekapitulace SO_101B.3'!omisto</vt:lpstr>
      <vt:lpstr>'Rekapitulace SO_101C.1'!omisto</vt:lpstr>
      <vt:lpstr>'Rekapitulace SO_101C.2'!omisto</vt:lpstr>
      <vt:lpstr>'Rekapitulace SO_101C.3'!omisto</vt:lpstr>
      <vt:lpstr>'Rekapitulace SO_112'!omisto</vt:lpstr>
      <vt:lpstr>'Rekapitulace SO_113'!omisto</vt:lpstr>
      <vt:lpstr>'Rekapitulace SO_114'!omisto</vt:lpstr>
      <vt:lpstr>'Rekapitulace SO-101A.2'!omisto</vt:lpstr>
      <vt:lpstr>'Rekapitulace SO-101A.3'!omisto</vt:lpstr>
      <vt:lpstr>Stavba!omisto</vt:lpstr>
      <vt:lpstr>'Rekapitulace SO_101A.1'!onazev</vt:lpstr>
      <vt:lpstr>'Rekapitulace SO_101B.1'!onazev</vt:lpstr>
      <vt:lpstr>'Rekapitulace SO_101B.2'!onazev</vt:lpstr>
      <vt:lpstr>'Rekapitulace SO_101B.3'!onazev</vt:lpstr>
      <vt:lpstr>'Rekapitulace SO_101C.1'!onazev</vt:lpstr>
      <vt:lpstr>'Rekapitulace SO_101C.2'!onazev</vt:lpstr>
      <vt:lpstr>'Rekapitulace SO_101C.3'!onazev</vt:lpstr>
      <vt:lpstr>'Rekapitulace SO_112'!onazev</vt:lpstr>
      <vt:lpstr>'Rekapitulace SO_113'!onazev</vt:lpstr>
      <vt:lpstr>'Rekapitulace SO_114'!onazev</vt:lpstr>
      <vt:lpstr>'Rekapitulace SO-101A.2'!onazev</vt:lpstr>
      <vt:lpstr>'Rekapitulace SO-101A.3'!onazev</vt:lpstr>
      <vt:lpstr>Stavba!onazev</vt:lpstr>
      <vt:lpstr>'Rekapitulace SO_101A.1'!opsc</vt:lpstr>
      <vt:lpstr>'Rekapitulace SO_101B.1'!opsc</vt:lpstr>
      <vt:lpstr>'Rekapitulace SO_101B.2'!opsc</vt:lpstr>
      <vt:lpstr>'Rekapitulace SO_101B.3'!opsc</vt:lpstr>
      <vt:lpstr>'Rekapitulace SO_101C.1'!opsc</vt:lpstr>
      <vt:lpstr>'Rekapitulace SO_101C.2'!opsc</vt:lpstr>
      <vt:lpstr>'Rekapitulace SO_101C.3'!opsc</vt:lpstr>
      <vt:lpstr>'Rekapitulace SO_112'!opsc</vt:lpstr>
      <vt:lpstr>'Rekapitulace SO_113'!opsc</vt:lpstr>
      <vt:lpstr>'Rekapitulace SO_114'!opsc</vt:lpstr>
      <vt:lpstr>'Rekapitulace SO-101A.2'!opsc</vt:lpstr>
      <vt:lpstr>'Rekapitulace SO-101A.3'!opsc</vt:lpstr>
      <vt:lpstr>Stavba!opsc</vt:lpstr>
      <vt:lpstr>padresa</vt:lpstr>
      <vt:lpstr>pdic</vt:lpstr>
      <vt:lpstr>pico</vt:lpstr>
      <vt:lpstr>pmisto</vt:lpstr>
      <vt:lpstr>PoptavkaID</vt:lpstr>
      <vt:lpstr>pPSC</vt:lpstr>
      <vt:lpstr>Projektant</vt:lpstr>
      <vt:lpstr>'Rekapitulace SO_101A.1'!SazbaDPH1</vt:lpstr>
      <vt:lpstr>'Rekapitulace SO_101A.4'!SazbaDPH1</vt:lpstr>
      <vt:lpstr>'Rekapitulace SO_101B.1'!SazbaDPH1</vt:lpstr>
      <vt:lpstr>'Rekapitulace SO_101B.2'!SazbaDPH1</vt:lpstr>
      <vt:lpstr>'Rekapitulace SO_101B.3'!SazbaDPH1</vt:lpstr>
      <vt:lpstr>'Rekapitulace SO_101B.4'!SazbaDPH1</vt:lpstr>
      <vt:lpstr>'Rekapitulace SO_101C.1'!SazbaDPH1</vt:lpstr>
      <vt:lpstr>'Rekapitulace SO_101C.2'!SazbaDPH1</vt:lpstr>
      <vt:lpstr>'Rekapitulace SO_101C.3'!SazbaDPH1</vt:lpstr>
      <vt:lpstr>'Rekapitulace SO_101C.4'!SazbaDPH1</vt:lpstr>
      <vt:lpstr>'Rekapitulace SO_112'!SazbaDPH1</vt:lpstr>
      <vt:lpstr>'Rekapitulace SO_113'!SazbaDPH1</vt:lpstr>
      <vt:lpstr>'Rekapitulace SO_114'!SazbaDPH1</vt:lpstr>
      <vt:lpstr>'Rekapitulace SO-101A.2'!SazbaDPH1</vt:lpstr>
      <vt:lpstr>'Rekapitulace SO-101A.3'!SazbaDPH1</vt:lpstr>
      <vt:lpstr>Stavba!SazbaDPH1</vt:lpstr>
      <vt:lpstr>'Rekapitulace SO_101A.1'!SazbaDPH2</vt:lpstr>
      <vt:lpstr>'Rekapitulace SO_101A.4'!SazbaDPH2</vt:lpstr>
      <vt:lpstr>'Rekapitulace SO_101B.1'!SazbaDPH2</vt:lpstr>
      <vt:lpstr>'Rekapitulace SO_101B.2'!SazbaDPH2</vt:lpstr>
      <vt:lpstr>'Rekapitulace SO_101B.3'!SazbaDPH2</vt:lpstr>
      <vt:lpstr>'Rekapitulace SO_101B.4'!SazbaDPH2</vt:lpstr>
      <vt:lpstr>'Rekapitulace SO_101C.1'!SazbaDPH2</vt:lpstr>
      <vt:lpstr>'Rekapitulace SO_101C.2'!SazbaDPH2</vt:lpstr>
      <vt:lpstr>'Rekapitulace SO_101C.3'!SazbaDPH2</vt:lpstr>
      <vt:lpstr>'Rekapitulace SO_101C.4'!SazbaDPH2</vt:lpstr>
      <vt:lpstr>'Rekapitulace SO_112'!SazbaDPH2</vt:lpstr>
      <vt:lpstr>'Rekapitulace SO_113'!SazbaDPH2</vt:lpstr>
      <vt:lpstr>'Rekapitulace SO_114'!SazbaDPH2</vt:lpstr>
      <vt:lpstr>'Rekapitulace SO-101A.2'!SazbaDPH2</vt:lpstr>
      <vt:lpstr>'Rekapitulace SO-101A.3'!SazbaDPH2</vt:lpstr>
      <vt:lpstr>Stavba!SazbaDPH2</vt:lpstr>
      <vt:lpstr>Vypracoval</vt:lpstr>
      <vt:lpstr>ZakladDPHSni</vt:lpstr>
      <vt:lpstr>ZakladDPHSni1</vt:lpstr>
      <vt:lpstr>ZakladDPHSni6</vt:lpstr>
      <vt:lpstr>ZakladDPHSni7</vt:lpstr>
      <vt:lpstr>'Rekapitulace SO_101A.1'!ZakladDPHSniVypocet</vt:lpstr>
      <vt:lpstr>'Rekapitulace SO_101B.1'!ZakladDPHSniVypocet</vt:lpstr>
      <vt:lpstr>'Rekapitulace SO_101B.2'!ZakladDPHSniVypocet</vt:lpstr>
      <vt:lpstr>'Rekapitulace SO_101B.3'!ZakladDPHSniVypocet</vt:lpstr>
      <vt:lpstr>'Rekapitulace SO_101C.1'!ZakladDPHSniVypocet</vt:lpstr>
      <vt:lpstr>'Rekapitulace SO_101C.2'!ZakladDPHSniVypocet</vt:lpstr>
      <vt:lpstr>'Rekapitulace SO_101C.3'!ZakladDPHSniVypocet</vt:lpstr>
      <vt:lpstr>'Rekapitulace SO_112'!ZakladDPHSniVypocet</vt:lpstr>
      <vt:lpstr>'Rekapitulace SO_113'!ZakladDPHSniVypocet</vt:lpstr>
      <vt:lpstr>'Rekapitulace SO_114'!ZakladDPHSniVypocet</vt:lpstr>
      <vt:lpstr>'Rekapitulace SO-101A.2'!ZakladDPHSniVypocet</vt:lpstr>
      <vt:lpstr>'Rekapitulace SO-101A.3'!ZakladDPHSniVypocet</vt:lpstr>
      <vt:lpstr>Stavba!ZakladDPHSniVypocet</vt:lpstr>
      <vt:lpstr>ZakladDPHZakl</vt:lpstr>
      <vt:lpstr>'Rekapitulace SO_101A.1'!ZakladDPHZaklVypocet</vt:lpstr>
      <vt:lpstr>'Rekapitulace SO_101B.1'!ZakladDPHZaklVypocet</vt:lpstr>
      <vt:lpstr>'Rekapitulace SO_101B.2'!ZakladDPHZaklVypocet</vt:lpstr>
      <vt:lpstr>'Rekapitulace SO_101B.3'!ZakladDPHZaklVypocet</vt:lpstr>
      <vt:lpstr>'Rekapitulace SO_101C.1'!ZakladDPHZaklVypocet</vt:lpstr>
      <vt:lpstr>'Rekapitulace SO_101C.2'!ZakladDPHZaklVypocet</vt:lpstr>
      <vt:lpstr>'Rekapitulace SO_101C.3'!ZakladDPHZaklVypocet</vt:lpstr>
      <vt:lpstr>'Rekapitulace SO_112'!ZakladDPHZaklVypocet</vt:lpstr>
      <vt:lpstr>'Rekapitulace SO_113'!ZakladDPHZaklVypocet</vt:lpstr>
      <vt:lpstr>'Rekapitulace SO_114'!ZakladDPHZaklVypocet</vt:lpstr>
      <vt:lpstr>'Rekapitulace SO-101A.2'!ZakladDPHZaklVypocet</vt:lpstr>
      <vt:lpstr>'Rekapitulace SO-101A.3'!ZakladDPHZaklVypocet</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Uživatel systému Windows</cp:lastModifiedBy>
  <cp:lastPrinted>2022-11-02T15:26:39Z</cp:lastPrinted>
  <dcterms:created xsi:type="dcterms:W3CDTF">2009-04-08T07:15:50Z</dcterms:created>
  <dcterms:modified xsi:type="dcterms:W3CDTF">2023-11-13T10:02:01Z</dcterms:modified>
</cp:coreProperties>
</file>